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/>
  <mc:AlternateContent xmlns:mc="http://schemas.openxmlformats.org/markup-compatibility/2006">
    <mc:Choice Requires="x15">
      <x15ac:absPath xmlns:x15ac="http://schemas.microsoft.com/office/spreadsheetml/2010/11/ac" url="D:\FS\YE2019\Q22019\Audit\SET\"/>
    </mc:Choice>
  </mc:AlternateContent>
  <xr:revisionPtr revIDLastSave="0" documentId="13_ncr:1_{57DBD409-99DA-4C6B-B46A-38F4C4766992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BS-3-5" sheetId="7" r:id="rId1"/>
    <sheet name="F-1" sheetId="10" state="hidden" r:id="rId2"/>
    <sheet name="F-2" sheetId="11" state="hidden" r:id="rId3"/>
    <sheet name="PL 6-9" sheetId="2" r:id="rId4"/>
    <sheet name="F-3" sheetId="12" state="hidden" r:id="rId5"/>
    <sheet name="SH-10" sheetId="8" r:id="rId6"/>
    <sheet name="SH-11" sheetId="3" r:id="rId7"/>
    <sheet name="SH 12" sheetId="5" r:id="rId8"/>
    <sheet name="SH 13" sheetId="9" r:id="rId9"/>
    <sheet name="CF 14-15" sheetId="6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orkje" hidden="1">{"'Eng (page2)'!$A$1:$D$52"}</definedName>
    <definedName name="____d1" hidden="1">{"'Model'!$A$1:$N$53"}</definedName>
    <definedName name="____G1" hidden="1">{"'Eng (page2)'!$A$1:$D$52"}</definedName>
    <definedName name="____pp30" hidden="1">#REF!</definedName>
    <definedName name="____X2" hidden="1">{"'Eng (page2)'!$A$1:$D$52"}</definedName>
    <definedName name="___ASA1" hidden="1">{#N/A,#N/A,FALSE,"CAT3516";#N/A,#N/A,FALSE,"CAT3608";#N/A,#N/A,FALSE,"Wartsila";#N/A,#N/A,FALSE,"Asm";#N/A,#N/A,FALSE,"DG cost"}</definedName>
    <definedName name="___d1" hidden="1">{"'Model'!$A$1:$N$53"}</definedName>
    <definedName name="___O300" hidden="1">{"'Eng (page2)'!$A$1:$D$52"}</definedName>
    <definedName name="___pp30" hidden="1">#REF!</definedName>
    <definedName name="___Tic30" hidden="1">{"'Eng (page2)'!$A$1:$D$52"}</definedName>
    <definedName name="___X2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[1]YQty!$A$3:$A$14</definedName>
    <definedName name="__123Graph_X\B11" hidden="1">#REF!</definedName>
    <definedName name="__123Graph_XROI" hidden="1">#REF!</definedName>
    <definedName name="__a10" hidden="1">{"sales",#N/A,FALSE,"SALES"}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DS_HYPERLINK_TOGGLE_STATE__" hidden="1">"ON"</definedName>
    <definedName name="__G1" hidden="1">{"'Eng (page2)'!$A$1:$D$52"}</definedName>
    <definedName name="__KEY1" hidden="1">[2]Accure!#REF!</definedName>
    <definedName name="__L310" hidden="1">{"'Eng (page2)'!$A$1:$D$52"}</definedName>
    <definedName name="__LF12" hidden="1">#REF!</definedName>
    <definedName name="__O300" hidden="1">{"'Eng (page2)'!$A$1:$D$52"}</definedName>
    <definedName name="__pp30" hidden="1">#REF!</definedName>
    <definedName name="__Tic30" hidden="1">{"'Eng (page2)'!$A$1:$D$52"}</definedName>
    <definedName name="__X2" hidden="1">{"'Eng (page2)'!$A$1:$D$52"}</definedName>
    <definedName name="__ZH111" hidden="1">{"'Model'!$A$1:$N$53"}</definedName>
    <definedName name="_1__123Graph_AF_S" hidden="1">#REF!</definedName>
    <definedName name="_1102" hidden="1">'[3]stat local'!$D$769:$D$3475</definedName>
    <definedName name="_2__123Graph_AF_S" hidden="1">#REF!</definedName>
    <definedName name="_2__123Graph_BF_S" hidden="1">#REF!</definedName>
    <definedName name="_3__123Graph_BF_S" hidden="1">#REF!</definedName>
    <definedName name="_3__123Graph_XF_S" hidden="1">#REF!</definedName>
    <definedName name="_31F" hidden="1">[4]DETAIL!#REF!</definedName>
    <definedName name="_4__123Graph_XF_S" hidden="1">#REF!</definedName>
    <definedName name="_42_0_0_F" hidden="1">[4]DETAIL!#REF!</definedName>
    <definedName name="_5F" hidden="1">[4]DETAIL!#REF!</definedName>
    <definedName name="_6__123Graph_AF_S" hidden="1">#REF!</definedName>
    <definedName name="_6F" hidden="1">[4]DETAIL!#REF!</definedName>
    <definedName name="_7__123Graph_BF_S" hidden="1">#REF!</definedName>
    <definedName name="_7_0_0_F" hidden="1">[4]DETAIL!#REF!</definedName>
    <definedName name="_8__123Graph_XF_S" hidden="1">#REF!</definedName>
    <definedName name="_8_0_0_F" hidden="1">[4]DETAIL!#REF!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Example" hidden="1">[5]Variables!$B$1</definedName>
    <definedName name="_Fill" hidden="1">#REF!</definedName>
    <definedName name="_xlnm._FilterDatabase" localSheetId="4" hidden="1">'F-3'!$K$1:$K$47</definedName>
    <definedName name="_xlnm._FilterDatabase" hidden="1">'[6]Prft&amp;Loss:FIN TB_SI'!$B$1:$M$1762</definedName>
    <definedName name="_G1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[5]Variables!$B$4</definedName>
    <definedName name="_O300" hidden="1">{"'Eng (page2)'!$A$1:$D$52"}</definedName>
    <definedName name="_Order1" hidden="1">255</definedName>
    <definedName name="_Order2" hidden="1">255</definedName>
    <definedName name="_Parse_In" hidden="1">#REF!</definedName>
    <definedName name="_Parse_Out" localSheetId="2" hidden="1">[7]total!#REF!</definedName>
    <definedName name="_Parse_Out" hidden="1">[7]total!#REF!</definedName>
    <definedName name="_pp30" hidden="1">#REF!</definedName>
    <definedName name="_Series" hidden="1">[5]Variables!$B$3</definedName>
    <definedName name="_Shading" hidden="1">[5]Variables!$B$2</definedName>
    <definedName name="_Sort" hidden="1">#REF!</definedName>
    <definedName name="_TB1206" hidden="1">#REF!</definedName>
    <definedName name="_Tic30" hidden="1">{"'Eng (page2)'!$A$1:$D$52"}</definedName>
    <definedName name="_u645" hidden="1">{"'Eng (page2)'!$A$1:$D$52"}</definedName>
    <definedName name="_V320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4." hidden="1">{"hilight3",#N/A,FALSE,"HILIGHT3"}</definedName>
    <definedName name="aa" hidden="1">#REF!</definedName>
    <definedName name="AAA" hidden="1">#REF!</definedName>
    <definedName name="aaaa" hidden="1">{"'Eng (page2)'!$A$1:$D$52"}</definedName>
    <definedName name="aaaaa" hidden="1">{"conso",#N/A,FALSE,"cash flow"}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aaaa" hidden="1">{"'Eng (page2)'!$A$1:$D$52"}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c" hidden="1">{"'Model'!$A$1:$N$53"}</definedName>
    <definedName name="AccessDatabase" hidden="1">"C:\MSOffice\Office\aut\WAREHOUSE.mdb"</definedName>
    <definedName name="accrue" hidden="1">{"'Eng (page2)'!$A$1:$D$52"}</definedName>
    <definedName name="adas" hidden="1">{"'Model'!$A$1:$N$53"}</definedName>
    <definedName name="adfdrg" hidden="1">{"'Eng (page2)'!$A$1:$D$52"}</definedName>
    <definedName name="Adminis" hidden="1">{"'Eng (page2)'!$A$1:$D$52"}</definedName>
    <definedName name="ai" hidden="1">{"'Eng (page2)'!$A$1:$D$52"}</definedName>
    <definedName name="ake" hidden="1">#REF!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Q" hidden="1">{#N/A,#N/A,FALSE,"BUDGET"}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{"'Eng (page2)'!$A$1:$D$52"}</definedName>
    <definedName name="asdfre" hidden="1">#REF!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at" hidden="1">{"'Eng (page2)'!$A$1:$D$52"}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" hidden="1">{"'Model'!$A$1:$N$53"}</definedName>
    <definedName name="daa" hidden="1">{"'Model'!$A$1:$N$53"}</definedName>
    <definedName name="DATA_01" hidden="1">#REF!</definedName>
    <definedName name="DATA_02" hidden="1">'[8]Breakeven Analysis'!#REF!</definedName>
    <definedName name="DATA_03" hidden="1">'[8]Breakeven Analysis'!#REF!</definedName>
    <definedName name="DATA_04" hidden="1">'[8]Breakeven Analysis'!#REF!</definedName>
    <definedName name="DATA_05" hidden="1">'[8]Breakeven Analysis'!#REF!</definedName>
    <definedName name="DATA_06" hidden="1">#REF!</definedName>
    <definedName name="DATA_07" hidden="1">'[8]Breakeven Analysis'!#REF!</definedName>
    <definedName name="DATA_08" hidden="1">#REF!</definedName>
    <definedName name="data1" hidden="1">#REF!</definedName>
    <definedName name="data3" hidden="1">#REF!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dd" hidden="1">{"'Model'!$A$1:$N$53"}</definedName>
    <definedName name="dddddd" hidden="1">{"'Eng (page2)'!$A$1:$D$52"}</definedName>
    <definedName name="dddddddddddddddddddddddd" hidden="1">{"'Eng (page2)'!$A$1:$D$52"}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T" hidden="1">{#N/A,#N/A,FALSE,"MAIN";#N/A,#N/A,FALSE,"ACTvsBUD"}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 hidden="1">{#N/A,#N/A,FALSE,"BUDGET"}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frw" hidden="1">{#N/A,#N/A,FALSE,"MAIN";#N/A,#N/A,FALSE,"ACTvsBUD"}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AT" hidden="1">{"'Eng (page2)'!$A$1:$D$52"}</definedName>
    <definedName name="fbf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hidden="1">{"'Eng (page2)'!$A$1:$D$52"}</definedName>
    <definedName name="fgdsfdsf" hidden="1">[9]GROUPING!$F$440:$F$1029</definedName>
    <definedName name="FGE\" hidden="1">{"'Eng (page2)'!$A$1:$D$52"}</definedName>
    <definedName name="fgfgff" hidden="1">{"'Model'!$A$1:$N$53"}</definedName>
    <definedName name="file" hidden="1">{#N/A,#N/A,FALSE,"CAT3516";#N/A,#N/A,FALSE,"CAT3608";#N/A,#N/A,FALSE,"Wartsila";#N/A,#N/A,FALSE,"Asm";#N/A,#N/A,FALSE,"DG cost"}</definedName>
    <definedName name="fojwp" hidden="1">{"'Eng (page2)'!$A$1:$D$52"}</definedName>
    <definedName name="ft" hidden="1">{"'Model'!$A$1:$N$53"}</definedName>
    <definedName name="FWP" hidden="1">{"'Eng (page2)'!$A$1:$D$52"}</definedName>
    <definedName name="fzdtfr" hidden="1">{"'Eng (page2)'!$A$1:$D$52"}</definedName>
    <definedName name="g" hidden="1">{"'Eng (page2)'!$A$1:$D$52"}</definedName>
    <definedName name="gbgfrs" hidden="1">{"'Model'!$A$1:$N$53"}</definedName>
    <definedName name="gfg" hidden="1">{"'Eng (page2)'!$A$1:$D$52"}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ggg" hidden="1">{"'Model'!$A$1:$N$53"}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bzhjx" hidden="1">{"'Model'!$A$1:$N$53"}</definedName>
    <definedName name="he" hidden="1">{"'Eng (page2)'!$A$1:$D$52"}</definedName>
    <definedName name="hh" hidden="1">{"conso",#N/A,FALSE,"cash flow"}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troPrintArea" hidden="1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alj" hidden="1">[10]BANK!#REF!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K400_1" hidden="1">#REF!</definedName>
    <definedName name="K400CF" hidden="1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ie" hidden="1">{"'Eng (page2)'!$A$1:$D$52"}</definedName>
    <definedName name="kjfg\" hidden="1">{"'Eng (page2)'!$A$1:$D$52"}</definedName>
    <definedName name="kjyt" hidden="1">{"'Eng (page2)'!$A$1:$D$52"}</definedName>
    <definedName name="KKK" hidden="1">{"'Model'!$A$1:$N$53"}</definedName>
    <definedName name="kkok" hidden="1">{"'Eng (page2)'!$A$1:$D$52"}</definedName>
    <definedName name="klk" hidden="1">{"'Eng (page2)'!$A$1:$D$52"}</definedName>
    <definedName name="KLO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dss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K" hidden="1">{"'Eng (page2)'!$A$1:$D$52"}</definedName>
    <definedName name="lll" hidden="1">{"'Eng (page2)'!$A$1:$D$52"}</definedName>
    <definedName name="LLP" hidden="1">{"'Eng (page2)'!$A$1:$D$52"}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SAp" hidden="1">{"'Eng (page2)'!$A$1:$D$52"}</definedName>
    <definedName name="LV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sgroup" hidden="1">[9]GROUPING!$B$440:$B$1029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" hidden="1">{"'Model'!$A$1:$N$53"}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FS" hidden="1">{"'Eng (page2)'!$A$1:$D$52"}</definedName>
    <definedName name="nm" hidden="1">{"'Eng (page2)'!$A$1:$D$52"}</definedName>
    <definedName name="nn" hidden="1">{"'Model'!$A$1:$N$53"}</definedName>
    <definedName name="nnnn" hidden="1">#REF!</definedName>
    <definedName name="nu" hidden="1">{"cashflow",#N/A,FALSE,"cash flow"}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hidden="1">{"'WWW'!$A$1:$J$18"}</definedName>
    <definedName name="PAS" hidden="1">{"'Eng (page2)'!$A$1:$D$52"}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ost" hidden="1">#REF!</definedName>
    <definedName name="PPP" hidden="1">{"'Eng (page2)'!$A$1:$D$52"}</definedName>
    <definedName name="ppppppppppppp" hidden="1">{"'Model'!$A$1:$N$53"}</definedName>
    <definedName name="Prepaid" hidden="1">{"'Model'!$A$1:$N$53"}</definedName>
    <definedName name="_xlnm.Print_Area" localSheetId="0">'BS-3-5'!$A$1:$I$84</definedName>
    <definedName name="_xlnm.Print_Area" localSheetId="9">'CF 14-15'!$A$1:$J$80</definedName>
    <definedName name="_xlnm.Print_Area" localSheetId="3">'PL 6-9'!$A$1:$J$133</definedName>
    <definedName name="_xlnm.Print_Area" localSheetId="7">'SH 12'!$A$1:$U$26</definedName>
    <definedName name="_xlnm.Print_Area" localSheetId="8">'SH 13'!$A$1:$U$26</definedName>
    <definedName name="_xlnm.Print_Area" localSheetId="5">'SH-10'!$A$1:$AC$27</definedName>
    <definedName name="_xlnm.Print_Area" localSheetId="6">'SH-11'!$A$1:$AC$27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" hidden="1">{"'Model'!$A$1:$N$53"}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" hidden="1">{"'Eng (page2)'!$A$1:$D$52"}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wqwq" hidden="1">{"cashflow",#N/A,FALSE,"cash flow"}</definedName>
    <definedName name="QYI" hidden="1">{"'Eng (page2)'!$A$1:$D$52"}</definedName>
    <definedName name="RCArea" hidden="1">#REF!</definedName>
    <definedName name="RD" hidden="1">{"'Model'!$A$1:$N$53"}</definedName>
    <definedName name="RER" hidden="1">{"'Eng (page2)'!$A$1:$D$52"}</definedName>
    <definedName name="rere" hidden="1">{"conso",#N/A,FALSE,"cash flow"}</definedName>
    <definedName name="rewfre" hidden="1">{"'Model'!$A$1:$N$53"}</definedName>
    <definedName name="RJE_Owner" hidden="1">{"Book Income",#N/A,FALSE,"B&amp;T";"Taxable Income",#N/A,FALSE,"B&amp;T"}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rr" hidden="1">{"'Eng (page2)'!$A$1:$D$52"}</definedName>
    <definedName name="rt" hidden="1">{"'Eng (page2)'!$A$1:$D$52"}</definedName>
    <definedName name="rutrut" hidden="1">{"'Model'!$A$1:$N$53"}</definedName>
    <definedName name="SAB" hidden="1">{"'Eng (page2)'!$A$1:$D$52"}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fd" hidden="1">{"Book Income",#N/A,FALSE,"B&amp;T";"Taxable Income",#N/A,FALSE,"B&amp;T"}</definedName>
    <definedName name="sdr" hidden="1">{"'Eng (page2)'!$A$1:$D$52"}</definedName>
    <definedName name="sdsqw" hidden="1">{"'Model'!$A$1:$N$53"}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N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ine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s" hidden="1">{"'Eng (page2)'!$A$1:$D$52"}</definedName>
    <definedName name="sssss" hidden="1">{"'Model'!$A$1:$N$53"}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ws" hidden="1">{"'Model'!$A$1:$N$53"}</definedName>
    <definedName name="sxrxd" hidden="1">{"'Model'!$A$1:$N$53"}</definedName>
    <definedName name="SXX" hidden="1">{"'Eng (page2)'!$A$1:$D$52"}</definedName>
    <definedName name="t" hidden="1">{"'Model'!$A$1:$N$53"}</definedName>
    <definedName name="tbl_ProdInfo" hidden="1">#REF!</definedName>
    <definedName name="te" hidden="1">{"'Eng (page2)'!$A$1:$D$52"}</definedName>
    <definedName name="test" hidden="1">{"'Model'!$A$1:$N$53"}</definedName>
    <definedName name="tew" hidden="1">{"'Eng (page2)'!$A$1:$D$52"}</definedName>
    <definedName name="TextRefCopyRangeCount" hidden="1">5</definedName>
    <definedName name="tgkj" hidden="1">{"'Eng (page2)'!$A$1:$D$52"}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tunf" hidden="1">{"'Model'!$A$1:$N$53"}</definedName>
    <definedName name="TWE" hidden="1">{"'Eng (page2)'!$A$1:$D$52"}</definedName>
    <definedName name="u" hidden="1">{"'Model'!$A$1:$N$53"}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gf" hidden="1">{"'Model'!$A$1:$N$53"}</definedName>
    <definedName name="VTM_14402" hidden="1">#REF!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annn" hidden="1">{"'Eng (page2)'!$A$1:$D$52"}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" hidden="1">{#N/A,#N/A,FALSE,"MAIN";#N/A,#N/A,FALSE,"ACTvsBUD"}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 flow"}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hidden="1">{"'Eng (page2)'!$A$1:$D$52"}</definedName>
    <definedName name="WWE" hidden="1">{"'Eng (page2)'!$A$1:$D$52"}</definedName>
    <definedName name="wwqq" hidden="1">{"cashflow",#N/A,FALSE,"cash flow"}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#REF!</definedName>
    <definedName name="XRefCopy2" hidden="1">[11]V310!#REF!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{"'Eng (page2)'!$A$1:$D$52"}</definedName>
    <definedName name="xxxx" hidden="1">{"'Eng (page2)'!$A$1:$D$52"}</definedName>
    <definedName name="yao" hidden="1">{"'Model'!$A$1:$N$53"}</definedName>
    <definedName name="yhn" hidden="1">{"'Eng (page2)'!$A$1:$D$52"}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'[12]P&amp;L'!$D$1:$F$65536,'[12]P&amp;L'!$H$1:$O$65536,'[12]P&amp;L'!$S$1:$U$65536,'[12]P&amp;L'!$W$1:$AD$65536,'[12]P&amp;L'!$AG$1:$AI$65536,'[12]P&amp;L'!$AK$1:$AR$65536</definedName>
    <definedName name="Z_947F83E2_2FC3_11D4_8F9E_00A024037BF9_.wvu.Rows" hidden="1">[12]detail!$A$125:$IV$132,[12]detail!$A$137:$IV$144</definedName>
    <definedName name="Z_9668DB74_F6B7_11D5_84F8_00C04F163E1C_.wvu.Cols" hidden="1">'[13]Q2 EXPECTED'!$B$1:$B$65536,'[13]Q2 EXPECTED'!$K$1:$L$65536</definedName>
    <definedName name="Z_9668DB74_F6B7_11D5_84F8_00C04F163E1C_.wvu.PrintArea" hidden="1">'[13]Q2 EXPECTED'!$A:$IV</definedName>
    <definedName name="Z_9668DB74_F6B7_11D5_84F8_00C04F163E1C_.wvu.Rows" hidden="1">'[13]Q2 EXPECTED'!$A$26:$IV$26,'[13]Q2 EXPECTED'!$A$73:$IV$75,'[13]Q2 EXPECTED'!$A$80:$IV$80,'[13]Q2 EXPECTED'!$A$83:$IV$85,'[13]Q2 EXPECTED'!$A$115:$IV$116,'[13]Q2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ก" hidden="1">{"'Model'!$A$1:$N$53"}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ฟ" hidden="1">{"'Eng (page2)'!$A$1:$D$52"}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แม่" hidden="1">{"Book Income",#N/A,FALSE,"B&amp;T";"Taxable Income",#N/A,FALSE,"B&amp;T"}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58" i="12" l="1"/>
  <c r="L50" i="12"/>
  <c r="K50" i="12"/>
  <c r="M50" i="12" s="1"/>
  <c r="J50" i="12"/>
  <c r="N50" i="12" s="1"/>
  <c r="H50" i="12"/>
  <c r="F50" i="12"/>
  <c r="M49" i="12"/>
  <c r="N49" i="12" s="1"/>
  <c r="J49" i="12"/>
  <c r="H49" i="12"/>
  <c r="N48" i="12"/>
  <c r="M48" i="12"/>
  <c r="K48" i="12"/>
  <c r="L46" i="12"/>
  <c r="J46" i="12"/>
  <c r="H46" i="12"/>
  <c r="L45" i="12"/>
  <c r="J45" i="12"/>
  <c r="H45" i="12"/>
  <c r="K43" i="12"/>
  <c r="H42" i="12"/>
  <c r="F42" i="12"/>
  <c r="S32" i="12"/>
  <c r="S31" i="12"/>
  <c r="R31" i="12"/>
  <c r="R28" i="12"/>
  <c r="S25" i="12"/>
  <c r="R25" i="12"/>
  <c r="N25" i="12"/>
  <c r="M25" i="12"/>
  <c r="M23" i="12"/>
  <c r="J24" i="12"/>
  <c r="P24" i="12"/>
  <c r="K24" i="12"/>
  <c r="S21" i="12"/>
  <c r="R21" i="12"/>
  <c r="N21" i="12"/>
  <c r="M21" i="12"/>
  <c r="S20" i="12"/>
  <c r="R20" i="12"/>
  <c r="N20" i="12"/>
  <c r="M20" i="12"/>
  <c r="R17" i="12"/>
  <c r="M17" i="12"/>
  <c r="V14" i="12"/>
  <c r="L19" i="12"/>
  <c r="L2" i="12" s="1"/>
  <c r="F19" i="12"/>
  <c r="F2" i="12" s="1"/>
  <c r="S12" i="12"/>
  <c r="R12" i="12"/>
  <c r="N12" i="12"/>
  <c r="M12" i="12"/>
  <c r="K7" i="12"/>
  <c r="J7" i="12"/>
  <c r="H7" i="12"/>
  <c r="F7" i="12"/>
  <c r="L6" i="12"/>
  <c r="A4" i="12"/>
  <c r="K3" i="12"/>
  <c r="M67" i="11"/>
  <c r="M72" i="11" s="1"/>
  <c r="M59" i="11" s="1"/>
  <c r="N48" i="11"/>
  <c r="N46" i="11"/>
  <c r="N45" i="11"/>
  <c r="M47" i="11"/>
  <c r="L47" i="11"/>
  <c r="J47" i="11"/>
  <c r="H47" i="11"/>
  <c r="F47" i="11"/>
  <c r="N43" i="11"/>
  <c r="M42" i="11"/>
  <c r="M73" i="11" s="1"/>
  <c r="L42" i="11"/>
  <c r="N41" i="11"/>
  <c r="F44" i="12"/>
  <c r="O40" i="11"/>
  <c r="K40" i="11"/>
  <c r="N40" i="11" s="1"/>
  <c r="N39" i="11"/>
  <c r="K39" i="11"/>
  <c r="M62" i="11" s="1"/>
  <c r="O36" i="11"/>
  <c r="N36" i="11"/>
  <c r="N34" i="11"/>
  <c r="O31" i="11"/>
  <c r="N31" i="11"/>
  <c r="O30" i="11"/>
  <c r="N30" i="11"/>
  <c r="O27" i="11"/>
  <c r="N27" i="11"/>
  <c r="M53" i="11"/>
  <c r="O25" i="11"/>
  <c r="N25" i="11"/>
  <c r="K19" i="11"/>
  <c r="J19" i="11"/>
  <c r="O15" i="11"/>
  <c r="N12" i="11"/>
  <c r="N10" i="11"/>
  <c r="J14" i="11"/>
  <c r="F14" i="11"/>
  <c r="M7" i="11"/>
  <c r="K7" i="11"/>
  <c r="F7" i="11"/>
  <c r="K6" i="11"/>
  <c r="A4" i="11"/>
  <c r="A2" i="12"/>
  <c r="E42" i="10"/>
  <c r="O39" i="10"/>
  <c r="N39" i="10"/>
  <c r="N35" i="10"/>
  <c r="O35" i="10" s="1"/>
  <c r="N34" i="10"/>
  <c r="O33" i="10"/>
  <c r="N30" i="10"/>
  <c r="N26" i="10"/>
  <c r="O26" i="10" s="1"/>
  <c r="K38" i="10"/>
  <c r="N16" i="10"/>
  <c r="N12" i="10"/>
  <c r="F21" i="10"/>
  <c r="K7" i="10"/>
  <c r="R13" i="12" l="1"/>
  <c r="M28" i="12"/>
  <c r="H11" i="12"/>
  <c r="R16" i="12"/>
  <c r="L14" i="11"/>
  <c r="F3" i="12"/>
  <c r="F4" i="12" s="1"/>
  <c r="F24" i="12"/>
  <c r="N31" i="12"/>
  <c r="R32" i="12"/>
  <c r="M37" i="12"/>
  <c r="N37" i="12" s="1"/>
  <c r="M41" i="12"/>
  <c r="Q19" i="12"/>
  <c r="H24" i="12"/>
  <c r="Q30" i="12"/>
  <c r="N35" i="12"/>
  <c r="K42" i="12"/>
  <c r="J11" i="12"/>
  <c r="S13" i="12"/>
  <c r="R18" i="12"/>
  <c r="R29" i="12"/>
  <c r="J21" i="11"/>
  <c r="N13" i="10"/>
  <c r="O13" i="10" s="1"/>
  <c r="N17" i="10"/>
  <c r="O17" i="10" s="1"/>
  <c r="N36" i="10"/>
  <c r="H14" i="11"/>
  <c r="M14" i="11"/>
  <c r="N11" i="11"/>
  <c r="O11" i="11" s="1"/>
  <c r="O12" i="11"/>
  <c r="F19" i="11"/>
  <c r="F21" i="11" s="1"/>
  <c r="L19" i="11"/>
  <c r="F11" i="12"/>
  <c r="L11" i="12"/>
  <c r="N23" i="12"/>
  <c r="H30" i="12"/>
  <c r="H33" i="12" s="1"/>
  <c r="N41" i="12"/>
  <c r="F43" i="12"/>
  <c r="O16" i="10"/>
  <c r="L21" i="11"/>
  <c r="J21" i="10"/>
  <c r="M14" i="10"/>
  <c r="H21" i="10"/>
  <c r="O23" i="10"/>
  <c r="N27" i="10"/>
  <c r="O27" i="10" s="1"/>
  <c r="O30" i="10"/>
  <c r="H19" i="11"/>
  <c r="M19" i="11"/>
  <c r="M21" i="11" s="1"/>
  <c r="O41" i="11"/>
  <c r="N44" i="11"/>
  <c r="L3" i="12"/>
  <c r="L4" i="12" s="1"/>
  <c r="J19" i="12"/>
  <c r="M18" i="12"/>
  <c r="N18" i="12" s="1"/>
  <c r="S18" i="12"/>
  <c r="R23" i="12"/>
  <c r="S23" i="12" s="1"/>
  <c r="J30" i="12"/>
  <c r="J33" i="12" s="1"/>
  <c r="M27" i="12"/>
  <c r="N27" i="12" s="1"/>
  <c r="M29" i="12"/>
  <c r="N29" i="12" s="1"/>
  <c r="S29" i="12"/>
  <c r="J38" i="10"/>
  <c r="O28" i="10"/>
  <c r="N31" i="10"/>
  <c r="O31" i="10" s="1"/>
  <c r="O34" i="10"/>
  <c r="K14" i="11"/>
  <c r="N14" i="11" s="1"/>
  <c r="N13" i="11"/>
  <c r="O13" i="11" s="1"/>
  <c r="N28" i="11"/>
  <c r="O28" i="11" s="1"/>
  <c r="N32" i="11"/>
  <c r="O32" i="11" s="1"/>
  <c r="O44" i="11"/>
  <c r="K47" i="11"/>
  <c r="N47" i="11" s="1"/>
  <c r="M10" i="12"/>
  <c r="M13" i="12"/>
  <c r="N13" i="12" s="1"/>
  <c r="K19" i="12"/>
  <c r="M19" i="12" s="1"/>
  <c r="N19" i="12" s="1"/>
  <c r="M35" i="12"/>
  <c r="L43" i="12"/>
  <c r="M43" i="12" s="1"/>
  <c r="M21" i="10"/>
  <c r="O12" i="10"/>
  <c r="N15" i="10"/>
  <c r="O15" i="10" s="1"/>
  <c r="N19" i="10"/>
  <c r="O19" i="10" s="1"/>
  <c r="N25" i="10"/>
  <c r="O25" i="10" s="1"/>
  <c r="N29" i="10"/>
  <c r="O29" i="10" s="1"/>
  <c r="N33" i="10"/>
  <c r="F38" i="11"/>
  <c r="Q11" i="12"/>
  <c r="H19" i="12"/>
  <c r="S17" i="12"/>
  <c r="Q24" i="12"/>
  <c r="R22" i="12"/>
  <c r="S22" i="12" s="1"/>
  <c r="M26" i="12"/>
  <c r="N26" i="12" s="1"/>
  <c r="P11" i="12"/>
  <c r="R9" i="12"/>
  <c r="S9" i="12" s="1"/>
  <c r="N11" i="10"/>
  <c r="O11" i="10" s="1"/>
  <c r="N10" i="10"/>
  <c r="O10" i="10" s="1"/>
  <c r="N14" i="10"/>
  <c r="O14" i="10" s="1"/>
  <c r="N18" i="10"/>
  <c r="O18" i="10" s="1"/>
  <c r="K21" i="10"/>
  <c r="F38" i="10"/>
  <c r="F40" i="10" s="1"/>
  <c r="M38" i="10"/>
  <c r="N38" i="10" s="1"/>
  <c r="O38" i="10" s="1"/>
  <c r="N24" i="10"/>
  <c r="O24" i="10" s="1"/>
  <c r="N28" i="10"/>
  <c r="N32" i="10"/>
  <c r="O32" i="10" s="1"/>
  <c r="O36" i="10"/>
  <c r="N19" i="11"/>
  <c r="O19" i="11" s="1"/>
  <c r="N26" i="11"/>
  <c r="O26" i="11" s="1"/>
  <c r="F45" i="12"/>
  <c r="F46" i="12"/>
  <c r="L49" i="11"/>
  <c r="L51" i="11" s="1"/>
  <c r="L54" i="11" s="1"/>
  <c r="K11" i="12"/>
  <c r="M9" i="12"/>
  <c r="N9" i="12" s="1"/>
  <c r="N10" i="12"/>
  <c r="R14" i="12"/>
  <c r="S14" i="12" s="1"/>
  <c r="R15" i="12"/>
  <c r="S15" i="12" s="1"/>
  <c r="S16" i="12"/>
  <c r="N17" i="12"/>
  <c r="P19" i="12"/>
  <c r="F30" i="12"/>
  <c r="F33" i="12" s="1"/>
  <c r="F34" i="12" s="1"/>
  <c r="F36" i="12" s="1"/>
  <c r="F38" i="12" s="1"/>
  <c r="F37" i="11" s="1"/>
  <c r="L30" i="12"/>
  <c r="R27" i="12"/>
  <c r="S27" i="12" s="1"/>
  <c r="S28" i="12"/>
  <c r="K30" i="12"/>
  <c r="N32" i="12"/>
  <c r="M32" i="12"/>
  <c r="N33" i="11"/>
  <c r="O33" i="11" s="1"/>
  <c r="M14" i="12"/>
  <c r="N14" i="12" s="1"/>
  <c r="M15" i="12"/>
  <c r="N15" i="12" s="1"/>
  <c r="H38" i="10"/>
  <c r="N23" i="10"/>
  <c r="N29" i="11"/>
  <c r="O29" i="11" s="1"/>
  <c r="R10" i="12"/>
  <c r="S10" i="12" s="1"/>
  <c r="M16" i="12"/>
  <c r="N16" i="12" s="1"/>
  <c r="L24" i="12"/>
  <c r="M22" i="12"/>
  <c r="N22" i="12" s="1"/>
  <c r="R26" i="12"/>
  <c r="S26" i="12" s="1"/>
  <c r="N28" i="12"/>
  <c r="P30" i="12"/>
  <c r="P33" i="12" s="1"/>
  <c r="M31" i="12"/>
  <c r="J42" i="12"/>
  <c r="J43" i="12"/>
  <c r="K44" i="12"/>
  <c r="O10" i="11"/>
  <c r="N16" i="11"/>
  <c r="O16" i="11" s="1"/>
  <c r="N17" i="11"/>
  <c r="O17" i="11" s="1"/>
  <c r="N18" i="11"/>
  <c r="O18" i="11" s="1"/>
  <c r="O39" i="11"/>
  <c r="L42" i="12"/>
  <c r="M42" i="12" s="1"/>
  <c r="H43" i="12"/>
  <c r="M49" i="11"/>
  <c r="M51" i="11" s="1"/>
  <c r="Q33" i="12" l="1"/>
  <c r="J34" i="12"/>
  <c r="J36" i="12" s="1"/>
  <c r="J38" i="12" s="1"/>
  <c r="J37" i="11" s="1"/>
  <c r="J42" i="11" s="1"/>
  <c r="J49" i="11" s="1"/>
  <c r="J51" i="11" s="1"/>
  <c r="K2" i="12"/>
  <c r="K4" i="12" s="1"/>
  <c r="H21" i="11"/>
  <c r="O14" i="11"/>
  <c r="K21" i="11"/>
  <c r="N21" i="11" s="1"/>
  <c r="O21" i="11" s="1"/>
  <c r="H40" i="10"/>
  <c r="O47" i="11"/>
  <c r="H34" i="12"/>
  <c r="H36" i="12" s="1"/>
  <c r="H38" i="12" s="1"/>
  <c r="H37" i="11" s="1"/>
  <c r="H42" i="11" s="1"/>
  <c r="H49" i="11" s="1"/>
  <c r="R24" i="12"/>
  <c r="S24" i="12" s="1"/>
  <c r="N43" i="12"/>
  <c r="J40" i="10"/>
  <c r="J42" i="10" s="1"/>
  <c r="L33" i="12"/>
  <c r="L34" i="12" s="1"/>
  <c r="L36" i="12" s="1"/>
  <c r="M24" i="12"/>
  <c r="N24" i="12" s="1"/>
  <c r="R19" i="12"/>
  <c r="S19" i="12" s="1"/>
  <c r="M30" i="12"/>
  <c r="N30" i="12" s="1"/>
  <c r="M11" i="12"/>
  <c r="N11" i="12" s="1"/>
  <c r="K44" i="10"/>
  <c r="Q20" i="10"/>
  <c r="N20" i="10"/>
  <c r="O20" i="10" s="1"/>
  <c r="Q34" i="12"/>
  <c r="Q36" i="12" s="1"/>
  <c r="Q38" i="12" s="1"/>
  <c r="M40" i="10"/>
  <c r="M42" i="10" s="1"/>
  <c r="K45" i="12"/>
  <c r="M45" i="12" s="1"/>
  <c r="N45" i="12" s="1"/>
  <c r="K46" i="12"/>
  <c r="M46" i="12" s="1"/>
  <c r="N46" i="12" s="1"/>
  <c r="M44" i="12"/>
  <c r="N44" i="12" s="1"/>
  <c r="R30" i="12"/>
  <c r="S30" i="12" s="1"/>
  <c r="K40" i="10"/>
  <c r="N21" i="10"/>
  <c r="O21" i="10" s="1"/>
  <c r="P34" i="12"/>
  <c r="P36" i="12" s="1"/>
  <c r="P38" i="12" s="1"/>
  <c r="R11" i="12"/>
  <c r="S11" i="12" s="1"/>
  <c r="K38" i="11"/>
  <c r="M54" i="11"/>
  <c r="N42" i="12"/>
  <c r="K33" i="12"/>
  <c r="J54" i="11" l="1"/>
  <c r="H51" i="11"/>
  <c r="H54" i="11" s="1"/>
  <c r="K37" i="11"/>
  <c r="N40" i="10"/>
  <c r="O40" i="10" s="1"/>
  <c r="M61" i="11"/>
  <c r="N38" i="11"/>
  <c r="O38" i="11" s="1"/>
  <c r="F42" i="11"/>
  <c r="F49" i="11" s="1"/>
  <c r="F51" i="11" s="1"/>
  <c r="K35" i="11"/>
  <c r="L38" i="12"/>
  <c r="L39" i="12"/>
  <c r="M33" i="12"/>
  <c r="N33" i="12"/>
  <c r="H42" i="10"/>
  <c r="K34" i="12"/>
  <c r="K53" i="11" l="1"/>
  <c r="N37" i="11"/>
  <c r="O37" i="11" s="1"/>
  <c r="N35" i="11"/>
  <c r="O35" i="11" s="1"/>
  <c r="K42" i="11"/>
  <c r="F54" i="11"/>
  <c r="F57" i="11" s="1"/>
  <c r="H57" i="11" s="1"/>
  <c r="F42" i="10"/>
  <c r="K36" i="12"/>
  <c r="M34" i="12"/>
  <c r="N34" i="12" s="1"/>
  <c r="K38" i="12" l="1"/>
  <c r="M36" i="12"/>
  <c r="N36" i="12" s="1"/>
  <c r="K39" i="12"/>
  <c r="N42" i="11"/>
  <c r="O42" i="11" s="1"/>
  <c r="K49" i="11"/>
  <c r="M60" i="11" l="1"/>
  <c r="M63" i="11" s="1"/>
  <c r="M64" i="11" s="1"/>
  <c r="M38" i="12"/>
  <c r="N38" i="12" s="1"/>
  <c r="N49" i="11"/>
  <c r="O49" i="11" s="1"/>
  <c r="K51" i="11"/>
  <c r="K54" i="11" l="1"/>
  <c r="N51" i="11"/>
  <c r="O51" i="11" s="1"/>
  <c r="K42" i="10"/>
</calcChain>
</file>

<file path=xl/sharedStrings.xml><?xml version="1.0" encoding="utf-8"?>
<sst xmlns="http://schemas.openxmlformats.org/spreadsheetml/2006/main" count="760" uniqueCount="404">
  <si>
    <t>บริษัท ไอ.ซี.ซี. อินเตอร์เนชั่นแนล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</si>
  <si>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</si>
  <si>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</si>
  <si>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</si>
  <si>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</si>
  <si>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</si>
  <si>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</si>
  <si>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</si>
  <si>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</si>
  <si>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</si>
  <si>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 xml:space="preserve">ลูกหนี้การค้า  </t>
  </si>
  <si>
    <t>เงินให้กู้ยืมระยะสั้น</t>
  </si>
  <si>
    <t xml:space="preserve">สินค้าคงเหลือ  </t>
  </si>
  <si>
    <t>โครงการอสังหาริมทรัพย์ระหว่างการพัฒนา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</si>
  <si>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</si>
  <si>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</si>
  <si>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</si>
  <si>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</si>
  <si>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</si>
  <si>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</si>
  <si>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</si>
  <si>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</si>
  <si>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</si>
  <si>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</si>
  <si>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</si>
  <si>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</si>
  <si>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</si>
  <si>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</si>
  <si>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</si>
  <si>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</si>
  <si>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</si>
  <si>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</si>
  <si>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</si>
  <si>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</si>
  <si>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</si>
  <si>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</si>
  <si>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</si>
  <si>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</si>
  <si>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</si>
  <si>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</si>
  <si>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</si>
  <si>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</si>
  <si>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</si>
  <si>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</si>
  <si>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</si>
  <si>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</si>
  <si>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</si>
  <si>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</si>
  <si>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รายได้จากการขาย</t>
  </si>
  <si>
    <t>ต้นทุนขาย</t>
  </si>
  <si>
    <t>กำไรขั้นต้น</t>
  </si>
  <si>
    <t>รายได้อื่น</t>
  </si>
  <si>
    <t>เงินปันผลรับ</t>
  </si>
  <si>
    <t>รวมรายได้อื่น</t>
  </si>
  <si>
    <t>กำไรก่อนค่าใช้จ่าย</t>
  </si>
  <si>
    <t xml:space="preserve">ค่าใช้จ่าย </t>
  </si>
  <si>
    <t xml:space="preserve">ค่าใช้จ่ายในการบริหาร </t>
  </si>
  <si>
    <t>ต้นทุนทางการเงิน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</si>
  <si>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</si>
  <si>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</si>
  <si>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</si>
  <si>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</si>
  <si>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</si>
  <si>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</si>
  <si>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</si>
  <si>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 xml:space="preserve">กำไรต่อหุ้นขั้นพื้นฐาน 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</si>
  <si>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</si>
  <si>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</si>
  <si>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</si>
  <si>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</si>
  <si>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ส่วนเกินทุน</t>
  </si>
  <si>
    <t>รวมส่วนของ</t>
  </si>
  <si>
    <t>ชำระแล้ว</t>
  </si>
  <si>
    <t>หุ้นทุนซื้อคืน</t>
  </si>
  <si>
    <t>ตามกฎหมาย</t>
  </si>
  <si>
    <t>สำรองทั่วไป</t>
  </si>
  <si>
    <t>ยังไม่ได้จัดสรร</t>
  </si>
  <si>
    <t>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</si>
  <si>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</si>
  <si>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</si>
  <si>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รวม</t>
  </si>
  <si>
    <t>ส่วนของ</t>
  </si>
  <si>
    <t>ส่วนได้เสีย</t>
  </si>
  <si>
    <t>ยังไม่ได้</t>
  </si>
  <si>
    <t>ที่ไม่มีอำนาจ</t>
  </si>
  <si>
    <t>จัดสรร</t>
  </si>
  <si>
    <t>งบการเงิน</t>
  </si>
  <si>
    <t>ควบคุม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</si>
  <si>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</si>
  <si>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</si>
  <si>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</si>
  <si>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</si>
  <si>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ภาษีเงินได้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</si>
  <si>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</si>
  <si>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</si>
  <si>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</si>
  <si>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</si>
  <si>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</si>
  <si>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</si>
  <si>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เงินฝากสถาบันการเงินที่มีข้อจำกัดใน</t>
  </si>
  <si>
    <t xml:space="preserve">   การเบิกใช้</t>
  </si>
  <si>
    <t>เงินกู้ยืมระยะสั้นจากบุคคลที่เกี่ยวข้องกัน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</si>
  <si>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</si>
  <si>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</si>
  <si>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</si>
  <si>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 xml:space="preserve">   ส่วนเกินทุนหุ้นทุนซื้อคืน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</si>
  <si>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</si>
  <si>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</si>
  <si>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</si>
  <si>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</si>
  <si>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ประมาณการหนี้สินสำหรับผลประโยชน์พนักงาน</t>
  </si>
  <si>
    <t>เงินลงทุน</t>
  </si>
  <si>
    <t>เผื่อขาย</t>
  </si>
  <si>
    <t>บริษัทใหญ่</t>
  </si>
  <si>
    <t>ผู้ถือหุ้นของ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</si>
  <si>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</si>
  <si>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</si>
  <si>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</si>
  <si>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</si>
  <si>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</si>
  <si>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</si>
  <si>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</si>
  <si>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</si>
  <si>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</si>
  <si>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(ไม่ได้ตรวจสอบ)</t>
  </si>
  <si>
    <t>รายการที่อาจถูกจัดประเภทใหม่ไว้ในกำไรหรือ</t>
  </si>
  <si>
    <t xml:space="preserve">    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</si>
  <si>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</si>
  <si>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ภาษีเงินได้ของรายการที่อาจถูกจัดประเภทใหม่ไว้ในกำไร</t>
  </si>
  <si>
    <t xml:space="preserve">    หรือขาดทุนในภายหลัง</t>
  </si>
  <si>
    <t>ประกอบอื่น</t>
  </si>
  <si>
    <t>รวมองค์</t>
  </si>
  <si>
    <t>ของส่วนของ</t>
  </si>
  <si>
    <t>รายการที่ไม่ใช่เงินสด</t>
  </si>
  <si>
    <t>กำไร (ขาดทุน) เบ็ดเสร็จอื่นสำหรับงวด - สุทธิจากภาษี</t>
  </si>
  <si>
    <t>ต้นทุนในการจัดจำหน่าย</t>
  </si>
  <si>
    <t xml:space="preserve">เจ้าหนี้อื่น </t>
  </si>
  <si>
    <t>ยอดคงเหลือ ณ วันที่ 1 มกราคม 2561</t>
  </si>
  <si>
    <t>3, 4</t>
  </si>
  <si>
    <t>เงินสดรับจากการขายตราสารทุน</t>
  </si>
  <si>
    <t>เงินสดจ่ายเพื่อซื้อตราสารทุน</t>
  </si>
  <si>
    <t>เจ้าหนี้ค่าซื้อสินทรัพย์</t>
  </si>
  <si>
    <t>กำไรเบ็ดเสร็จรวมสำหรับงวด</t>
  </si>
  <si>
    <t>เงินลงทุนชั่วคราว</t>
  </si>
  <si>
    <t>30 มิถุนายน</t>
  </si>
  <si>
    <t>วันที่ 30 มิถุนายน</t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</si>
  <si>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</si>
  <si>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</si>
  <si>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</si>
  <si>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โอนไปสำรองทั่วไป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</si>
  <si>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</si>
  <si>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</si>
  <si>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ปรับรายการที่กระทบกำไร (ขาดทุน) เป็นเงินสดรับ (จ่าย)</t>
  </si>
  <si>
    <t>fa</t>
  </si>
  <si>
    <t>inv</t>
  </si>
  <si>
    <t>เงินสดรับชำระคืนจากเงินให้กู้ยืมแก่กิจการที่เกี่ยวข้องกันและ</t>
  </si>
  <si>
    <t xml:space="preserve">   พนักงาน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</si>
  <si>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</si>
  <si>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</si>
  <si>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</si>
  <si>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รวมรายการที่อาจถูกจัดประเภทใหม่ไว้ในกำไร</t>
  </si>
  <si>
    <t>การแบ่งปันกำไร (ขาดทุน) เบ็ดเสร็จรวม</t>
  </si>
  <si>
    <t>กำไรหรือขาดทุน</t>
  </si>
  <si>
    <t>มูลค่าหุ้น</t>
  </si>
  <si>
    <t>ทุนสำรอง</t>
  </si>
  <si>
    <t>การ</t>
  </si>
  <si>
    <t>แปลงค่า</t>
  </si>
  <si>
    <t>ส่วนแบ่งกำไร</t>
  </si>
  <si>
    <t>(ขาดทุน)</t>
  </si>
  <si>
    <t>เบ็ดเสร็จอื่น</t>
  </si>
  <si>
    <t>จากบริษัทร่วม</t>
  </si>
  <si>
    <t>เจ้าหนี้หมุนเวียนอื่น</t>
  </si>
  <si>
    <t>รับดอกเบี้ย</t>
  </si>
  <si>
    <t xml:space="preserve">เงินสดจ่ายเพื่อซื้อสินทรัพย์ </t>
  </si>
  <si>
    <t>เงินสดรับจากการขายสินทรัพย์</t>
  </si>
  <si>
    <t>เงินสดรับจากการลดทุนเงินลงทุนระยะยาวอื่น</t>
  </si>
  <si>
    <t>เงินสดจ่ายเพื่อซื้อเงินลงทุนระยะสั้นกับสถาบันการเงิน</t>
  </si>
  <si>
    <t>ขาดทุนจากการด้อยค่าเงินลงทุน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</si>
  <si>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</si>
  <si>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ส่วนแบ่งกำไร (ขาดทุน) จากเงินลงทุนในบริษัทร่วม</t>
  </si>
  <si>
    <t>ส่วนแบ่งกำไรจากเงินลงทุนในบริษัทร่วม</t>
  </si>
  <si>
    <t>อื่นๆ</t>
  </si>
  <si>
    <t>ผลขาดทุนจากการวัดมูลค่าเงินลงทุนเผื่อขาย</t>
  </si>
  <si>
    <t>ขาดทุนเบ็ดเสร็จอื่นสำหรับงวด - สุทธิจากภาษี</t>
  </si>
  <si>
    <t>กำไร (ขาดทุน) เบ็ดเสร็จรวมสำหรับงวด</t>
  </si>
  <si>
    <t>ส่วนแบ่งกำไรจากเงินลงทุนในบริษัทร่วม (สุทธิจากภาษี)</t>
  </si>
  <si>
    <t>การแบ่งปันกำไรเบ็ดเสร็จรวม</t>
  </si>
  <si>
    <t>การแบ่งปันกำไร</t>
  </si>
  <si>
    <t>กำไรจากการ</t>
  </si>
  <si>
    <t>กลับรายการหนี้สูญและหนี้สงสัยจะสูญ</t>
  </si>
  <si>
    <t>การวัดมูลค่า</t>
  </si>
  <si>
    <t>เปลี่ยนประเภท</t>
  </si>
  <si>
    <t>เป็นเงินลงทุน</t>
  </si>
  <si>
    <t>กำไรจากการโอนเปลี่ยนเงินลงทุนที่จะถือจนครบกำหนด</t>
  </si>
  <si>
    <t xml:space="preserve">   ไปเป็นเงินลงทุนเผื่อขาย</t>
  </si>
  <si>
    <t>เงินเบิกเกินบัญชีธนาคารและและเงินกู้ยืมระยะสั้น</t>
  </si>
  <si>
    <t xml:space="preserve">   จากสถาบันการเงินเพิ่มขึ้น</t>
  </si>
  <si>
    <t>ภาษีเงินได้รอขอคืน</t>
  </si>
  <si>
    <t>เงินกู้ยืมระยะสั้นจากสถาบันการเงิน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</si>
  <si>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</si>
  <si>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</si>
  <si>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</si>
  <si>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3, 9</t>
  </si>
  <si>
    <t>ABCD</t>
  </si>
  <si>
    <t>F-1</t>
  </si>
  <si>
    <t>Statement of Financial Position - Assets</t>
  </si>
  <si>
    <t>Descriptions</t>
  </si>
  <si>
    <t>Ref.</t>
  </si>
  <si>
    <t>Per Book</t>
  </si>
  <si>
    <t>Movement</t>
  </si>
  <si>
    <t>AJE &amp; RJE</t>
  </si>
  <si>
    <t>Per Review</t>
  </si>
  <si>
    <t>Per Audit</t>
  </si>
  <si>
    <t>INC (DEC)</t>
  </si>
  <si>
    <t>HC</t>
  </si>
  <si>
    <t>Dr.</t>
  </si>
  <si>
    <t>Cr.</t>
  </si>
  <si>
    <t>MB</t>
  </si>
  <si>
    <t>%</t>
  </si>
  <si>
    <t>Assets</t>
  </si>
  <si>
    <t>PY</t>
  </si>
  <si>
    <t>Current Assets</t>
  </si>
  <si>
    <t>Cash and cash equivalents</t>
  </si>
  <si>
    <t>O300</t>
  </si>
  <si>
    <t>Current investment</t>
  </si>
  <si>
    <t>O310</t>
  </si>
  <si>
    <t>Trade accounts receivable</t>
  </si>
  <si>
    <t xml:space="preserve">  Less : Allowance AR</t>
  </si>
  <si>
    <t>Trade accounts receivable -net</t>
  </si>
  <si>
    <t>L300</t>
  </si>
  <si>
    <t>Short-term loans to</t>
  </si>
  <si>
    <t>I300</t>
  </si>
  <si>
    <t>Inventories</t>
  </si>
  <si>
    <t xml:space="preserve">  Less : Allowance inventories</t>
  </si>
  <si>
    <t>Inventories -net</t>
  </si>
  <si>
    <t>K300</t>
  </si>
  <si>
    <t>Sales VAT on unrecognised sales of inventories</t>
  </si>
  <si>
    <t>M310</t>
  </si>
  <si>
    <t>Other current assets</t>
  </si>
  <si>
    <t>M300</t>
  </si>
  <si>
    <t>Non-current Assets</t>
  </si>
  <si>
    <t>Non Current investment</t>
  </si>
  <si>
    <t>Available-for-sale investments</t>
  </si>
  <si>
    <t>J300</t>
  </si>
  <si>
    <t>Investments in associates</t>
  </si>
  <si>
    <t>J320</t>
  </si>
  <si>
    <t>Investment in subsidiaries</t>
  </si>
  <si>
    <t>J310</t>
  </si>
  <si>
    <t>Other long-term investments</t>
  </si>
  <si>
    <t>J330</t>
  </si>
  <si>
    <t xml:space="preserve">Long-term loans to </t>
  </si>
  <si>
    <t>I400</t>
  </si>
  <si>
    <t>Investment properties</t>
  </si>
  <si>
    <t>G400</t>
  </si>
  <si>
    <t>Property, plant and equipment</t>
  </si>
  <si>
    <t>G300</t>
  </si>
  <si>
    <t>Leasehold</t>
  </si>
  <si>
    <t>G410</t>
  </si>
  <si>
    <t>Intangible assets</t>
  </si>
  <si>
    <t>H300</t>
  </si>
  <si>
    <t>Deferred tax assets</t>
  </si>
  <si>
    <t>T500</t>
  </si>
  <si>
    <t>Long-term loans to employees</t>
  </si>
  <si>
    <t>N310</t>
  </si>
  <si>
    <t>Other non-current assets</t>
  </si>
  <si>
    <t>N300</t>
  </si>
  <si>
    <t>Prepaid income Tax</t>
  </si>
  <si>
    <t>Total Non-current Assets</t>
  </si>
  <si>
    <t>Total Assets</t>
  </si>
  <si>
    <t>^          T/B</t>
  </si>
  <si>
    <t xml:space="preserve">               ^</t>
  </si>
  <si>
    <t>^       W/P</t>
  </si>
  <si>
    <t>check</t>
  </si>
  <si>
    <t>F-2</t>
  </si>
  <si>
    <t>Statement of Financial Position - Liability and Equity</t>
  </si>
  <si>
    <t>Liabilities and Shareholders' Equity</t>
  </si>
  <si>
    <t>Current Liabilities</t>
  </si>
  <si>
    <t>Bank overdraft / S-T loans from financial institution</t>
  </si>
  <si>
    <t>Q300</t>
  </si>
  <si>
    <t>Trade accounts payable</t>
  </si>
  <si>
    <t>V300</t>
  </si>
  <si>
    <t>Income Tax Payable</t>
  </si>
  <si>
    <t>T300</t>
  </si>
  <si>
    <t>Other payable</t>
  </si>
  <si>
    <t>X300</t>
  </si>
  <si>
    <t>Total Current Liabilities</t>
  </si>
  <si>
    <t>Non-current Liabilities</t>
  </si>
  <si>
    <t>Employee benefit Obligation</t>
  </si>
  <si>
    <t>S300</t>
  </si>
  <si>
    <t>Deferred Tax Liabilities</t>
  </si>
  <si>
    <t>T500 DTL</t>
  </si>
  <si>
    <t>Other non-current Liabilities</t>
  </si>
  <si>
    <t>X400</t>
  </si>
  <si>
    <t>Total non-current Liabilities</t>
  </si>
  <si>
    <t>Total Liabilities</t>
  </si>
  <si>
    <t>Share holders' equity</t>
  </si>
  <si>
    <t>Share capital</t>
  </si>
  <si>
    <t>Authorised share capital</t>
  </si>
  <si>
    <t>Issued and paid-up share capital</t>
  </si>
  <si>
    <t>P300</t>
  </si>
  <si>
    <t>Additional paid-in capital</t>
  </si>
  <si>
    <t xml:space="preserve">Premium on ordinary shares </t>
  </si>
  <si>
    <t>P310</t>
  </si>
  <si>
    <t>Surplus on treasury shares</t>
  </si>
  <si>
    <t>P320</t>
  </si>
  <si>
    <t>SHARE PREMIUM ON CONVERTIBLE BO</t>
  </si>
  <si>
    <t>P350</t>
  </si>
  <si>
    <t>Reserve :</t>
  </si>
  <si>
    <t xml:space="preserve">Legal reserve </t>
  </si>
  <si>
    <t>P330</t>
  </si>
  <si>
    <t>General reserve</t>
  </si>
  <si>
    <t>P340</t>
  </si>
  <si>
    <t>Retained earnings</t>
  </si>
  <si>
    <t>Unappropriated - R/E BF</t>
  </si>
  <si>
    <t>P360</t>
  </si>
  <si>
    <r>
      <t>Less : Adjust Accumulated R/E (DTA) -Manual (</t>
    </r>
    <r>
      <rPr>
        <b/>
        <sz val="10"/>
        <color indexed="10"/>
        <rFont val="Arial"/>
        <family val="2"/>
      </rPr>
      <t>AJE-1</t>
    </r>
    <r>
      <rPr>
        <sz val="15"/>
        <rFont val="Angsana New"/>
        <family val="1"/>
      </rPr>
      <t>)</t>
    </r>
  </si>
  <si>
    <t>Add : Net profit</t>
  </si>
  <si>
    <t>PL</t>
  </si>
  <si>
    <t>Less : Transfer from General reserve</t>
  </si>
  <si>
    <t>P390</t>
  </si>
  <si>
    <t>Less : Dividend payment</t>
  </si>
  <si>
    <t>P380</t>
  </si>
  <si>
    <t>Less : Adjust R/E</t>
  </si>
  <si>
    <t>P370</t>
  </si>
  <si>
    <t xml:space="preserve">Defined benefit plan actuarial gains </t>
  </si>
  <si>
    <t>S310</t>
  </si>
  <si>
    <t>Other comprehecsive income</t>
  </si>
  <si>
    <t>Fair value changes on investments</t>
  </si>
  <si>
    <t>T510</t>
  </si>
  <si>
    <t xml:space="preserve">SPI </t>
  </si>
  <si>
    <t xml:space="preserve">actuarial gains </t>
  </si>
  <si>
    <t>Total Shareholders' equity</t>
  </si>
  <si>
    <t>Total Liabilities and shareholders' equity</t>
  </si>
  <si>
    <t xml:space="preserve">YE2019 : </t>
  </si>
  <si>
    <t>Beginning RE</t>
  </si>
  <si>
    <t>Add: Net profit for the period</t>
  </si>
  <si>
    <t>Less: Legal reserve</t>
  </si>
  <si>
    <t>Less: Dividend paid</t>
  </si>
  <si>
    <t>Ending RE</t>
  </si>
  <si>
    <t xml:space="preserve">PY2018 : </t>
  </si>
  <si>
    <t>Add: OCI</t>
  </si>
  <si>
    <t>F3</t>
  </si>
  <si>
    <t>Statement of income</t>
  </si>
  <si>
    <t>3-mth</t>
  </si>
  <si>
    <t>Per audit</t>
  </si>
  <si>
    <t>Inc/(Dec)</t>
  </si>
  <si>
    <t>Q2'19 (3M)</t>
  </si>
  <si>
    <t>Q2'18 (3M)</t>
  </si>
  <si>
    <t>Revenues from sale of goods</t>
  </si>
  <si>
    <t>L400</t>
  </si>
  <si>
    <t>Cost of sale of goods</t>
  </si>
  <si>
    <t>K400</t>
  </si>
  <si>
    <t>Gross profit</t>
  </si>
  <si>
    <t>Other income</t>
  </si>
  <si>
    <t>Dividend Income</t>
  </si>
  <si>
    <t>ZC300</t>
  </si>
  <si>
    <t>Interest income</t>
  </si>
  <si>
    <t>Gain on disposal of investment</t>
  </si>
  <si>
    <t>Gain on disposal of property, plant and equipments</t>
  </si>
  <si>
    <t>Gain on exchange rate</t>
  </si>
  <si>
    <t>ZH300</t>
  </si>
  <si>
    <t>Expenses</t>
  </si>
  <si>
    <t>Selling expenses</t>
  </si>
  <si>
    <t>- Other expense</t>
  </si>
  <si>
    <t>ZD300</t>
  </si>
  <si>
    <t>- Personnel expense</t>
  </si>
  <si>
    <t>U400</t>
  </si>
  <si>
    <t>Administrative expenses</t>
  </si>
  <si>
    <t>ZD310</t>
  </si>
  <si>
    <t>- Depreciation</t>
  </si>
  <si>
    <t>G500</t>
  </si>
  <si>
    <t>- Amortization</t>
  </si>
  <si>
    <t>H400</t>
  </si>
  <si>
    <t>Loss on disposal of investment</t>
  </si>
  <si>
    <t>Loss on exchange rate</t>
  </si>
  <si>
    <t>Total Expenses</t>
  </si>
  <si>
    <t xml:space="preserve">Profit before interest and income tax expenses </t>
  </si>
  <si>
    <t>Interest expense</t>
  </si>
  <si>
    <t>ZE300</t>
  </si>
  <si>
    <t>Profit before income tax expenses ( PBT )</t>
  </si>
  <si>
    <t>Income tax</t>
  </si>
  <si>
    <t>T400</t>
  </si>
  <si>
    <t>Net profit</t>
  </si>
  <si>
    <t>Tax</t>
  </si>
  <si>
    <t>Other comprehensive income ( OCI )  (1ABA06016)</t>
  </si>
  <si>
    <t xml:space="preserve"> Fair value changes on AFS  ( PL)</t>
  </si>
  <si>
    <t>OCI (EQ)</t>
  </si>
  <si>
    <t>Tax form OCI (20%)</t>
  </si>
  <si>
    <t>OCI (P/L)</t>
  </si>
  <si>
    <t>Other comprehensive income ( OCI ) - Acturial</t>
  </si>
  <si>
    <t>Other comprehensive income ( OCI ) - Convertible</t>
  </si>
  <si>
    <t>Gain from Acturial FY 2018</t>
  </si>
  <si>
    <t>Gain from Acturial FY 2015</t>
  </si>
  <si>
    <t>(กลับรายการ) ขาดทุนจากการปรับมูลค่าสินค้า</t>
  </si>
  <si>
    <t>กำไรจากการจำหน่ายสินทรัพย์</t>
  </si>
  <si>
    <t>ขาดทุน (กำไร) จากการจำหน่ายเงินลงทุน</t>
  </si>
  <si>
    <t>(กลับรายการ) หนี้สงสัยจะสูญเงินให้กู้ยืมกิจการที่เกี่ยวข้องกัน</t>
  </si>
  <si>
    <t>รับเงินปันผล</t>
  </si>
  <si>
    <t>จ่ายดอกเบี้ย</t>
  </si>
  <si>
    <t>การจัดสรรส่วนทุนให้ผู้ถือหุ้น</t>
  </si>
  <si>
    <t>เงินสดรับจากการไถ่ถอนตราสารหนี้ถือจนครบกำหนด</t>
  </si>
  <si>
    <t>เงินกู้ยืมระยะสั้นจากบุคคลที่เกี่ยวข้องกันเพิ่มขึ้น</t>
  </si>
  <si>
    <t>(กลับรายการ) หนี้สงสัยจะสูญลูกหนี้อื่น</t>
  </si>
  <si>
    <t>I.C.C. International PCL.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</si>
</sst>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#,##0\ \ ;\(#,##0\)"/>
    <numFmt numFmtId="192" formatCode="_-* #,##0_-;[Red]\(#,##0\);_-* &quot;-&quot;??_-;_-@_-"/>
    <numFmt numFmtId="193" formatCode="_(* #,##0.0_);_(* \(#,##0.0\);_(* &quot;-&quot;??_);_(@_)"/>
    <numFmt numFmtId="194" formatCode="_(* #,##0.0000000_);_(* \(#,##0.0000000\);_(* &quot;-&quot;??_);_(@_)"/>
    <numFmt numFmtId="195" formatCode="_(* #,##0.0000_);_(* \(#,##0.0000\);_(* &quot;-&quot;??_);_(@_)"/>
    <numFmt numFmtId="196" formatCode="#,##0.0_);\(#,##0.0\)"/>
    <numFmt numFmtId="197" formatCode="#,##0_ ;[Red]\-#,##0\ "/>
    <numFmt numFmtId="198" formatCode="[$-409]d\-mmm\-yy;@"/>
    <numFmt numFmtId="199" formatCode="0.0%"/>
    <numFmt numFmtId="200" formatCode="_(* #,##0.0_);_(* \(#,##0.0\);_(* &quot;-&quot;_);_(@_)"/>
  </numFmts>
  <fonts count="52">
    <font>
      <sz val="15"/>
      <name val="Angsana New"/>
      <family val="1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color rgb="FFFF0000"/>
      <name val="Angsana New"/>
      <family val="1"/>
    </font>
    <font>
      <i/>
      <sz val="15"/>
      <color indexed="9"/>
      <name val="Angsana New"/>
      <family val="1"/>
    </font>
    <font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sz val="12"/>
      <name val="Symbol"/>
      <family val="1"/>
      <charset val="2"/>
    </font>
    <font>
      <sz val="12"/>
      <name val="Angsana New"/>
      <family val="1"/>
    </font>
    <font>
      <sz val="14"/>
      <name val="Cordia New"/>
      <family val="2"/>
    </font>
    <font>
      <sz val="14"/>
      <color theme="1"/>
      <name val="KPMG Logo"/>
    </font>
    <font>
      <sz val="10"/>
      <name val="Tahoma"/>
      <family val="2"/>
      <scheme val="minor"/>
    </font>
    <font>
      <b/>
      <sz val="10"/>
      <name val="Tahoma"/>
      <family val="2"/>
      <scheme val="minor"/>
    </font>
    <font>
      <b/>
      <sz val="18"/>
      <color rgb="FF002060"/>
      <name val="Tahoma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theme="0"/>
      <name val="Arial"/>
      <family val="2"/>
    </font>
    <font>
      <b/>
      <i/>
      <sz val="10"/>
      <color theme="0"/>
      <name val="Arial"/>
      <family val="2"/>
    </font>
    <font>
      <b/>
      <sz val="10"/>
      <color theme="0"/>
      <name val="Arial"/>
      <family val="2"/>
    </font>
    <font>
      <b/>
      <u/>
      <sz val="10"/>
      <name val="Arial"/>
      <family val="2"/>
    </font>
    <font>
      <i/>
      <u/>
      <sz val="10"/>
      <name val="Arial"/>
      <family val="2"/>
    </font>
    <font>
      <i/>
      <sz val="10"/>
      <name val="Arial"/>
      <family val="2"/>
    </font>
    <font>
      <b/>
      <i/>
      <u/>
      <sz val="10"/>
      <name val="Arial"/>
      <family val="2"/>
    </font>
    <font>
      <u/>
      <sz val="10"/>
      <color theme="1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u/>
      <sz val="10"/>
      <color rgb="FF0000FF"/>
      <name val="Arial"/>
      <family val="2"/>
    </font>
    <font>
      <sz val="10"/>
      <color rgb="FF3333FF"/>
      <name val="Arial"/>
      <family val="2"/>
    </font>
    <font>
      <i/>
      <sz val="10"/>
      <color rgb="FF3333FF"/>
      <name val="Arial"/>
      <family val="2"/>
    </font>
    <font>
      <b/>
      <i/>
      <sz val="10"/>
      <color rgb="FF3333FF"/>
      <name val="Arial"/>
      <family val="2"/>
    </font>
    <font>
      <b/>
      <sz val="10"/>
      <color rgb="FF3333FF"/>
      <name val="Arial"/>
      <family val="2"/>
    </font>
    <font>
      <b/>
      <sz val="16"/>
      <color rgb="FF002060"/>
      <name val="Tahoma"/>
      <family val="2"/>
      <scheme val="minor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0"/>
      <name val="Arial"/>
      <family val="2"/>
    </font>
    <font>
      <b/>
      <sz val="10"/>
      <color indexed="10"/>
      <name val="Arial"/>
      <family val="2"/>
    </font>
    <font>
      <b/>
      <u val="singleAccounting"/>
      <sz val="10"/>
      <color theme="0"/>
      <name val="Arial"/>
      <family val="2"/>
    </font>
    <font>
      <sz val="10"/>
      <color theme="0"/>
      <name val="Tahoma"/>
      <family val="2"/>
      <scheme val="minor"/>
    </font>
    <font>
      <u/>
      <sz val="10"/>
      <color rgb="FF0000FF"/>
      <name val="Arial"/>
      <family val="2"/>
    </font>
    <font>
      <b/>
      <i/>
      <sz val="10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" fillId="0" borderId="0"/>
    <xf numFmtId="188" fontId="5" fillId="0" borderId="0" applyFont="0" applyFill="0" applyBorder="0" applyAlignment="0" applyProtection="0"/>
    <xf numFmtId="0" fontId="21" fillId="0" borderId="0"/>
    <xf numFmtId="0" fontId="5" fillId="0" borderId="0"/>
    <xf numFmtId="9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</cellStyleXfs>
  <cellXfs count="560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189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190" fontId="0" fillId="0" borderId="0" xfId="0" applyNumberFormat="1" applyFill="1" applyBorder="1" applyAlignment="1"/>
    <xf numFmtId="191" fontId="8" fillId="0" borderId="0" xfId="0" applyNumberFormat="1" applyFont="1" applyFill="1" applyBorder="1" applyAlignment="1"/>
    <xf numFmtId="190" fontId="8" fillId="0" borderId="0" xfId="0" applyNumberFormat="1" applyFont="1" applyFill="1" applyBorder="1" applyAlignment="1"/>
    <xf numFmtId="189" fontId="6" fillId="0" borderId="1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/>
    <xf numFmtId="189" fontId="6" fillId="0" borderId="1" xfId="1" applyNumberFormat="1" applyFont="1" applyFill="1" applyBorder="1" applyAlignment="1"/>
    <xf numFmtId="189" fontId="0" fillId="0" borderId="0" xfId="1" applyNumberFormat="1" applyFont="1" applyFill="1" applyBorder="1" applyAlignment="1"/>
    <xf numFmtId="189" fontId="8" fillId="0" borderId="0" xfId="1" applyNumberFormat="1" applyFont="1" applyFill="1" applyBorder="1" applyAlignment="1"/>
    <xf numFmtId="49" fontId="0" fillId="0" borderId="0" xfId="0" applyNumberFormat="1" applyFill="1" applyAlignment="1"/>
    <xf numFmtId="191" fontId="0" fillId="0" borderId="0" xfId="0" applyNumberFormat="1" applyFill="1" applyBorder="1" applyAlignment="1"/>
    <xf numFmtId="49" fontId="8" fillId="0" borderId="0" xfId="0" applyNumberFormat="1" applyFont="1" applyFill="1" applyBorder="1" applyAlignment="1"/>
    <xf numFmtId="190" fontId="8" fillId="0" borderId="0" xfId="0" applyNumberFormat="1" applyFont="1" applyFill="1" applyBorder="1" applyAlignment="1">
      <alignment horizontal="right"/>
    </xf>
    <xf numFmtId="189" fontId="2" fillId="0" borderId="0" xfId="1" applyNumberFormat="1" applyFont="1" applyFill="1" applyBorder="1" applyAlignment="1"/>
    <xf numFmtId="190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/>
    <xf numFmtId="189" fontId="8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190" fontId="8" fillId="0" borderId="2" xfId="0" applyNumberFormat="1" applyFont="1" applyFill="1" applyBorder="1" applyAlignment="1"/>
    <xf numFmtId="190" fontId="2" fillId="0" borderId="2" xfId="0" quotePrefix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49" fontId="6" fillId="0" borderId="0" xfId="0" applyNumberFormat="1" applyFont="1" applyFill="1" applyBorder="1" applyAlignment="1"/>
    <xf numFmtId="189" fontId="0" fillId="0" borderId="0" xfId="1" applyNumberFormat="1" applyFont="1" applyFill="1"/>
    <xf numFmtId="189" fontId="8" fillId="0" borderId="0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189" fontId="10" fillId="0" borderId="0" xfId="1" applyNumberFormat="1" applyFont="1" applyFill="1" applyBorder="1" applyAlignment="1"/>
    <xf numFmtId="189" fontId="2" fillId="0" borderId="2" xfId="1" applyNumberFormat="1" applyFont="1" applyFill="1" applyBorder="1" applyAlignment="1"/>
    <xf numFmtId="189" fontId="0" fillId="0" borderId="2" xfId="1" applyNumberFormat="1" applyFont="1" applyFill="1" applyBorder="1" applyAlignment="1"/>
    <xf numFmtId="189" fontId="10" fillId="0" borderId="3" xfId="1" applyNumberFormat="1" applyFont="1" applyFill="1" applyBorder="1" applyAlignment="1"/>
    <xf numFmtId="0" fontId="11" fillId="0" borderId="0" xfId="0" applyFont="1" applyFill="1" applyAlignment="1">
      <alignment horizontal="left"/>
    </xf>
    <xf numFmtId="189" fontId="10" fillId="0" borderId="1" xfId="1" applyNumberFormat="1" applyFont="1" applyFill="1" applyBorder="1" applyAlignment="1"/>
    <xf numFmtId="189" fontId="10" fillId="0" borderId="4" xfId="1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/>
    <xf numFmtId="189" fontId="0" fillId="0" borderId="0" xfId="1" applyNumberFormat="1" applyFont="1" applyFill="1" applyAlignment="1">
      <alignment horizontal="center"/>
    </xf>
    <xf numFmtId="189" fontId="10" fillId="0" borderId="0" xfId="1" applyNumberFormat="1" applyFont="1" applyFill="1"/>
    <xf numFmtId="189" fontId="10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left" indent="2"/>
    </xf>
    <xf numFmtId="189" fontId="0" fillId="0" borderId="2" xfId="1" applyNumberFormat="1" applyFont="1" applyFill="1" applyBorder="1" applyAlignment="1">
      <alignment horizontal="right"/>
    </xf>
    <xf numFmtId="0" fontId="10" fillId="0" borderId="0" xfId="0" applyFont="1" applyFill="1"/>
    <xf numFmtId="189" fontId="10" fillId="0" borderId="0" xfId="1" applyNumberFormat="1" applyFont="1" applyFill="1" applyAlignment="1">
      <alignment horizontal="center"/>
    </xf>
    <xf numFmtId="189" fontId="10" fillId="0" borderId="0" xfId="1" applyNumberFormat="1" applyFont="1" applyFill="1" applyAlignment="1">
      <alignment horizontal="right"/>
    </xf>
    <xf numFmtId="189" fontId="10" fillId="0" borderId="5" xfId="1" applyNumberFormat="1" applyFont="1" applyFill="1" applyBorder="1" applyAlignment="1">
      <alignment horizontal="right"/>
    </xf>
    <xf numFmtId="189" fontId="10" fillId="0" borderId="2" xfId="1" applyNumberFormat="1" applyFont="1" applyFill="1" applyBorder="1" applyAlignment="1"/>
    <xf numFmtId="189" fontId="10" fillId="0" borderId="4" xfId="1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ont="1" applyFill="1" applyAlignment="1"/>
    <xf numFmtId="189" fontId="0" fillId="0" borderId="0" xfId="1" quotePrefix="1" applyNumberFormat="1" applyFont="1" applyFill="1" applyBorder="1" applyAlignment="1">
      <alignment horizontal="center"/>
    </xf>
    <xf numFmtId="189" fontId="2" fillId="0" borderId="0" xfId="1" applyNumberFormat="1" applyFont="1" applyFill="1"/>
    <xf numFmtId="189" fontId="2" fillId="0" borderId="0" xfId="1" applyNumberFormat="1" applyFont="1" applyFill="1" applyAlignment="1">
      <alignment horizontal="right"/>
    </xf>
    <xf numFmtId="189" fontId="10" fillId="0" borderId="1" xfId="1" applyNumberFormat="1" applyFont="1" applyFill="1" applyBorder="1" applyAlignment="1">
      <alignment horizontal="right"/>
    </xf>
    <xf numFmtId="189" fontId="10" fillId="0" borderId="0" xfId="1" applyNumberFormat="1" applyFont="1" applyFill="1" applyBorder="1"/>
    <xf numFmtId="0" fontId="11" fillId="0" borderId="0" xfId="0" applyFont="1" applyFill="1"/>
    <xf numFmtId="189" fontId="11" fillId="0" borderId="0" xfId="1" applyNumberFormat="1" applyFont="1" applyFill="1" applyAlignment="1">
      <alignment horizontal="right"/>
    </xf>
    <xf numFmtId="0" fontId="4" fillId="0" borderId="0" xfId="0" applyFont="1" applyFill="1"/>
    <xf numFmtId="189" fontId="2" fillId="0" borderId="0" xfId="1" applyNumberFormat="1" applyFont="1" applyFill="1" applyBorder="1" applyAlignment="1">
      <alignment horizontal="right"/>
    </xf>
    <xf numFmtId="189" fontId="2" fillId="0" borderId="2" xfId="1" applyNumberFormat="1" applyFont="1" applyFill="1" applyBorder="1" applyAlignment="1">
      <alignment horizontal="right"/>
    </xf>
    <xf numFmtId="192" fontId="0" fillId="0" borderId="0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88" fontId="8" fillId="0" borderId="0" xfId="1" applyFont="1" applyFill="1" applyBorder="1" applyAlignment="1">
      <alignment horizontal="center"/>
    </xf>
    <xf numFmtId="190" fontId="6" fillId="0" borderId="1" xfId="0" applyNumberFormat="1" applyFont="1" applyFill="1" applyBorder="1" applyAlignment="1">
      <alignment horizontal="right"/>
    </xf>
    <xf numFmtId="191" fontId="6" fillId="0" borderId="0" xfId="0" applyNumberFormat="1" applyFont="1" applyFill="1" applyBorder="1" applyAlignment="1"/>
    <xf numFmtId="190" fontId="6" fillId="0" borderId="0" xfId="0" applyNumberFormat="1" applyFont="1" applyFill="1" applyBorder="1" applyAlignment="1"/>
    <xf numFmtId="190" fontId="6" fillId="0" borderId="1" xfId="0" applyNumberFormat="1" applyFont="1" applyFill="1" applyBorder="1" applyAlignment="1"/>
    <xf numFmtId="190" fontId="6" fillId="0" borderId="4" xfId="0" applyNumberFormat="1" applyFont="1" applyFill="1" applyBorder="1" applyAlignment="1"/>
    <xf numFmtId="188" fontId="0" fillId="0" borderId="0" xfId="1" applyFont="1" applyFill="1" applyBorder="1" applyAlignment="1"/>
    <xf numFmtId="0" fontId="2" fillId="0" borderId="0" xfId="0" applyFont="1" applyFill="1" applyBorder="1" applyAlignment="1"/>
    <xf numFmtId="189" fontId="6" fillId="0" borderId="1" xfId="0" applyNumberFormat="1" applyFont="1" applyFill="1" applyBorder="1" applyAlignment="1"/>
    <xf numFmtId="0" fontId="0" fillId="0" borderId="5" xfId="0" applyFill="1" applyBorder="1" applyAlignment="1"/>
    <xf numFmtId="190" fontId="2" fillId="0" borderId="4" xfId="0" applyNumberFormat="1" applyFont="1" applyFill="1" applyBorder="1" applyAlignment="1"/>
    <xf numFmtId="190" fontId="2" fillId="0" borderId="0" xfId="0" applyNumberFormat="1" applyFont="1" applyFill="1" applyBorder="1" applyAlignment="1">
      <alignment horizontal="center"/>
    </xf>
    <xf numFmtId="190" fontId="10" fillId="0" borderId="0" xfId="0" quotePrefix="1" applyNumberFormat="1" applyFont="1" applyFill="1" applyBorder="1" applyAlignment="1">
      <alignment horizontal="right"/>
    </xf>
    <xf numFmtId="190" fontId="2" fillId="0" borderId="5" xfId="0" applyNumberFormat="1" applyFont="1" applyFill="1" applyBorder="1" applyAlignment="1"/>
    <xf numFmtId="189" fontId="10" fillId="0" borderId="0" xfId="0" applyNumberFormat="1" applyFont="1" applyFill="1"/>
    <xf numFmtId="189" fontId="10" fillId="0" borderId="3" xfId="1" applyNumberFormat="1" applyFont="1" applyFill="1" applyBorder="1" applyAlignment="1">
      <alignment horizontal="right"/>
    </xf>
    <xf numFmtId="189" fontId="0" fillId="0" borderId="0" xfId="0" applyNumberFormat="1" applyFill="1"/>
    <xf numFmtId="189" fontId="0" fillId="0" borderId="0" xfId="0" applyNumberFormat="1" applyFont="1" applyFill="1"/>
    <xf numFmtId="190" fontId="10" fillId="0" borderId="0" xfId="0" applyNumberFormat="1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horizontal="right"/>
    </xf>
    <xf numFmtId="190" fontId="6" fillId="0" borderId="2" xfId="0" applyNumberFormat="1" applyFont="1" applyFill="1" applyBorder="1" applyAlignment="1"/>
    <xf numFmtId="190" fontId="2" fillId="0" borderId="0" xfId="1" applyNumberFormat="1" applyFont="1" applyFill="1" applyBorder="1" applyAlignment="1"/>
    <xf numFmtId="190" fontId="0" fillId="0" borderId="0" xfId="1" applyNumberFormat="1" applyFont="1" applyFill="1" applyBorder="1" applyAlignment="1"/>
    <xf numFmtId="189" fontId="0" fillId="0" borderId="0" xfId="0" applyNumberFormat="1" applyFont="1" applyFill="1" applyBorder="1" applyAlignment="1"/>
    <xf numFmtId="189" fontId="7" fillId="0" borderId="0" xfId="1" applyNumberFormat="1" applyFont="1" applyFill="1" applyBorder="1" applyAlignment="1">
      <alignment horizontal="center"/>
    </xf>
    <xf numFmtId="188" fontId="0" fillId="0" borderId="0" xfId="0" applyNumberFormat="1" applyFont="1" applyFill="1" applyBorder="1" applyAlignment="1"/>
    <xf numFmtId="189" fontId="9" fillId="0" borderId="0" xfId="1" applyNumberFormat="1" applyFont="1" applyFill="1" applyBorder="1" applyAlignment="1">
      <alignment horizontal="center"/>
    </xf>
    <xf numFmtId="188" fontId="2" fillId="0" borderId="0" xfId="1" applyFont="1" applyFill="1" applyBorder="1" applyAlignment="1"/>
    <xf numFmtId="188" fontId="2" fillId="0" borderId="2" xfId="1" applyFont="1" applyFill="1" applyBorder="1" applyAlignment="1"/>
    <xf numFmtId="188" fontId="2" fillId="0" borderId="0" xfId="1" applyNumberFormat="1" applyFont="1" applyFill="1" applyBorder="1" applyAlignment="1"/>
    <xf numFmtId="188" fontId="8" fillId="0" borderId="0" xfId="1" applyNumberFormat="1" applyFont="1" applyFill="1" applyBorder="1" applyAlignment="1"/>
    <xf numFmtId="188" fontId="10" fillId="0" borderId="0" xfId="1" applyNumberFormat="1" applyFont="1" applyFill="1" applyBorder="1" applyAlignment="1"/>
    <xf numFmtId="0" fontId="12" fillId="0" borderId="0" xfId="0" applyFont="1" applyFill="1" applyBorder="1" applyAlignment="1"/>
    <xf numFmtId="189" fontId="4" fillId="0" borderId="0" xfId="1" applyNumberFormat="1" applyFont="1" applyFill="1" applyBorder="1" applyAlignment="1">
      <alignment horizontal="center"/>
    </xf>
    <xf numFmtId="0" fontId="0" fillId="0" borderId="0" xfId="0" applyFont="1"/>
    <xf numFmtId="0" fontId="11" fillId="0" borderId="0" xfId="0" applyFont="1" applyFill="1" applyAlignment="1">
      <alignment horizontal="left" indent="2"/>
    </xf>
    <xf numFmtId="189" fontId="2" fillId="0" borderId="0" xfId="1" applyNumberFormat="1" applyFont="1" applyFill="1" applyAlignment="1">
      <alignment horizontal="center"/>
    </xf>
    <xf numFmtId="189" fontId="10" fillId="0" borderId="2" xfId="1" applyNumberFormat="1" applyFont="1" applyFill="1" applyBorder="1" applyAlignment="1">
      <alignment horizontal="right"/>
    </xf>
    <xf numFmtId="188" fontId="0" fillId="0" borderId="0" xfId="1" applyFont="1" applyFill="1" applyBorder="1" applyAlignment="1">
      <alignment horizontal="right"/>
    </xf>
    <xf numFmtId="188" fontId="0" fillId="0" borderId="2" xfId="0" applyNumberFormat="1" applyFont="1" applyFill="1" applyBorder="1"/>
    <xf numFmtId="0" fontId="0" fillId="0" borderId="0" xfId="0" applyFont="1" applyFill="1" applyBorder="1"/>
    <xf numFmtId="189" fontId="13" fillId="0" borderId="0" xfId="1" applyNumberFormat="1" applyFont="1" applyFill="1" applyBorder="1" applyAlignment="1"/>
    <xf numFmtId="189" fontId="14" fillId="0" borderId="0" xfId="1" applyNumberFormat="1" applyFont="1" applyFill="1" applyBorder="1" applyAlignment="1"/>
    <xf numFmtId="189" fontId="0" fillId="0" borderId="0" xfId="0" applyNumberFormat="1"/>
    <xf numFmtId="189" fontId="13" fillId="0" borderId="0" xfId="1" applyNumberFormat="1" applyFont="1" applyFill="1"/>
    <xf numFmtId="189" fontId="13" fillId="0" borderId="0" xfId="1" applyNumberFormat="1" applyFont="1" applyFill="1" applyAlignment="1">
      <alignment horizontal="center"/>
    </xf>
    <xf numFmtId="189" fontId="13" fillId="0" borderId="0" xfId="1" applyNumberFormat="1" applyFont="1" applyFill="1" applyBorder="1" applyAlignment="1">
      <alignment horizontal="center"/>
    </xf>
    <xf numFmtId="189" fontId="15" fillId="0" borderId="0" xfId="1" applyNumberFormat="1" applyFont="1" applyFill="1" applyAlignment="1">
      <alignment horizontal="center"/>
    </xf>
    <xf numFmtId="189" fontId="16" fillId="0" borderId="0" xfId="1" applyNumberFormat="1" applyFont="1" applyFill="1"/>
    <xf numFmtId="189" fontId="13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left" indent="2"/>
    </xf>
    <xf numFmtId="189" fontId="16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left" indent="2"/>
    </xf>
    <xf numFmtId="189" fontId="0" fillId="0" borderId="0" xfId="0" applyNumberFormat="1" applyBorder="1"/>
    <xf numFmtId="0" fontId="0" fillId="0" borderId="0" xfId="0" applyBorder="1"/>
    <xf numFmtId="189" fontId="16" fillId="0" borderId="0" xfId="1" applyNumberFormat="1" applyFont="1" applyFill="1" applyBorder="1" applyAlignment="1">
      <alignment horizontal="right"/>
    </xf>
    <xf numFmtId="189" fontId="14" fillId="0" borderId="0" xfId="1" applyNumberFormat="1" applyFont="1" applyFill="1"/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188" fontId="10" fillId="0" borderId="0" xfId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188" fontId="11" fillId="0" borderId="0" xfId="1" applyFont="1" applyFill="1" applyAlignment="1">
      <alignment horizontal="right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88" fontId="2" fillId="0" borderId="4" xfId="1" applyNumberFormat="1" applyFont="1" applyFill="1" applyBorder="1" applyAlignment="1"/>
    <xf numFmtId="188" fontId="8" fillId="0" borderId="4" xfId="1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189" fontId="10" fillId="0" borderId="0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189" fontId="0" fillId="0" borderId="5" xfId="1" applyNumberFormat="1" applyFont="1" applyFill="1" applyBorder="1" applyAlignment="1">
      <alignment horizontal="right"/>
    </xf>
    <xf numFmtId="188" fontId="0" fillId="0" borderId="0" xfId="1" applyFont="1" applyFill="1" applyAlignment="1">
      <alignment horizontal="right"/>
    </xf>
    <xf numFmtId="188" fontId="0" fillId="0" borderId="0" xfId="1" applyFont="1" applyFill="1"/>
    <xf numFmtId="0" fontId="7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89" fontId="4" fillId="0" borderId="0" xfId="1" applyNumberFormat="1" applyFont="1" applyFill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190" fontId="2" fillId="0" borderId="0" xfId="3" applyNumberFormat="1" applyFill="1" applyBorder="1" applyAlignment="1"/>
    <xf numFmtId="188" fontId="8" fillId="0" borderId="0" xfId="4" applyFont="1" applyFill="1" applyBorder="1" applyAlignment="1">
      <alignment horizontal="center"/>
    </xf>
    <xf numFmtId="190" fontId="8" fillId="0" borderId="0" xfId="3" applyNumberFormat="1" applyFont="1" applyFill="1" applyBorder="1" applyAlignment="1"/>
    <xf numFmtId="188" fontId="8" fillId="0" borderId="0" xfId="1" applyFont="1" applyFill="1" applyBorder="1" applyAlignment="1">
      <alignment horizontal="right"/>
    </xf>
    <xf numFmtId="190" fontId="0" fillId="0" borderId="0" xfId="0" applyNumberFormat="1" applyFont="1" applyFill="1" applyBorder="1" applyAlignment="1"/>
    <xf numFmtId="195" fontId="0" fillId="0" borderId="0" xfId="1" applyNumberFormat="1" applyFont="1" applyFill="1" applyBorder="1" applyAlignment="1"/>
    <xf numFmtId="0" fontId="22" fillId="0" borderId="0" xfId="5" applyFont="1" applyFill="1" applyAlignment="1">
      <alignment vertical="center"/>
    </xf>
    <xf numFmtId="0" fontId="23" fillId="0" borderId="0" xfId="5" applyFont="1" applyFill="1"/>
    <xf numFmtId="0" fontId="23" fillId="0" borderId="0" xfId="5" applyFont="1" applyFill="1" applyAlignment="1">
      <alignment horizontal="center"/>
    </xf>
    <xf numFmtId="188" fontId="23" fillId="0" borderId="0" xfId="5" applyNumberFormat="1" applyFont="1" applyFill="1"/>
    <xf numFmtId="196" fontId="23" fillId="0" borderId="0" xfId="5" applyNumberFormat="1" applyFont="1" applyFill="1"/>
    <xf numFmtId="187" fontId="24" fillId="0" borderId="0" xfId="5" applyNumberFormat="1" applyFont="1" applyFill="1" applyBorder="1" applyAlignment="1">
      <alignment horizontal="center"/>
    </xf>
    <xf numFmtId="187" fontId="25" fillId="0" borderId="0" xfId="5" applyNumberFormat="1" applyFont="1" applyFill="1" applyBorder="1" applyAlignment="1">
      <alignment horizontal="center"/>
    </xf>
    <xf numFmtId="197" fontId="26" fillId="0" borderId="0" xfId="6" applyNumberFormat="1" applyFont="1" applyFill="1" applyAlignment="1">
      <alignment horizontal="left"/>
    </xf>
    <xf numFmtId="0" fontId="26" fillId="0" borderId="0" xfId="5" applyFont="1" applyFill="1"/>
    <xf numFmtId="0" fontId="5" fillId="0" borderId="0" xfId="5" applyFont="1" applyFill="1" applyAlignment="1">
      <alignment horizontal="center"/>
    </xf>
    <xf numFmtId="188" fontId="5" fillId="0" borderId="0" xfId="5" applyNumberFormat="1" applyFont="1" applyFill="1"/>
    <xf numFmtId="196" fontId="5" fillId="0" borderId="0" xfId="5" applyNumberFormat="1" applyFont="1" applyFill="1"/>
    <xf numFmtId="187" fontId="5" fillId="0" borderId="0" xfId="5" applyNumberFormat="1" applyFont="1" applyFill="1"/>
    <xf numFmtId="187" fontId="27" fillId="0" borderId="0" xfId="5" applyNumberFormat="1" applyFont="1" applyFill="1" applyAlignment="1">
      <alignment horizontal="center"/>
    </xf>
    <xf numFmtId="0" fontId="5" fillId="0" borderId="0" xfId="5" applyFont="1" applyFill="1"/>
    <xf numFmtId="188" fontId="28" fillId="0" borderId="0" xfId="5" applyNumberFormat="1" applyFont="1" applyFill="1"/>
    <xf numFmtId="0" fontId="29" fillId="2" borderId="6" xfId="5" applyFont="1" applyFill="1" applyBorder="1"/>
    <xf numFmtId="0" fontId="30" fillId="2" borderId="7" xfId="5" applyFont="1" applyFill="1" applyBorder="1" applyAlignment="1">
      <alignment horizontal="center"/>
    </xf>
    <xf numFmtId="0" fontId="30" fillId="2" borderId="8" xfId="5" applyFont="1" applyFill="1" applyBorder="1" applyAlignment="1">
      <alignment horizontal="center"/>
    </xf>
    <xf numFmtId="188" fontId="30" fillId="2" borderId="8" xfId="5" applyNumberFormat="1" applyFont="1" applyFill="1" applyBorder="1" applyAlignment="1">
      <alignment horizontal="center"/>
    </xf>
    <xf numFmtId="196" fontId="30" fillId="2" borderId="8" xfId="5" applyNumberFormat="1" applyFont="1" applyFill="1" applyBorder="1" applyAlignment="1">
      <alignment horizontal="center"/>
    </xf>
    <xf numFmtId="188" fontId="30" fillId="2" borderId="9" xfId="5" applyNumberFormat="1" applyFont="1" applyFill="1" applyBorder="1" applyAlignment="1">
      <alignment horizontal="center"/>
    </xf>
    <xf numFmtId="0" fontId="29" fillId="2" borderId="14" xfId="5" applyFont="1" applyFill="1" applyBorder="1"/>
    <xf numFmtId="0" fontId="30" fillId="2" borderId="15" xfId="5" applyFont="1" applyFill="1" applyBorder="1"/>
    <xf numFmtId="0" fontId="30" fillId="2" borderId="16" xfId="5" applyFont="1" applyFill="1" applyBorder="1" applyAlignment="1">
      <alignment horizontal="center"/>
    </xf>
    <xf numFmtId="188" fontId="30" fillId="2" borderId="16" xfId="5" applyNumberFormat="1" applyFont="1" applyFill="1" applyBorder="1" applyAlignment="1">
      <alignment horizontal="center"/>
    </xf>
    <xf numFmtId="196" fontId="30" fillId="2" borderId="16" xfId="5" applyNumberFormat="1" applyFont="1" applyFill="1" applyBorder="1" applyAlignment="1">
      <alignment horizontal="center"/>
    </xf>
    <xf numFmtId="198" fontId="30" fillId="2" borderId="16" xfId="5" quotePrefix="1" applyNumberFormat="1" applyFont="1" applyFill="1" applyBorder="1" applyAlignment="1">
      <alignment horizontal="center"/>
    </xf>
    <xf numFmtId="188" fontId="30" fillId="2" borderId="16" xfId="5" quotePrefix="1" applyNumberFormat="1" applyFont="1" applyFill="1" applyBorder="1" applyAlignment="1">
      <alignment horizontal="center"/>
    </xf>
    <xf numFmtId="188" fontId="30" fillId="2" borderId="17" xfId="5" applyNumberFormat="1" applyFont="1" applyFill="1" applyBorder="1" applyAlignment="1">
      <alignment horizontal="center"/>
    </xf>
    <xf numFmtId="198" fontId="30" fillId="2" borderId="18" xfId="5" quotePrefix="1" applyNumberFormat="1" applyFont="1" applyFill="1" applyBorder="1" applyAlignment="1">
      <alignment horizontal="center"/>
    </xf>
    <xf numFmtId="15" fontId="30" fillId="2" borderId="16" xfId="5" quotePrefix="1" applyNumberFormat="1" applyFont="1" applyFill="1" applyBorder="1" applyAlignment="1">
      <alignment horizontal="center"/>
    </xf>
    <xf numFmtId="187" fontId="30" fillId="2" borderId="17" xfId="5" applyNumberFormat="1" applyFont="1" applyFill="1" applyBorder="1" applyAlignment="1">
      <alignment horizontal="center"/>
    </xf>
    <xf numFmtId="187" fontId="30" fillId="2" borderId="19" xfId="5" applyNumberFormat="1" applyFont="1" applyFill="1" applyBorder="1" applyAlignment="1">
      <alignment horizontal="center"/>
    </xf>
    <xf numFmtId="0" fontId="31" fillId="0" borderId="20" xfId="5" applyFont="1" applyFill="1" applyBorder="1"/>
    <xf numFmtId="0" fontId="32" fillId="0" borderId="21" xfId="5" applyFont="1" applyFill="1" applyBorder="1"/>
    <xf numFmtId="0" fontId="5" fillId="0" borderId="22" xfId="5" applyFont="1" applyFill="1" applyBorder="1" applyAlignment="1">
      <alignment horizontal="center"/>
    </xf>
    <xf numFmtId="188" fontId="5" fillId="0" borderId="22" xfId="5" applyNumberFormat="1" applyFont="1" applyFill="1" applyBorder="1" applyAlignment="1">
      <alignment horizontal="center"/>
    </xf>
    <xf numFmtId="196" fontId="5" fillId="0" borderId="22" xfId="5" applyNumberFormat="1" applyFont="1" applyFill="1" applyBorder="1" applyAlignment="1">
      <alignment horizontal="center"/>
    </xf>
    <xf numFmtId="188" fontId="5" fillId="0" borderId="23" xfId="5" applyNumberFormat="1" applyFont="1" applyFill="1" applyBorder="1" applyAlignment="1">
      <alignment horizontal="center"/>
    </xf>
    <xf numFmtId="188" fontId="27" fillId="0" borderId="22" xfId="5" applyNumberFormat="1" applyFont="1" applyFill="1" applyBorder="1" applyAlignment="1">
      <alignment horizontal="center"/>
    </xf>
    <xf numFmtId="187" fontId="5" fillId="0" borderId="22" xfId="5" applyNumberFormat="1" applyFont="1" applyFill="1" applyBorder="1" applyAlignment="1">
      <alignment horizontal="center"/>
    </xf>
    <xf numFmtId="199" fontId="5" fillId="0" borderId="24" xfId="7" applyNumberFormat="1" applyFont="1" applyFill="1" applyBorder="1" applyAlignment="1">
      <alignment horizontal="center"/>
    </xf>
    <xf numFmtId="0" fontId="33" fillId="0" borderId="25" xfId="5" applyFont="1" applyFill="1" applyBorder="1"/>
    <xf numFmtId="0" fontId="34" fillId="0" borderId="26" xfId="5" applyFont="1" applyFill="1" applyBorder="1"/>
    <xf numFmtId="0" fontId="5" fillId="0" borderId="27" xfId="5" applyFont="1" applyFill="1" applyBorder="1" applyAlignment="1">
      <alignment horizontal="center"/>
    </xf>
    <xf numFmtId="188" fontId="26" fillId="0" borderId="27" xfId="5" quotePrefix="1" applyNumberFormat="1" applyFont="1" applyFill="1" applyBorder="1" applyAlignment="1">
      <alignment horizontal="center"/>
    </xf>
    <xf numFmtId="196" fontId="26" fillId="0" borderId="27" xfId="5" quotePrefix="1" applyNumberFormat="1" applyFont="1" applyFill="1" applyBorder="1" applyAlignment="1">
      <alignment horizontal="center"/>
    </xf>
    <xf numFmtId="188" fontId="26" fillId="0" borderId="28" xfId="5" quotePrefix="1" applyNumberFormat="1" applyFont="1" applyFill="1" applyBorder="1" applyAlignment="1">
      <alignment horizontal="center"/>
    </xf>
    <xf numFmtId="187" fontId="5" fillId="0" borderId="27" xfId="5" applyNumberFormat="1" applyFont="1" applyFill="1" applyBorder="1" applyAlignment="1">
      <alignment horizontal="center"/>
    </xf>
    <xf numFmtId="199" fontId="5" fillId="0" borderId="29" xfId="7" applyNumberFormat="1" applyFont="1" applyFill="1" applyBorder="1" applyAlignment="1">
      <alignment horizontal="center"/>
    </xf>
    <xf numFmtId="0" fontId="5" fillId="0" borderId="25" xfId="5" applyFont="1" applyFill="1" applyBorder="1"/>
    <xf numFmtId="0" fontId="5" fillId="0" borderId="26" xfId="5" applyFont="1" applyFill="1" applyBorder="1"/>
    <xf numFmtId="0" fontId="35" fillId="0" borderId="27" xfId="8" applyFill="1" applyBorder="1" applyAlignment="1">
      <alignment horizontal="center"/>
    </xf>
    <xf numFmtId="188" fontId="5" fillId="0" borderId="22" xfId="5" applyNumberFormat="1" applyFont="1" applyFill="1" applyBorder="1"/>
    <xf numFmtId="196" fontId="5" fillId="0" borderId="22" xfId="9" applyNumberFormat="1" applyFont="1" applyFill="1" applyBorder="1"/>
    <xf numFmtId="188" fontId="0" fillId="0" borderId="22" xfId="5" applyNumberFormat="1" applyFont="1" applyFill="1" applyBorder="1"/>
    <xf numFmtId="9" fontId="5" fillId="0" borderId="24" xfId="7" applyFont="1" applyFill="1" applyBorder="1"/>
    <xf numFmtId="0" fontId="5" fillId="0" borderId="0" xfId="5" applyFont="1" applyFill="1" applyBorder="1"/>
    <xf numFmtId="0" fontId="36" fillId="0" borderId="27" xfId="5" applyFont="1" applyFill="1" applyBorder="1" applyAlignment="1">
      <alignment horizontal="center"/>
    </xf>
    <xf numFmtId="0" fontId="33" fillId="0" borderId="26" xfId="5" applyFont="1" applyFill="1" applyBorder="1"/>
    <xf numFmtId="188" fontId="5" fillId="0" borderId="30" xfId="5" applyNumberFormat="1" applyFont="1" applyFill="1" applyBorder="1"/>
    <xf numFmtId="9" fontId="5" fillId="0" borderId="31" xfId="7" applyFont="1" applyFill="1" applyBorder="1"/>
    <xf numFmtId="188" fontId="5" fillId="0" borderId="32" xfId="5" applyNumberFormat="1" applyFont="1" applyFill="1" applyBorder="1"/>
    <xf numFmtId="9" fontId="5" fillId="0" borderId="33" xfId="7" applyFont="1" applyFill="1" applyBorder="1"/>
    <xf numFmtId="0" fontId="26" fillId="0" borderId="25" xfId="5" applyFont="1" applyFill="1" applyBorder="1"/>
    <xf numFmtId="188" fontId="26" fillId="0" borderId="17" xfId="5" applyNumberFormat="1" applyFont="1" applyFill="1" applyBorder="1"/>
    <xf numFmtId="196" fontId="26" fillId="0" borderId="17" xfId="5" applyNumberFormat="1" applyFont="1" applyFill="1" applyBorder="1"/>
    <xf numFmtId="188" fontId="26" fillId="3" borderId="17" xfId="5" applyNumberFormat="1" applyFont="1" applyFill="1" applyBorder="1"/>
    <xf numFmtId="200" fontId="5" fillId="3" borderId="17" xfId="5" applyNumberFormat="1" applyFont="1" applyFill="1" applyBorder="1"/>
    <xf numFmtId="9" fontId="5" fillId="3" borderId="34" xfId="7" applyFont="1" applyFill="1" applyBorder="1" applyAlignment="1"/>
    <xf numFmtId="0" fontId="33" fillId="0" borderId="0" xfId="5" applyFont="1" applyFill="1"/>
    <xf numFmtId="188" fontId="33" fillId="0" borderId="0" xfId="5" applyNumberFormat="1" applyFont="1" applyFill="1"/>
    <xf numFmtId="0" fontId="31" fillId="0" borderId="26" xfId="5" applyFont="1" applyFill="1" applyBorder="1"/>
    <xf numFmtId="196" fontId="5" fillId="0" borderId="22" xfId="5" applyNumberFormat="1" applyFont="1" applyFill="1" applyBorder="1"/>
    <xf numFmtId="188" fontId="5" fillId="0" borderId="22" xfId="9" applyNumberFormat="1" applyFont="1" applyFill="1" applyBorder="1"/>
    <xf numFmtId="188" fontId="5" fillId="0" borderId="23" xfId="5" applyNumberFormat="1" applyFont="1" applyFill="1" applyBorder="1"/>
    <xf numFmtId="200" fontId="5" fillId="0" borderId="22" xfId="5" applyNumberFormat="1" applyFont="1" applyFill="1" applyBorder="1"/>
    <xf numFmtId="9" fontId="5" fillId="0" borderId="24" xfId="7" applyFont="1" applyFill="1" applyBorder="1" applyAlignment="1"/>
    <xf numFmtId="188" fontId="5" fillId="0" borderId="23" xfId="9" applyNumberFormat="1" applyFont="1" applyFill="1" applyBorder="1"/>
    <xf numFmtId="200" fontId="5" fillId="0" borderId="27" xfId="5" applyNumberFormat="1" applyFont="1" applyFill="1" applyBorder="1"/>
    <xf numFmtId="9" fontId="5" fillId="0" borderId="29" xfId="7" applyFont="1" applyFill="1" applyBorder="1" applyAlignment="1"/>
    <xf numFmtId="188" fontId="5" fillId="0" borderId="32" xfId="9" applyNumberFormat="1" applyFont="1" applyFill="1" applyBorder="1"/>
    <xf numFmtId="196" fontId="5" fillId="0" borderId="32" xfId="9" applyNumberFormat="1" applyFont="1" applyFill="1" applyBorder="1"/>
    <xf numFmtId="196" fontId="5" fillId="0" borderId="30" xfId="5" applyNumberFormat="1" applyFont="1" applyFill="1" applyBorder="1"/>
    <xf numFmtId="188" fontId="5" fillId="0" borderId="35" xfId="5" applyNumberFormat="1" applyFont="1" applyFill="1" applyBorder="1"/>
    <xf numFmtId="9" fontId="5" fillId="0" borderId="36" xfId="7" applyFont="1" applyFill="1" applyBorder="1"/>
    <xf numFmtId="0" fontId="5" fillId="0" borderId="37" xfId="5" applyFont="1" applyFill="1" applyBorder="1"/>
    <xf numFmtId="0" fontId="5" fillId="0" borderId="38" xfId="5" applyFont="1" applyFill="1" applyBorder="1"/>
    <xf numFmtId="0" fontId="35" fillId="0" borderId="35" xfId="8" applyFill="1" applyBorder="1" applyAlignment="1">
      <alignment horizontal="center"/>
    </xf>
    <xf numFmtId="196" fontId="5" fillId="0" borderId="32" xfId="5" applyNumberFormat="1" applyFont="1" applyFill="1" applyBorder="1"/>
    <xf numFmtId="188" fontId="5" fillId="0" borderId="39" xfId="5" applyNumberFormat="1" applyFont="1" applyFill="1" applyBorder="1"/>
    <xf numFmtId="0" fontId="33" fillId="0" borderId="37" xfId="5" applyFont="1" applyFill="1" applyBorder="1"/>
    <xf numFmtId="0" fontId="37" fillId="0" borderId="38" xfId="5" applyFont="1" applyFill="1" applyBorder="1"/>
    <xf numFmtId="0" fontId="36" fillId="0" borderId="35" xfId="5" applyFont="1" applyFill="1" applyBorder="1" applyAlignment="1">
      <alignment horizontal="center"/>
    </xf>
    <xf numFmtId="188" fontId="33" fillId="0" borderId="40" xfId="5" applyNumberFormat="1" applyFont="1" applyFill="1" applyBorder="1"/>
    <xf numFmtId="196" fontId="33" fillId="0" borderId="40" xfId="5" applyNumberFormat="1" applyFont="1" applyFill="1" applyBorder="1"/>
    <xf numFmtId="188" fontId="26" fillId="3" borderId="41" xfId="5" applyNumberFormat="1" applyFont="1" applyFill="1" applyBorder="1"/>
    <xf numFmtId="200" fontId="26" fillId="3" borderId="17" xfId="5" applyNumberFormat="1" applyFont="1" applyFill="1" applyBorder="1"/>
    <xf numFmtId="9" fontId="26" fillId="3" borderId="34" xfId="7" applyFont="1" applyFill="1" applyBorder="1" applyAlignment="1"/>
    <xf numFmtId="0" fontId="33" fillId="0" borderId="42" xfId="5" applyFont="1" applyFill="1" applyBorder="1"/>
    <xf numFmtId="0" fontId="37" fillId="0" borderId="43" xfId="5" applyFont="1" applyFill="1" applyBorder="1"/>
    <xf numFmtId="0" fontId="38" fillId="0" borderId="30" xfId="5" applyFont="1" applyFill="1" applyBorder="1" applyAlignment="1">
      <alignment horizontal="center"/>
    </xf>
    <xf numFmtId="188" fontId="33" fillId="0" borderId="30" xfId="5" applyNumberFormat="1" applyFont="1" applyFill="1" applyBorder="1"/>
    <xf numFmtId="196" fontId="33" fillId="0" borderId="30" xfId="5" applyNumberFormat="1" applyFont="1" applyFill="1" applyBorder="1"/>
    <xf numFmtId="188" fontId="26" fillId="0" borderId="32" xfId="5" applyNumberFormat="1" applyFont="1" applyFill="1" applyBorder="1"/>
    <xf numFmtId="188" fontId="26" fillId="0" borderId="39" xfId="5" applyNumberFormat="1" applyFont="1" applyFill="1" applyBorder="1"/>
    <xf numFmtId="200" fontId="26" fillId="0" borderId="32" xfId="5" applyNumberFormat="1" applyFont="1" applyFill="1" applyBorder="1"/>
    <xf numFmtId="9" fontId="26" fillId="0" borderId="33" xfId="7" applyFont="1" applyFill="1" applyBorder="1" applyAlignment="1"/>
    <xf numFmtId="0" fontId="26" fillId="0" borderId="44" xfId="5" applyFont="1" applyFill="1" applyBorder="1"/>
    <xf numFmtId="0" fontId="26" fillId="0" borderId="45" xfId="5" applyFont="1" applyFill="1" applyBorder="1"/>
    <xf numFmtId="0" fontId="26" fillId="0" borderId="46" xfId="5" applyFont="1" applyFill="1" applyBorder="1" applyAlignment="1">
      <alignment horizontal="center"/>
    </xf>
    <xf numFmtId="188" fontId="26" fillId="0" borderId="47" xfId="5" applyNumberFormat="1" applyFont="1" applyFill="1" applyBorder="1"/>
    <xf numFmtId="196" fontId="26" fillId="0" borderId="47" xfId="5" applyNumberFormat="1" applyFont="1" applyFill="1" applyBorder="1"/>
    <xf numFmtId="0" fontId="39" fillId="0" borderId="14" xfId="5" applyFont="1" applyFill="1" applyBorder="1"/>
    <xf numFmtId="0" fontId="39" fillId="0" borderId="48" xfId="5" applyFont="1" applyFill="1" applyBorder="1"/>
    <xf numFmtId="0" fontId="39" fillId="0" borderId="48" xfId="5" applyFont="1" applyFill="1" applyBorder="1" applyAlignment="1">
      <alignment horizontal="center"/>
    </xf>
    <xf numFmtId="188" fontId="40" fillId="0" borderId="48" xfId="5" applyNumberFormat="1" applyFont="1" applyFill="1" applyBorder="1" applyAlignment="1">
      <alignment horizontal="right" vertical="top"/>
    </xf>
    <xf numFmtId="196" fontId="40" fillId="0" borderId="48" xfId="5" applyNumberFormat="1" applyFont="1" applyFill="1" applyBorder="1" applyAlignment="1">
      <alignment horizontal="right" vertical="top"/>
    </xf>
    <xf numFmtId="188" fontId="41" fillId="0" borderId="48" xfId="5" applyNumberFormat="1" applyFont="1" applyFill="1" applyBorder="1" applyAlignment="1">
      <alignment horizontal="right" vertical="top"/>
    </xf>
    <xf numFmtId="188" fontId="42" fillId="0" borderId="48" xfId="5" applyNumberFormat="1" applyFont="1" applyFill="1" applyBorder="1" applyAlignment="1">
      <alignment vertical="top"/>
    </xf>
    <xf numFmtId="200" fontId="5" fillId="0" borderId="16" xfId="5" applyNumberFormat="1" applyFont="1" applyFill="1" applyBorder="1"/>
    <xf numFmtId="9" fontId="5" fillId="0" borderId="19" xfId="7" applyFont="1" applyFill="1" applyBorder="1" applyAlignment="1"/>
    <xf numFmtId="0" fontId="39" fillId="0" borderId="0" xfId="5" applyFont="1" applyFill="1" applyBorder="1"/>
    <xf numFmtId="0" fontId="33" fillId="0" borderId="0" xfId="5" applyFont="1" applyFill="1" applyBorder="1" applyAlignment="1">
      <alignment horizontal="right"/>
    </xf>
    <xf numFmtId="43" fontId="5" fillId="0" borderId="0" xfId="10" applyNumberFormat="1" applyFont="1" applyFill="1"/>
    <xf numFmtId="188" fontId="5" fillId="0" borderId="0" xfId="5" applyNumberFormat="1" applyFont="1" applyFill="1" applyAlignment="1">
      <alignment horizontal="center"/>
    </xf>
    <xf numFmtId="187" fontId="43" fillId="0" borderId="0" xfId="5" applyNumberFormat="1" applyFont="1" applyFill="1" applyBorder="1" applyAlignment="1">
      <alignment horizontal="center"/>
    </xf>
    <xf numFmtId="0" fontId="44" fillId="4" borderId="6" xfId="5" applyFont="1" applyFill="1" applyBorder="1"/>
    <xf numFmtId="0" fontId="45" fillId="4" borderId="49" xfId="5" applyFont="1" applyFill="1" applyBorder="1" applyAlignment="1">
      <alignment horizontal="center"/>
    </xf>
    <xf numFmtId="0" fontId="45" fillId="4" borderId="8" xfId="5" applyFont="1" applyFill="1" applyBorder="1" applyAlignment="1">
      <alignment horizontal="center"/>
    </xf>
    <xf numFmtId="188" fontId="45" fillId="4" borderId="8" xfId="5" applyNumberFormat="1" applyFont="1" applyFill="1" applyBorder="1" applyAlignment="1">
      <alignment horizontal="center"/>
    </xf>
    <xf numFmtId="196" fontId="45" fillId="4" borderId="8" xfId="5" applyNumberFormat="1" applyFont="1" applyFill="1" applyBorder="1" applyAlignment="1">
      <alignment horizontal="center"/>
    </xf>
    <xf numFmtId="188" fontId="45" fillId="4" borderId="9" xfId="5" applyNumberFormat="1" applyFont="1" applyFill="1" applyBorder="1" applyAlignment="1">
      <alignment horizontal="center"/>
    </xf>
    <xf numFmtId="0" fontId="44" fillId="4" borderId="14" xfId="5" applyFont="1" applyFill="1" applyBorder="1"/>
    <xf numFmtId="0" fontId="45" fillId="4" borderId="48" xfId="5" applyFont="1" applyFill="1" applyBorder="1"/>
    <xf numFmtId="0" fontId="45" fillId="4" borderId="16" xfId="5" applyFont="1" applyFill="1" applyBorder="1" applyAlignment="1">
      <alignment horizontal="center"/>
    </xf>
    <xf numFmtId="188" fontId="45" fillId="4" borderId="16" xfId="5" applyNumberFormat="1" applyFont="1" applyFill="1" applyBorder="1" applyAlignment="1">
      <alignment horizontal="center"/>
    </xf>
    <xf numFmtId="196" fontId="45" fillId="4" borderId="16" xfId="5" applyNumberFormat="1" applyFont="1" applyFill="1" applyBorder="1" applyAlignment="1">
      <alignment horizontal="center"/>
    </xf>
    <xf numFmtId="198" fontId="45" fillId="4" borderId="16" xfId="5" quotePrefix="1" applyNumberFormat="1" applyFont="1" applyFill="1" applyBorder="1" applyAlignment="1">
      <alignment horizontal="center"/>
    </xf>
    <xf numFmtId="188" fontId="45" fillId="4" borderId="16" xfId="5" quotePrefix="1" applyNumberFormat="1" applyFont="1" applyFill="1" applyBorder="1" applyAlignment="1">
      <alignment horizontal="center"/>
    </xf>
    <xf numFmtId="188" fontId="45" fillId="4" borderId="17" xfId="5" applyNumberFormat="1" applyFont="1" applyFill="1" applyBorder="1" applyAlignment="1">
      <alignment horizontal="center"/>
    </xf>
    <xf numFmtId="187" fontId="45" fillId="4" borderId="17" xfId="5" applyNumberFormat="1" applyFont="1" applyFill="1" applyBorder="1" applyAlignment="1">
      <alignment horizontal="center"/>
    </xf>
    <xf numFmtId="187" fontId="45" fillId="4" borderId="19" xfId="5" applyNumberFormat="1" applyFont="1" applyFill="1" applyBorder="1" applyAlignment="1">
      <alignment horizontal="center"/>
    </xf>
    <xf numFmtId="0" fontId="31" fillId="0" borderId="50" xfId="5" applyFont="1" applyFill="1" applyBorder="1"/>
    <xf numFmtId="0" fontId="5" fillId="0" borderId="32" xfId="5" applyFont="1" applyFill="1" applyBorder="1" applyAlignment="1">
      <alignment horizontal="center"/>
    </xf>
    <xf numFmtId="188" fontId="5" fillId="0" borderId="32" xfId="5" applyNumberFormat="1" applyFont="1" applyFill="1" applyBorder="1" applyAlignment="1">
      <alignment horizontal="center"/>
    </xf>
    <xf numFmtId="196" fontId="5" fillId="0" borderId="32" xfId="5" applyNumberFormat="1" applyFont="1" applyFill="1" applyBorder="1" applyAlignment="1">
      <alignment horizontal="center"/>
    </xf>
    <xf numFmtId="187" fontId="5" fillId="0" borderId="32" xfId="5" applyNumberFormat="1" applyFont="1" applyFill="1" applyBorder="1" applyAlignment="1">
      <alignment horizontal="center"/>
    </xf>
    <xf numFmtId="187" fontId="5" fillId="0" borderId="33" xfId="5" applyNumberFormat="1" applyFont="1" applyFill="1" applyBorder="1" applyAlignment="1">
      <alignment horizontal="center"/>
    </xf>
    <xf numFmtId="0" fontId="37" fillId="0" borderId="51" xfId="5" applyFont="1" applyFill="1" applyBorder="1"/>
    <xf numFmtId="188" fontId="5" fillId="0" borderId="27" xfId="5" quotePrefix="1" applyNumberFormat="1" applyFont="1" applyFill="1" applyBorder="1" applyAlignment="1">
      <alignment horizontal="center"/>
    </xf>
    <xf numFmtId="188" fontId="5" fillId="0" borderId="27" xfId="5" applyNumberFormat="1" applyFont="1" applyFill="1" applyBorder="1" applyAlignment="1">
      <alignment horizontal="center"/>
    </xf>
    <xf numFmtId="187" fontId="5" fillId="0" borderId="29" xfId="5" applyNumberFormat="1" applyFont="1" applyFill="1" applyBorder="1" applyAlignment="1">
      <alignment horizontal="center"/>
    </xf>
    <xf numFmtId="0" fontId="28" fillId="0" borderId="0" xfId="5" applyFont="1" applyFill="1"/>
    <xf numFmtId="0" fontId="5" fillId="0" borderId="50" xfId="5" applyFont="1" applyFill="1" applyBorder="1"/>
    <xf numFmtId="0" fontId="5" fillId="0" borderId="51" xfId="5" applyFont="1" applyFill="1" applyBorder="1"/>
    <xf numFmtId="188" fontId="5" fillId="0" borderId="27" xfId="5" applyNumberFormat="1" applyFont="1" applyFill="1" applyBorder="1"/>
    <xf numFmtId="188" fontId="5" fillId="0" borderId="29" xfId="5" applyNumberFormat="1" applyFont="1" applyFill="1" applyBorder="1"/>
    <xf numFmtId="196" fontId="5" fillId="0" borderId="27" xfId="5" applyNumberFormat="1" applyFont="1" applyFill="1" applyBorder="1"/>
    <xf numFmtId="0" fontId="0" fillId="0" borderId="0" xfId="5" applyFont="1" applyFill="1" applyAlignment="1">
      <alignment horizontal="center"/>
    </xf>
    <xf numFmtId="43" fontId="5" fillId="0" borderId="0" xfId="10" applyFont="1" applyFill="1"/>
    <xf numFmtId="0" fontId="0" fillId="0" borderId="0" xfId="5" applyFont="1" applyFill="1"/>
    <xf numFmtId="9" fontId="5" fillId="0" borderId="29" xfId="7" applyFont="1" applyFill="1" applyBorder="1"/>
    <xf numFmtId="0" fontId="37" fillId="0" borderId="25" xfId="5" applyFont="1" applyFill="1" applyBorder="1"/>
    <xf numFmtId="0" fontId="33" fillId="0" borderId="51" xfId="5" applyFont="1" applyFill="1" applyBorder="1"/>
    <xf numFmtId="187" fontId="26" fillId="3" borderId="17" xfId="5" applyNumberFormat="1" applyFont="1" applyFill="1" applyBorder="1"/>
    <xf numFmtId="0" fontId="37" fillId="0" borderId="0" xfId="5" applyFont="1" applyFill="1" applyBorder="1"/>
    <xf numFmtId="188" fontId="26" fillId="0" borderId="22" xfId="5" applyNumberFormat="1" applyFont="1" applyFill="1" applyBorder="1"/>
    <xf numFmtId="196" fontId="26" fillId="0" borderId="22" xfId="5" applyNumberFormat="1" applyFont="1" applyFill="1" applyBorder="1"/>
    <xf numFmtId="187" fontId="5" fillId="0" borderId="22" xfId="5" applyNumberFormat="1" applyFont="1" applyFill="1" applyBorder="1"/>
    <xf numFmtId="196" fontId="5" fillId="0" borderId="35" xfId="5" applyNumberFormat="1" applyFont="1" applyFill="1" applyBorder="1"/>
    <xf numFmtId="0" fontId="33" fillId="0" borderId="50" xfId="5" applyFont="1" applyFill="1" applyBorder="1"/>
    <xf numFmtId="9" fontId="26" fillId="3" borderId="34" xfId="7" applyFont="1" applyFill="1" applyBorder="1"/>
    <xf numFmtId="0" fontId="46" fillId="0" borderId="0" xfId="5" applyFont="1" applyFill="1"/>
    <xf numFmtId="0" fontId="5" fillId="0" borderId="52" xfId="5" applyFont="1" applyFill="1" applyBorder="1"/>
    <xf numFmtId="187" fontId="5" fillId="0" borderId="32" xfId="5" applyNumberFormat="1" applyFont="1" applyFill="1" applyBorder="1"/>
    <xf numFmtId="9" fontId="5" fillId="0" borderId="33" xfId="7" applyFont="1" applyFill="1" applyBorder="1" applyAlignment="1"/>
    <xf numFmtId="0" fontId="26" fillId="0" borderId="53" xfId="5" applyFont="1" applyFill="1" applyBorder="1"/>
    <xf numFmtId="0" fontId="26" fillId="0" borderId="3" xfId="5" applyFont="1" applyFill="1" applyBorder="1"/>
    <xf numFmtId="0" fontId="36" fillId="0" borderId="54" xfId="5" applyFont="1" applyFill="1" applyBorder="1" applyAlignment="1">
      <alignment horizontal="center"/>
    </xf>
    <xf numFmtId="188" fontId="26" fillId="0" borderId="54" xfId="5" applyNumberFormat="1" applyFont="1" applyFill="1" applyBorder="1"/>
    <xf numFmtId="196" fontId="26" fillId="0" borderId="54" xfId="5" applyNumberFormat="1" applyFont="1" applyFill="1" applyBorder="1"/>
    <xf numFmtId="188" fontId="26" fillId="3" borderId="54" xfId="5" applyNumberFormat="1" applyFont="1" applyFill="1" applyBorder="1"/>
    <xf numFmtId="9" fontId="26" fillId="3" borderId="55" xfId="7" applyFont="1" applyFill="1" applyBorder="1"/>
    <xf numFmtId="0" fontId="30" fillId="0" borderId="0" xfId="5" applyFont="1" applyFill="1"/>
    <xf numFmtId="49" fontId="37" fillId="0" borderId="56" xfId="11" applyNumberFormat="1" applyFont="1" applyFill="1" applyBorder="1" applyAlignment="1"/>
    <xf numFmtId="0" fontId="5" fillId="0" borderId="57" xfId="5" applyFont="1" applyFill="1" applyBorder="1"/>
    <xf numFmtId="0" fontId="36" fillId="0" borderId="22" xfId="5" applyFont="1" applyFill="1" applyBorder="1" applyAlignment="1">
      <alignment horizontal="center"/>
    </xf>
    <xf numFmtId="49" fontId="26" fillId="0" borderId="58" xfId="11" applyNumberFormat="1" applyFont="1" applyFill="1" applyBorder="1" applyAlignment="1"/>
    <xf numFmtId="0" fontId="26" fillId="0" borderId="51" xfId="5" applyFont="1" applyFill="1" applyBorder="1"/>
    <xf numFmtId="188" fontId="5" fillId="0" borderId="59" xfId="5" applyNumberFormat="1" applyFont="1" applyFill="1" applyBorder="1"/>
    <xf numFmtId="196" fontId="5" fillId="0" borderId="59" xfId="5" applyNumberFormat="1" applyFont="1" applyFill="1" applyBorder="1"/>
    <xf numFmtId="188" fontId="5" fillId="0" borderId="47" xfId="5" applyNumberFormat="1" applyFont="1" applyFill="1" applyBorder="1"/>
    <xf numFmtId="3" fontId="28" fillId="0" borderId="0" xfId="5" applyNumberFormat="1" applyFont="1" applyFill="1"/>
    <xf numFmtId="43" fontId="28" fillId="0" borderId="0" xfId="10" applyFont="1" applyFill="1"/>
    <xf numFmtId="0" fontId="26" fillId="5" borderId="50" xfId="5" applyFont="1" applyFill="1" applyBorder="1"/>
    <xf numFmtId="0" fontId="5" fillId="5" borderId="51" xfId="5" applyFont="1" applyFill="1" applyBorder="1"/>
    <xf numFmtId="0" fontId="36" fillId="5" borderId="27" xfId="5" applyFont="1" applyFill="1" applyBorder="1" applyAlignment="1">
      <alignment horizontal="center"/>
    </xf>
    <xf numFmtId="188" fontId="5" fillId="5" borderId="32" xfId="5" applyNumberFormat="1" applyFont="1" applyFill="1" applyBorder="1"/>
    <xf numFmtId="196" fontId="5" fillId="5" borderId="32" xfId="5" applyNumberFormat="1" applyFont="1" applyFill="1" applyBorder="1"/>
    <xf numFmtId="188" fontId="5" fillId="5" borderId="22" xfId="5" applyNumberFormat="1" applyFont="1" applyFill="1" applyBorder="1"/>
    <xf numFmtId="188" fontId="5" fillId="5" borderId="27" xfId="5" applyNumberFormat="1" applyFont="1" applyFill="1" applyBorder="1"/>
    <xf numFmtId="9" fontId="5" fillId="5" borderId="29" xfId="7" applyFont="1" applyFill="1" applyBorder="1"/>
    <xf numFmtId="0" fontId="5" fillId="5" borderId="50" xfId="5" applyFont="1" applyFill="1" applyBorder="1"/>
    <xf numFmtId="196" fontId="5" fillId="5" borderId="22" xfId="5" applyNumberFormat="1" applyFont="1" applyFill="1" applyBorder="1"/>
    <xf numFmtId="188" fontId="5" fillId="6" borderId="22" xfId="5" applyNumberFormat="1" applyFont="1" applyFill="1" applyBorder="1"/>
    <xf numFmtId="188" fontId="5" fillId="7" borderId="22" xfId="5" applyNumberFormat="1" applyFont="1" applyFill="1" applyBorder="1"/>
    <xf numFmtId="0" fontId="5" fillId="5" borderId="25" xfId="5" applyFont="1" applyFill="1" applyBorder="1"/>
    <xf numFmtId="0" fontId="27" fillId="5" borderId="27" xfId="5" applyFont="1" applyFill="1" applyBorder="1" applyAlignment="1">
      <alignment horizontal="center"/>
    </xf>
    <xf numFmtId="188" fontId="5" fillId="8" borderId="22" xfId="5" applyNumberFormat="1" applyFont="1" applyFill="1" applyBorder="1"/>
    <xf numFmtId="188" fontId="5" fillId="8" borderId="27" xfId="5" applyNumberFormat="1" applyFont="1" applyFill="1" applyBorder="1"/>
    <xf numFmtId="0" fontId="0" fillId="0" borderId="51" xfId="5" applyFont="1" applyFill="1" applyBorder="1"/>
    <xf numFmtId="188" fontId="0" fillId="0" borderId="0" xfId="5" applyNumberFormat="1" applyFont="1" applyFill="1"/>
    <xf numFmtId="0" fontId="26" fillId="5" borderId="51" xfId="5" applyFont="1" applyFill="1" applyBorder="1"/>
    <xf numFmtId="188" fontId="26" fillId="3" borderId="22" xfId="5" applyNumberFormat="1" applyFont="1" applyFill="1" applyBorder="1"/>
    <xf numFmtId="9" fontId="26" fillId="3" borderId="24" xfId="7" applyFont="1" applyFill="1" applyBorder="1"/>
    <xf numFmtId="49" fontId="26" fillId="0" borderId="26" xfId="11" applyNumberFormat="1" applyFont="1" applyFill="1" applyBorder="1" applyAlignment="1">
      <alignment horizontal="center"/>
    </xf>
    <xf numFmtId="188" fontId="26" fillId="3" borderId="27" xfId="5" applyNumberFormat="1" applyFont="1" applyFill="1" applyBorder="1"/>
    <xf numFmtId="9" fontId="26" fillId="3" borderId="29" xfId="7" applyFont="1" applyFill="1" applyBorder="1"/>
    <xf numFmtId="49" fontId="26" fillId="0" borderId="25" xfId="11" applyNumberFormat="1" applyFont="1" applyFill="1" applyBorder="1" applyAlignment="1"/>
    <xf numFmtId="188" fontId="26" fillId="0" borderId="60" xfId="5" applyNumberFormat="1" applyFont="1" applyFill="1" applyBorder="1"/>
    <xf numFmtId="196" fontId="26" fillId="0" borderId="60" xfId="5" applyNumberFormat="1" applyFont="1" applyFill="1" applyBorder="1"/>
    <xf numFmtId="188" fontId="26" fillId="3" borderId="60" xfId="5" applyNumberFormat="1" applyFont="1" applyFill="1" applyBorder="1"/>
    <xf numFmtId="188" fontId="5" fillId="3" borderId="46" xfId="5" applyNumberFormat="1" applyFont="1" applyFill="1" applyBorder="1"/>
    <xf numFmtId="9" fontId="5" fillId="3" borderId="61" xfId="7" applyFont="1" applyFill="1" applyBorder="1"/>
    <xf numFmtId="188" fontId="26" fillId="0" borderId="0" xfId="5" applyNumberFormat="1" applyFont="1" applyFill="1"/>
    <xf numFmtId="0" fontId="26" fillId="0" borderId="52" xfId="5" applyFont="1" applyFill="1" applyBorder="1"/>
    <xf numFmtId="188" fontId="26" fillId="0" borderId="40" xfId="5" applyNumberFormat="1" applyFont="1" applyFill="1" applyBorder="1"/>
    <xf numFmtId="196" fontId="26" fillId="0" borderId="40" xfId="5" applyNumberFormat="1" applyFont="1" applyFill="1" applyBorder="1"/>
    <xf numFmtId="200" fontId="5" fillId="0" borderId="60" xfId="5" applyNumberFormat="1" applyFont="1" applyFill="1" applyBorder="1"/>
    <xf numFmtId="9" fontId="5" fillId="0" borderId="62" xfId="7" applyFont="1" applyFill="1" applyBorder="1" applyAlignment="1"/>
    <xf numFmtId="49" fontId="26" fillId="0" borderId="63" xfId="11" applyNumberFormat="1" applyFont="1" applyFill="1" applyBorder="1" applyAlignment="1"/>
    <xf numFmtId="0" fontId="26" fillId="0" borderId="64" xfId="5" applyFont="1" applyFill="1" applyBorder="1"/>
    <xf numFmtId="0" fontId="36" fillId="0" borderId="59" xfId="5" applyFont="1" applyFill="1" applyBorder="1" applyAlignment="1">
      <alignment horizontal="center"/>
    </xf>
    <xf numFmtId="200" fontId="26" fillId="3" borderId="47" xfId="5" applyNumberFormat="1" applyFont="1" applyFill="1" applyBorder="1"/>
    <xf numFmtId="9" fontId="26" fillId="3" borderId="65" xfId="7" applyFont="1" applyFill="1" applyBorder="1" applyAlignment="1"/>
    <xf numFmtId="188" fontId="39" fillId="0" borderId="48" xfId="5" applyNumberFormat="1" applyFont="1" applyFill="1" applyBorder="1" applyAlignment="1">
      <alignment vertical="top"/>
    </xf>
    <xf numFmtId="187" fontId="39" fillId="0" borderId="48" xfId="5" applyNumberFormat="1" applyFont="1" applyFill="1" applyBorder="1"/>
    <xf numFmtId="187" fontId="39" fillId="0" borderId="66" xfId="5" applyNumberFormat="1" applyFont="1" applyFill="1" applyBorder="1" applyAlignment="1"/>
    <xf numFmtId="0" fontId="39" fillId="0" borderId="0" xfId="5" applyFont="1" applyFill="1"/>
    <xf numFmtId="0" fontId="5" fillId="0" borderId="0" xfId="5" applyFont="1" applyFill="1" applyBorder="1" applyAlignment="1">
      <alignment horizontal="center"/>
    </xf>
    <xf numFmtId="188" fontId="33" fillId="0" borderId="0" xfId="5" applyNumberFormat="1" applyFont="1" applyFill="1" applyBorder="1" applyAlignment="1">
      <alignment horizontal="right" vertical="top"/>
    </xf>
    <xf numFmtId="196" fontId="33" fillId="0" borderId="0" xfId="5" applyNumberFormat="1" applyFont="1" applyFill="1" applyBorder="1" applyAlignment="1">
      <alignment horizontal="right" vertical="top"/>
    </xf>
    <xf numFmtId="188" fontId="5" fillId="0" borderId="0" xfId="5" applyNumberFormat="1" applyFont="1" applyFill="1" applyBorder="1" applyAlignment="1">
      <alignment vertical="top"/>
    </xf>
    <xf numFmtId="187" fontId="5" fillId="0" borderId="0" xfId="5" applyNumberFormat="1" applyFont="1" applyFill="1" applyBorder="1"/>
    <xf numFmtId="187" fontId="5" fillId="0" borderId="0" xfId="5" applyNumberFormat="1" applyFont="1" applyFill="1" applyBorder="1" applyAlignment="1"/>
    <xf numFmtId="188" fontId="37" fillId="0" borderId="0" xfId="5" applyNumberFormat="1" applyFont="1" applyFill="1" applyBorder="1"/>
    <xf numFmtId="188" fontId="33" fillId="0" borderId="0" xfId="5" applyNumberFormat="1" applyFont="1" applyFill="1" applyBorder="1"/>
    <xf numFmtId="188" fontId="48" fillId="9" borderId="6" xfId="5" applyNumberFormat="1" applyFont="1" applyFill="1" applyBorder="1"/>
    <xf numFmtId="188" fontId="28" fillId="9" borderId="49" xfId="5" applyNumberFormat="1" applyFont="1" applyFill="1" applyBorder="1"/>
    <xf numFmtId="188" fontId="28" fillId="9" borderId="67" xfId="5" applyNumberFormat="1" applyFont="1" applyFill="1" applyBorder="1"/>
    <xf numFmtId="0" fontId="26" fillId="0" borderId="50" xfId="5" applyNumberFormat="1" applyFont="1" applyFill="1" applyBorder="1"/>
    <xf numFmtId="188" fontId="5" fillId="0" borderId="0" xfId="5" applyNumberFormat="1" applyFont="1" applyFill="1" applyBorder="1"/>
    <xf numFmtId="188" fontId="0" fillId="0" borderId="68" xfId="5" applyNumberFormat="1" applyFont="1" applyFill="1" applyBorder="1"/>
    <xf numFmtId="187" fontId="27" fillId="0" borderId="0" xfId="5" applyNumberFormat="1" applyFont="1" applyFill="1"/>
    <xf numFmtId="0" fontId="5" fillId="0" borderId="50" xfId="5" applyNumberFormat="1" applyFont="1" applyFill="1" applyBorder="1"/>
    <xf numFmtId="188" fontId="5" fillId="0" borderId="68" xfId="5" applyNumberFormat="1" applyFont="1" applyFill="1" applyBorder="1"/>
    <xf numFmtId="187" fontId="26" fillId="0" borderId="0" xfId="5" applyNumberFormat="1" applyFont="1" applyFill="1"/>
    <xf numFmtId="188" fontId="26" fillId="10" borderId="69" xfId="5" applyNumberFormat="1" applyFont="1" applyFill="1" applyBorder="1"/>
    <xf numFmtId="0" fontId="5" fillId="0" borderId="14" xfId="5" applyNumberFormat="1" applyFont="1" applyFill="1" applyBorder="1"/>
    <xf numFmtId="188" fontId="5" fillId="0" borderId="48" xfId="5" applyNumberFormat="1" applyFont="1" applyFill="1" applyBorder="1"/>
    <xf numFmtId="188" fontId="5" fillId="0" borderId="66" xfId="5" applyNumberFormat="1" applyFont="1" applyFill="1" applyBorder="1"/>
    <xf numFmtId="0" fontId="5" fillId="0" borderId="0" xfId="5" applyNumberFormat="1" applyFont="1" applyFill="1"/>
    <xf numFmtId="0" fontId="48" fillId="11" borderId="6" xfId="5" applyNumberFormat="1" applyFont="1" applyFill="1" applyBorder="1"/>
    <xf numFmtId="188" fontId="28" fillId="11" borderId="49" xfId="5" applyNumberFormat="1" applyFont="1" applyFill="1" applyBorder="1"/>
    <xf numFmtId="188" fontId="28" fillId="11" borderId="67" xfId="5" applyNumberFormat="1" applyFont="1" applyFill="1" applyBorder="1"/>
    <xf numFmtId="0" fontId="0" fillId="0" borderId="50" xfId="5" applyNumberFormat="1" applyFont="1" applyFill="1" applyBorder="1"/>
    <xf numFmtId="43" fontId="49" fillId="0" borderId="0" xfId="10" applyFont="1" applyFill="1"/>
    <xf numFmtId="187" fontId="49" fillId="0" borderId="0" xfId="5" applyNumberFormat="1" applyFont="1" applyFill="1"/>
    <xf numFmtId="187" fontId="43" fillId="0" borderId="0" xfId="5" applyNumberFormat="1" applyFont="1" applyFill="1" applyBorder="1" applyAlignment="1">
      <alignment horizontal="right" vertical="center"/>
    </xf>
    <xf numFmtId="43" fontId="23" fillId="0" borderId="0" xfId="10" applyFont="1" applyFill="1"/>
    <xf numFmtId="187" fontId="23" fillId="0" borderId="0" xfId="5" applyNumberFormat="1" applyFont="1" applyFill="1"/>
    <xf numFmtId="197" fontId="26" fillId="0" borderId="0" xfId="6" applyNumberFormat="1" applyFont="1" applyFill="1" applyAlignment="1"/>
    <xf numFmtId="43" fontId="26" fillId="0" borderId="0" xfId="10" applyFont="1" applyFill="1" applyAlignment="1"/>
    <xf numFmtId="197" fontId="30" fillId="0" borderId="0" xfId="6" applyNumberFormat="1" applyFont="1" applyFill="1" applyAlignment="1"/>
    <xf numFmtId="197" fontId="26" fillId="0" borderId="0" xfId="6" applyNumberFormat="1" applyFont="1" applyFill="1"/>
    <xf numFmtId="197" fontId="26" fillId="0" borderId="0" xfId="6" applyNumberFormat="1" applyFont="1" applyFill="1" applyBorder="1" applyAlignment="1"/>
    <xf numFmtId="43" fontId="26" fillId="0" borderId="0" xfId="10" applyFont="1" applyFill="1" applyBorder="1" applyAlignment="1">
      <alignment horizontal="center"/>
    </xf>
    <xf numFmtId="197" fontId="30" fillId="0" borderId="0" xfId="6" applyNumberFormat="1" applyFont="1" applyFill="1" applyBorder="1" applyAlignment="1"/>
    <xf numFmtId="197" fontId="26" fillId="0" borderId="0" xfId="6" applyNumberFormat="1" applyFont="1" applyFill="1" applyBorder="1"/>
    <xf numFmtId="43" fontId="29" fillId="0" borderId="48" xfId="10" applyFont="1" applyFill="1" applyBorder="1" applyAlignment="1">
      <alignment horizontal="center"/>
    </xf>
    <xf numFmtId="187" fontId="28" fillId="0" borderId="48" xfId="5" applyNumberFormat="1" applyFont="1" applyFill="1" applyBorder="1"/>
    <xf numFmtId="187" fontId="5" fillId="0" borderId="48" xfId="5" applyNumberFormat="1" applyFont="1" applyFill="1" applyBorder="1"/>
    <xf numFmtId="0" fontId="29" fillId="4" borderId="6" xfId="5" applyFont="1" applyFill="1" applyBorder="1"/>
    <xf numFmtId="0" fontId="26" fillId="4" borderId="49" xfId="5" applyFont="1" applyFill="1" applyBorder="1" applyAlignment="1">
      <alignment horizontal="center"/>
    </xf>
    <xf numFmtId="0" fontId="26" fillId="4" borderId="8" xfId="5" applyFont="1" applyFill="1" applyBorder="1" applyAlignment="1">
      <alignment horizontal="center"/>
    </xf>
    <xf numFmtId="188" fontId="26" fillId="4" borderId="8" xfId="5" applyNumberFormat="1" applyFont="1" applyFill="1" applyBorder="1" applyAlignment="1">
      <alignment horizontal="center"/>
    </xf>
    <xf numFmtId="188" fontId="26" fillId="4" borderId="9" xfId="5" applyNumberFormat="1" applyFont="1" applyFill="1" applyBorder="1" applyAlignment="1">
      <alignment horizontal="center"/>
    </xf>
    <xf numFmtId="0" fontId="29" fillId="4" borderId="14" xfId="5" applyFont="1" applyFill="1" applyBorder="1"/>
    <xf numFmtId="0" fontId="26" fillId="4" borderId="48" xfId="5" applyFont="1" applyFill="1" applyBorder="1"/>
    <xf numFmtId="0" fontId="26" fillId="4" borderId="16" xfId="5" applyFont="1" applyFill="1" applyBorder="1" applyAlignment="1">
      <alignment horizontal="center"/>
    </xf>
    <xf numFmtId="188" fontId="26" fillId="4" borderId="16" xfId="5" applyNumberFormat="1" applyFont="1" applyFill="1" applyBorder="1" applyAlignment="1">
      <alignment horizontal="center"/>
    </xf>
    <xf numFmtId="198" fontId="26" fillId="4" borderId="16" xfId="5" quotePrefix="1" applyNumberFormat="1" applyFont="1" applyFill="1" applyBorder="1" applyAlignment="1">
      <alignment horizontal="center"/>
    </xf>
    <xf numFmtId="187" fontId="26" fillId="4" borderId="41" xfId="5" applyNumberFormat="1" applyFont="1" applyFill="1" applyBorder="1" applyAlignment="1">
      <alignment horizontal="centerContinuous"/>
    </xf>
    <xf numFmtId="187" fontId="26" fillId="4" borderId="17" xfId="5" applyNumberFormat="1" applyFont="1" applyFill="1" applyBorder="1" applyAlignment="1">
      <alignment horizontal="center"/>
    </xf>
    <xf numFmtId="0" fontId="34" fillId="0" borderId="50" xfId="5" applyFont="1" applyFill="1" applyBorder="1"/>
    <xf numFmtId="0" fontId="32" fillId="0" borderId="70" xfId="5" applyFont="1" applyFill="1" applyBorder="1"/>
    <xf numFmtId="0" fontId="50" fillId="0" borderId="32" xfId="5" applyFont="1" applyFill="1" applyBorder="1" applyAlignment="1">
      <alignment horizontal="center"/>
    </xf>
    <xf numFmtId="188" fontId="5" fillId="0" borderId="32" xfId="5" quotePrefix="1" applyNumberFormat="1" applyFont="1" applyFill="1" applyBorder="1" applyAlignment="1">
      <alignment horizontal="center"/>
    </xf>
    <xf numFmtId="188" fontId="51" fillId="0" borderId="32" xfId="5" quotePrefix="1" applyNumberFormat="1" applyFont="1" applyFill="1" applyBorder="1" applyAlignment="1">
      <alignment horizontal="center"/>
    </xf>
    <xf numFmtId="193" fontId="5" fillId="0" borderId="32" xfId="5" quotePrefix="1" applyNumberFormat="1" applyFont="1" applyFill="1" applyBorder="1" applyAlignment="1">
      <alignment horizontal="center"/>
    </xf>
    <xf numFmtId="9" fontId="5" fillId="0" borderId="32" xfId="7" quotePrefix="1" applyFont="1" applyFill="1" applyBorder="1" applyAlignment="1">
      <alignment horizontal="center"/>
    </xf>
    <xf numFmtId="0" fontId="5" fillId="0" borderId="25" xfId="5" applyFont="1" applyFill="1" applyBorder="1" applyAlignment="1"/>
    <xf numFmtId="0" fontId="5" fillId="0" borderId="26" xfId="5" applyFont="1" applyFill="1" applyBorder="1" applyAlignment="1"/>
    <xf numFmtId="188" fontId="5" fillId="0" borderId="27" xfId="5" quotePrefix="1" applyNumberFormat="1" applyFont="1" applyFill="1" applyBorder="1" applyAlignment="1"/>
    <xf numFmtId="193" fontId="5" fillId="0" borderId="27" xfId="5" quotePrefix="1" applyNumberFormat="1" applyFont="1" applyFill="1" applyBorder="1" applyAlignment="1"/>
    <xf numFmtId="10" fontId="5" fillId="0" borderId="27" xfId="7" quotePrefix="1" applyNumberFormat="1" applyFont="1" applyFill="1" applyBorder="1" applyAlignment="1"/>
    <xf numFmtId="0" fontId="5" fillId="0" borderId="0" xfId="5" applyFont="1" applyFill="1" applyAlignment="1"/>
    <xf numFmtId="188" fontId="5" fillId="0" borderId="0" xfId="5" applyNumberFormat="1" applyFont="1" applyFill="1" applyAlignment="1"/>
    <xf numFmtId="193" fontId="5" fillId="0" borderId="35" xfId="5" applyNumberFormat="1" applyFont="1" applyFill="1" applyBorder="1"/>
    <xf numFmtId="10" fontId="5" fillId="0" borderId="35" xfId="7" applyNumberFormat="1" applyFont="1" applyFill="1" applyBorder="1"/>
    <xf numFmtId="0" fontId="37" fillId="0" borderId="26" xfId="5" applyFont="1" applyFill="1" applyBorder="1"/>
    <xf numFmtId="188" fontId="26" fillId="12" borderId="17" xfId="5" applyNumberFormat="1" applyFont="1" applyFill="1" applyBorder="1"/>
    <xf numFmtId="10" fontId="26" fillId="3" borderId="17" xfId="7" applyNumberFormat="1" applyFont="1" applyFill="1" applyBorder="1"/>
    <xf numFmtId="188" fontId="5" fillId="0" borderId="22" xfId="5" quotePrefix="1" applyNumberFormat="1" applyFont="1" applyFill="1" applyBorder="1" applyAlignment="1"/>
    <xf numFmtId="193" fontId="5" fillId="0" borderId="22" xfId="5" applyNumberFormat="1" applyFont="1" applyFill="1" applyBorder="1"/>
    <xf numFmtId="9" fontId="5" fillId="0" borderId="22" xfId="7" applyFont="1" applyFill="1" applyBorder="1"/>
    <xf numFmtId="9" fontId="5" fillId="0" borderId="27" xfId="7" quotePrefix="1" applyFont="1" applyFill="1" applyBorder="1" applyAlignment="1"/>
    <xf numFmtId="188" fontId="5" fillId="0" borderId="27" xfId="9" applyNumberFormat="1" applyFont="1" applyFill="1" applyBorder="1"/>
    <xf numFmtId="9" fontId="5" fillId="0" borderId="27" xfId="7" applyFont="1" applyFill="1" applyBorder="1"/>
    <xf numFmtId="9" fontId="5" fillId="0" borderId="35" xfId="7" applyFont="1" applyFill="1" applyBorder="1"/>
    <xf numFmtId="0" fontId="26" fillId="0" borderId="26" xfId="5" applyFont="1" applyFill="1" applyBorder="1"/>
    <xf numFmtId="188" fontId="26" fillId="0" borderId="71" xfId="5" applyNumberFormat="1" applyFont="1" applyFill="1" applyBorder="1"/>
    <xf numFmtId="9" fontId="26" fillId="3" borderId="17" xfId="7" applyFont="1" applyFill="1" applyBorder="1"/>
    <xf numFmtId="0" fontId="34" fillId="0" borderId="25" xfId="5" applyFont="1" applyFill="1" applyBorder="1"/>
    <xf numFmtId="0" fontId="38" fillId="0" borderId="27" xfId="5" applyFont="1" applyFill="1" applyBorder="1" applyAlignment="1">
      <alignment horizontal="center"/>
    </xf>
    <xf numFmtId="0" fontId="5" fillId="0" borderId="26" xfId="5" quotePrefix="1" applyFont="1" applyFill="1" applyBorder="1"/>
    <xf numFmtId="188" fontId="33" fillId="0" borderId="35" xfId="5" applyNumberFormat="1" applyFont="1" applyFill="1" applyBorder="1"/>
    <xf numFmtId="9" fontId="5" fillId="0" borderId="32" xfId="7" applyFont="1" applyFill="1" applyBorder="1"/>
    <xf numFmtId="0" fontId="0" fillId="0" borderId="25" xfId="5" applyFont="1" applyFill="1" applyBorder="1"/>
    <xf numFmtId="193" fontId="5" fillId="0" borderId="30" xfId="5" applyNumberFormat="1" applyFont="1" applyFill="1" applyBorder="1"/>
    <xf numFmtId="9" fontId="5" fillId="0" borderId="30" xfId="7" applyFont="1" applyFill="1" applyBorder="1"/>
    <xf numFmtId="9" fontId="26" fillId="3" borderId="60" xfId="7" applyFont="1" applyFill="1" applyBorder="1"/>
    <xf numFmtId="9" fontId="26" fillId="0" borderId="32" xfId="7" applyFont="1" applyFill="1" applyBorder="1"/>
    <xf numFmtId="43" fontId="26" fillId="0" borderId="35" xfId="10" applyFont="1" applyFill="1" applyBorder="1"/>
    <xf numFmtId="188" fontId="26" fillId="0" borderId="35" xfId="5" applyNumberFormat="1" applyFont="1" applyFill="1" applyBorder="1"/>
    <xf numFmtId="9" fontId="26" fillId="0" borderId="35" xfId="7" applyFont="1" applyFill="1" applyBorder="1"/>
    <xf numFmtId="0" fontId="26" fillId="3" borderId="53" xfId="5" applyFont="1" applyFill="1" applyBorder="1"/>
    <xf numFmtId="0" fontId="26" fillId="3" borderId="72" xfId="5" applyFont="1" applyFill="1" applyBorder="1"/>
    <xf numFmtId="0" fontId="36" fillId="3" borderId="54" xfId="5" applyFont="1" applyFill="1" applyBorder="1" applyAlignment="1">
      <alignment horizontal="center"/>
    </xf>
    <xf numFmtId="9" fontId="26" fillId="3" borderId="54" xfId="7" applyFont="1" applyFill="1" applyBorder="1"/>
    <xf numFmtId="43" fontId="26" fillId="0" borderId="0" xfId="10" applyFont="1" applyFill="1"/>
    <xf numFmtId="10" fontId="5" fillId="0" borderId="0" xfId="5" applyNumberFormat="1" applyFont="1" applyFill="1"/>
    <xf numFmtId="9" fontId="5" fillId="0" borderId="0" xfId="7" applyFont="1" applyFill="1"/>
    <xf numFmtId="9" fontId="5" fillId="0" borderId="2" xfId="7" applyFont="1" applyFill="1" applyBorder="1"/>
    <xf numFmtId="0" fontId="5" fillId="0" borderId="0" xfId="12"/>
    <xf numFmtId="0" fontId="26" fillId="0" borderId="73" xfId="5" applyFont="1" applyFill="1" applyBorder="1"/>
    <xf numFmtId="0" fontId="5" fillId="0" borderId="74" xfId="5" applyFont="1" applyFill="1" applyBorder="1"/>
    <xf numFmtId="0" fontId="36" fillId="0" borderId="71" xfId="5" applyFont="1" applyFill="1" applyBorder="1" applyAlignment="1">
      <alignment horizontal="center"/>
    </xf>
    <xf numFmtId="188" fontId="5" fillId="0" borderId="40" xfId="5" applyNumberFormat="1" applyFont="1" applyFill="1" applyBorder="1"/>
    <xf numFmtId="196" fontId="5" fillId="0" borderId="40" xfId="5" applyNumberFormat="1" applyFont="1" applyFill="1" applyBorder="1"/>
    <xf numFmtId="188" fontId="5" fillId="0" borderId="71" xfId="5" applyNumberFormat="1" applyFont="1" applyFill="1" applyBorder="1"/>
    <xf numFmtId="0" fontId="5" fillId="0" borderId="39" xfId="5" applyFont="1" applyFill="1" applyBorder="1"/>
    <xf numFmtId="188" fontId="5" fillId="13" borderId="22" xfId="5" applyNumberFormat="1" applyFont="1" applyFill="1" applyBorder="1"/>
    <xf numFmtId="0" fontId="5" fillId="0" borderId="75" xfId="5" applyFont="1" applyFill="1" applyBorder="1"/>
    <xf numFmtId="0" fontId="5" fillId="0" borderId="3" xfId="5" applyFont="1" applyFill="1" applyBorder="1"/>
    <xf numFmtId="188" fontId="5" fillId="0" borderId="54" xfId="5" applyNumberFormat="1" applyFont="1" applyFill="1" applyBorder="1"/>
    <xf numFmtId="196" fontId="5" fillId="0" borderId="54" xfId="5" applyNumberFormat="1" applyFont="1" applyFill="1" applyBorder="1"/>
    <xf numFmtId="0" fontId="0" fillId="0" borderId="39" xfId="5" applyFont="1" applyFill="1" applyBorder="1"/>
    <xf numFmtId="188" fontId="0" fillId="0" borderId="0" xfId="5" applyNumberFormat="1" applyFont="1" applyFill="1" applyAlignment="1">
      <alignment horizontal="right"/>
    </xf>
    <xf numFmtId="188" fontId="5" fillId="14" borderId="0" xfId="5" applyNumberFormat="1" applyFont="1" applyFill="1"/>
    <xf numFmtId="188" fontId="10" fillId="0" borderId="0" xfId="1" applyFont="1" applyFill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89" fontId="4" fillId="0" borderId="0" xfId="1" applyNumberFormat="1" applyFont="1" applyFill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188" fontId="13" fillId="0" borderId="0" xfId="1" applyNumberFormat="1" applyFont="1" applyFill="1" applyBorder="1" applyAlignment="1"/>
    <xf numFmtId="194" fontId="13" fillId="0" borderId="0" xfId="1" applyNumberFormat="1" applyFont="1" applyFill="1" applyBorder="1" applyAlignment="1"/>
    <xf numFmtId="189" fontId="4" fillId="0" borderId="0" xfId="1" applyNumberFormat="1" applyFont="1" applyFill="1" applyAlignment="1">
      <alignment horizontal="center"/>
    </xf>
    <xf numFmtId="0" fontId="0" fillId="0" borderId="0" xfId="0" quotePrefix="1" applyFont="1" applyFill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198" fontId="26" fillId="0" borderId="0" xfId="6" applyNumberFormat="1" applyFont="1" applyFill="1" applyBorder="1" applyAlignment="1">
      <alignment horizontal="left"/>
    </xf>
    <xf numFmtId="188" fontId="30" fillId="2" borderId="10" xfId="5" applyNumberFormat="1" applyFont="1" applyFill="1" applyBorder="1" applyAlignment="1">
      <alignment horizontal="center"/>
    </xf>
    <xf numFmtId="188" fontId="30" fillId="2" borderId="11" xfId="5" applyNumberFormat="1" applyFont="1" applyFill="1" applyBorder="1" applyAlignment="1">
      <alignment horizontal="center"/>
    </xf>
    <xf numFmtId="188" fontId="30" fillId="2" borderId="12" xfId="5" applyNumberFormat="1" applyFont="1" applyFill="1" applyBorder="1" applyAlignment="1">
      <alignment horizontal="center"/>
    </xf>
    <xf numFmtId="187" fontId="30" fillId="2" borderId="10" xfId="5" applyNumberFormat="1" applyFont="1" applyFill="1" applyBorder="1" applyAlignment="1">
      <alignment horizontal="center"/>
    </xf>
    <xf numFmtId="187" fontId="30" fillId="2" borderId="13" xfId="5" applyNumberFormat="1" applyFont="1" applyFill="1" applyBorder="1" applyAlignment="1">
      <alignment horizontal="center"/>
    </xf>
    <xf numFmtId="188" fontId="45" fillId="4" borderId="10" xfId="5" applyNumberFormat="1" applyFont="1" applyFill="1" applyBorder="1" applyAlignment="1">
      <alignment horizontal="center"/>
    </xf>
    <xf numFmtId="188" fontId="45" fillId="4" borderId="11" xfId="5" applyNumberFormat="1" applyFont="1" applyFill="1" applyBorder="1" applyAlignment="1">
      <alignment horizontal="center"/>
    </xf>
    <xf numFmtId="188" fontId="45" fillId="4" borderId="12" xfId="5" applyNumberFormat="1" applyFont="1" applyFill="1" applyBorder="1" applyAlignment="1">
      <alignment horizontal="center"/>
    </xf>
    <xf numFmtId="187" fontId="45" fillId="4" borderId="10" xfId="5" applyNumberFormat="1" applyFont="1" applyFill="1" applyBorder="1" applyAlignment="1">
      <alignment horizontal="center"/>
    </xf>
    <xf numFmtId="187" fontId="45" fillId="4" borderId="13" xfId="5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189" fontId="7" fillId="0" borderId="0" xfId="1" applyNumberFormat="1" applyFont="1" applyFill="1" applyBorder="1" applyAlignment="1">
      <alignment horizontal="center" vertical="center"/>
    </xf>
    <xf numFmtId="198" fontId="26" fillId="0" borderId="0" xfId="6" applyNumberFormat="1" applyFont="1" applyFill="1" applyBorder="1" applyAlignment="1">
      <alignment horizontal="left" wrapText="1"/>
    </xf>
    <xf numFmtId="43" fontId="37" fillId="0" borderId="48" xfId="10" applyFont="1" applyFill="1" applyBorder="1" applyAlignment="1">
      <alignment horizontal="center"/>
    </xf>
    <xf numFmtId="188" fontId="26" fillId="4" borderId="10" xfId="5" applyNumberFormat="1" applyFont="1" applyFill="1" applyBorder="1" applyAlignment="1">
      <alignment horizontal="center"/>
    </xf>
    <xf numFmtId="188" fontId="26" fillId="4" borderId="11" xfId="5" applyNumberFormat="1" applyFont="1" applyFill="1" applyBorder="1" applyAlignment="1">
      <alignment horizontal="center"/>
    </xf>
    <xf numFmtId="188" fontId="26" fillId="4" borderId="12" xfId="5" applyNumberFormat="1" applyFont="1" applyFill="1" applyBorder="1" applyAlignment="1">
      <alignment horizontal="center"/>
    </xf>
    <xf numFmtId="187" fontId="26" fillId="4" borderId="10" xfId="5" applyNumberFormat="1" applyFont="1" applyFill="1" applyBorder="1" applyAlignment="1">
      <alignment horizontal="center"/>
    </xf>
    <xf numFmtId="187" fontId="26" fillId="4" borderId="12" xfId="5" applyNumberFormat="1" applyFont="1" applyFill="1" applyBorder="1" applyAlignment="1">
      <alignment horizontal="center"/>
    </xf>
    <xf numFmtId="189" fontId="4" fillId="0" borderId="0" xfId="1" applyNumberFormat="1" applyFont="1" applyFill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189" fontId="10" fillId="0" borderId="0" xfId="1" applyNumberFormat="1" applyFont="1" applyFill="1" applyBorder="1" applyAlignment="1">
      <alignment horizontal="center"/>
    </xf>
    <xf numFmtId="189" fontId="0" fillId="0" borderId="2" xfId="1" applyNumberFormat="1" applyFont="1" applyFill="1" applyBorder="1" applyAlignment="1">
      <alignment horizontal="center"/>
    </xf>
    <xf numFmtId="189" fontId="0" fillId="0" borderId="1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</cellXfs>
  <cellStyles count="13">
    <cellStyle name="Comma" xfId="1" builtinId="3"/>
    <cellStyle name="Comma 2" xfId="9" xr:uid="{FFDFF79C-D571-48EF-A345-A2A8185C2F91}"/>
    <cellStyle name="Comma 2 33" xfId="2" xr:uid="{00000000-0005-0000-0000-000001000000}"/>
    <cellStyle name="Comma 3" xfId="4" xr:uid="{0820E73D-B672-43D0-A73C-56F7FF1E20E9}"/>
    <cellStyle name="Comma 4" xfId="10" xr:uid="{9CF28445-ACD7-4D6A-8EC7-3CCB98494EAE}"/>
    <cellStyle name="Hyperlink 2" xfId="8" xr:uid="{C7A2484A-7E1B-4043-B0E0-FEFCCE4C61A3}"/>
    <cellStyle name="Normal" xfId="0" builtinId="0"/>
    <cellStyle name="Normal 2" xfId="12" xr:uid="{F173236E-F702-46FA-A12C-6A386254F6CD}"/>
    <cellStyle name="Normal 4" xfId="3" xr:uid="{779543FF-04EE-4C6A-BA3E-2A2A303DB490}"/>
    <cellStyle name="Normal 5" xfId="5" xr:uid="{4B963083-8878-46DD-856D-BDA6A942B4E2}"/>
    <cellStyle name="Normal_BS PL Q3'08" xfId="11" xr:uid="{3EFF9B7D-2737-4907-8F96-23C75D6838A6}"/>
    <cellStyle name="Normal_LEAD Q1-2000 New2" xfId="6" xr:uid="{D8DE9831-938F-4590-9D2A-AF60367C89CC}"/>
    <cellStyle name="Percent 2" xfId="7" xr:uid="{30E58BF9-7247-4DDF-8754-F942F12F8B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ngsak\My%20Documents\Budget\Model\NSM%20Breakeven%20analysi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o\Documents%20and%20Settings\jinsee\My%20Documents\!MATA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Temporary%20Directory%201%20for%202005%20NSM%20Budget%20Model%20(7).zip\MASTER%20-%202005%20NSM%20Budget%20Model_Ver04_15.12.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Thai%20Rent%20All%20%20Jun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Sheet1"/>
      <sheetName val="Graph"/>
      <sheetName val="0409"/>
      <sheetName val="Key RM Purchase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Master TB"/>
      <sheetName val="F-1"/>
      <sheetName val="T400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TB-Oct07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YQty"/>
      <sheetName val="สมุดรายวัน"/>
      <sheetName val="CIPA"/>
      <sheetName val="MAT"/>
      <sheetName val="F1"/>
      <sheetName val="Tb 31.12.15"/>
      <sheetName val="Group TB 31.10.2015"/>
      <sheetName val="Sheet1"/>
      <sheetName val=" nfcst_py"/>
      <sheetName val="5).Action Plan BL Debone"/>
      <sheetName val="#366-6E"/>
      <sheetName val="NHMT"/>
      <sheetName val="เงินกู้ธนช"/>
      <sheetName val="BS (ToP)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#REF"/>
      <sheetName val="DETAIL"/>
      <sheetName val="Calculation P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com"/>
      <sheetName val="TYPE SD125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วัดใต้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คำอธิบาย"/>
      <sheetName val="S-Plant"/>
      <sheetName val="Office_plants"/>
      <sheetName val="Company Name"/>
      <sheetName val="Sheet3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Vender list"/>
      <sheetName val="PNT-QUOT-#3"/>
      <sheetName val="PNT-P3"/>
      <sheetName val="data validation"/>
      <sheetName val="Sheet5"/>
      <sheetName val="ห้ามลบ"/>
      <sheetName val="สาเหตุ Error "/>
      <sheetName val="Production Queue GB"/>
      <sheetName val="Type ถูก House"/>
      <sheetName val="รายชื่อ"/>
      <sheetName val="L410"/>
      <sheetName val="SCG Chemicals group"/>
      <sheetName val="Ref"/>
      <sheetName val="Config"/>
      <sheetName val="Dont delete!!"/>
      <sheetName val="cost center name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Pivot Aug'01"/>
      <sheetName val="K400B"/>
      <sheetName val="K400A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GING"/>
      <sheetName val="mapping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TMS2000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3">
          <cell r="C3" t="str">
            <v>เลขที่</v>
          </cell>
        </row>
      </sheetData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3">
          <cell r="C3" t="str">
            <v>เลขที่</v>
          </cell>
        </row>
      </sheetData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MP account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/>
      <sheetData sheetId="5">
        <row r="444">
          <cell r="F444" t="str">
            <v>-</v>
          </cell>
        </row>
      </sheetData>
      <sheetData sheetId="6"/>
      <sheetData sheetId="7"/>
      <sheetData sheetId="8"/>
      <sheetData sheetId="9"/>
      <sheetData sheetId="10"/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Test cost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POLYSOURCE2002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8"/>
  <sheetViews>
    <sheetView tabSelected="1" zoomScaleNormal="100" zoomScaleSheetLayoutView="100" workbookViewId="0">
      <selection sqref="A1:C1"/>
    </sheetView>
  </sheetViews>
  <sheetFormatPr defaultRowHeight="21.75"/>
  <cols>
    <col min="1" max="1" width="37.7109375" style="3" customWidth="1"/>
    <col min="2" max="2" width="8.85546875" style="2" customWidth="1"/>
    <col min="3" max="3" width="15.85546875" style="8" customWidth="1"/>
    <col min="4" max="4" width="0.7109375" style="3" customWidth="1"/>
    <col min="5" max="5" width="15.85546875" style="3" customWidth="1"/>
    <col min="6" max="6" width="0.7109375" style="3" customWidth="1"/>
    <col min="7" max="7" width="15.85546875" style="3" customWidth="1"/>
    <col min="8" max="8" width="0.7109375" style="3" customWidth="1"/>
    <col min="9" max="9" width="15.85546875" style="3" customWidth="1"/>
    <col min="10" max="249" width="9.140625" style="3"/>
    <col min="250" max="250" width="41.5703125" style="3" customWidth="1"/>
    <col min="251" max="251" width="8.85546875" style="3" customWidth="1"/>
    <col min="252" max="252" width="18.5703125" style="3" customWidth="1"/>
    <col min="253" max="253" width="0.7109375" style="3" customWidth="1"/>
    <col min="254" max="254" width="15.85546875" style="3" customWidth="1"/>
    <col min="255" max="255" width="0.7109375" style="3" customWidth="1"/>
    <col min="256" max="256" width="15.85546875" style="3" customWidth="1"/>
    <col min="257" max="257" width="0.7109375" style="3" customWidth="1"/>
    <col min="258" max="258" width="15.85546875" style="3" customWidth="1"/>
    <col min="259" max="261" width="0" style="3" hidden="1" customWidth="1"/>
    <col min="262" max="262" width="14.42578125" style="3" customWidth="1"/>
    <col min="263" max="263" width="14.42578125" style="3" bestFit="1" customWidth="1"/>
    <col min="264" max="264" width="15.42578125" style="3" customWidth="1"/>
    <col min="265" max="505" width="9.140625" style="3"/>
    <col min="506" max="506" width="41.5703125" style="3" customWidth="1"/>
    <col min="507" max="507" width="8.85546875" style="3" customWidth="1"/>
    <col min="508" max="508" width="18.5703125" style="3" customWidth="1"/>
    <col min="509" max="509" width="0.7109375" style="3" customWidth="1"/>
    <col min="510" max="510" width="15.85546875" style="3" customWidth="1"/>
    <col min="511" max="511" width="0.7109375" style="3" customWidth="1"/>
    <col min="512" max="512" width="15.85546875" style="3" customWidth="1"/>
    <col min="513" max="513" width="0.7109375" style="3" customWidth="1"/>
    <col min="514" max="514" width="15.85546875" style="3" customWidth="1"/>
    <col min="515" max="517" width="0" style="3" hidden="1" customWidth="1"/>
    <col min="518" max="518" width="14.42578125" style="3" customWidth="1"/>
    <col min="519" max="519" width="14.42578125" style="3" bestFit="1" customWidth="1"/>
    <col min="520" max="520" width="15.42578125" style="3" customWidth="1"/>
    <col min="521" max="761" width="9.140625" style="3"/>
    <col min="762" max="762" width="41.5703125" style="3" customWidth="1"/>
    <col min="763" max="763" width="8.85546875" style="3" customWidth="1"/>
    <col min="764" max="764" width="18.5703125" style="3" customWidth="1"/>
    <col min="765" max="765" width="0.7109375" style="3" customWidth="1"/>
    <col min="766" max="766" width="15.85546875" style="3" customWidth="1"/>
    <col min="767" max="767" width="0.7109375" style="3" customWidth="1"/>
    <col min="768" max="768" width="15.85546875" style="3" customWidth="1"/>
    <col min="769" max="769" width="0.7109375" style="3" customWidth="1"/>
    <col min="770" max="770" width="15.85546875" style="3" customWidth="1"/>
    <col min="771" max="773" width="0" style="3" hidden="1" customWidth="1"/>
    <col min="774" max="774" width="14.42578125" style="3" customWidth="1"/>
    <col min="775" max="775" width="14.42578125" style="3" bestFit="1" customWidth="1"/>
    <col min="776" max="776" width="15.42578125" style="3" customWidth="1"/>
    <col min="777" max="1017" width="9.140625" style="3"/>
    <col min="1018" max="1018" width="41.5703125" style="3" customWidth="1"/>
    <col min="1019" max="1019" width="8.85546875" style="3" customWidth="1"/>
    <col min="1020" max="1020" width="18.5703125" style="3" customWidth="1"/>
    <col min="1021" max="1021" width="0.7109375" style="3" customWidth="1"/>
    <col min="1022" max="1022" width="15.85546875" style="3" customWidth="1"/>
    <col min="1023" max="1023" width="0.7109375" style="3" customWidth="1"/>
    <col min="1024" max="1024" width="15.85546875" style="3" customWidth="1"/>
    <col min="1025" max="1025" width="0.7109375" style="3" customWidth="1"/>
    <col min="1026" max="1026" width="15.85546875" style="3" customWidth="1"/>
    <col min="1027" max="1029" width="0" style="3" hidden="1" customWidth="1"/>
    <col min="1030" max="1030" width="14.42578125" style="3" customWidth="1"/>
    <col min="1031" max="1031" width="14.42578125" style="3" bestFit="1" customWidth="1"/>
    <col min="1032" max="1032" width="15.42578125" style="3" customWidth="1"/>
    <col min="1033" max="1273" width="9.140625" style="3"/>
    <col min="1274" max="1274" width="41.5703125" style="3" customWidth="1"/>
    <col min="1275" max="1275" width="8.85546875" style="3" customWidth="1"/>
    <col min="1276" max="1276" width="18.5703125" style="3" customWidth="1"/>
    <col min="1277" max="1277" width="0.7109375" style="3" customWidth="1"/>
    <col min="1278" max="1278" width="15.85546875" style="3" customWidth="1"/>
    <col min="1279" max="1279" width="0.7109375" style="3" customWidth="1"/>
    <col min="1280" max="1280" width="15.85546875" style="3" customWidth="1"/>
    <col min="1281" max="1281" width="0.7109375" style="3" customWidth="1"/>
    <col min="1282" max="1282" width="15.85546875" style="3" customWidth="1"/>
    <col min="1283" max="1285" width="0" style="3" hidden="1" customWidth="1"/>
    <col min="1286" max="1286" width="14.42578125" style="3" customWidth="1"/>
    <col min="1287" max="1287" width="14.42578125" style="3" bestFit="1" customWidth="1"/>
    <col min="1288" max="1288" width="15.42578125" style="3" customWidth="1"/>
    <col min="1289" max="1529" width="9.140625" style="3"/>
    <col min="1530" max="1530" width="41.5703125" style="3" customWidth="1"/>
    <col min="1531" max="1531" width="8.85546875" style="3" customWidth="1"/>
    <col min="1532" max="1532" width="18.5703125" style="3" customWidth="1"/>
    <col min="1533" max="1533" width="0.7109375" style="3" customWidth="1"/>
    <col min="1534" max="1534" width="15.85546875" style="3" customWidth="1"/>
    <col min="1535" max="1535" width="0.7109375" style="3" customWidth="1"/>
    <col min="1536" max="1536" width="15.85546875" style="3" customWidth="1"/>
    <col min="1537" max="1537" width="0.7109375" style="3" customWidth="1"/>
    <col min="1538" max="1538" width="15.85546875" style="3" customWidth="1"/>
    <col min="1539" max="1541" width="0" style="3" hidden="1" customWidth="1"/>
    <col min="1542" max="1542" width="14.42578125" style="3" customWidth="1"/>
    <col min="1543" max="1543" width="14.42578125" style="3" bestFit="1" customWidth="1"/>
    <col min="1544" max="1544" width="15.42578125" style="3" customWidth="1"/>
    <col min="1545" max="1785" width="9.140625" style="3"/>
    <col min="1786" max="1786" width="41.5703125" style="3" customWidth="1"/>
    <col min="1787" max="1787" width="8.85546875" style="3" customWidth="1"/>
    <col min="1788" max="1788" width="18.5703125" style="3" customWidth="1"/>
    <col min="1789" max="1789" width="0.7109375" style="3" customWidth="1"/>
    <col min="1790" max="1790" width="15.85546875" style="3" customWidth="1"/>
    <col min="1791" max="1791" width="0.7109375" style="3" customWidth="1"/>
    <col min="1792" max="1792" width="15.85546875" style="3" customWidth="1"/>
    <col min="1793" max="1793" width="0.7109375" style="3" customWidth="1"/>
    <col min="1794" max="1794" width="15.85546875" style="3" customWidth="1"/>
    <col min="1795" max="1797" width="0" style="3" hidden="1" customWidth="1"/>
    <col min="1798" max="1798" width="14.42578125" style="3" customWidth="1"/>
    <col min="1799" max="1799" width="14.42578125" style="3" bestFit="1" customWidth="1"/>
    <col min="1800" max="1800" width="15.42578125" style="3" customWidth="1"/>
    <col min="1801" max="2041" width="9.140625" style="3"/>
    <col min="2042" max="2042" width="41.5703125" style="3" customWidth="1"/>
    <col min="2043" max="2043" width="8.85546875" style="3" customWidth="1"/>
    <col min="2044" max="2044" width="18.5703125" style="3" customWidth="1"/>
    <col min="2045" max="2045" width="0.7109375" style="3" customWidth="1"/>
    <col min="2046" max="2046" width="15.85546875" style="3" customWidth="1"/>
    <col min="2047" max="2047" width="0.7109375" style="3" customWidth="1"/>
    <col min="2048" max="2048" width="15.85546875" style="3" customWidth="1"/>
    <col min="2049" max="2049" width="0.7109375" style="3" customWidth="1"/>
    <col min="2050" max="2050" width="15.85546875" style="3" customWidth="1"/>
    <col min="2051" max="2053" width="0" style="3" hidden="1" customWidth="1"/>
    <col min="2054" max="2054" width="14.42578125" style="3" customWidth="1"/>
    <col min="2055" max="2055" width="14.42578125" style="3" bestFit="1" customWidth="1"/>
    <col min="2056" max="2056" width="15.42578125" style="3" customWidth="1"/>
    <col min="2057" max="2297" width="9.140625" style="3"/>
    <col min="2298" max="2298" width="41.5703125" style="3" customWidth="1"/>
    <col min="2299" max="2299" width="8.85546875" style="3" customWidth="1"/>
    <col min="2300" max="2300" width="18.5703125" style="3" customWidth="1"/>
    <col min="2301" max="2301" width="0.7109375" style="3" customWidth="1"/>
    <col min="2302" max="2302" width="15.85546875" style="3" customWidth="1"/>
    <col min="2303" max="2303" width="0.7109375" style="3" customWidth="1"/>
    <col min="2304" max="2304" width="15.85546875" style="3" customWidth="1"/>
    <col min="2305" max="2305" width="0.7109375" style="3" customWidth="1"/>
    <col min="2306" max="2306" width="15.85546875" style="3" customWidth="1"/>
    <col min="2307" max="2309" width="0" style="3" hidden="1" customWidth="1"/>
    <col min="2310" max="2310" width="14.42578125" style="3" customWidth="1"/>
    <col min="2311" max="2311" width="14.42578125" style="3" bestFit="1" customWidth="1"/>
    <col min="2312" max="2312" width="15.42578125" style="3" customWidth="1"/>
    <col min="2313" max="2553" width="9.140625" style="3"/>
    <col min="2554" max="2554" width="41.5703125" style="3" customWidth="1"/>
    <col min="2555" max="2555" width="8.85546875" style="3" customWidth="1"/>
    <col min="2556" max="2556" width="18.5703125" style="3" customWidth="1"/>
    <col min="2557" max="2557" width="0.7109375" style="3" customWidth="1"/>
    <col min="2558" max="2558" width="15.85546875" style="3" customWidth="1"/>
    <col min="2559" max="2559" width="0.7109375" style="3" customWidth="1"/>
    <col min="2560" max="2560" width="15.85546875" style="3" customWidth="1"/>
    <col min="2561" max="2561" width="0.7109375" style="3" customWidth="1"/>
    <col min="2562" max="2562" width="15.85546875" style="3" customWidth="1"/>
    <col min="2563" max="2565" width="0" style="3" hidden="1" customWidth="1"/>
    <col min="2566" max="2566" width="14.42578125" style="3" customWidth="1"/>
    <col min="2567" max="2567" width="14.42578125" style="3" bestFit="1" customWidth="1"/>
    <col min="2568" max="2568" width="15.42578125" style="3" customWidth="1"/>
    <col min="2569" max="2809" width="9.140625" style="3"/>
    <col min="2810" max="2810" width="41.5703125" style="3" customWidth="1"/>
    <col min="2811" max="2811" width="8.85546875" style="3" customWidth="1"/>
    <col min="2812" max="2812" width="18.5703125" style="3" customWidth="1"/>
    <col min="2813" max="2813" width="0.7109375" style="3" customWidth="1"/>
    <col min="2814" max="2814" width="15.85546875" style="3" customWidth="1"/>
    <col min="2815" max="2815" width="0.7109375" style="3" customWidth="1"/>
    <col min="2816" max="2816" width="15.85546875" style="3" customWidth="1"/>
    <col min="2817" max="2817" width="0.7109375" style="3" customWidth="1"/>
    <col min="2818" max="2818" width="15.85546875" style="3" customWidth="1"/>
    <col min="2819" max="2821" width="0" style="3" hidden="1" customWidth="1"/>
    <col min="2822" max="2822" width="14.42578125" style="3" customWidth="1"/>
    <col min="2823" max="2823" width="14.42578125" style="3" bestFit="1" customWidth="1"/>
    <col min="2824" max="2824" width="15.42578125" style="3" customWidth="1"/>
    <col min="2825" max="3065" width="9.140625" style="3"/>
    <col min="3066" max="3066" width="41.5703125" style="3" customWidth="1"/>
    <col min="3067" max="3067" width="8.85546875" style="3" customWidth="1"/>
    <col min="3068" max="3068" width="18.5703125" style="3" customWidth="1"/>
    <col min="3069" max="3069" width="0.7109375" style="3" customWidth="1"/>
    <col min="3070" max="3070" width="15.85546875" style="3" customWidth="1"/>
    <col min="3071" max="3071" width="0.7109375" style="3" customWidth="1"/>
    <col min="3072" max="3072" width="15.85546875" style="3" customWidth="1"/>
    <col min="3073" max="3073" width="0.7109375" style="3" customWidth="1"/>
    <col min="3074" max="3074" width="15.85546875" style="3" customWidth="1"/>
    <col min="3075" max="3077" width="0" style="3" hidden="1" customWidth="1"/>
    <col min="3078" max="3078" width="14.42578125" style="3" customWidth="1"/>
    <col min="3079" max="3079" width="14.42578125" style="3" bestFit="1" customWidth="1"/>
    <col min="3080" max="3080" width="15.42578125" style="3" customWidth="1"/>
    <col min="3081" max="3321" width="9.140625" style="3"/>
    <col min="3322" max="3322" width="41.5703125" style="3" customWidth="1"/>
    <col min="3323" max="3323" width="8.85546875" style="3" customWidth="1"/>
    <col min="3324" max="3324" width="18.5703125" style="3" customWidth="1"/>
    <col min="3325" max="3325" width="0.7109375" style="3" customWidth="1"/>
    <col min="3326" max="3326" width="15.85546875" style="3" customWidth="1"/>
    <col min="3327" max="3327" width="0.7109375" style="3" customWidth="1"/>
    <col min="3328" max="3328" width="15.85546875" style="3" customWidth="1"/>
    <col min="3329" max="3329" width="0.7109375" style="3" customWidth="1"/>
    <col min="3330" max="3330" width="15.85546875" style="3" customWidth="1"/>
    <col min="3331" max="3333" width="0" style="3" hidden="1" customWidth="1"/>
    <col min="3334" max="3334" width="14.42578125" style="3" customWidth="1"/>
    <col min="3335" max="3335" width="14.42578125" style="3" bestFit="1" customWidth="1"/>
    <col min="3336" max="3336" width="15.42578125" style="3" customWidth="1"/>
    <col min="3337" max="3577" width="9.140625" style="3"/>
    <col min="3578" max="3578" width="41.5703125" style="3" customWidth="1"/>
    <col min="3579" max="3579" width="8.85546875" style="3" customWidth="1"/>
    <col min="3580" max="3580" width="18.5703125" style="3" customWidth="1"/>
    <col min="3581" max="3581" width="0.7109375" style="3" customWidth="1"/>
    <col min="3582" max="3582" width="15.85546875" style="3" customWidth="1"/>
    <col min="3583" max="3583" width="0.7109375" style="3" customWidth="1"/>
    <col min="3584" max="3584" width="15.85546875" style="3" customWidth="1"/>
    <col min="3585" max="3585" width="0.7109375" style="3" customWidth="1"/>
    <col min="3586" max="3586" width="15.85546875" style="3" customWidth="1"/>
    <col min="3587" max="3589" width="0" style="3" hidden="1" customWidth="1"/>
    <col min="3590" max="3590" width="14.42578125" style="3" customWidth="1"/>
    <col min="3591" max="3591" width="14.42578125" style="3" bestFit="1" customWidth="1"/>
    <col min="3592" max="3592" width="15.42578125" style="3" customWidth="1"/>
    <col min="3593" max="3833" width="9.140625" style="3"/>
    <col min="3834" max="3834" width="41.5703125" style="3" customWidth="1"/>
    <col min="3835" max="3835" width="8.85546875" style="3" customWidth="1"/>
    <col min="3836" max="3836" width="18.5703125" style="3" customWidth="1"/>
    <col min="3837" max="3837" width="0.7109375" style="3" customWidth="1"/>
    <col min="3838" max="3838" width="15.85546875" style="3" customWidth="1"/>
    <col min="3839" max="3839" width="0.7109375" style="3" customWidth="1"/>
    <col min="3840" max="3840" width="15.85546875" style="3" customWidth="1"/>
    <col min="3841" max="3841" width="0.7109375" style="3" customWidth="1"/>
    <col min="3842" max="3842" width="15.85546875" style="3" customWidth="1"/>
    <col min="3843" max="3845" width="0" style="3" hidden="1" customWidth="1"/>
    <col min="3846" max="3846" width="14.42578125" style="3" customWidth="1"/>
    <col min="3847" max="3847" width="14.42578125" style="3" bestFit="1" customWidth="1"/>
    <col min="3848" max="3848" width="15.42578125" style="3" customWidth="1"/>
    <col min="3849" max="4089" width="9.140625" style="3"/>
    <col min="4090" max="4090" width="41.5703125" style="3" customWidth="1"/>
    <col min="4091" max="4091" width="8.85546875" style="3" customWidth="1"/>
    <col min="4092" max="4092" width="18.5703125" style="3" customWidth="1"/>
    <col min="4093" max="4093" width="0.7109375" style="3" customWidth="1"/>
    <col min="4094" max="4094" width="15.85546875" style="3" customWidth="1"/>
    <col min="4095" max="4095" width="0.7109375" style="3" customWidth="1"/>
    <col min="4096" max="4096" width="15.85546875" style="3" customWidth="1"/>
    <col min="4097" max="4097" width="0.7109375" style="3" customWidth="1"/>
    <col min="4098" max="4098" width="15.85546875" style="3" customWidth="1"/>
    <col min="4099" max="4101" width="0" style="3" hidden="1" customWidth="1"/>
    <col min="4102" max="4102" width="14.42578125" style="3" customWidth="1"/>
    <col min="4103" max="4103" width="14.42578125" style="3" bestFit="1" customWidth="1"/>
    <col min="4104" max="4104" width="15.42578125" style="3" customWidth="1"/>
    <col min="4105" max="4345" width="9.140625" style="3"/>
    <col min="4346" max="4346" width="41.5703125" style="3" customWidth="1"/>
    <col min="4347" max="4347" width="8.85546875" style="3" customWidth="1"/>
    <col min="4348" max="4348" width="18.5703125" style="3" customWidth="1"/>
    <col min="4349" max="4349" width="0.7109375" style="3" customWidth="1"/>
    <col min="4350" max="4350" width="15.85546875" style="3" customWidth="1"/>
    <col min="4351" max="4351" width="0.7109375" style="3" customWidth="1"/>
    <col min="4352" max="4352" width="15.85546875" style="3" customWidth="1"/>
    <col min="4353" max="4353" width="0.7109375" style="3" customWidth="1"/>
    <col min="4354" max="4354" width="15.85546875" style="3" customWidth="1"/>
    <col min="4355" max="4357" width="0" style="3" hidden="1" customWidth="1"/>
    <col min="4358" max="4358" width="14.42578125" style="3" customWidth="1"/>
    <col min="4359" max="4359" width="14.42578125" style="3" bestFit="1" customWidth="1"/>
    <col min="4360" max="4360" width="15.42578125" style="3" customWidth="1"/>
    <col min="4361" max="4601" width="9.140625" style="3"/>
    <col min="4602" max="4602" width="41.5703125" style="3" customWidth="1"/>
    <col min="4603" max="4603" width="8.85546875" style="3" customWidth="1"/>
    <col min="4604" max="4604" width="18.5703125" style="3" customWidth="1"/>
    <col min="4605" max="4605" width="0.7109375" style="3" customWidth="1"/>
    <col min="4606" max="4606" width="15.85546875" style="3" customWidth="1"/>
    <col min="4607" max="4607" width="0.7109375" style="3" customWidth="1"/>
    <col min="4608" max="4608" width="15.85546875" style="3" customWidth="1"/>
    <col min="4609" max="4609" width="0.7109375" style="3" customWidth="1"/>
    <col min="4610" max="4610" width="15.85546875" style="3" customWidth="1"/>
    <col min="4611" max="4613" width="0" style="3" hidden="1" customWidth="1"/>
    <col min="4614" max="4614" width="14.42578125" style="3" customWidth="1"/>
    <col min="4615" max="4615" width="14.42578125" style="3" bestFit="1" customWidth="1"/>
    <col min="4616" max="4616" width="15.42578125" style="3" customWidth="1"/>
    <col min="4617" max="4857" width="9.140625" style="3"/>
    <col min="4858" max="4858" width="41.5703125" style="3" customWidth="1"/>
    <col min="4859" max="4859" width="8.85546875" style="3" customWidth="1"/>
    <col min="4860" max="4860" width="18.5703125" style="3" customWidth="1"/>
    <col min="4861" max="4861" width="0.7109375" style="3" customWidth="1"/>
    <col min="4862" max="4862" width="15.85546875" style="3" customWidth="1"/>
    <col min="4863" max="4863" width="0.7109375" style="3" customWidth="1"/>
    <col min="4864" max="4864" width="15.85546875" style="3" customWidth="1"/>
    <col min="4865" max="4865" width="0.7109375" style="3" customWidth="1"/>
    <col min="4866" max="4866" width="15.85546875" style="3" customWidth="1"/>
    <col min="4867" max="4869" width="0" style="3" hidden="1" customWidth="1"/>
    <col min="4870" max="4870" width="14.42578125" style="3" customWidth="1"/>
    <col min="4871" max="4871" width="14.42578125" style="3" bestFit="1" customWidth="1"/>
    <col min="4872" max="4872" width="15.42578125" style="3" customWidth="1"/>
    <col min="4873" max="5113" width="9.140625" style="3"/>
    <col min="5114" max="5114" width="41.5703125" style="3" customWidth="1"/>
    <col min="5115" max="5115" width="8.85546875" style="3" customWidth="1"/>
    <col min="5116" max="5116" width="18.5703125" style="3" customWidth="1"/>
    <col min="5117" max="5117" width="0.7109375" style="3" customWidth="1"/>
    <col min="5118" max="5118" width="15.85546875" style="3" customWidth="1"/>
    <col min="5119" max="5119" width="0.7109375" style="3" customWidth="1"/>
    <col min="5120" max="5120" width="15.85546875" style="3" customWidth="1"/>
    <col min="5121" max="5121" width="0.7109375" style="3" customWidth="1"/>
    <col min="5122" max="5122" width="15.85546875" style="3" customWidth="1"/>
    <col min="5123" max="5125" width="0" style="3" hidden="1" customWidth="1"/>
    <col min="5126" max="5126" width="14.42578125" style="3" customWidth="1"/>
    <col min="5127" max="5127" width="14.42578125" style="3" bestFit="1" customWidth="1"/>
    <col min="5128" max="5128" width="15.42578125" style="3" customWidth="1"/>
    <col min="5129" max="5369" width="9.140625" style="3"/>
    <col min="5370" max="5370" width="41.5703125" style="3" customWidth="1"/>
    <col min="5371" max="5371" width="8.85546875" style="3" customWidth="1"/>
    <col min="5372" max="5372" width="18.5703125" style="3" customWidth="1"/>
    <col min="5373" max="5373" width="0.7109375" style="3" customWidth="1"/>
    <col min="5374" max="5374" width="15.85546875" style="3" customWidth="1"/>
    <col min="5375" max="5375" width="0.7109375" style="3" customWidth="1"/>
    <col min="5376" max="5376" width="15.85546875" style="3" customWidth="1"/>
    <col min="5377" max="5377" width="0.7109375" style="3" customWidth="1"/>
    <col min="5378" max="5378" width="15.85546875" style="3" customWidth="1"/>
    <col min="5379" max="5381" width="0" style="3" hidden="1" customWidth="1"/>
    <col min="5382" max="5382" width="14.42578125" style="3" customWidth="1"/>
    <col min="5383" max="5383" width="14.42578125" style="3" bestFit="1" customWidth="1"/>
    <col min="5384" max="5384" width="15.42578125" style="3" customWidth="1"/>
    <col min="5385" max="5625" width="9.140625" style="3"/>
    <col min="5626" max="5626" width="41.5703125" style="3" customWidth="1"/>
    <col min="5627" max="5627" width="8.85546875" style="3" customWidth="1"/>
    <col min="5628" max="5628" width="18.5703125" style="3" customWidth="1"/>
    <col min="5629" max="5629" width="0.7109375" style="3" customWidth="1"/>
    <col min="5630" max="5630" width="15.85546875" style="3" customWidth="1"/>
    <col min="5631" max="5631" width="0.7109375" style="3" customWidth="1"/>
    <col min="5632" max="5632" width="15.85546875" style="3" customWidth="1"/>
    <col min="5633" max="5633" width="0.7109375" style="3" customWidth="1"/>
    <col min="5634" max="5634" width="15.85546875" style="3" customWidth="1"/>
    <col min="5635" max="5637" width="0" style="3" hidden="1" customWidth="1"/>
    <col min="5638" max="5638" width="14.42578125" style="3" customWidth="1"/>
    <col min="5639" max="5639" width="14.42578125" style="3" bestFit="1" customWidth="1"/>
    <col min="5640" max="5640" width="15.42578125" style="3" customWidth="1"/>
    <col min="5641" max="5881" width="9.140625" style="3"/>
    <col min="5882" max="5882" width="41.5703125" style="3" customWidth="1"/>
    <col min="5883" max="5883" width="8.85546875" style="3" customWidth="1"/>
    <col min="5884" max="5884" width="18.5703125" style="3" customWidth="1"/>
    <col min="5885" max="5885" width="0.7109375" style="3" customWidth="1"/>
    <col min="5886" max="5886" width="15.85546875" style="3" customWidth="1"/>
    <col min="5887" max="5887" width="0.7109375" style="3" customWidth="1"/>
    <col min="5888" max="5888" width="15.85546875" style="3" customWidth="1"/>
    <col min="5889" max="5889" width="0.7109375" style="3" customWidth="1"/>
    <col min="5890" max="5890" width="15.85546875" style="3" customWidth="1"/>
    <col min="5891" max="5893" width="0" style="3" hidden="1" customWidth="1"/>
    <col min="5894" max="5894" width="14.42578125" style="3" customWidth="1"/>
    <col min="5895" max="5895" width="14.42578125" style="3" bestFit="1" customWidth="1"/>
    <col min="5896" max="5896" width="15.42578125" style="3" customWidth="1"/>
    <col min="5897" max="6137" width="9.140625" style="3"/>
    <col min="6138" max="6138" width="41.5703125" style="3" customWidth="1"/>
    <col min="6139" max="6139" width="8.85546875" style="3" customWidth="1"/>
    <col min="6140" max="6140" width="18.5703125" style="3" customWidth="1"/>
    <col min="6141" max="6141" width="0.7109375" style="3" customWidth="1"/>
    <col min="6142" max="6142" width="15.85546875" style="3" customWidth="1"/>
    <col min="6143" max="6143" width="0.7109375" style="3" customWidth="1"/>
    <col min="6144" max="6144" width="15.85546875" style="3" customWidth="1"/>
    <col min="6145" max="6145" width="0.7109375" style="3" customWidth="1"/>
    <col min="6146" max="6146" width="15.85546875" style="3" customWidth="1"/>
    <col min="6147" max="6149" width="0" style="3" hidden="1" customWidth="1"/>
    <col min="6150" max="6150" width="14.42578125" style="3" customWidth="1"/>
    <col min="6151" max="6151" width="14.42578125" style="3" bestFit="1" customWidth="1"/>
    <col min="6152" max="6152" width="15.42578125" style="3" customWidth="1"/>
    <col min="6153" max="6393" width="9.140625" style="3"/>
    <col min="6394" max="6394" width="41.5703125" style="3" customWidth="1"/>
    <col min="6395" max="6395" width="8.85546875" style="3" customWidth="1"/>
    <col min="6396" max="6396" width="18.5703125" style="3" customWidth="1"/>
    <col min="6397" max="6397" width="0.7109375" style="3" customWidth="1"/>
    <col min="6398" max="6398" width="15.85546875" style="3" customWidth="1"/>
    <col min="6399" max="6399" width="0.7109375" style="3" customWidth="1"/>
    <col min="6400" max="6400" width="15.85546875" style="3" customWidth="1"/>
    <col min="6401" max="6401" width="0.7109375" style="3" customWidth="1"/>
    <col min="6402" max="6402" width="15.85546875" style="3" customWidth="1"/>
    <col min="6403" max="6405" width="0" style="3" hidden="1" customWidth="1"/>
    <col min="6406" max="6406" width="14.42578125" style="3" customWidth="1"/>
    <col min="6407" max="6407" width="14.42578125" style="3" bestFit="1" customWidth="1"/>
    <col min="6408" max="6408" width="15.42578125" style="3" customWidth="1"/>
    <col min="6409" max="6649" width="9.140625" style="3"/>
    <col min="6650" max="6650" width="41.5703125" style="3" customWidth="1"/>
    <col min="6651" max="6651" width="8.85546875" style="3" customWidth="1"/>
    <col min="6652" max="6652" width="18.5703125" style="3" customWidth="1"/>
    <col min="6653" max="6653" width="0.7109375" style="3" customWidth="1"/>
    <col min="6654" max="6654" width="15.85546875" style="3" customWidth="1"/>
    <col min="6655" max="6655" width="0.7109375" style="3" customWidth="1"/>
    <col min="6656" max="6656" width="15.85546875" style="3" customWidth="1"/>
    <col min="6657" max="6657" width="0.7109375" style="3" customWidth="1"/>
    <col min="6658" max="6658" width="15.85546875" style="3" customWidth="1"/>
    <col min="6659" max="6661" width="0" style="3" hidden="1" customWidth="1"/>
    <col min="6662" max="6662" width="14.42578125" style="3" customWidth="1"/>
    <col min="6663" max="6663" width="14.42578125" style="3" bestFit="1" customWidth="1"/>
    <col min="6664" max="6664" width="15.42578125" style="3" customWidth="1"/>
    <col min="6665" max="6905" width="9.140625" style="3"/>
    <col min="6906" max="6906" width="41.5703125" style="3" customWidth="1"/>
    <col min="6907" max="6907" width="8.85546875" style="3" customWidth="1"/>
    <col min="6908" max="6908" width="18.5703125" style="3" customWidth="1"/>
    <col min="6909" max="6909" width="0.7109375" style="3" customWidth="1"/>
    <col min="6910" max="6910" width="15.85546875" style="3" customWidth="1"/>
    <col min="6911" max="6911" width="0.7109375" style="3" customWidth="1"/>
    <col min="6912" max="6912" width="15.85546875" style="3" customWidth="1"/>
    <col min="6913" max="6913" width="0.7109375" style="3" customWidth="1"/>
    <col min="6914" max="6914" width="15.85546875" style="3" customWidth="1"/>
    <col min="6915" max="6917" width="0" style="3" hidden="1" customWidth="1"/>
    <col min="6918" max="6918" width="14.42578125" style="3" customWidth="1"/>
    <col min="6919" max="6919" width="14.42578125" style="3" bestFit="1" customWidth="1"/>
    <col min="6920" max="6920" width="15.42578125" style="3" customWidth="1"/>
    <col min="6921" max="7161" width="9.140625" style="3"/>
    <col min="7162" max="7162" width="41.5703125" style="3" customWidth="1"/>
    <col min="7163" max="7163" width="8.85546875" style="3" customWidth="1"/>
    <col min="7164" max="7164" width="18.5703125" style="3" customWidth="1"/>
    <col min="7165" max="7165" width="0.7109375" style="3" customWidth="1"/>
    <col min="7166" max="7166" width="15.85546875" style="3" customWidth="1"/>
    <col min="7167" max="7167" width="0.7109375" style="3" customWidth="1"/>
    <col min="7168" max="7168" width="15.85546875" style="3" customWidth="1"/>
    <col min="7169" max="7169" width="0.7109375" style="3" customWidth="1"/>
    <col min="7170" max="7170" width="15.85546875" style="3" customWidth="1"/>
    <col min="7171" max="7173" width="0" style="3" hidden="1" customWidth="1"/>
    <col min="7174" max="7174" width="14.42578125" style="3" customWidth="1"/>
    <col min="7175" max="7175" width="14.42578125" style="3" bestFit="1" customWidth="1"/>
    <col min="7176" max="7176" width="15.42578125" style="3" customWidth="1"/>
    <col min="7177" max="7417" width="9.140625" style="3"/>
    <col min="7418" max="7418" width="41.5703125" style="3" customWidth="1"/>
    <col min="7419" max="7419" width="8.85546875" style="3" customWidth="1"/>
    <col min="7420" max="7420" width="18.5703125" style="3" customWidth="1"/>
    <col min="7421" max="7421" width="0.7109375" style="3" customWidth="1"/>
    <col min="7422" max="7422" width="15.85546875" style="3" customWidth="1"/>
    <col min="7423" max="7423" width="0.7109375" style="3" customWidth="1"/>
    <col min="7424" max="7424" width="15.85546875" style="3" customWidth="1"/>
    <col min="7425" max="7425" width="0.7109375" style="3" customWidth="1"/>
    <col min="7426" max="7426" width="15.85546875" style="3" customWidth="1"/>
    <col min="7427" max="7429" width="0" style="3" hidden="1" customWidth="1"/>
    <col min="7430" max="7430" width="14.42578125" style="3" customWidth="1"/>
    <col min="7431" max="7431" width="14.42578125" style="3" bestFit="1" customWidth="1"/>
    <col min="7432" max="7432" width="15.42578125" style="3" customWidth="1"/>
    <col min="7433" max="7673" width="9.140625" style="3"/>
    <col min="7674" max="7674" width="41.5703125" style="3" customWidth="1"/>
    <col min="7675" max="7675" width="8.85546875" style="3" customWidth="1"/>
    <col min="7676" max="7676" width="18.5703125" style="3" customWidth="1"/>
    <col min="7677" max="7677" width="0.7109375" style="3" customWidth="1"/>
    <col min="7678" max="7678" width="15.85546875" style="3" customWidth="1"/>
    <col min="7679" max="7679" width="0.7109375" style="3" customWidth="1"/>
    <col min="7680" max="7680" width="15.85546875" style="3" customWidth="1"/>
    <col min="7681" max="7681" width="0.7109375" style="3" customWidth="1"/>
    <col min="7682" max="7682" width="15.85546875" style="3" customWidth="1"/>
    <col min="7683" max="7685" width="0" style="3" hidden="1" customWidth="1"/>
    <col min="7686" max="7686" width="14.42578125" style="3" customWidth="1"/>
    <col min="7687" max="7687" width="14.42578125" style="3" bestFit="1" customWidth="1"/>
    <col min="7688" max="7688" width="15.42578125" style="3" customWidth="1"/>
    <col min="7689" max="7929" width="9.140625" style="3"/>
    <col min="7930" max="7930" width="41.5703125" style="3" customWidth="1"/>
    <col min="7931" max="7931" width="8.85546875" style="3" customWidth="1"/>
    <col min="7932" max="7932" width="18.5703125" style="3" customWidth="1"/>
    <col min="7933" max="7933" width="0.7109375" style="3" customWidth="1"/>
    <col min="7934" max="7934" width="15.85546875" style="3" customWidth="1"/>
    <col min="7935" max="7935" width="0.7109375" style="3" customWidth="1"/>
    <col min="7936" max="7936" width="15.85546875" style="3" customWidth="1"/>
    <col min="7937" max="7937" width="0.7109375" style="3" customWidth="1"/>
    <col min="7938" max="7938" width="15.85546875" style="3" customWidth="1"/>
    <col min="7939" max="7941" width="0" style="3" hidden="1" customWidth="1"/>
    <col min="7942" max="7942" width="14.42578125" style="3" customWidth="1"/>
    <col min="7943" max="7943" width="14.42578125" style="3" bestFit="1" customWidth="1"/>
    <col min="7944" max="7944" width="15.42578125" style="3" customWidth="1"/>
    <col min="7945" max="8185" width="9.140625" style="3"/>
    <col min="8186" max="8186" width="41.5703125" style="3" customWidth="1"/>
    <col min="8187" max="8187" width="8.85546875" style="3" customWidth="1"/>
    <col min="8188" max="8188" width="18.5703125" style="3" customWidth="1"/>
    <col min="8189" max="8189" width="0.7109375" style="3" customWidth="1"/>
    <col min="8190" max="8190" width="15.85546875" style="3" customWidth="1"/>
    <col min="8191" max="8191" width="0.7109375" style="3" customWidth="1"/>
    <col min="8192" max="8192" width="15.85546875" style="3" customWidth="1"/>
    <col min="8193" max="8193" width="0.7109375" style="3" customWidth="1"/>
    <col min="8194" max="8194" width="15.85546875" style="3" customWidth="1"/>
    <col min="8195" max="8197" width="0" style="3" hidden="1" customWidth="1"/>
    <col min="8198" max="8198" width="14.42578125" style="3" customWidth="1"/>
    <col min="8199" max="8199" width="14.42578125" style="3" bestFit="1" customWidth="1"/>
    <col min="8200" max="8200" width="15.42578125" style="3" customWidth="1"/>
    <col min="8201" max="8441" width="9.140625" style="3"/>
    <col min="8442" max="8442" width="41.5703125" style="3" customWidth="1"/>
    <col min="8443" max="8443" width="8.85546875" style="3" customWidth="1"/>
    <col min="8444" max="8444" width="18.5703125" style="3" customWidth="1"/>
    <col min="8445" max="8445" width="0.7109375" style="3" customWidth="1"/>
    <col min="8446" max="8446" width="15.85546875" style="3" customWidth="1"/>
    <col min="8447" max="8447" width="0.7109375" style="3" customWidth="1"/>
    <col min="8448" max="8448" width="15.85546875" style="3" customWidth="1"/>
    <col min="8449" max="8449" width="0.7109375" style="3" customWidth="1"/>
    <col min="8450" max="8450" width="15.85546875" style="3" customWidth="1"/>
    <col min="8451" max="8453" width="0" style="3" hidden="1" customWidth="1"/>
    <col min="8454" max="8454" width="14.42578125" style="3" customWidth="1"/>
    <col min="8455" max="8455" width="14.42578125" style="3" bestFit="1" customWidth="1"/>
    <col min="8456" max="8456" width="15.42578125" style="3" customWidth="1"/>
    <col min="8457" max="8697" width="9.140625" style="3"/>
    <col min="8698" max="8698" width="41.5703125" style="3" customWidth="1"/>
    <col min="8699" max="8699" width="8.85546875" style="3" customWidth="1"/>
    <col min="8700" max="8700" width="18.5703125" style="3" customWidth="1"/>
    <col min="8701" max="8701" width="0.7109375" style="3" customWidth="1"/>
    <col min="8702" max="8702" width="15.85546875" style="3" customWidth="1"/>
    <col min="8703" max="8703" width="0.7109375" style="3" customWidth="1"/>
    <col min="8704" max="8704" width="15.85546875" style="3" customWidth="1"/>
    <col min="8705" max="8705" width="0.7109375" style="3" customWidth="1"/>
    <col min="8706" max="8706" width="15.85546875" style="3" customWidth="1"/>
    <col min="8707" max="8709" width="0" style="3" hidden="1" customWidth="1"/>
    <col min="8710" max="8710" width="14.42578125" style="3" customWidth="1"/>
    <col min="8711" max="8711" width="14.42578125" style="3" bestFit="1" customWidth="1"/>
    <col min="8712" max="8712" width="15.42578125" style="3" customWidth="1"/>
    <col min="8713" max="8953" width="9.140625" style="3"/>
    <col min="8954" max="8954" width="41.5703125" style="3" customWidth="1"/>
    <col min="8955" max="8955" width="8.85546875" style="3" customWidth="1"/>
    <col min="8956" max="8956" width="18.5703125" style="3" customWidth="1"/>
    <col min="8957" max="8957" width="0.7109375" style="3" customWidth="1"/>
    <col min="8958" max="8958" width="15.85546875" style="3" customWidth="1"/>
    <col min="8959" max="8959" width="0.7109375" style="3" customWidth="1"/>
    <col min="8960" max="8960" width="15.85546875" style="3" customWidth="1"/>
    <col min="8961" max="8961" width="0.7109375" style="3" customWidth="1"/>
    <col min="8962" max="8962" width="15.85546875" style="3" customWidth="1"/>
    <col min="8963" max="8965" width="0" style="3" hidden="1" customWidth="1"/>
    <col min="8966" max="8966" width="14.42578125" style="3" customWidth="1"/>
    <col min="8967" max="8967" width="14.42578125" style="3" bestFit="1" customWidth="1"/>
    <col min="8968" max="8968" width="15.42578125" style="3" customWidth="1"/>
    <col min="8969" max="9209" width="9.140625" style="3"/>
    <col min="9210" max="9210" width="41.5703125" style="3" customWidth="1"/>
    <col min="9211" max="9211" width="8.85546875" style="3" customWidth="1"/>
    <col min="9212" max="9212" width="18.5703125" style="3" customWidth="1"/>
    <col min="9213" max="9213" width="0.7109375" style="3" customWidth="1"/>
    <col min="9214" max="9214" width="15.85546875" style="3" customWidth="1"/>
    <col min="9215" max="9215" width="0.7109375" style="3" customWidth="1"/>
    <col min="9216" max="9216" width="15.85546875" style="3" customWidth="1"/>
    <col min="9217" max="9217" width="0.7109375" style="3" customWidth="1"/>
    <col min="9218" max="9218" width="15.85546875" style="3" customWidth="1"/>
    <col min="9219" max="9221" width="0" style="3" hidden="1" customWidth="1"/>
    <col min="9222" max="9222" width="14.42578125" style="3" customWidth="1"/>
    <col min="9223" max="9223" width="14.42578125" style="3" bestFit="1" customWidth="1"/>
    <col min="9224" max="9224" width="15.42578125" style="3" customWidth="1"/>
    <col min="9225" max="9465" width="9.140625" style="3"/>
    <col min="9466" max="9466" width="41.5703125" style="3" customWidth="1"/>
    <col min="9467" max="9467" width="8.85546875" style="3" customWidth="1"/>
    <col min="9468" max="9468" width="18.5703125" style="3" customWidth="1"/>
    <col min="9469" max="9469" width="0.7109375" style="3" customWidth="1"/>
    <col min="9470" max="9470" width="15.85546875" style="3" customWidth="1"/>
    <col min="9471" max="9471" width="0.7109375" style="3" customWidth="1"/>
    <col min="9472" max="9472" width="15.85546875" style="3" customWidth="1"/>
    <col min="9473" max="9473" width="0.7109375" style="3" customWidth="1"/>
    <col min="9474" max="9474" width="15.85546875" style="3" customWidth="1"/>
    <col min="9475" max="9477" width="0" style="3" hidden="1" customWidth="1"/>
    <col min="9478" max="9478" width="14.42578125" style="3" customWidth="1"/>
    <col min="9479" max="9479" width="14.42578125" style="3" bestFit="1" customWidth="1"/>
    <col min="9480" max="9480" width="15.42578125" style="3" customWidth="1"/>
    <col min="9481" max="9721" width="9.140625" style="3"/>
    <col min="9722" max="9722" width="41.5703125" style="3" customWidth="1"/>
    <col min="9723" max="9723" width="8.85546875" style="3" customWidth="1"/>
    <col min="9724" max="9724" width="18.5703125" style="3" customWidth="1"/>
    <col min="9725" max="9725" width="0.7109375" style="3" customWidth="1"/>
    <col min="9726" max="9726" width="15.85546875" style="3" customWidth="1"/>
    <col min="9727" max="9727" width="0.7109375" style="3" customWidth="1"/>
    <col min="9728" max="9728" width="15.85546875" style="3" customWidth="1"/>
    <col min="9729" max="9729" width="0.7109375" style="3" customWidth="1"/>
    <col min="9730" max="9730" width="15.85546875" style="3" customWidth="1"/>
    <col min="9731" max="9733" width="0" style="3" hidden="1" customWidth="1"/>
    <col min="9734" max="9734" width="14.42578125" style="3" customWidth="1"/>
    <col min="9735" max="9735" width="14.42578125" style="3" bestFit="1" customWidth="1"/>
    <col min="9736" max="9736" width="15.42578125" style="3" customWidth="1"/>
    <col min="9737" max="9977" width="9.140625" style="3"/>
    <col min="9978" max="9978" width="41.5703125" style="3" customWidth="1"/>
    <col min="9979" max="9979" width="8.85546875" style="3" customWidth="1"/>
    <col min="9980" max="9980" width="18.5703125" style="3" customWidth="1"/>
    <col min="9981" max="9981" width="0.7109375" style="3" customWidth="1"/>
    <col min="9982" max="9982" width="15.85546875" style="3" customWidth="1"/>
    <col min="9983" max="9983" width="0.7109375" style="3" customWidth="1"/>
    <col min="9984" max="9984" width="15.85546875" style="3" customWidth="1"/>
    <col min="9985" max="9985" width="0.7109375" style="3" customWidth="1"/>
    <col min="9986" max="9986" width="15.85546875" style="3" customWidth="1"/>
    <col min="9987" max="9989" width="0" style="3" hidden="1" customWidth="1"/>
    <col min="9990" max="9990" width="14.42578125" style="3" customWidth="1"/>
    <col min="9991" max="9991" width="14.42578125" style="3" bestFit="1" customWidth="1"/>
    <col min="9992" max="9992" width="15.42578125" style="3" customWidth="1"/>
    <col min="9993" max="10233" width="9.140625" style="3"/>
    <col min="10234" max="10234" width="41.5703125" style="3" customWidth="1"/>
    <col min="10235" max="10235" width="8.85546875" style="3" customWidth="1"/>
    <col min="10236" max="10236" width="18.5703125" style="3" customWidth="1"/>
    <col min="10237" max="10237" width="0.7109375" style="3" customWidth="1"/>
    <col min="10238" max="10238" width="15.85546875" style="3" customWidth="1"/>
    <col min="10239" max="10239" width="0.7109375" style="3" customWidth="1"/>
    <col min="10240" max="10240" width="15.85546875" style="3" customWidth="1"/>
    <col min="10241" max="10241" width="0.7109375" style="3" customWidth="1"/>
    <col min="10242" max="10242" width="15.85546875" style="3" customWidth="1"/>
    <col min="10243" max="10245" width="0" style="3" hidden="1" customWidth="1"/>
    <col min="10246" max="10246" width="14.42578125" style="3" customWidth="1"/>
    <col min="10247" max="10247" width="14.42578125" style="3" bestFit="1" customWidth="1"/>
    <col min="10248" max="10248" width="15.42578125" style="3" customWidth="1"/>
    <col min="10249" max="10489" width="9.140625" style="3"/>
    <col min="10490" max="10490" width="41.5703125" style="3" customWidth="1"/>
    <col min="10491" max="10491" width="8.85546875" style="3" customWidth="1"/>
    <col min="10492" max="10492" width="18.5703125" style="3" customWidth="1"/>
    <col min="10493" max="10493" width="0.7109375" style="3" customWidth="1"/>
    <col min="10494" max="10494" width="15.85546875" style="3" customWidth="1"/>
    <col min="10495" max="10495" width="0.7109375" style="3" customWidth="1"/>
    <col min="10496" max="10496" width="15.85546875" style="3" customWidth="1"/>
    <col min="10497" max="10497" width="0.7109375" style="3" customWidth="1"/>
    <col min="10498" max="10498" width="15.85546875" style="3" customWidth="1"/>
    <col min="10499" max="10501" width="0" style="3" hidden="1" customWidth="1"/>
    <col min="10502" max="10502" width="14.42578125" style="3" customWidth="1"/>
    <col min="10503" max="10503" width="14.42578125" style="3" bestFit="1" customWidth="1"/>
    <col min="10504" max="10504" width="15.42578125" style="3" customWidth="1"/>
    <col min="10505" max="10745" width="9.140625" style="3"/>
    <col min="10746" max="10746" width="41.5703125" style="3" customWidth="1"/>
    <col min="10747" max="10747" width="8.85546875" style="3" customWidth="1"/>
    <col min="10748" max="10748" width="18.5703125" style="3" customWidth="1"/>
    <col min="10749" max="10749" width="0.7109375" style="3" customWidth="1"/>
    <col min="10750" max="10750" width="15.85546875" style="3" customWidth="1"/>
    <col min="10751" max="10751" width="0.7109375" style="3" customWidth="1"/>
    <col min="10752" max="10752" width="15.85546875" style="3" customWidth="1"/>
    <col min="10753" max="10753" width="0.7109375" style="3" customWidth="1"/>
    <col min="10754" max="10754" width="15.85546875" style="3" customWidth="1"/>
    <col min="10755" max="10757" width="0" style="3" hidden="1" customWidth="1"/>
    <col min="10758" max="10758" width="14.42578125" style="3" customWidth="1"/>
    <col min="10759" max="10759" width="14.42578125" style="3" bestFit="1" customWidth="1"/>
    <col min="10760" max="10760" width="15.42578125" style="3" customWidth="1"/>
    <col min="10761" max="11001" width="9.140625" style="3"/>
    <col min="11002" max="11002" width="41.5703125" style="3" customWidth="1"/>
    <col min="11003" max="11003" width="8.85546875" style="3" customWidth="1"/>
    <col min="11004" max="11004" width="18.5703125" style="3" customWidth="1"/>
    <col min="11005" max="11005" width="0.7109375" style="3" customWidth="1"/>
    <col min="11006" max="11006" width="15.85546875" style="3" customWidth="1"/>
    <col min="11007" max="11007" width="0.7109375" style="3" customWidth="1"/>
    <col min="11008" max="11008" width="15.85546875" style="3" customWidth="1"/>
    <col min="11009" max="11009" width="0.7109375" style="3" customWidth="1"/>
    <col min="11010" max="11010" width="15.85546875" style="3" customWidth="1"/>
    <col min="11011" max="11013" width="0" style="3" hidden="1" customWidth="1"/>
    <col min="11014" max="11014" width="14.42578125" style="3" customWidth="1"/>
    <col min="11015" max="11015" width="14.42578125" style="3" bestFit="1" customWidth="1"/>
    <col min="11016" max="11016" width="15.42578125" style="3" customWidth="1"/>
    <col min="11017" max="11257" width="9.140625" style="3"/>
    <col min="11258" max="11258" width="41.5703125" style="3" customWidth="1"/>
    <col min="11259" max="11259" width="8.85546875" style="3" customWidth="1"/>
    <col min="11260" max="11260" width="18.5703125" style="3" customWidth="1"/>
    <col min="11261" max="11261" width="0.7109375" style="3" customWidth="1"/>
    <col min="11262" max="11262" width="15.85546875" style="3" customWidth="1"/>
    <col min="11263" max="11263" width="0.7109375" style="3" customWidth="1"/>
    <col min="11264" max="11264" width="15.85546875" style="3" customWidth="1"/>
    <col min="11265" max="11265" width="0.7109375" style="3" customWidth="1"/>
    <col min="11266" max="11266" width="15.85546875" style="3" customWidth="1"/>
    <col min="11267" max="11269" width="0" style="3" hidden="1" customWidth="1"/>
    <col min="11270" max="11270" width="14.42578125" style="3" customWidth="1"/>
    <col min="11271" max="11271" width="14.42578125" style="3" bestFit="1" customWidth="1"/>
    <col min="11272" max="11272" width="15.42578125" style="3" customWidth="1"/>
    <col min="11273" max="11513" width="9.140625" style="3"/>
    <col min="11514" max="11514" width="41.5703125" style="3" customWidth="1"/>
    <col min="11515" max="11515" width="8.85546875" style="3" customWidth="1"/>
    <col min="11516" max="11516" width="18.5703125" style="3" customWidth="1"/>
    <col min="11517" max="11517" width="0.7109375" style="3" customWidth="1"/>
    <col min="11518" max="11518" width="15.85546875" style="3" customWidth="1"/>
    <col min="11519" max="11519" width="0.7109375" style="3" customWidth="1"/>
    <col min="11520" max="11520" width="15.85546875" style="3" customWidth="1"/>
    <col min="11521" max="11521" width="0.7109375" style="3" customWidth="1"/>
    <col min="11522" max="11522" width="15.85546875" style="3" customWidth="1"/>
    <col min="11523" max="11525" width="0" style="3" hidden="1" customWidth="1"/>
    <col min="11526" max="11526" width="14.42578125" style="3" customWidth="1"/>
    <col min="11527" max="11527" width="14.42578125" style="3" bestFit="1" customWidth="1"/>
    <col min="11528" max="11528" width="15.42578125" style="3" customWidth="1"/>
    <col min="11529" max="11769" width="9.140625" style="3"/>
    <col min="11770" max="11770" width="41.5703125" style="3" customWidth="1"/>
    <col min="11771" max="11771" width="8.85546875" style="3" customWidth="1"/>
    <col min="11772" max="11772" width="18.5703125" style="3" customWidth="1"/>
    <col min="11773" max="11773" width="0.7109375" style="3" customWidth="1"/>
    <col min="11774" max="11774" width="15.85546875" style="3" customWidth="1"/>
    <col min="11775" max="11775" width="0.7109375" style="3" customWidth="1"/>
    <col min="11776" max="11776" width="15.85546875" style="3" customWidth="1"/>
    <col min="11777" max="11777" width="0.7109375" style="3" customWidth="1"/>
    <col min="11778" max="11778" width="15.85546875" style="3" customWidth="1"/>
    <col min="11779" max="11781" width="0" style="3" hidden="1" customWidth="1"/>
    <col min="11782" max="11782" width="14.42578125" style="3" customWidth="1"/>
    <col min="11783" max="11783" width="14.42578125" style="3" bestFit="1" customWidth="1"/>
    <col min="11784" max="11784" width="15.42578125" style="3" customWidth="1"/>
    <col min="11785" max="12025" width="9.140625" style="3"/>
    <col min="12026" max="12026" width="41.5703125" style="3" customWidth="1"/>
    <col min="12027" max="12027" width="8.85546875" style="3" customWidth="1"/>
    <col min="12028" max="12028" width="18.5703125" style="3" customWidth="1"/>
    <col min="12029" max="12029" width="0.7109375" style="3" customWidth="1"/>
    <col min="12030" max="12030" width="15.85546875" style="3" customWidth="1"/>
    <col min="12031" max="12031" width="0.7109375" style="3" customWidth="1"/>
    <col min="12032" max="12032" width="15.85546875" style="3" customWidth="1"/>
    <col min="12033" max="12033" width="0.7109375" style="3" customWidth="1"/>
    <col min="12034" max="12034" width="15.85546875" style="3" customWidth="1"/>
    <col min="12035" max="12037" width="0" style="3" hidden="1" customWidth="1"/>
    <col min="12038" max="12038" width="14.42578125" style="3" customWidth="1"/>
    <col min="12039" max="12039" width="14.42578125" style="3" bestFit="1" customWidth="1"/>
    <col min="12040" max="12040" width="15.42578125" style="3" customWidth="1"/>
    <col min="12041" max="12281" width="9.140625" style="3"/>
    <col min="12282" max="12282" width="41.5703125" style="3" customWidth="1"/>
    <col min="12283" max="12283" width="8.85546875" style="3" customWidth="1"/>
    <col min="12284" max="12284" width="18.5703125" style="3" customWidth="1"/>
    <col min="12285" max="12285" width="0.7109375" style="3" customWidth="1"/>
    <col min="12286" max="12286" width="15.85546875" style="3" customWidth="1"/>
    <col min="12287" max="12287" width="0.7109375" style="3" customWidth="1"/>
    <col min="12288" max="12288" width="15.85546875" style="3" customWidth="1"/>
    <col min="12289" max="12289" width="0.7109375" style="3" customWidth="1"/>
    <col min="12290" max="12290" width="15.85546875" style="3" customWidth="1"/>
    <col min="12291" max="12293" width="0" style="3" hidden="1" customWidth="1"/>
    <col min="12294" max="12294" width="14.42578125" style="3" customWidth="1"/>
    <col min="12295" max="12295" width="14.42578125" style="3" bestFit="1" customWidth="1"/>
    <col min="12296" max="12296" width="15.42578125" style="3" customWidth="1"/>
    <col min="12297" max="12537" width="9.140625" style="3"/>
    <col min="12538" max="12538" width="41.5703125" style="3" customWidth="1"/>
    <col min="12539" max="12539" width="8.85546875" style="3" customWidth="1"/>
    <col min="12540" max="12540" width="18.5703125" style="3" customWidth="1"/>
    <col min="12541" max="12541" width="0.7109375" style="3" customWidth="1"/>
    <col min="12542" max="12542" width="15.85546875" style="3" customWidth="1"/>
    <col min="12543" max="12543" width="0.7109375" style="3" customWidth="1"/>
    <col min="12544" max="12544" width="15.85546875" style="3" customWidth="1"/>
    <col min="12545" max="12545" width="0.7109375" style="3" customWidth="1"/>
    <col min="12546" max="12546" width="15.85546875" style="3" customWidth="1"/>
    <col min="12547" max="12549" width="0" style="3" hidden="1" customWidth="1"/>
    <col min="12550" max="12550" width="14.42578125" style="3" customWidth="1"/>
    <col min="12551" max="12551" width="14.42578125" style="3" bestFit="1" customWidth="1"/>
    <col min="12552" max="12552" width="15.42578125" style="3" customWidth="1"/>
    <col min="12553" max="12793" width="9.140625" style="3"/>
    <col min="12794" max="12794" width="41.5703125" style="3" customWidth="1"/>
    <col min="12795" max="12795" width="8.85546875" style="3" customWidth="1"/>
    <col min="12796" max="12796" width="18.5703125" style="3" customWidth="1"/>
    <col min="12797" max="12797" width="0.7109375" style="3" customWidth="1"/>
    <col min="12798" max="12798" width="15.85546875" style="3" customWidth="1"/>
    <col min="12799" max="12799" width="0.7109375" style="3" customWidth="1"/>
    <col min="12800" max="12800" width="15.85546875" style="3" customWidth="1"/>
    <col min="12801" max="12801" width="0.7109375" style="3" customWidth="1"/>
    <col min="12802" max="12802" width="15.85546875" style="3" customWidth="1"/>
    <col min="12803" max="12805" width="0" style="3" hidden="1" customWidth="1"/>
    <col min="12806" max="12806" width="14.42578125" style="3" customWidth="1"/>
    <col min="12807" max="12807" width="14.42578125" style="3" bestFit="1" customWidth="1"/>
    <col min="12808" max="12808" width="15.42578125" style="3" customWidth="1"/>
    <col min="12809" max="13049" width="9.140625" style="3"/>
    <col min="13050" max="13050" width="41.5703125" style="3" customWidth="1"/>
    <col min="13051" max="13051" width="8.85546875" style="3" customWidth="1"/>
    <col min="13052" max="13052" width="18.5703125" style="3" customWidth="1"/>
    <col min="13053" max="13053" width="0.7109375" style="3" customWidth="1"/>
    <col min="13054" max="13054" width="15.85546875" style="3" customWidth="1"/>
    <col min="13055" max="13055" width="0.7109375" style="3" customWidth="1"/>
    <col min="13056" max="13056" width="15.85546875" style="3" customWidth="1"/>
    <col min="13057" max="13057" width="0.7109375" style="3" customWidth="1"/>
    <col min="13058" max="13058" width="15.85546875" style="3" customWidth="1"/>
    <col min="13059" max="13061" width="0" style="3" hidden="1" customWidth="1"/>
    <col min="13062" max="13062" width="14.42578125" style="3" customWidth="1"/>
    <col min="13063" max="13063" width="14.42578125" style="3" bestFit="1" customWidth="1"/>
    <col min="13064" max="13064" width="15.42578125" style="3" customWidth="1"/>
    <col min="13065" max="13305" width="9.140625" style="3"/>
    <col min="13306" max="13306" width="41.5703125" style="3" customWidth="1"/>
    <col min="13307" max="13307" width="8.85546875" style="3" customWidth="1"/>
    <col min="13308" max="13308" width="18.5703125" style="3" customWidth="1"/>
    <col min="13309" max="13309" width="0.7109375" style="3" customWidth="1"/>
    <col min="13310" max="13310" width="15.85546875" style="3" customWidth="1"/>
    <col min="13311" max="13311" width="0.7109375" style="3" customWidth="1"/>
    <col min="13312" max="13312" width="15.85546875" style="3" customWidth="1"/>
    <col min="13313" max="13313" width="0.7109375" style="3" customWidth="1"/>
    <col min="13314" max="13314" width="15.85546875" style="3" customWidth="1"/>
    <col min="13315" max="13317" width="0" style="3" hidden="1" customWidth="1"/>
    <col min="13318" max="13318" width="14.42578125" style="3" customWidth="1"/>
    <col min="13319" max="13319" width="14.42578125" style="3" bestFit="1" customWidth="1"/>
    <col min="13320" max="13320" width="15.42578125" style="3" customWidth="1"/>
    <col min="13321" max="13561" width="9.140625" style="3"/>
    <col min="13562" max="13562" width="41.5703125" style="3" customWidth="1"/>
    <col min="13563" max="13563" width="8.85546875" style="3" customWidth="1"/>
    <col min="13564" max="13564" width="18.5703125" style="3" customWidth="1"/>
    <col min="13565" max="13565" width="0.7109375" style="3" customWidth="1"/>
    <col min="13566" max="13566" width="15.85546875" style="3" customWidth="1"/>
    <col min="13567" max="13567" width="0.7109375" style="3" customWidth="1"/>
    <col min="13568" max="13568" width="15.85546875" style="3" customWidth="1"/>
    <col min="13569" max="13569" width="0.7109375" style="3" customWidth="1"/>
    <col min="13570" max="13570" width="15.85546875" style="3" customWidth="1"/>
    <col min="13571" max="13573" width="0" style="3" hidden="1" customWidth="1"/>
    <col min="13574" max="13574" width="14.42578125" style="3" customWidth="1"/>
    <col min="13575" max="13575" width="14.42578125" style="3" bestFit="1" customWidth="1"/>
    <col min="13576" max="13576" width="15.42578125" style="3" customWidth="1"/>
    <col min="13577" max="13817" width="9.140625" style="3"/>
    <col min="13818" max="13818" width="41.5703125" style="3" customWidth="1"/>
    <col min="13819" max="13819" width="8.85546875" style="3" customWidth="1"/>
    <col min="13820" max="13820" width="18.5703125" style="3" customWidth="1"/>
    <col min="13821" max="13821" width="0.7109375" style="3" customWidth="1"/>
    <col min="13822" max="13822" width="15.85546875" style="3" customWidth="1"/>
    <col min="13823" max="13823" width="0.7109375" style="3" customWidth="1"/>
    <col min="13824" max="13824" width="15.85546875" style="3" customWidth="1"/>
    <col min="13825" max="13825" width="0.7109375" style="3" customWidth="1"/>
    <col min="13826" max="13826" width="15.85546875" style="3" customWidth="1"/>
    <col min="13827" max="13829" width="0" style="3" hidden="1" customWidth="1"/>
    <col min="13830" max="13830" width="14.42578125" style="3" customWidth="1"/>
    <col min="13831" max="13831" width="14.42578125" style="3" bestFit="1" customWidth="1"/>
    <col min="13832" max="13832" width="15.42578125" style="3" customWidth="1"/>
    <col min="13833" max="14073" width="9.140625" style="3"/>
    <col min="14074" max="14074" width="41.5703125" style="3" customWidth="1"/>
    <col min="14075" max="14075" width="8.85546875" style="3" customWidth="1"/>
    <col min="14076" max="14076" width="18.5703125" style="3" customWidth="1"/>
    <col min="14077" max="14077" width="0.7109375" style="3" customWidth="1"/>
    <col min="14078" max="14078" width="15.85546875" style="3" customWidth="1"/>
    <col min="14079" max="14079" width="0.7109375" style="3" customWidth="1"/>
    <col min="14080" max="14080" width="15.85546875" style="3" customWidth="1"/>
    <col min="14081" max="14081" width="0.7109375" style="3" customWidth="1"/>
    <col min="14082" max="14082" width="15.85546875" style="3" customWidth="1"/>
    <col min="14083" max="14085" width="0" style="3" hidden="1" customWidth="1"/>
    <col min="14086" max="14086" width="14.42578125" style="3" customWidth="1"/>
    <col min="14087" max="14087" width="14.42578125" style="3" bestFit="1" customWidth="1"/>
    <col min="14088" max="14088" width="15.42578125" style="3" customWidth="1"/>
    <col min="14089" max="14329" width="9.140625" style="3"/>
    <col min="14330" max="14330" width="41.5703125" style="3" customWidth="1"/>
    <col min="14331" max="14331" width="8.85546875" style="3" customWidth="1"/>
    <col min="14332" max="14332" width="18.5703125" style="3" customWidth="1"/>
    <col min="14333" max="14333" width="0.7109375" style="3" customWidth="1"/>
    <col min="14334" max="14334" width="15.85546875" style="3" customWidth="1"/>
    <col min="14335" max="14335" width="0.7109375" style="3" customWidth="1"/>
    <col min="14336" max="14336" width="15.85546875" style="3" customWidth="1"/>
    <col min="14337" max="14337" width="0.7109375" style="3" customWidth="1"/>
    <col min="14338" max="14338" width="15.85546875" style="3" customWidth="1"/>
    <col min="14339" max="14341" width="0" style="3" hidden="1" customWidth="1"/>
    <col min="14342" max="14342" width="14.42578125" style="3" customWidth="1"/>
    <col min="14343" max="14343" width="14.42578125" style="3" bestFit="1" customWidth="1"/>
    <col min="14344" max="14344" width="15.42578125" style="3" customWidth="1"/>
    <col min="14345" max="14585" width="9.140625" style="3"/>
    <col min="14586" max="14586" width="41.5703125" style="3" customWidth="1"/>
    <col min="14587" max="14587" width="8.85546875" style="3" customWidth="1"/>
    <col min="14588" max="14588" width="18.5703125" style="3" customWidth="1"/>
    <col min="14589" max="14589" width="0.7109375" style="3" customWidth="1"/>
    <col min="14590" max="14590" width="15.85546875" style="3" customWidth="1"/>
    <col min="14591" max="14591" width="0.7109375" style="3" customWidth="1"/>
    <col min="14592" max="14592" width="15.85546875" style="3" customWidth="1"/>
    <col min="14593" max="14593" width="0.7109375" style="3" customWidth="1"/>
    <col min="14594" max="14594" width="15.85546875" style="3" customWidth="1"/>
    <col min="14595" max="14597" width="0" style="3" hidden="1" customWidth="1"/>
    <col min="14598" max="14598" width="14.42578125" style="3" customWidth="1"/>
    <col min="14599" max="14599" width="14.42578125" style="3" bestFit="1" customWidth="1"/>
    <col min="14600" max="14600" width="15.42578125" style="3" customWidth="1"/>
    <col min="14601" max="14841" width="9.140625" style="3"/>
    <col min="14842" max="14842" width="41.5703125" style="3" customWidth="1"/>
    <col min="14843" max="14843" width="8.85546875" style="3" customWidth="1"/>
    <col min="14844" max="14844" width="18.5703125" style="3" customWidth="1"/>
    <col min="14845" max="14845" width="0.7109375" style="3" customWidth="1"/>
    <col min="14846" max="14846" width="15.85546875" style="3" customWidth="1"/>
    <col min="14847" max="14847" width="0.7109375" style="3" customWidth="1"/>
    <col min="14848" max="14848" width="15.85546875" style="3" customWidth="1"/>
    <col min="14849" max="14849" width="0.7109375" style="3" customWidth="1"/>
    <col min="14850" max="14850" width="15.85546875" style="3" customWidth="1"/>
    <col min="14851" max="14853" width="0" style="3" hidden="1" customWidth="1"/>
    <col min="14854" max="14854" width="14.42578125" style="3" customWidth="1"/>
    <col min="14855" max="14855" width="14.42578125" style="3" bestFit="1" customWidth="1"/>
    <col min="14856" max="14856" width="15.42578125" style="3" customWidth="1"/>
    <col min="14857" max="15097" width="9.140625" style="3"/>
    <col min="15098" max="15098" width="41.5703125" style="3" customWidth="1"/>
    <col min="15099" max="15099" width="8.85546875" style="3" customWidth="1"/>
    <col min="15100" max="15100" width="18.5703125" style="3" customWidth="1"/>
    <col min="15101" max="15101" width="0.7109375" style="3" customWidth="1"/>
    <col min="15102" max="15102" width="15.85546875" style="3" customWidth="1"/>
    <col min="15103" max="15103" width="0.7109375" style="3" customWidth="1"/>
    <col min="15104" max="15104" width="15.85546875" style="3" customWidth="1"/>
    <col min="15105" max="15105" width="0.7109375" style="3" customWidth="1"/>
    <col min="15106" max="15106" width="15.85546875" style="3" customWidth="1"/>
    <col min="15107" max="15109" width="0" style="3" hidden="1" customWidth="1"/>
    <col min="15110" max="15110" width="14.42578125" style="3" customWidth="1"/>
    <col min="15111" max="15111" width="14.42578125" style="3" bestFit="1" customWidth="1"/>
    <col min="15112" max="15112" width="15.42578125" style="3" customWidth="1"/>
    <col min="15113" max="15353" width="9.140625" style="3"/>
    <col min="15354" max="15354" width="41.5703125" style="3" customWidth="1"/>
    <col min="15355" max="15355" width="8.85546875" style="3" customWidth="1"/>
    <col min="15356" max="15356" width="18.5703125" style="3" customWidth="1"/>
    <col min="15357" max="15357" width="0.7109375" style="3" customWidth="1"/>
    <col min="15358" max="15358" width="15.85546875" style="3" customWidth="1"/>
    <col min="15359" max="15359" width="0.7109375" style="3" customWidth="1"/>
    <col min="15360" max="15360" width="15.85546875" style="3" customWidth="1"/>
    <col min="15361" max="15361" width="0.7109375" style="3" customWidth="1"/>
    <col min="15362" max="15362" width="15.85546875" style="3" customWidth="1"/>
    <col min="15363" max="15365" width="0" style="3" hidden="1" customWidth="1"/>
    <col min="15366" max="15366" width="14.42578125" style="3" customWidth="1"/>
    <col min="15367" max="15367" width="14.42578125" style="3" bestFit="1" customWidth="1"/>
    <col min="15368" max="15368" width="15.42578125" style="3" customWidth="1"/>
    <col min="15369" max="15609" width="9.140625" style="3"/>
    <col min="15610" max="15610" width="41.5703125" style="3" customWidth="1"/>
    <col min="15611" max="15611" width="8.85546875" style="3" customWidth="1"/>
    <col min="15612" max="15612" width="18.5703125" style="3" customWidth="1"/>
    <col min="15613" max="15613" width="0.7109375" style="3" customWidth="1"/>
    <col min="15614" max="15614" width="15.85546875" style="3" customWidth="1"/>
    <col min="15615" max="15615" width="0.7109375" style="3" customWidth="1"/>
    <col min="15616" max="15616" width="15.85546875" style="3" customWidth="1"/>
    <col min="15617" max="15617" width="0.7109375" style="3" customWidth="1"/>
    <col min="15618" max="15618" width="15.85546875" style="3" customWidth="1"/>
    <col min="15619" max="15621" width="0" style="3" hidden="1" customWidth="1"/>
    <col min="15622" max="15622" width="14.42578125" style="3" customWidth="1"/>
    <col min="15623" max="15623" width="14.42578125" style="3" bestFit="1" customWidth="1"/>
    <col min="15624" max="15624" width="15.42578125" style="3" customWidth="1"/>
    <col min="15625" max="15865" width="9.140625" style="3"/>
    <col min="15866" max="15866" width="41.5703125" style="3" customWidth="1"/>
    <col min="15867" max="15867" width="8.85546875" style="3" customWidth="1"/>
    <col min="15868" max="15868" width="18.5703125" style="3" customWidth="1"/>
    <col min="15869" max="15869" width="0.7109375" style="3" customWidth="1"/>
    <col min="15870" max="15870" width="15.85546875" style="3" customWidth="1"/>
    <col min="15871" max="15871" width="0.7109375" style="3" customWidth="1"/>
    <col min="15872" max="15872" width="15.85546875" style="3" customWidth="1"/>
    <col min="15873" max="15873" width="0.7109375" style="3" customWidth="1"/>
    <col min="15874" max="15874" width="15.85546875" style="3" customWidth="1"/>
    <col min="15875" max="15877" width="0" style="3" hidden="1" customWidth="1"/>
    <col min="15878" max="15878" width="14.42578125" style="3" customWidth="1"/>
    <col min="15879" max="15879" width="14.42578125" style="3" bestFit="1" customWidth="1"/>
    <col min="15880" max="15880" width="15.42578125" style="3" customWidth="1"/>
    <col min="15881" max="16121" width="9.140625" style="3"/>
    <col min="16122" max="16122" width="41.5703125" style="3" customWidth="1"/>
    <col min="16123" max="16123" width="8.85546875" style="3" customWidth="1"/>
    <col min="16124" max="16124" width="18.5703125" style="3" customWidth="1"/>
    <col min="16125" max="16125" width="0.7109375" style="3" customWidth="1"/>
    <col min="16126" max="16126" width="15.85546875" style="3" customWidth="1"/>
    <col min="16127" max="16127" width="0.7109375" style="3" customWidth="1"/>
    <col min="16128" max="16128" width="15.85546875" style="3" customWidth="1"/>
    <col min="16129" max="16129" width="0.7109375" style="3" customWidth="1"/>
    <col min="16130" max="16130" width="15.85546875" style="3" customWidth="1"/>
    <col min="16131" max="16133" width="0" style="3" hidden="1" customWidth="1"/>
    <col min="16134" max="16134" width="14.42578125" style="3" customWidth="1"/>
    <col min="16135" max="16135" width="14.42578125" style="3" bestFit="1" customWidth="1"/>
    <col min="16136" max="16136" width="15.42578125" style="3" customWidth="1"/>
    <col min="16137" max="16374" width="9.140625" style="3"/>
    <col min="16375" max="16384" width="9.140625" style="3" customWidth="1"/>
  </cols>
  <sheetData>
    <row r="1" spans="1:9" ht="23.25" customHeight="1">
      <c r="A1" s="531" t="s">
        <v>0</v>
      </c>
      <c r="B1" s="531"/>
      <c r="C1" s="531"/>
    </row>
    <row r="2" spans="1:9" ht="23.25" customHeight="1">
      <c r="A2" s="1" t="s">
        <v>1</v>
      </c>
    </row>
    <row r="3" spans="1:9" ht="24.75" customHeight="1">
      <c r="C3" s="89"/>
      <c r="D3" s="69"/>
      <c r="E3" s="69"/>
      <c r="F3" s="69"/>
      <c r="G3" s="69"/>
      <c r="H3" s="69"/>
      <c r="I3" s="69"/>
    </row>
    <row r="4" spans="1:9" ht="22.5" customHeight="1">
      <c r="B4" s="519"/>
      <c r="C4" s="529" t="s">
        <v>2</v>
      </c>
      <c r="D4" s="529"/>
      <c r="E4" s="529"/>
      <c r="F4" s="518"/>
      <c r="G4" s="529" t="s">
        <v>3</v>
      </c>
      <c r="H4" s="529"/>
      <c r="I4" s="529"/>
    </row>
    <row r="5" spans="1:9" ht="22.5" customHeight="1">
      <c r="B5" s="519"/>
      <c r="C5" s="70" t="s">
        <v>144</v>
      </c>
      <c r="D5" s="70"/>
      <c r="E5" s="70" t="s">
        <v>4</v>
      </c>
      <c r="F5" s="518"/>
      <c r="G5" s="70" t="s">
        <v>144</v>
      </c>
      <c r="H5" s="70"/>
      <c r="I5" s="70" t="s">
        <v>4</v>
      </c>
    </row>
    <row r="6" spans="1:9" ht="22.5" customHeight="1">
      <c r="A6" s="1" t="s">
        <v>5</v>
      </c>
      <c r="B6" s="519" t="s">
        <v>6</v>
      </c>
      <c r="C6" s="70">
        <v>2562</v>
      </c>
      <c r="D6" s="70"/>
      <c r="E6" s="70">
        <v>2561</v>
      </c>
      <c r="F6" s="70"/>
      <c r="G6" s="70">
        <v>2562</v>
      </c>
      <c r="H6" s="70"/>
      <c r="I6" s="70">
        <v>2561</v>
      </c>
    </row>
    <row r="7" spans="1:9" ht="22.5" customHeight="1">
      <c r="A7" s="1"/>
      <c r="B7" s="519"/>
      <c r="C7" s="70" t="s">
        <v>124</v>
      </c>
      <c r="D7" s="70"/>
      <c r="E7" s="70"/>
      <c r="F7" s="70"/>
      <c r="G7" s="70" t="s">
        <v>124</v>
      </c>
      <c r="H7" s="70"/>
      <c r="I7" s="70"/>
    </row>
    <row r="8" spans="1:9" ht="22.5" customHeight="1">
      <c r="A8" s="5"/>
      <c r="B8" s="519"/>
      <c r="C8" s="530" t="s">
        <v>7</v>
      </c>
      <c r="D8" s="530"/>
      <c r="E8" s="530"/>
      <c r="F8" s="530"/>
      <c r="G8" s="530"/>
      <c r="H8" s="530"/>
      <c r="I8" s="530"/>
    </row>
    <row r="9" spans="1:9" ht="22.5" customHeight="1">
      <c r="A9" s="6" t="s">
        <v>8</v>
      </c>
      <c r="B9" s="519"/>
      <c r="C9" s="10"/>
      <c r="D9" s="9"/>
      <c r="E9" s="9"/>
      <c r="F9" s="10"/>
      <c r="G9" s="10"/>
      <c r="H9" s="10"/>
      <c r="I9" s="10"/>
    </row>
    <row r="10" spans="1:9" ht="22.5" customHeight="1">
      <c r="A10" s="7" t="s">
        <v>9</v>
      </c>
      <c r="B10" s="519"/>
      <c r="C10" s="8">
        <v>1355969</v>
      </c>
      <c r="D10" s="9"/>
      <c r="E10" s="8">
        <v>1404374</v>
      </c>
      <c r="F10" s="10"/>
      <c r="G10" s="8">
        <v>1317037</v>
      </c>
      <c r="H10" s="10"/>
      <c r="I10" s="8">
        <v>1378050</v>
      </c>
    </row>
    <row r="11" spans="1:9" ht="22.5" customHeight="1">
      <c r="A11" s="7" t="s">
        <v>143</v>
      </c>
      <c r="B11" s="519"/>
      <c r="C11" s="8">
        <v>1070001</v>
      </c>
      <c r="D11" s="9"/>
      <c r="E11" s="8">
        <v>412802</v>
      </c>
      <c r="F11" s="10"/>
      <c r="G11" s="8">
        <v>1070001</v>
      </c>
      <c r="H11" s="10"/>
      <c r="I11" s="8">
        <v>412802</v>
      </c>
    </row>
    <row r="12" spans="1:9" ht="22.5" customHeight="1">
      <c r="A12" s="7" t="s">
        <v>10</v>
      </c>
      <c r="B12" s="519" t="s">
        <v>138</v>
      </c>
      <c r="C12" s="8">
        <v>1443555</v>
      </c>
      <c r="D12" s="9"/>
      <c r="E12" s="8">
        <v>1784661</v>
      </c>
      <c r="F12" s="10"/>
      <c r="G12" s="8">
        <v>1425629</v>
      </c>
      <c r="H12" s="10"/>
      <c r="I12" s="8">
        <v>1760025</v>
      </c>
    </row>
    <row r="13" spans="1:9" ht="22.5" customHeight="1">
      <c r="A13" s="7" t="s">
        <v>11</v>
      </c>
      <c r="B13" s="519">
        <v>3</v>
      </c>
      <c r="C13" s="8">
        <v>90000</v>
      </c>
      <c r="D13" s="9"/>
      <c r="E13" s="8">
        <v>90000</v>
      </c>
      <c r="F13" s="10"/>
      <c r="G13" s="8">
        <v>226400</v>
      </c>
      <c r="H13" s="10"/>
      <c r="I13" s="8">
        <v>232510</v>
      </c>
    </row>
    <row r="14" spans="1:9" ht="22.5" customHeight="1">
      <c r="A14" s="7" t="s">
        <v>12</v>
      </c>
      <c r="B14" s="519"/>
      <c r="C14" s="8">
        <v>3563821</v>
      </c>
      <c r="D14" s="9"/>
      <c r="E14" s="8">
        <v>3356988</v>
      </c>
      <c r="F14" s="10"/>
      <c r="G14" s="8">
        <v>3547564</v>
      </c>
      <c r="H14" s="10"/>
      <c r="I14" s="8">
        <v>3366241</v>
      </c>
    </row>
    <row r="15" spans="1:9" ht="22.5" customHeight="1">
      <c r="A15" s="7" t="s">
        <v>13</v>
      </c>
      <c r="B15" s="519"/>
      <c r="C15" s="8">
        <v>110391</v>
      </c>
      <c r="D15" s="9"/>
      <c r="E15" s="8">
        <v>124480</v>
      </c>
      <c r="F15" s="10"/>
      <c r="G15" s="71">
        <v>0</v>
      </c>
      <c r="H15" s="10"/>
      <c r="I15" s="71">
        <v>0</v>
      </c>
    </row>
    <row r="16" spans="1:9" ht="22.5" customHeight="1">
      <c r="A16" s="7" t="s">
        <v>14</v>
      </c>
      <c r="B16" s="519"/>
      <c r="C16" s="8">
        <v>307674</v>
      </c>
      <c r="D16" s="9"/>
      <c r="E16" s="8">
        <v>304875</v>
      </c>
      <c r="F16" s="10"/>
      <c r="G16" s="8">
        <v>307674</v>
      </c>
      <c r="H16" s="10"/>
      <c r="I16" s="8">
        <v>304875</v>
      </c>
    </row>
    <row r="17" spans="1:9" ht="22.5" customHeight="1">
      <c r="A17" s="7" t="s">
        <v>15</v>
      </c>
      <c r="B17" s="519">
        <v>3</v>
      </c>
      <c r="C17" s="8">
        <v>137131</v>
      </c>
      <c r="D17" s="9"/>
      <c r="E17" s="8">
        <v>143350</v>
      </c>
      <c r="F17" s="10"/>
      <c r="G17" s="8">
        <v>131668</v>
      </c>
      <c r="H17" s="10"/>
      <c r="I17" s="8">
        <v>135841</v>
      </c>
    </row>
    <row r="18" spans="1:9" ht="22.5" customHeight="1">
      <c r="A18" s="5" t="s">
        <v>16</v>
      </c>
      <c r="B18" s="519"/>
      <c r="C18" s="72">
        <v>8078542</v>
      </c>
      <c r="D18" s="73"/>
      <c r="E18" s="72">
        <v>7621530</v>
      </c>
      <c r="F18" s="74"/>
      <c r="G18" s="75">
        <v>8025973</v>
      </c>
      <c r="H18" s="74"/>
      <c r="I18" s="75">
        <v>7590344</v>
      </c>
    </row>
    <row r="19" spans="1:9" ht="19.5" customHeight="1">
      <c r="A19" s="7"/>
      <c r="B19" s="519"/>
      <c r="D19" s="9"/>
      <c r="E19" s="8"/>
      <c r="F19" s="10"/>
      <c r="G19" s="17"/>
      <c r="H19" s="10"/>
      <c r="I19" s="17"/>
    </row>
    <row r="20" spans="1:9" ht="22.5" customHeight="1">
      <c r="A20" s="6" t="s">
        <v>17</v>
      </c>
      <c r="B20" s="519"/>
      <c r="D20" s="9"/>
      <c r="E20" s="8"/>
      <c r="F20" s="10"/>
      <c r="G20" s="8"/>
      <c r="H20" s="10"/>
      <c r="I20" s="8"/>
    </row>
    <row r="21" spans="1:9" ht="22.5" customHeight="1">
      <c r="A21" s="18" t="s">
        <v>18</v>
      </c>
      <c r="B21" s="519">
        <v>5</v>
      </c>
      <c r="C21" s="149">
        <v>8857975</v>
      </c>
      <c r="D21" s="10"/>
      <c r="E21" s="149">
        <v>9091796</v>
      </c>
      <c r="F21" s="10"/>
      <c r="G21" s="10">
        <v>8857975</v>
      </c>
      <c r="H21" s="10"/>
      <c r="I21" s="10">
        <v>9091796</v>
      </c>
    </row>
    <row r="22" spans="1:9" ht="22.5" customHeight="1">
      <c r="A22" s="7" t="s">
        <v>19</v>
      </c>
      <c r="B22" s="519">
        <v>6</v>
      </c>
      <c r="C22" s="149">
        <v>812426</v>
      </c>
      <c r="D22" s="10"/>
      <c r="E22" s="149">
        <v>837165</v>
      </c>
      <c r="F22" s="10"/>
      <c r="G22" s="10">
        <v>593443</v>
      </c>
      <c r="H22" s="10"/>
      <c r="I22" s="10">
        <v>593443</v>
      </c>
    </row>
    <row r="23" spans="1:9" ht="22.5" customHeight="1">
      <c r="A23" s="7" t="s">
        <v>20</v>
      </c>
      <c r="B23" s="519">
        <v>7</v>
      </c>
      <c r="C23" s="150">
        <v>0</v>
      </c>
      <c r="D23" s="10"/>
      <c r="E23" s="150">
        <v>0</v>
      </c>
      <c r="F23" s="10"/>
      <c r="G23" s="10">
        <v>42682</v>
      </c>
      <c r="H23" s="10"/>
      <c r="I23" s="10">
        <v>47253</v>
      </c>
    </row>
    <row r="24" spans="1:9" ht="22.5" customHeight="1">
      <c r="A24" s="7" t="s">
        <v>21</v>
      </c>
      <c r="B24" s="519">
        <v>5</v>
      </c>
      <c r="C24" s="149">
        <v>1921577</v>
      </c>
      <c r="D24" s="8"/>
      <c r="E24" s="149">
        <v>1856421</v>
      </c>
      <c r="F24" s="8"/>
      <c r="G24" s="10">
        <v>1921577</v>
      </c>
      <c r="H24" s="8"/>
      <c r="I24" s="10">
        <v>1871721</v>
      </c>
    </row>
    <row r="25" spans="1:9" ht="22.5" customHeight="1">
      <c r="A25" s="7" t="s">
        <v>22</v>
      </c>
      <c r="B25" s="519"/>
      <c r="C25" s="149">
        <v>931306</v>
      </c>
      <c r="D25" s="10"/>
      <c r="E25" s="149">
        <v>1005017</v>
      </c>
      <c r="F25" s="10"/>
      <c r="G25" s="10">
        <v>997620</v>
      </c>
      <c r="H25" s="10"/>
      <c r="I25" s="10">
        <v>1071988</v>
      </c>
    </row>
    <row r="26" spans="1:9" ht="22.5" customHeight="1">
      <c r="A26" s="7" t="s">
        <v>23</v>
      </c>
      <c r="B26" s="519"/>
      <c r="C26" s="149">
        <v>2794912</v>
      </c>
      <c r="D26" s="10"/>
      <c r="E26" s="149">
        <v>2848798</v>
      </c>
      <c r="F26" s="10"/>
      <c r="G26" s="10">
        <v>2719483</v>
      </c>
      <c r="H26" s="10"/>
      <c r="I26" s="10">
        <v>2770419</v>
      </c>
    </row>
    <row r="27" spans="1:9" ht="21.75" customHeight="1">
      <c r="A27" s="7" t="s">
        <v>197</v>
      </c>
      <c r="B27" s="519"/>
      <c r="C27" s="8">
        <v>24522</v>
      </c>
      <c r="D27" s="9"/>
      <c r="E27" s="8">
        <v>34229</v>
      </c>
      <c r="F27" s="10"/>
      <c r="G27" s="8">
        <v>23766</v>
      </c>
      <c r="H27" s="10"/>
      <c r="I27" s="8">
        <v>34229</v>
      </c>
    </row>
    <row r="28" spans="1:9" ht="22.5" customHeight="1">
      <c r="A28" s="16" t="s">
        <v>99</v>
      </c>
      <c r="B28" s="3"/>
      <c r="E28" s="8"/>
    </row>
    <row r="29" spans="1:9" ht="21.75" customHeight="1">
      <c r="A29" s="24" t="s">
        <v>100</v>
      </c>
      <c r="B29" s="519"/>
      <c r="C29" s="149">
        <v>2949</v>
      </c>
      <c r="D29" s="9"/>
      <c r="E29" s="149">
        <v>2949</v>
      </c>
      <c r="F29" s="10"/>
      <c r="G29" s="71">
        <v>0</v>
      </c>
      <c r="H29" s="10"/>
      <c r="I29" s="71">
        <v>0</v>
      </c>
    </row>
    <row r="30" spans="1:9" ht="22.5" customHeight="1">
      <c r="A30" s="7" t="s">
        <v>24</v>
      </c>
      <c r="B30" s="519"/>
      <c r="C30" s="151">
        <v>263880</v>
      </c>
      <c r="D30" s="10"/>
      <c r="E30" s="151">
        <v>251607</v>
      </c>
      <c r="F30" s="10"/>
      <c r="G30" s="10">
        <v>248177</v>
      </c>
      <c r="H30" s="10"/>
      <c r="I30" s="10">
        <v>235370</v>
      </c>
    </row>
    <row r="31" spans="1:9" ht="22.5" customHeight="1">
      <c r="A31" s="5" t="s">
        <v>25</v>
      </c>
      <c r="B31" s="519"/>
      <c r="C31" s="75">
        <v>15609547</v>
      </c>
      <c r="D31" s="74"/>
      <c r="E31" s="75">
        <v>15927982</v>
      </c>
      <c r="F31" s="74"/>
      <c r="G31" s="75">
        <v>15404723</v>
      </c>
      <c r="H31" s="74"/>
      <c r="I31" s="75">
        <v>15716219</v>
      </c>
    </row>
    <row r="32" spans="1:9" ht="24.75" customHeight="1">
      <c r="A32" s="5"/>
      <c r="B32" s="519"/>
      <c r="D32" s="10"/>
      <c r="E32" s="8"/>
      <c r="F32" s="10"/>
      <c r="G32" s="8"/>
      <c r="H32" s="10"/>
      <c r="I32" s="8"/>
    </row>
    <row r="33" spans="1:9" ht="22.5" customHeight="1" thickBot="1">
      <c r="A33" s="5" t="s">
        <v>26</v>
      </c>
      <c r="B33" s="519"/>
      <c r="C33" s="76">
        <v>23688089</v>
      </c>
      <c r="D33" s="74"/>
      <c r="E33" s="76">
        <v>23549512</v>
      </c>
      <c r="F33" s="74"/>
      <c r="G33" s="76">
        <v>23430696</v>
      </c>
      <c r="H33" s="74"/>
      <c r="I33" s="76">
        <v>23306563</v>
      </c>
    </row>
    <row r="34" spans="1:9" ht="19.5" customHeight="1" thickTop="1">
      <c r="D34" s="17"/>
      <c r="E34" s="17"/>
      <c r="G34" s="8"/>
      <c r="I34" s="8"/>
    </row>
    <row r="35" spans="1:9" ht="23.25" customHeight="1">
      <c r="A35" s="531" t="s">
        <v>0</v>
      </c>
      <c r="B35" s="531"/>
      <c r="C35" s="531"/>
      <c r="E35" s="8"/>
      <c r="G35" s="8"/>
      <c r="I35" s="8"/>
    </row>
    <row r="36" spans="1:9" ht="22.5" customHeight="1">
      <c r="A36" s="1" t="s">
        <v>1</v>
      </c>
      <c r="G36" s="8"/>
      <c r="I36" s="8"/>
    </row>
    <row r="37" spans="1:9" ht="22.5" customHeight="1">
      <c r="B37" s="519"/>
      <c r="C37" s="89"/>
      <c r="D37" s="69"/>
      <c r="E37" s="69"/>
      <c r="F37" s="69"/>
      <c r="G37" s="69"/>
      <c r="H37" s="69"/>
      <c r="I37" s="69"/>
    </row>
    <row r="38" spans="1:9" ht="22.5" customHeight="1">
      <c r="B38" s="519"/>
      <c r="C38" s="529" t="s">
        <v>2</v>
      </c>
      <c r="D38" s="529"/>
      <c r="E38" s="529"/>
      <c r="F38" s="518"/>
      <c r="G38" s="529" t="s">
        <v>3</v>
      </c>
      <c r="H38" s="529"/>
      <c r="I38" s="529"/>
    </row>
    <row r="39" spans="1:9" ht="22.5" customHeight="1">
      <c r="B39" s="519"/>
      <c r="C39" s="70" t="s">
        <v>144</v>
      </c>
      <c r="D39" s="70"/>
      <c r="E39" s="70" t="s">
        <v>4</v>
      </c>
      <c r="F39" s="518"/>
      <c r="G39" s="70" t="s">
        <v>144</v>
      </c>
      <c r="H39" s="70"/>
      <c r="I39" s="70" t="s">
        <v>4</v>
      </c>
    </row>
    <row r="40" spans="1:9" ht="22.5" customHeight="1">
      <c r="A40" s="1" t="s">
        <v>27</v>
      </c>
      <c r="B40" s="519" t="s">
        <v>6</v>
      </c>
      <c r="C40" s="70">
        <v>2562</v>
      </c>
      <c r="D40" s="70"/>
      <c r="E40" s="70">
        <v>2561</v>
      </c>
      <c r="F40" s="70"/>
      <c r="G40" s="70">
        <v>2562</v>
      </c>
      <c r="H40" s="70"/>
      <c r="I40" s="70">
        <v>2561</v>
      </c>
    </row>
    <row r="41" spans="1:9" ht="22.5" customHeight="1">
      <c r="A41" s="1"/>
      <c r="B41" s="519"/>
      <c r="C41" s="70" t="s">
        <v>124</v>
      </c>
      <c r="D41" s="70"/>
      <c r="E41" s="70"/>
      <c r="F41" s="70"/>
      <c r="G41" s="70" t="s">
        <v>124</v>
      </c>
      <c r="H41" s="70"/>
      <c r="I41" s="70"/>
    </row>
    <row r="42" spans="1:9" ht="22.5" customHeight="1">
      <c r="A42" s="5"/>
      <c r="B42" s="519"/>
      <c r="C42" s="530" t="s">
        <v>7</v>
      </c>
      <c r="D42" s="530"/>
      <c r="E42" s="530"/>
      <c r="F42" s="530"/>
      <c r="G42" s="530"/>
      <c r="H42" s="530"/>
      <c r="I42" s="530"/>
    </row>
    <row r="43" spans="1:9" s="78" customFormat="1" ht="22.5" customHeight="1">
      <c r="A43" s="6" t="s">
        <v>28</v>
      </c>
      <c r="B43" s="519"/>
      <c r="C43" s="10"/>
      <c r="D43" s="10"/>
      <c r="E43" s="9"/>
      <c r="F43" s="10"/>
      <c r="G43" s="10"/>
      <c r="H43" s="10"/>
      <c r="I43" s="10"/>
    </row>
    <row r="44" spans="1:9" s="78" customFormat="1" ht="22.5" customHeight="1">
      <c r="A44" s="7" t="s">
        <v>198</v>
      </c>
      <c r="B44" s="519"/>
      <c r="C44" s="10">
        <v>31614</v>
      </c>
      <c r="D44" s="10"/>
      <c r="E44" s="10">
        <v>20000</v>
      </c>
      <c r="F44" s="10"/>
      <c r="G44" s="71">
        <v>0</v>
      </c>
      <c r="H44" s="10"/>
      <c r="I44" s="71">
        <v>0</v>
      </c>
    </row>
    <row r="45" spans="1:9" s="78" customFormat="1" ht="22.5" customHeight="1">
      <c r="A45" s="7" t="s">
        <v>101</v>
      </c>
      <c r="B45" s="519">
        <v>3</v>
      </c>
      <c r="C45" s="10">
        <v>30000</v>
      </c>
      <c r="D45" s="10"/>
      <c r="E45" s="10">
        <v>10000</v>
      </c>
      <c r="F45" s="10"/>
      <c r="G45" s="71">
        <v>0</v>
      </c>
      <c r="H45" s="10"/>
      <c r="I45" s="71">
        <v>0</v>
      </c>
    </row>
    <row r="46" spans="1:9" s="78" customFormat="1" ht="22.5" customHeight="1">
      <c r="A46" s="7" t="s">
        <v>29</v>
      </c>
      <c r="B46" s="519">
        <v>3</v>
      </c>
      <c r="C46" s="90">
        <v>1398856</v>
      </c>
      <c r="D46" s="10"/>
      <c r="E46" s="90">
        <v>1273490</v>
      </c>
      <c r="F46" s="10"/>
      <c r="G46" s="19">
        <v>1374311</v>
      </c>
      <c r="H46" s="10"/>
      <c r="I46" s="19">
        <v>1236402</v>
      </c>
    </row>
    <row r="47" spans="1:9" s="78" customFormat="1" ht="22.5" customHeight="1">
      <c r="A47" s="7" t="s">
        <v>136</v>
      </c>
      <c r="B47" s="519">
        <v>3</v>
      </c>
      <c r="C47" s="90">
        <v>616246</v>
      </c>
      <c r="D47" s="10"/>
      <c r="E47" s="90">
        <v>677045</v>
      </c>
      <c r="F47" s="10"/>
      <c r="G47" s="23">
        <v>603464</v>
      </c>
      <c r="H47" s="10"/>
      <c r="I47" s="23">
        <v>662847</v>
      </c>
    </row>
    <row r="48" spans="1:9" s="78" customFormat="1" ht="22.5" customHeight="1">
      <c r="A48" s="7" t="s">
        <v>30</v>
      </c>
      <c r="B48" s="519"/>
      <c r="C48" s="90">
        <v>28921</v>
      </c>
      <c r="D48" s="10"/>
      <c r="E48" s="152">
        <v>0</v>
      </c>
      <c r="F48" s="10"/>
      <c r="G48" s="23">
        <v>28921</v>
      </c>
      <c r="H48" s="10"/>
      <c r="I48" s="23">
        <v>0</v>
      </c>
    </row>
    <row r="49" spans="1:9" s="78" customFormat="1" ht="22.5" customHeight="1">
      <c r="A49" s="5" t="s">
        <v>31</v>
      </c>
      <c r="B49" s="519"/>
      <c r="C49" s="75">
        <v>2105637</v>
      </c>
      <c r="D49" s="74"/>
      <c r="E49" s="75">
        <v>1980535</v>
      </c>
      <c r="F49" s="74"/>
      <c r="G49" s="79">
        <v>2006696</v>
      </c>
      <c r="H49" s="74"/>
      <c r="I49" s="79">
        <v>1899249</v>
      </c>
    </row>
    <row r="50" spans="1:9" s="78" customFormat="1" ht="22.5" customHeight="1">
      <c r="A50" s="7"/>
      <c r="B50" s="519"/>
      <c r="C50" s="21"/>
      <c r="D50" s="10"/>
      <c r="E50" s="21"/>
      <c r="F50" s="10"/>
      <c r="G50" s="21"/>
      <c r="H50" s="10"/>
      <c r="I50" s="21"/>
    </row>
    <row r="51" spans="1:9" s="78" customFormat="1" ht="22.5" customHeight="1">
      <c r="A51" s="6" t="s">
        <v>32</v>
      </c>
      <c r="B51" s="519"/>
      <c r="C51" s="21"/>
      <c r="D51" s="10"/>
      <c r="E51" s="21"/>
      <c r="F51" s="10"/>
      <c r="G51" s="21"/>
      <c r="H51" s="10"/>
      <c r="I51" s="21"/>
    </row>
    <row r="52" spans="1:9" s="78" customFormat="1" ht="22.5" customHeight="1">
      <c r="A52" s="7" t="s">
        <v>33</v>
      </c>
      <c r="B52" s="519">
        <v>8</v>
      </c>
      <c r="C52" s="21">
        <v>639191</v>
      </c>
      <c r="D52" s="10"/>
      <c r="E52" s="21">
        <v>692473</v>
      </c>
      <c r="F52" s="10"/>
      <c r="G52" s="153">
        <v>636809</v>
      </c>
      <c r="H52" s="10"/>
      <c r="I52" s="21">
        <v>690091</v>
      </c>
    </row>
    <row r="53" spans="1:9" s="78" customFormat="1" ht="22.5" customHeight="1">
      <c r="A53" s="7" t="s">
        <v>110</v>
      </c>
      <c r="B53" s="519"/>
      <c r="C53" s="19">
        <v>589263</v>
      </c>
      <c r="D53" s="10"/>
      <c r="E53" s="19">
        <v>588805</v>
      </c>
      <c r="F53" s="10"/>
      <c r="G53" s="19">
        <v>559043</v>
      </c>
      <c r="H53" s="10"/>
      <c r="I53" s="19">
        <v>549550</v>
      </c>
    </row>
    <row r="54" spans="1:9" s="78" customFormat="1" ht="22.5" customHeight="1">
      <c r="A54" s="7" t="s">
        <v>34</v>
      </c>
      <c r="B54" s="519"/>
      <c r="C54" s="19">
        <v>36763</v>
      </c>
      <c r="D54" s="10"/>
      <c r="E54" s="19">
        <v>42464</v>
      </c>
      <c r="F54" s="10"/>
      <c r="G54" s="19">
        <v>35641</v>
      </c>
      <c r="H54" s="10"/>
      <c r="I54" s="19">
        <v>41456</v>
      </c>
    </row>
    <row r="55" spans="1:9" s="78" customFormat="1" ht="22.5" customHeight="1">
      <c r="A55" s="5" t="s">
        <v>35</v>
      </c>
      <c r="B55" s="519"/>
      <c r="C55" s="75">
        <v>1265217</v>
      </c>
      <c r="D55" s="74"/>
      <c r="E55" s="75">
        <v>1323742</v>
      </c>
      <c r="F55" s="74"/>
      <c r="G55" s="75">
        <v>1231493</v>
      </c>
      <c r="H55" s="74"/>
      <c r="I55" s="75">
        <v>1281097</v>
      </c>
    </row>
    <row r="56" spans="1:9" s="78" customFormat="1" ht="16.5" customHeight="1">
      <c r="A56" s="5"/>
      <c r="B56" s="519"/>
      <c r="C56" s="74"/>
      <c r="D56" s="74"/>
      <c r="E56" s="74"/>
      <c r="F56" s="74"/>
      <c r="G56" s="74"/>
      <c r="H56" s="74"/>
      <c r="I56" s="74"/>
    </row>
    <row r="57" spans="1:9" s="78" customFormat="1" ht="22.5" customHeight="1">
      <c r="A57" s="5" t="s">
        <v>36</v>
      </c>
      <c r="B57" s="519"/>
      <c r="C57" s="91">
        <v>3370854</v>
      </c>
      <c r="D57" s="74"/>
      <c r="E57" s="91">
        <v>3304277</v>
      </c>
      <c r="F57" s="74"/>
      <c r="G57" s="91">
        <v>3238189</v>
      </c>
      <c r="H57" s="74"/>
      <c r="I57" s="91">
        <v>3180346</v>
      </c>
    </row>
    <row r="58" spans="1:9" ht="22.5" customHeight="1">
      <c r="G58" s="80"/>
      <c r="I58" s="80"/>
    </row>
    <row r="59" spans="1:9" ht="23.25" customHeight="1">
      <c r="A59" s="531" t="s">
        <v>0</v>
      </c>
      <c r="B59" s="531"/>
      <c r="C59" s="531"/>
      <c r="E59" s="8"/>
      <c r="G59" s="8"/>
      <c r="I59" s="8"/>
    </row>
    <row r="60" spans="1:9" ht="22.5" customHeight="1">
      <c r="A60" s="1" t="s">
        <v>1</v>
      </c>
      <c r="G60" s="8"/>
      <c r="I60" s="8"/>
    </row>
    <row r="61" spans="1:9" ht="22.5" customHeight="1">
      <c r="B61" s="519"/>
      <c r="C61" s="89"/>
      <c r="D61" s="69"/>
      <c r="E61" s="69"/>
      <c r="F61" s="69"/>
      <c r="G61" s="69"/>
      <c r="H61" s="69"/>
      <c r="I61" s="69"/>
    </row>
    <row r="62" spans="1:9" ht="22.5" customHeight="1">
      <c r="B62" s="519"/>
      <c r="C62" s="529" t="s">
        <v>2</v>
      </c>
      <c r="D62" s="529"/>
      <c r="E62" s="529"/>
      <c r="F62" s="518"/>
      <c r="G62" s="529" t="s">
        <v>3</v>
      </c>
      <c r="H62" s="529"/>
      <c r="I62" s="529"/>
    </row>
    <row r="63" spans="1:9" ht="22.5" customHeight="1">
      <c r="B63" s="519"/>
      <c r="C63" s="70" t="s">
        <v>144</v>
      </c>
      <c r="D63" s="70"/>
      <c r="E63" s="70" t="s">
        <v>4</v>
      </c>
      <c r="F63" s="518"/>
      <c r="G63" s="70" t="s">
        <v>144</v>
      </c>
      <c r="H63" s="70"/>
      <c r="I63" s="70" t="s">
        <v>4</v>
      </c>
    </row>
    <row r="64" spans="1:9" ht="22.5" customHeight="1">
      <c r="A64" s="1" t="s">
        <v>27</v>
      </c>
      <c r="B64" s="519"/>
      <c r="C64" s="70">
        <v>2562</v>
      </c>
      <c r="D64" s="70"/>
      <c r="E64" s="70">
        <v>2561</v>
      </c>
      <c r="F64" s="70"/>
      <c r="G64" s="70">
        <v>2562</v>
      </c>
      <c r="H64" s="70"/>
      <c r="I64" s="70">
        <v>2561</v>
      </c>
    </row>
    <row r="65" spans="1:9" ht="22.5" customHeight="1">
      <c r="A65" s="1"/>
      <c r="B65" s="519"/>
      <c r="C65" s="70" t="s">
        <v>124</v>
      </c>
      <c r="D65" s="70"/>
      <c r="E65" s="70"/>
      <c r="F65" s="70"/>
      <c r="G65" s="70" t="s">
        <v>124</v>
      </c>
      <c r="H65" s="70"/>
      <c r="I65" s="70"/>
    </row>
    <row r="66" spans="1:9" ht="22.5" customHeight="1">
      <c r="A66" s="5"/>
      <c r="B66" s="519"/>
      <c r="C66" s="530" t="s">
        <v>7</v>
      </c>
      <c r="D66" s="530"/>
      <c r="E66" s="530"/>
      <c r="F66" s="530"/>
      <c r="G66" s="530"/>
      <c r="H66" s="530"/>
      <c r="I66" s="530"/>
    </row>
    <row r="67" spans="1:9" s="78" customFormat="1" ht="23.25" customHeight="1">
      <c r="A67" s="6" t="s">
        <v>37</v>
      </c>
      <c r="B67" s="519"/>
      <c r="C67" s="10"/>
      <c r="D67" s="10"/>
      <c r="E67" s="10"/>
      <c r="F67" s="10"/>
      <c r="G67" s="10"/>
      <c r="H67" s="10"/>
      <c r="I67" s="10"/>
    </row>
    <row r="68" spans="1:9" s="78" customFormat="1" ht="23.25" customHeight="1">
      <c r="A68" s="18" t="s">
        <v>38</v>
      </c>
      <c r="B68" s="519"/>
      <c r="C68" s="10"/>
      <c r="D68" s="10"/>
      <c r="E68" s="10"/>
      <c r="F68" s="10"/>
      <c r="G68" s="10"/>
      <c r="H68" s="10"/>
      <c r="I68" s="10"/>
    </row>
    <row r="69" spans="1:9" s="78" customFormat="1" ht="23.25" customHeight="1" thickBot="1">
      <c r="A69" s="18" t="s">
        <v>102</v>
      </c>
      <c r="B69" s="519"/>
      <c r="C69" s="81">
        <v>500000</v>
      </c>
      <c r="D69" s="10"/>
      <c r="E69" s="81">
        <v>500000</v>
      </c>
      <c r="F69" s="10"/>
      <c r="G69" s="81">
        <v>500000</v>
      </c>
      <c r="H69" s="10"/>
      <c r="I69" s="81">
        <v>500000</v>
      </c>
    </row>
    <row r="70" spans="1:9" s="78" customFormat="1" ht="23.25" customHeight="1" thickTop="1">
      <c r="A70" s="22" t="s">
        <v>103</v>
      </c>
      <c r="B70" s="519"/>
      <c r="C70" s="21">
        <v>290634</v>
      </c>
      <c r="D70" s="10"/>
      <c r="E70" s="21">
        <v>290634</v>
      </c>
      <c r="F70" s="10"/>
      <c r="G70" s="21">
        <v>290634</v>
      </c>
      <c r="H70" s="10"/>
      <c r="I70" s="21">
        <v>290634</v>
      </c>
    </row>
    <row r="71" spans="1:9" s="78" customFormat="1" ht="23.25" customHeight="1">
      <c r="A71" s="22" t="s">
        <v>39</v>
      </c>
      <c r="B71" s="519"/>
      <c r="C71" s="19"/>
      <c r="D71" s="10"/>
      <c r="E71" s="19"/>
      <c r="F71" s="10"/>
      <c r="G71" s="21"/>
      <c r="H71" s="10"/>
      <c r="I71" s="21"/>
    </row>
    <row r="72" spans="1:9" s="78" customFormat="1" ht="23.25" customHeight="1">
      <c r="A72" s="18" t="s">
        <v>104</v>
      </c>
      <c r="B72" s="519"/>
      <c r="C72" s="10">
        <v>1487144</v>
      </c>
      <c r="D72" s="10"/>
      <c r="E72" s="10">
        <v>1487144</v>
      </c>
      <c r="F72" s="10"/>
      <c r="G72" s="10">
        <v>1487144</v>
      </c>
      <c r="H72" s="10"/>
      <c r="I72" s="10">
        <v>1487144</v>
      </c>
    </row>
    <row r="73" spans="1:9" s="78" customFormat="1" ht="23.25" customHeight="1">
      <c r="A73" s="18" t="s">
        <v>105</v>
      </c>
      <c r="B73" s="519"/>
      <c r="C73" s="10">
        <v>51433</v>
      </c>
      <c r="D73" s="10"/>
      <c r="E73" s="10">
        <v>51433</v>
      </c>
      <c r="F73" s="10"/>
      <c r="G73" s="10">
        <v>51433</v>
      </c>
      <c r="H73" s="10"/>
      <c r="I73" s="10">
        <v>51433</v>
      </c>
    </row>
    <row r="74" spans="1:9" s="78" customFormat="1" ht="23.25" customHeight="1">
      <c r="A74" s="18" t="s">
        <v>40</v>
      </c>
      <c r="B74" s="519"/>
      <c r="C74" s="10"/>
      <c r="D74" s="10"/>
      <c r="E74" s="10"/>
      <c r="F74" s="10"/>
      <c r="G74" s="82"/>
      <c r="H74" s="10"/>
      <c r="I74" s="82"/>
    </row>
    <row r="75" spans="1:9" s="78" customFormat="1" ht="23.25" customHeight="1">
      <c r="A75" s="18" t="s">
        <v>106</v>
      </c>
      <c r="C75" s="10"/>
      <c r="D75" s="10"/>
      <c r="E75" s="10"/>
      <c r="F75" s="10"/>
      <c r="G75" s="21"/>
      <c r="H75" s="10"/>
      <c r="I75" s="21"/>
    </row>
    <row r="76" spans="1:9" s="78" customFormat="1" ht="23.25" customHeight="1">
      <c r="A76" s="18" t="s">
        <v>107</v>
      </c>
      <c r="B76" s="519"/>
      <c r="C76" s="10">
        <v>50000</v>
      </c>
      <c r="D76" s="10"/>
      <c r="E76" s="10">
        <v>50000</v>
      </c>
      <c r="F76" s="10"/>
      <c r="G76" s="10">
        <v>50000</v>
      </c>
      <c r="H76" s="10"/>
      <c r="I76" s="10">
        <v>50000</v>
      </c>
    </row>
    <row r="77" spans="1:9" s="78" customFormat="1" ht="23.25" customHeight="1">
      <c r="A77" s="18" t="s">
        <v>108</v>
      </c>
      <c r="B77" s="519"/>
      <c r="C77" s="92">
        <v>1961197</v>
      </c>
      <c r="D77" s="10"/>
      <c r="E77" s="92">
        <v>1869149</v>
      </c>
      <c r="F77" s="10"/>
      <c r="G77" s="20">
        <v>1961197</v>
      </c>
      <c r="H77" s="10"/>
      <c r="I77" s="20">
        <v>1869149</v>
      </c>
    </row>
    <row r="78" spans="1:9" s="78" customFormat="1" ht="23.25" customHeight="1">
      <c r="A78" s="18" t="s">
        <v>109</v>
      </c>
      <c r="B78" s="519"/>
      <c r="C78" s="10">
        <v>11204269</v>
      </c>
      <c r="D78" s="10"/>
      <c r="E78" s="10">
        <v>11003254</v>
      </c>
      <c r="F78" s="10"/>
      <c r="G78" s="10">
        <v>11081263</v>
      </c>
      <c r="H78" s="10"/>
      <c r="I78" s="10">
        <v>10888945</v>
      </c>
    </row>
    <row r="79" spans="1:9" s="78" customFormat="1" ht="23.25" customHeight="1">
      <c r="A79" s="24" t="s">
        <v>41</v>
      </c>
      <c r="B79" s="519"/>
      <c r="C79" s="25">
        <v>5269680</v>
      </c>
      <c r="D79" s="10"/>
      <c r="E79" s="25">
        <v>5489351</v>
      </c>
      <c r="F79" s="10"/>
      <c r="G79" s="26">
        <v>5270836</v>
      </c>
      <c r="H79" s="10"/>
      <c r="I79" s="26">
        <v>5488912</v>
      </c>
    </row>
    <row r="80" spans="1:9" s="78" customFormat="1" ht="23.25" customHeight="1">
      <c r="A80" s="27" t="s">
        <v>42</v>
      </c>
      <c r="B80" s="519"/>
      <c r="C80" s="74">
        <v>20314357</v>
      </c>
      <c r="D80" s="74"/>
      <c r="E80" s="74">
        <v>20240965</v>
      </c>
      <c r="F80" s="74"/>
      <c r="G80" s="83">
        <v>20192507</v>
      </c>
      <c r="H80" s="74"/>
      <c r="I80" s="83">
        <v>20126217</v>
      </c>
    </row>
    <row r="81" spans="1:9" s="78" customFormat="1" ht="23.25" customHeight="1">
      <c r="A81" s="28" t="s">
        <v>43</v>
      </c>
      <c r="B81" s="519"/>
      <c r="C81" s="10">
        <v>2878</v>
      </c>
      <c r="D81" s="10"/>
      <c r="E81" s="10">
        <v>4270</v>
      </c>
      <c r="F81" s="10"/>
      <c r="G81" s="71">
        <v>0</v>
      </c>
      <c r="H81" s="10"/>
      <c r="I81" s="71">
        <v>0</v>
      </c>
    </row>
    <row r="82" spans="1:9" s="78" customFormat="1" ht="23.25" customHeight="1">
      <c r="A82" s="29" t="s">
        <v>44</v>
      </c>
      <c r="B82" s="519"/>
      <c r="C82" s="75">
        <v>20317235</v>
      </c>
      <c r="D82" s="74"/>
      <c r="E82" s="75">
        <v>20245235</v>
      </c>
      <c r="F82" s="74"/>
      <c r="G82" s="75">
        <v>20192507</v>
      </c>
      <c r="H82" s="74"/>
      <c r="I82" s="75">
        <v>20126217</v>
      </c>
    </row>
    <row r="83" spans="1:9" s="78" customFormat="1" ht="23.25" customHeight="1">
      <c r="A83" s="29"/>
      <c r="B83" s="519"/>
      <c r="C83" s="21"/>
      <c r="D83" s="10"/>
      <c r="E83" s="21"/>
      <c r="F83" s="10"/>
      <c r="G83" s="84"/>
      <c r="H83" s="10"/>
      <c r="I83" s="84"/>
    </row>
    <row r="84" spans="1:9" s="78" customFormat="1" ht="23.25" customHeight="1" thickBot="1">
      <c r="A84" s="29" t="s">
        <v>45</v>
      </c>
      <c r="B84" s="2"/>
      <c r="C84" s="76">
        <v>23688089</v>
      </c>
      <c r="D84" s="74"/>
      <c r="E84" s="76">
        <v>23549512</v>
      </c>
      <c r="F84" s="74"/>
      <c r="G84" s="76">
        <v>23430696</v>
      </c>
      <c r="H84" s="74"/>
      <c r="I84" s="76">
        <v>23306563</v>
      </c>
    </row>
    <row r="85" spans="1:9" ht="23.25" customHeight="1" thickTop="1">
      <c r="C85" s="525"/>
      <c r="D85" s="526"/>
      <c r="E85" s="525"/>
      <c r="F85" s="525"/>
      <c r="G85" s="525"/>
      <c r="H85" s="525"/>
      <c r="I85" s="525"/>
    </row>
    <row r="86" spans="1:9" ht="23.25" customHeight="1">
      <c r="C86" s="154"/>
      <c r="D86" s="154"/>
      <c r="E86" s="154"/>
      <c r="F86" s="154"/>
      <c r="G86" s="154"/>
      <c r="H86" s="154"/>
      <c r="I86" s="154"/>
    </row>
    <row r="87" spans="1:9" ht="23.25" customHeight="1"/>
    <row r="88" spans="1:9" ht="23.25" customHeight="1">
      <c r="C88" s="93"/>
      <c r="D88" s="14"/>
      <c r="E88" s="14"/>
      <c r="F88" s="14"/>
      <c r="G88" s="14"/>
    </row>
  </sheetData>
  <mergeCells count="12">
    <mergeCell ref="C62:E62"/>
    <mergeCell ref="G62:I62"/>
    <mergeCell ref="C66:I66"/>
    <mergeCell ref="A1:C1"/>
    <mergeCell ref="C4:E4"/>
    <mergeCell ref="G4:I4"/>
    <mergeCell ref="C8:I8"/>
    <mergeCell ref="A35:C35"/>
    <mergeCell ref="C38:E38"/>
    <mergeCell ref="G38:I38"/>
    <mergeCell ref="C42:I42"/>
    <mergeCell ref="A59:C59"/>
  </mergeCells>
  <printOptions horizontalCentered="1"/>
  <pageMargins left="0.7" right="0.6" top="0.48" bottom="0.5" header="0.5" footer="0.5"/>
  <pageSetup paperSize="9" scale="88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4" max="16383" man="1"/>
    <brk id="5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3208C-BD3C-482E-ADA1-0CF793A2E669}">
  <sheetPr>
    <tabColor rgb="FFFFC000"/>
  </sheetPr>
  <dimension ref="A1:S47"/>
  <sheetViews>
    <sheetView showGridLines="0" topLeftCell="A19" zoomScale="80" zoomScaleNormal="80" workbookViewId="0">
      <selection activeCell="F29" sqref="F29:K32"/>
    </sheetView>
  </sheetViews>
  <sheetFormatPr defaultColWidth="9.140625" defaultRowHeight="12.75"/>
  <cols>
    <col min="1" max="1" width="4.140625" style="169" customWidth="1"/>
    <col min="2" max="2" width="45.85546875" style="169" customWidth="1"/>
    <col min="3" max="3" width="9.140625" style="164" customWidth="1"/>
    <col min="4" max="4" width="19.140625" style="165" hidden="1" customWidth="1"/>
    <col min="5" max="5" width="17.42578125" style="166" hidden="1" customWidth="1"/>
    <col min="6" max="6" width="19.42578125" style="165" customWidth="1"/>
    <col min="7" max="7" width="2" style="165" customWidth="1"/>
    <col min="8" max="8" width="20.140625" style="165" bestFit="1" customWidth="1"/>
    <col min="9" max="9" width="4.85546875" style="165" customWidth="1"/>
    <col min="10" max="10" width="20.85546875" style="165" bestFit="1" customWidth="1"/>
    <col min="11" max="11" width="19.140625" style="165" customWidth="1"/>
    <col min="12" max="12" width="3.5703125" style="165" hidden="1" customWidth="1"/>
    <col min="13" max="13" width="19" style="165" customWidth="1"/>
    <col min="14" max="14" width="10.85546875" style="167" customWidth="1"/>
    <col min="15" max="15" width="10" style="167" customWidth="1"/>
    <col min="16" max="16" width="4.140625" style="169" customWidth="1"/>
    <col min="17" max="17" width="16.140625" style="169" bestFit="1" customWidth="1"/>
    <col min="18" max="18" width="18.42578125" style="169" bestFit="1" customWidth="1"/>
    <col min="19" max="19" width="15.140625" style="169" bestFit="1" customWidth="1"/>
    <col min="20" max="16384" width="9.140625" style="169"/>
  </cols>
  <sheetData>
    <row r="1" spans="1:19" s="156" customFormat="1" ht="22.5">
      <c r="A1" s="155" t="s">
        <v>203</v>
      </c>
      <c r="C1" s="157"/>
      <c r="D1" s="158"/>
      <c r="E1" s="159"/>
      <c r="F1" s="158"/>
      <c r="G1" s="158"/>
      <c r="H1" s="158"/>
      <c r="I1" s="158"/>
      <c r="J1" s="158"/>
      <c r="K1" s="158"/>
      <c r="L1" s="158"/>
      <c r="M1" s="158"/>
      <c r="N1" s="160"/>
      <c r="O1" s="161" t="s">
        <v>204</v>
      </c>
    </row>
    <row r="2" spans="1:19">
      <c r="A2" s="162" t="s">
        <v>403</v>
      </c>
      <c r="B2" s="163"/>
      <c r="O2" s="168"/>
    </row>
    <row r="3" spans="1:19">
      <c r="A3" s="162" t="s">
        <v>205</v>
      </c>
      <c r="B3" s="163"/>
      <c r="D3" s="170"/>
    </row>
    <row r="4" spans="1:19">
      <c r="A4" s="532">
        <v>43646</v>
      </c>
      <c r="B4" s="532"/>
    </row>
    <row r="5" spans="1:19" ht="13.5" thickBot="1"/>
    <row r="6" spans="1:19" s="163" customFormat="1">
      <c r="A6" s="171"/>
      <c r="B6" s="172" t="s">
        <v>206</v>
      </c>
      <c r="C6" s="173" t="s">
        <v>207</v>
      </c>
      <c r="D6" s="174" t="s">
        <v>208</v>
      </c>
      <c r="E6" s="175" t="s">
        <v>209</v>
      </c>
      <c r="F6" s="174" t="s">
        <v>208</v>
      </c>
      <c r="G6" s="176"/>
      <c r="H6" s="533" t="s">
        <v>210</v>
      </c>
      <c r="I6" s="534"/>
      <c r="J6" s="535"/>
      <c r="K6" s="176" t="s">
        <v>211</v>
      </c>
      <c r="L6" s="176"/>
      <c r="M6" s="174" t="s">
        <v>212</v>
      </c>
      <c r="N6" s="536" t="s">
        <v>213</v>
      </c>
      <c r="O6" s="537"/>
    </row>
    <row r="7" spans="1:19" s="163" customFormat="1" ht="13.5" thickBot="1">
      <c r="A7" s="177"/>
      <c r="B7" s="178"/>
      <c r="C7" s="179"/>
      <c r="D7" s="180" t="s">
        <v>214</v>
      </c>
      <c r="E7" s="181"/>
      <c r="F7" s="182">
        <v>43646</v>
      </c>
      <c r="G7" s="183"/>
      <c r="H7" s="184" t="s">
        <v>215</v>
      </c>
      <c r="I7" s="184"/>
      <c r="J7" s="184" t="s">
        <v>216</v>
      </c>
      <c r="K7" s="185">
        <f>F7</f>
        <v>43646</v>
      </c>
      <c r="L7" s="185"/>
      <c r="M7" s="186">
        <v>43465</v>
      </c>
      <c r="N7" s="187" t="s">
        <v>217</v>
      </c>
      <c r="O7" s="188" t="s">
        <v>218</v>
      </c>
    </row>
    <row r="8" spans="1:19">
      <c r="A8" s="189" t="s">
        <v>219</v>
      </c>
      <c r="B8" s="190"/>
      <c r="C8" s="191"/>
      <c r="D8" s="192"/>
      <c r="E8" s="193"/>
      <c r="F8" s="192"/>
      <c r="G8" s="192"/>
      <c r="H8" s="192"/>
      <c r="I8" s="192"/>
      <c r="J8" s="192"/>
      <c r="K8" s="194"/>
      <c r="L8" s="194"/>
      <c r="M8" s="195" t="s">
        <v>220</v>
      </c>
      <c r="N8" s="196"/>
      <c r="O8" s="197"/>
    </row>
    <row r="9" spans="1:19">
      <c r="A9" s="198"/>
      <c r="B9" s="199" t="s">
        <v>221</v>
      </c>
      <c r="C9" s="200"/>
      <c r="D9" s="201"/>
      <c r="E9" s="202"/>
      <c r="F9" s="201"/>
      <c r="G9" s="201"/>
      <c r="H9" s="201"/>
      <c r="I9" s="201"/>
      <c r="J9" s="201"/>
      <c r="K9" s="203"/>
      <c r="L9" s="203"/>
      <c r="M9" s="201"/>
      <c r="N9" s="204"/>
      <c r="O9" s="205"/>
    </row>
    <row r="10" spans="1:19" ht="21.75">
      <c r="A10" s="206"/>
      <c r="B10" s="207" t="s">
        <v>222</v>
      </c>
      <c r="C10" s="208" t="s">
        <v>223</v>
      </c>
      <c r="D10" s="209"/>
      <c r="E10" s="210"/>
      <c r="F10" s="209">
        <v>2376822298.7499995</v>
      </c>
      <c r="G10" s="209"/>
      <c r="H10" s="209">
        <v>12536742.16</v>
      </c>
      <c r="I10" s="209"/>
      <c r="J10" s="209">
        <v>-1072321658.87</v>
      </c>
      <c r="K10" s="211">
        <v>1317037382.0399997</v>
      </c>
      <c r="L10" s="209"/>
      <c r="M10" s="209">
        <v>1378050315.3099999</v>
      </c>
      <c r="N10" s="209">
        <f>IF(K10&lt;&gt;0,(+K10-M10)/10^6,IF(M10&lt;&gt;0,(+K10-M10)/10^6,""))</f>
        <v>-61.012933270000218</v>
      </c>
      <c r="O10" s="212">
        <f>IF(K10&lt;&gt;0,IF(M10=0,1,+N10/M10*10^6),IF(M10&lt;&gt;0,+N10/M10*10^6,""))</f>
        <v>-4.4274822618704621E-2</v>
      </c>
      <c r="Q10" s="165"/>
      <c r="S10" s="165"/>
    </row>
    <row r="11" spans="1:19" ht="21.75">
      <c r="A11" s="206"/>
      <c r="B11" s="213" t="s">
        <v>224</v>
      </c>
      <c r="C11" s="208" t="s">
        <v>225</v>
      </c>
      <c r="D11" s="209"/>
      <c r="E11" s="210"/>
      <c r="F11" s="209">
        <v>0</v>
      </c>
      <c r="G11" s="209"/>
      <c r="H11" s="209">
        <v>1070000750.14</v>
      </c>
      <c r="I11" s="209"/>
      <c r="J11" s="209">
        <v>0</v>
      </c>
      <c r="K11" s="211">
        <v>1070000750.14</v>
      </c>
      <c r="L11" s="209"/>
      <c r="M11" s="209">
        <v>412802015.15999997</v>
      </c>
      <c r="N11" s="209">
        <f>IF(K11&lt;&gt;0,(+K11-M11)/10^6,IF(M11&lt;&gt;0,(+K11-M11)/10^6,""))</f>
        <v>657.19873498000004</v>
      </c>
      <c r="O11" s="212">
        <f>IF(K11&lt;&gt;0,IF(M11=0,1,+N11/M11*10^6),IF(M11&lt;&gt;0,+N11/M11*10^6,""))</f>
        <v>1.5920434272232735</v>
      </c>
      <c r="Q11" s="165"/>
      <c r="S11" s="165"/>
    </row>
    <row r="12" spans="1:19">
      <c r="A12" s="206"/>
      <c r="B12" s="207" t="s">
        <v>226</v>
      </c>
      <c r="C12" s="214"/>
      <c r="D12" s="209"/>
      <c r="E12" s="210"/>
      <c r="F12" s="209">
        <v>1446630636.6599996</v>
      </c>
      <c r="G12" s="209"/>
      <c r="H12" s="209">
        <v>4833950.71</v>
      </c>
      <c r="I12" s="209"/>
      <c r="J12" s="209">
        <v>-9097497.0099999998</v>
      </c>
      <c r="K12" s="209">
        <v>1442367090.3599994</v>
      </c>
      <c r="L12" s="209"/>
      <c r="M12" s="209">
        <v>1781712438.3599994</v>
      </c>
      <c r="N12" s="209">
        <f t="shared" ref="N12:N21" si="0">IF(K12&lt;&gt;0,(+K12-M12)/10^6,IF(M12&lt;&gt;0,(+K12-M12)/10^6,""))</f>
        <v>-339.345348</v>
      </c>
      <c r="O12" s="212">
        <f t="shared" ref="O12:O21" si="1">IF(K12&lt;&gt;0,IF(M12=0,1,+N12/M12*10^6),IF(M12&lt;&gt;0,+N12/M12*10^6,""))</f>
        <v>-0.19046022281370775</v>
      </c>
    </row>
    <row r="13" spans="1:19">
      <c r="A13" s="206"/>
      <c r="B13" s="215" t="s">
        <v>227</v>
      </c>
      <c r="C13" s="214"/>
      <c r="D13" s="209"/>
      <c r="E13" s="210"/>
      <c r="F13" s="216">
        <v>-18938751.34</v>
      </c>
      <c r="G13" s="216"/>
      <c r="H13" s="216">
        <v>2200624.11</v>
      </c>
      <c r="I13" s="216"/>
      <c r="J13" s="216">
        <v>0</v>
      </c>
      <c r="K13" s="216">
        <v>-16738127.23</v>
      </c>
      <c r="L13" s="209"/>
      <c r="M13" s="216">
        <v>-21687297.590000004</v>
      </c>
      <c r="N13" s="216">
        <f t="shared" si="0"/>
        <v>4.9491703600000028</v>
      </c>
      <c r="O13" s="217">
        <f t="shared" si="1"/>
        <v>-0.22820595048606063</v>
      </c>
    </row>
    <row r="14" spans="1:19">
      <c r="A14" s="206"/>
      <c r="B14" s="207" t="s">
        <v>228</v>
      </c>
      <c r="C14" s="208" t="s">
        <v>229</v>
      </c>
      <c r="D14" s="209"/>
      <c r="E14" s="210"/>
      <c r="F14" s="209">
        <v>1427691885.3199997</v>
      </c>
      <c r="G14" s="209"/>
      <c r="H14" s="209">
        <v>7034574.8200000003</v>
      </c>
      <c r="I14" s="209"/>
      <c r="J14" s="209">
        <v>-9097497.0099999998</v>
      </c>
      <c r="K14" s="209">
        <v>1425628963.1299994</v>
      </c>
      <c r="L14" s="209"/>
      <c r="M14" s="209">
        <f>SUM(M12:M13)</f>
        <v>1760025140.7699995</v>
      </c>
      <c r="N14" s="209">
        <f t="shared" si="0"/>
        <v>-334.39617764000013</v>
      </c>
      <c r="O14" s="212">
        <f t="shared" si="1"/>
        <v>-0.189995114213939</v>
      </c>
    </row>
    <row r="15" spans="1:19">
      <c r="A15" s="206"/>
      <c r="B15" s="207" t="s">
        <v>230</v>
      </c>
      <c r="C15" s="208" t="s">
        <v>231</v>
      </c>
      <c r="D15" s="209"/>
      <c r="E15" s="210"/>
      <c r="F15" s="209">
        <v>198900000</v>
      </c>
      <c r="G15" s="209"/>
      <c r="H15" s="209">
        <v>27500000</v>
      </c>
      <c r="I15" s="209"/>
      <c r="J15" s="209">
        <v>0</v>
      </c>
      <c r="K15" s="209">
        <v>226400000</v>
      </c>
      <c r="L15" s="209"/>
      <c r="M15" s="209">
        <v>232510199.66999999</v>
      </c>
      <c r="N15" s="209">
        <f t="shared" si="0"/>
        <v>-6.1101996699999868</v>
      </c>
      <c r="O15" s="212">
        <f t="shared" si="1"/>
        <v>-2.6279275828209464E-2</v>
      </c>
      <c r="Q15" s="165"/>
    </row>
    <row r="16" spans="1:19">
      <c r="A16" s="206"/>
      <c r="B16" s="213" t="s">
        <v>232</v>
      </c>
      <c r="C16" s="208"/>
      <c r="D16" s="209"/>
      <c r="E16" s="210"/>
      <c r="F16" s="209">
        <v>3622425088.5299997</v>
      </c>
      <c r="G16" s="209"/>
      <c r="H16" s="209">
        <v>4471745.83</v>
      </c>
      <c r="I16" s="209"/>
      <c r="J16" s="209">
        <v>-20623928.760000009</v>
      </c>
      <c r="K16" s="209">
        <v>3606272905.5999999</v>
      </c>
      <c r="L16" s="209"/>
      <c r="M16" s="209">
        <v>3425961965.1100001</v>
      </c>
      <c r="N16" s="209">
        <f t="shared" si="0"/>
        <v>180.31094048999978</v>
      </c>
      <c r="O16" s="212">
        <f t="shared" si="1"/>
        <v>5.2630747896878764E-2</v>
      </c>
    </row>
    <row r="17" spans="1:18">
      <c r="A17" s="206"/>
      <c r="B17" s="215" t="s">
        <v>233</v>
      </c>
      <c r="C17" s="214"/>
      <c r="D17" s="209"/>
      <c r="E17" s="210"/>
      <c r="F17" s="216">
        <v>-58709448.740000002</v>
      </c>
      <c r="G17" s="216"/>
      <c r="H17" s="216">
        <v>0</v>
      </c>
      <c r="I17" s="216"/>
      <c r="J17" s="216">
        <v>0</v>
      </c>
      <c r="K17" s="216">
        <v>-58709448.740000002</v>
      </c>
      <c r="L17" s="216"/>
      <c r="M17" s="216">
        <v>-59721355.119999997</v>
      </c>
      <c r="N17" s="216">
        <f t="shared" si="0"/>
        <v>1.0119063799999952</v>
      </c>
      <c r="O17" s="217">
        <f t="shared" si="1"/>
        <v>-1.6943794693987435E-2</v>
      </c>
    </row>
    <row r="18" spans="1:18">
      <c r="A18" s="206"/>
      <c r="B18" s="213" t="s">
        <v>234</v>
      </c>
      <c r="C18" s="208" t="s">
        <v>235</v>
      </c>
      <c r="D18" s="209"/>
      <c r="E18" s="210"/>
      <c r="F18" s="209">
        <v>3563715639.79</v>
      </c>
      <c r="G18" s="209"/>
      <c r="H18" s="209">
        <v>4471745.83</v>
      </c>
      <c r="I18" s="209"/>
      <c r="J18" s="209">
        <v>-20623928.760000009</v>
      </c>
      <c r="K18" s="209">
        <v>3547563456.8600001</v>
      </c>
      <c r="L18" s="209"/>
      <c r="M18" s="209">
        <v>3366240609.9900002</v>
      </c>
      <c r="N18" s="209">
        <f t="shared" si="0"/>
        <v>181.32284686999989</v>
      </c>
      <c r="O18" s="212">
        <f t="shared" si="1"/>
        <v>5.3865088054575676E-2</v>
      </c>
    </row>
    <row r="19" spans="1:18">
      <c r="A19" s="206"/>
      <c r="B19" s="207" t="s">
        <v>236</v>
      </c>
      <c r="C19" s="208" t="s">
        <v>237</v>
      </c>
      <c r="D19" s="209"/>
      <c r="E19" s="210"/>
      <c r="F19" s="209">
        <v>307673858.19999999</v>
      </c>
      <c r="G19" s="209"/>
      <c r="H19" s="209">
        <v>0</v>
      </c>
      <c r="I19" s="209"/>
      <c r="J19" s="209">
        <v>0</v>
      </c>
      <c r="K19" s="209">
        <v>307673858.19999999</v>
      </c>
      <c r="L19" s="209"/>
      <c r="M19" s="209">
        <v>304874786.30000001</v>
      </c>
      <c r="N19" s="209">
        <f t="shared" si="0"/>
        <v>2.799071899999976</v>
      </c>
      <c r="O19" s="212">
        <f t="shared" si="1"/>
        <v>9.1810540778720206E-3</v>
      </c>
    </row>
    <row r="20" spans="1:18">
      <c r="A20" s="206"/>
      <c r="B20" s="207" t="s">
        <v>238</v>
      </c>
      <c r="C20" s="208" t="s">
        <v>239</v>
      </c>
      <c r="D20" s="209"/>
      <c r="E20" s="210"/>
      <c r="F20" s="218">
        <v>116746595.83999997</v>
      </c>
      <c r="G20" s="218"/>
      <c r="H20" s="218">
        <v>24497873.740000002</v>
      </c>
      <c r="I20" s="218"/>
      <c r="J20" s="218">
        <v>-9576674.0799999982</v>
      </c>
      <c r="K20" s="218">
        <v>131667795.5</v>
      </c>
      <c r="L20" s="218"/>
      <c r="M20" s="218">
        <v>135840817.11000001</v>
      </c>
      <c r="N20" s="218">
        <f t="shared" si="0"/>
        <v>-4.1730216100000144</v>
      </c>
      <c r="O20" s="219">
        <f t="shared" si="1"/>
        <v>-3.0719938960767742E-2</v>
      </c>
      <c r="Q20" s="170">
        <f>K20+J10</f>
        <v>-940653863.37</v>
      </c>
    </row>
    <row r="21" spans="1:18" s="226" customFormat="1" ht="13.5" customHeight="1" thickBot="1">
      <c r="A21" s="220"/>
      <c r="B21" s="213"/>
      <c r="C21" s="214"/>
      <c r="D21" s="221"/>
      <c r="E21" s="222"/>
      <c r="F21" s="223">
        <f>SUM(F10,F14,F15,F18,F19,F20)</f>
        <v>7991550277.8999987</v>
      </c>
      <c r="G21" s="223"/>
      <c r="H21" s="223">
        <f>SUM(H10,H14,H15,H18,H19,H20,H11)</f>
        <v>1146041686.6900001</v>
      </c>
      <c r="I21" s="223"/>
      <c r="J21" s="223">
        <f>SUM(J10,J14,J15,J18,J19,J20)</f>
        <v>-1111619758.72</v>
      </c>
      <c r="K21" s="223">
        <f>SUM(K10,K11,K14,K15,K18,K19,K20)</f>
        <v>8025972205.8699999</v>
      </c>
      <c r="L21" s="223"/>
      <c r="M21" s="223">
        <f>SUM(M10,M14,M15,M18,M19,M20,M11)</f>
        <v>7590343884.3099995</v>
      </c>
      <c r="N21" s="224">
        <f t="shared" si="0"/>
        <v>435.62832156000042</v>
      </c>
      <c r="O21" s="225">
        <f t="shared" si="1"/>
        <v>5.7392435467975005E-2</v>
      </c>
      <c r="R21" s="227"/>
    </row>
    <row r="22" spans="1:18">
      <c r="A22" s="206"/>
      <c r="B22" s="228" t="s">
        <v>240</v>
      </c>
      <c r="C22" s="214"/>
      <c r="D22" s="209"/>
      <c r="E22" s="229"/>
      <c r="F22" s="209"/>
      <c r="G22" s="209"/>
      <c r="H22" s="230"/>
      <c r="I22" s="230"/>
      <c r="J22" s="230"/>
      <c r="K22" s="231"/>
      <c r="L22" s="231"/>
      <c r="M22" s="209"/>
      <c r="N22" s="232"/>
      <c r="O22" s="233"/>
    </row>
    <row r="23" spans="1:18" hidden="1">
      <c r="A23" s="206"/>
      <c r="B23" s="207" t="s">
        <v>241</v>
      </c>
      <c r="C23" s="208" t="s">
        <v>225</v>
      </c>
      <c r="D23" s="209"/>
      <c r="E23" s="210"/>
      <c r="F23" s="209">
        <v>0</v>
      </c>
      <c r="G23" s="209"/>
      <c r="H23" s="209">
        <v>0</v>
      </c>
      <c r="I23" s="209"/>
      <c r="J23" s="209">
        <v>0</v>
      </c>
      <c r="K23" s="209">
        <v>0</v>
      </c>
      <c r="L23" s="209"/>
      <c r="M23" s="209">
        <v>0</v>
      </c>
      <c r="N23" s="209" t="str">
        <f t="shared" ref="N23:N35" si="2">IF(K23&lt;&gt;0,(+K23-M23)/10^6,IF(M23&lt;&gt;0,(+K23-M23)/10^6,""))</f>
        <v/>
      </c>
      <c r="O23" s="212" t="str">
        <f t="shared" ref="O23:O38" si="3">IF(K23&lt;&gt;0,IF(M23=0,1,+N23/M23*10^6),IF(M23&lt;&gt;0,+N23/M23*10^6,""))</f>
        <v/>
      </c>
    </row>
    <row r="24" spans="1:18">
      <c r="A24" s="206"/>
      <c r="B24" s="213" t="s">
        <v>242</v>
      </c>
      <c r="C24" s="208" t="s">
        <v>243</v>
      </c>
      <c r="D24" s="209"/>
      <c r="E24" s="210"/>
      <c r="F24" s="209">
        <v>8857975073.5100002</v>
      </c>
      <c r="G24" s="209"/>
      <c r="H24" s="209">
        <v>0</v>
      </c>
      <c r="I24" s="209"/>
      <c r="J24" s="209">
        <v>0</v>
      </c>
      <c r="K24" s="209">
        <v>8857975073.5100002</v>
      </c>
      <c r="L24" s="209"/>
      <c r="M24" s="209">
        <v>9091795546.4799995</v>
      </c>
      <c r="N24" s="209">
        <f t="shared" si="2"/>
        <v>-233.82047296999932</v>
      </c>
      <c r="O24" s="212">
        <f t="shared" si="3"/>
        <v>-2.5717744286553584E-2</v>
      </c>
    </row>
    <row r="25" spans="1:18">
      <c r="A25" s="206"/>
      <c r="B25" s="207" t="s">
        <v>244</v>
      </c>
      <c r="C25" s="208" t="s">
        <v>245</v>
      </c>
      <c r="D25" s="209"/>
      <c r="E25" s="210"/>
      <c r="F25" s="209">
        <v>782626741.23000002</v>
      </c>
      <c r="G25" s="209"/>
      <c r="H25" s="209">
        <v>0</v>
      </c>
      <c r="I25" s="209"/>
      <c r="J25" s="209">
        <v>-189183263.86000001</v>
      </c>
      <c r="K25" s="209">
        <v>593443477.37</v>
      </c>
      <c r="L25" s="209"/>
      <c r="M25" s="209">
        <v>593443477.37129903</v>
      </c>
      <c r="N25" s="209">
        <f t="shared" si="2"/>
        <v>-1.2990236282348633E-9</v>
      </c>
      <c r="O25" s="212">
        <f t="shared" si="3"/>
        <v>-2.1889593158711306E-12</v>
      </c>
    </row>
    <row r="26" spans="1:18">
      <c r="A26" s="206"/>
      <c r="B26" s="213" t="s">
        <v>246</v>
      </c>
      <c r="C26" s="208" t="s">
        <v>247</v>
      </c>
      <c r="D26" s="209"/>
      <c r="E26" s="210"/>
      <c r="F26" s="209">
        <v>189311320.63999999</v>
      </c>
      <c r="G26" s="209"/>
      <c r="H26" s="209">
        <v>0</v>
      </c>
      <c r="I26" s="209"/>
      <c r="J26" s="209">
        <v>-146629466.53999999</v>
      </c>
      <c r="K26" s="209">
        <v>42681854.099999994</v>
      </c>
      <c r="L26" s="209"/>
      <c r="M26" s="209">
        <v>47253167.039999992</v>
      </c>
      <c r="N26" s="209">
        <f t="shared" si="2"/>
        <v>-4.5713129399999977</v>
      </c>
      <c r="O26" s="212">
        <f t="shared" si="3"/>
        <v>-9.6740879529415735E-2</v>
      </c>
      <c r="Q26" s="165"/>
    </row>
    <row r="27" spans="1:18">
      <c r="A27" s="206"/>
      <c r="B27" s="207" t="s">
        <v>248</v>
      </c>
      <c r="C27" s="208" t="s">
        <v>249</v>
      </c>
      <c r="D27" s="209"/>
      <c r="E27" s="210"/>
      <c r="F27" s="209">
        <v>1587264164.1999998</v>
      </c>
      <c r="G27" s="209"/>
      <c r="H27" s="209">
        <v>335812730.39999998</v>
      </c>
      <c r="I27" s="209"/>
      <c r="J27" s="209">
        <v>-1500000</v>
      </c>
      <c r="K27" s="209">
        <v>1921576894.5999999</v>
      </c>
      <c r="L27" s="209"/>
      <c r="M27" s="209">
        <v>1871721151.0453539</v>
      </c>
      <c r="N27" s="209">
        <f t="shared" si="2"/>
        <v>49.855743554646018</v>
      </c>
      <c r="O27" s="212">
        <f t="shared" si="3"/>
        <v>2.6636309327808604E-2</v>
      </c>
    </row>
    <row r="28" spans="1:18">
      <c r="A28" s="206"/>
      <c r="B28" s="213" t="s">
        <v>250</v>
      </c>
      <c r="C28" s="208" t="s">
        <v>251</v>
      </c>
      <c r="D28" s="209"/>
      <c r="E28" s="210"/>
      <c r="F28" s="209">
        <v>27500000</v>
      </c>
      <c r="G28" s="209"/>
      <c r="H28" s="209">
        <v>0</v>
      </c>
      <c r="I28" s="209"/>
      <c r="J28" s="209">
        <v>-27500000</v>
      </c>
      <c r="K28" s="231">
        <v>0</v>
      </c>
      <c r="L28" s="231"/>
      <c r="M28" s="231">
        <v>0</v>
      </c>
      <c r="N28" s="209" t="str">
        <f t="shared" si="2"/>
        <v/>
      </c>
      <c r="O28" s="212" t="str">
        <f t="shared" si="3"/>
        <v/>
      </c>
    </row>
    <row r="29" spans="1:18">
      <c r="A29" s="206"/>
      <c r="B29" s="207" t="s">
        <v>252</v>
      </c>
      <c r="C29" s="208" t="s">
        <v>253</v>
      </c>
      <c r="D29" s="209"/>
      <c r="E29" s="210"/>
      <c r="F29" s="209">
        <v>997620563.88</v>
      </c>
      <c r="G29" s="209"/>
      <c r="H29" s="209">
        <v>1670509.4800000042</v>
      </c>
      <c r="I29" s="209"/>
      <c r="J29" s="209">
        <v>-1670509.48</v>
      </c>
      <c r="K29" s="209">
        <v>997620563.88</v>
      </c>
      <c r="L29" s="209"/>
      <c r="M29" s="209">
        <v>1071987785.21</v>
      </c>
      <c r="N29" s="209">
        <f t="shared" si="2"/>
        <v>-74.367221330000049</v>
      </c>
      <c r="O29" s="212">
        <f t="shared" si="3"/>
        <v>-6.9373198422621643E-2</v>
      </c>
    </row>
    <row r="30" spans="1:18">
      <c r="A30" s="206"/>
      <c r="B30" s="213" t="s">
        <v>254</v>
      </c>
      <c r="C30" s="208" t="s">
        <v>255</v>
      </c>
      <c r="D30" s="230"/>
      <c r="E30" s="210"/>
      <c r="F30" s="230">
        <v>2717302704.7200012</v>
      </c>
      <c r="G30" s="230"/>
      <c r="H30" s="230">
        <v>13135227.080000035</v>
      </c>
      <c r="I30" s="230"/>
      <c r="J30" s="230">
        <v>-10954884.479999982</v>
      </c>
      <c r="K30" s="230">
        <v>2719483047.3200002</v>
      </c>
      <c r="L30" s="230"/>
      <c r="M30" s="230">
        <v>2770418907.960001</v>
      </c>
      <c r="N30" s="230">
        <f t="shared" si="2"/>
        <v>-50.935860640000818</v>
      </c>
      <c r="O30" s="212">
        <f t="shared" si="3"/>
        <v>-1.8385616880411584E-2</v>
      </c>
    </row>
    <row r="31" spans="1:18">
      <c r="A31" s="206"/>
      <c r="B31" s="207" t="s">
        <v>256</v>
      </c>
      <c r="C31" s="208" t="s">
        <v>257</v>
      </c>
      <c r="D31" s="230"/>
      <c r="E31" s="210"/>
      <c r="F31" s="230">
        <v>11950570.030000001</v>
      </c>
      <c r="G31" s="230"/>
      <c r="H31" s="230">
        <v>1056388.4199999869</v>
      </c>
      <c r="I31" s="230"/>
      <c r="J31" s="230">
        <v>-1056388.4199999869</v>
      </c>
      <c r="K31" s="230">
        <v>11950570.030000001</v>
      </c>
      <c r="L31" s="230"/>
      <c r="M31" s="230">
        <v>14108851.98</v>
      </c>
      <c r="N31" s="230">
        <f t="shared" si="2"/>
        <v>-2.1582819499999992</v>
      </c>
      <c r="O31" s="212">
        <f t="shared" si="3"/>
        <v>-0.15297360501474333</v>
      </c>
      <c r="Q31" s="165"/>
    </row>
    <row r="32" spans="1:18">
      <c r="A32" s="206"/>
      <c r="B32" s="213" t="s">
        <v>258</v>
      </c>
      <c r="C32" s="208" t="s">
        <v>259</v>
      </c>
      <c r="D32" s="230"/>
      <c r="E32" s="210"/>
      <c r="F32" s="230">
        <v>29540514.719999999</v>
      </c>
      <c r="G32" s="230"/>
      <c r="H32" s="230">
        <v>1037197.9300000006</v>
      </c>
      <c r="I32" s="230"/>
      <c r="J32" s="230">
        <v>-1037197.9199999999</v>
      </c>
      <c r="K32" s="234">
        <v>29540514.730000004</v>
      </c>
      <c r="L32" s="234"/>
      <c r="M32" s="234">
        <v>27664031.140000001</v>
      </c>
      <c r="N32" s="235">
        <f t="shared" si="2"/>
        <v>1.8764835900000036</v>
      </c>
      <c r="O32" s="236">
        <f t="shared" si="3"/>
        <v>6.7831169669512012E-2</v>
      </c>
    </row>
    <row r="33" spans="1:15">
      <c r="A33" s="206"/>
      <c r="B33" s="207" t="s">
        <v>260</v>
      </c>
      <c r="C33" s="208" t="s">
        <v>261</v>
      </c>
      <c r="D33" s="230"/>
      <c r="E33" s="210"/>
      <c r="F33" s="230">
        <v>0</v>
      </c>
      <c r="G33" s="230"/>
      <c r="H33" s="230">
        <v>0</v>
      </c>
      <c r="I33" s="230"/>
      <c r="J33" s="230">
        <v>0</v>
      </c>
      <c r="K33" s="230">
        <v>0</v>
      </c>
      <c r="L33" s="230"/>
      <c r="M33" s="230">
        <v>0</v>
      </c>
      <c r="N33" s="235" t="str">
        <f t="shared" si="2"/>
        <v/>
      </c>
      <c r="O33" s="236" t="str">
        <f t="shared" si="3"/>
        <v/>
      </c>
    </row>
    <row r="34" spans="1:15">
      <c r="A34" s="206"/>
      <c r="B34" s="213" t="s">
        <v>262</v>
      </c>
      <c r="C34" s="208" t="s">
        <v>263</v>
      </c>
      <c r="D34" s="237"/>
      <c r="E34" s="238"/>
      <c r="F34" s="237">
        <v>169295</v>
      </c>
      <c r="G34" s="237"/>
      <c r="H34" s="230">
        <v>0</v>
      </c>
      <c r="I34" s="230"/>
      <c r="J34" s="230">
        <v>0</v>
      </c>
      <c r="K34" s="237">
        <v>169295</v>
      </c>
      <c r="L34" s="237"/>
      <c r="M34" s="237">
        <v>1071558</v>
      </c>
      <c r="N34" s="237">
        <f t="shared" si="2"/>
        <v>-0.90226300000000004</v>
      </c>
      <c r="O34" s="219">
        <f t="shared" si="3"/>
        <v>-0.84201041847478164</v>
      </c>
    </row>
    <row r="35" spans="1:15">
      <c r="A35" s="206"/>
      <c r="B35" s="207" t="s">
        <v>264</v>
      </c>
      <c r="C35" s="208" t="s">
        <v>265</v>
      </c>
      <c r="D35" s="216"/>
      <c r="E35" s="239"/>
      <c r="F35" s="240">
        <v>220389018.87</v>
      </c>
      <c r="G35" s="240"/>
      <c r="H35" s="230">
        <v>3015871.870000001</v>
      </c>
      <c r="I35" s="230"/>
      <c r="J35" s="230">
        <v>-16888702.369999997</v>
      </c>
      <c r="K35" s="240">
        <v>206516188.36999997</v>
      </c>
      <c r="L35" s="240"/>
      <c r="M35" s="240">
        <v>192525917.70999998</v>
      </c>
      <c r="N35" s="240">
        <f t="shared" si="2"/>
        <v>13.990270659999997</v>
      </c>
      <c r="O35" s="241">
        <f t="shared" si="3"/>
        <v>7.2666947008523872E-2</v>
      </c>
    </row>
    <row r="36" spans="1:15">
      <c r="A36" s="206"/>
      <c r="B36" s="213" t="s">
        <v>266</v>
      </c>
      <c r="C36" s="208" t="s">
        <v>239</v>
      </c>
      <c r="D36" s="209"/>
      <c r="E36" s="210"/>
      <c r="F36" s="209">
        <v>31950630.34</v>
      </c>
      <c r="G36" s="209"/>
      <c r="H36" s="230">
        <v>0</v>
      </c>
      <c r="I36" s="230"/>
      <c r="J36" s="230">
        <v>-8184664.5</v>
      </c>
      <c r="K36" s="209">
        <v>23765965.84</v>
      </c>
      <c r="L36" s="209"/>
      <c r="M36" s="209">
        <v>34228966.200782582</v>
      </c>
      <c r="N36" s="209">
        <f>IF(K36&lt;&gt;0,(+K36-M36)/10^6,IF(M36&lt;&gt;0,(+K36-M36)/10^6,""))</f>
        <v>-10.463000360782582</v>
      </c>
      <c r="O36" s="212">
        <f>IF(K36&lt;&gt;0,IF(M36=0,1,+N36/M36*10^6),IF(M36&lt;&gt;0,+N36/M36*10^6,""))</f>
        <v>-0.30567678554496819</v>
      </c>
    </row>
    <row r="37" spans="1:15">
      <c r="A37" s="242"/>
      <c r="B37" s="243"/>
      <c r="C37" s="244"/>
      <c r="D37" s="218"/>
      <c r="E37" s="245"/>
      <c r="F37" s="218"/>
      <c r="G37" s="218"/>
      <c r="H37" s="218"/>
      <c r="I37" s="218"/>
      <c r="J37" s="218"/>
      <c r="K37" s="218"/>
      <c r="L37" s="246"/>
      <c r="M37" s="218"/>
      <c r="N37" s="218"/>
      <c r="O37" s="219"/>
    </row>
    <row r="38" spans="1:15" s="226" customFormat="1" ht="13.5" customHeight="1" thickBot="1">
      <c r="A38" s="247"/>
      <c r="B38" s="248" t="s">
        <v>267</v>
      </c>
      <c r="C38" s="249"/>
      <c r="D38" s="250"/>
      <c r="E38" s="251"/>
      <c r="F38" s="223">
        <f>SUM(F23:F36)</f>
        <v>15453600597.139999</v>
      </c>
      <c r="G38" s="223"/>
      <c r="H38" s="223">
        <f>SUM(H23:H36)</f>
        <v>355727925.18000001</v>
      </c>
      <c r="I38" s="223"/>
      <c r="J38" s="223">
        <f>SUM(J23:J36)</f>
        <v>-404605077.56999999</v>
      </c>
      <c r="K38" s="223">
        <f>SUM(K23:K36)</f>
        <v>15404723444.750002</v>
      </c>
      <c r="L38" s="252"/>
      <c r="M38" s="223">
        <f>SUM(M23:M36)</f>
        <v>15716219360.137434</v>
      </c>
      <c r="N38" s="253">
        <f>IF(K38&lt;&gt;0,(+K38-M38)/10^6,IF(M38&lt;&gt;0,(+K38-M38)/10^6,""))</f>
        <v>-311.49591538743209</v>
      </c>
      <c r="O38" s="254">
        <f t="shared" si="3"/>
        <v>-1.9820028484554577E-2</v>
      </c>
    </row>
    <row r="39" spans="1:15" s="226" customFormat="1">
      <c r="A39" s="255"/>
      <c r="B39" s="256"/>
      <c r="C39" s="257"/>
      <c r="D39" s="258"/>
      <c r="E39" s="259"/>
      <c r="F39" s="260"/>
      <c r="G39" s="260"/>
      <c r="H39" s="260"/>
      <c r="I39" s="260"/>
      <c r="J39" s="260"/>
      <c r="K39" s="261"/>
      <c r="L39" s="261"/>
      <c r="M39" s="260"/>
      <c r="N39" s="262">
        <f>(K39-M39)/1000000</f>
        <v>0</v>
      </c>
      <c r="O39" s="263" t="str">
        <f>IF(M39&lt;&gt;0,(K39-M39)/M39,"-")</f>
        <v>-</v>
      </c>
    </row>
    <row r="40" spans="1:15" s="163" customFormat="1" ht="13.5" customHeight="1" thickBot="1">
      <c r="A40" s="264" t="s">
        <v>268</v>
      </c>
      <c r="B40" s="265"/>
      <c r="C40" s="266"/>
      <c r="D40" s="267"/>
      <c r="E40" s="268"/>
      <c r="F40" s="223">
        <f>F21+F38</f>
        <v>23445150875.039997</v>
      </c>
      <c r="G40" s="223"/>
      <c r="H40" s="223">
        <f>H21+H38</f>
        <v>1501769611.8700001</v>
      </c>
      <c r="I40" s="223"/>
      <c r="J40" s="223">
        <f>J21+J38</f>
        <v>-1516224836.29</v>
      </c>
      <c r="K40" s="223">
        <f>K21+K38</f>
        <v>23430695650.620003</v>
      </c>
      <c r="L40" s="252"/>
      <c r="M40" s="223">
        <f>M21+M38</f>
        <v>23306563244.447433</v>
      </c>
      <c r="N40" s="253">
        <f>IF(K40&lt;&gt;0,(+K40-M40)/10^6,IF(M40&lt;&gt;0,(+K40-M40)/10^6,""))</f>
        <v>124.13240617256928</v>
      </c>
      <c r="O40" s="254">
        <f>IF(K40&lt;&gt;0,IF(M40=0,1,+N40/M40*10^6),IF(M40&lt;&gt;0,+N40/M40*10^6,""))</f>
        <v>5.3260708097811306E-3</v>
      </c>
    </row>
    <row r="41" spans="1:15" s="278" customFormat="1" ht="14.25" thickTop="1" thickBot="1">
      <c r="A41" s="269"/>
      <c r="B41" s="270"/>
      <c r="C41" s="271"/>
      <c r="D41" s="272"/>
      <c r="E41" s="273"/>
      <c r="F41" s="274" t="s">
        <v>269</v>
      </c>
      <c r="G41" s="274"/>
      <c r="H41" s="275" t="s">
        <v>270</v>
      </c>
      <c r="I41" s="275"/>
      <c r="J41" s="275" t="s">
        <v>270</v>
      </c>
      <c r="K41" s="275" t="s">
        <v>270</v>
      </c>
      <c r="L41" s="275"/>
      <c r="M41" s="274" t="s">
        <v>271</v>
      </c>
      <c r="N41" s="276"/>
      <c r="O41" s="277"/>
    </row>
    <row r="42" spans="1:15">
      <c r="C42" s="279" t="s">
        <v>272</v>
      </c>
      <c r="E42" s="165">
        <f>E40-'F-2'!E51</f>
        <v>0</v>
      </c>
      <c r="F42" s="280">
        <f>F40+'F-2'!F51</f>
        <v>0</v>
      </c>
      <c r="H42" s="165">
        <f>H40+'F-2'!H51</f>
        <v>3938675601.7173185</v>
      </c>
      <c r="J42" s="165">
        <f>J40+'F-2'!J51</f>
        <v>-3938675601.7173181</v>
      </c>
      <c r="K42" s="165">
        <f>K40+'F-2'!K51</f>
        <v>0</v>
      </c>
      <c r="M42" s="165">
        <f>M40+'F-2'!M51</f>
        <v>1.3275146484375E-3</v>
      </c>
      <c r="N42" s="165"/>
      <c r="O42" s="165"/>
    </row>
    <row r="44" spans="1:15">
      <c r="F44" s="281"/>
      <c r="K44" s="165">
        <f>K20+K36-K43</f>
        <v>155433761.34</v>
      </c>
    </row>
    <row r="45" spans="1:15">
      <c r="F45" s="281"/>
    </row>
    <row r="46" spans="1:15">
      <c r="F46" s="281"/>
    </row>
    <row r="47" spans="1:15">
      <c r="F47" s="281"/>
    </row>
  </sheetData>
  <mergeCells count="3">
    <mergeCell ref="A4:B4"/>
    <mergeCell ref="H6:J6"/>
    <mergeCell ref="N6:O6"/>
  </mergeCells>
  <hyperlinks>
    <hyperlink ref="C10" location="'O300'!A1" display="O300" xr:uid="{AAE0C116-F9F6-48BF-B636-03BEDB71E113}"/>
    <hyperlink ref="C14" location="'L300'!A1" display="L300" xr:uid="{5FBE976C-291E-4EE0-9D7E-EAB1D1AC7AB1}"/>
    <hyperlink ref="C15" location="'I300'!A1" display="I300" xr:uid="{C9A95F0E-5E2F-49F5-BA55-7440C0DD8F45}"/>
    <hyperlink ref="C18" location="'K300'!A1" display="K300" xr:uid="{4EE7EE94-9ED2-4B78-BD1F-B495809347F2}"/>
    <hyperlink ref="C19" location="'M310'!A1" display="M310" xr:uid="{312837B4-904B-495E-9D7E-E3B0778247A1}"/>
    <hyperlink ref="C20" location="'M300'!A1" display="M300" xr:uid="{156139DB-F509-4298-BC01-D1D03170ECE0}"/>
    <hyperlink ref="C24" location="'J300'!A1" display="J300" xr:uid="{C54654C5-B7FD-4751-8C03-D2E903DBC37F}"/>
    <hyperlink ref="C25" location="'J320'!A1" display="J320" xr:uid="{BBD5AEC5-CBCE-484C-8B94-6D874C4EFECB}"/>
    <hyperlink ref="C26" location="'J310'!A1" display="J310" xr:uid="{142856D5-F046-4E39-AFB0-788B6526DC84}"/>
    <hyperlink ref="C27" location="'J330'!A1" display="J330" xr:uid="{55715525-298C-4E3E-853D-1E0690CBEB4C}"/>
    <hyperlink ref="C28" location="'I400'!A1" display="I400" xr:uid="{6E6D1F24-806B-4980-B81A-1E419F0D5E44}"/>
    <hyperlink ref="C29" location="'G400-IP '!A1" display="G400" xr:uid="{D60AC075-A560-41D7-9D4C-049EC8E43C53}"/>
    <hyperlink ref="C30" location="'G300'!A1" display="G300" xr:uid="{960DA45E-2C1E-407F-BC4A-B6FA0E3A6E70}"/>
    <hyperlink ref="C31" location="'G410'!A1" display="G410" xr:uid="{787E72F5-E1CF-4B80-96D4-7347B5B9F47C}"/>
    <hyperlink ref="C32" location="'H300'!A1" display="H300" xr:uid="{8C0A0821-F472-4566-AF52-0BB56100609C}"/>
    <hyperlink ref="C33" location="'T500 DTA-DTL'!A1" display="T500" xr:uid="{40A562D2-ED92-4CE2-B2BA-17B19A9EAEBC}"/>
    <hyperlink ref="C34" location="'N310'!A1" display="N310" xr:uid="{F4A96172-F93B-469F-8C23-6C6D4A1B438D}"/>
    <hyperlink ref="C35" location="'N300'!A1" display="N300" xr:uid="{1E921FEB-F483-4A16-8008-3CCC141C1323}"/>
    <hyperlink ref="C36" location="'M300'!A1" display="M300" xr:uid="{94A68C58-E994-4A02-922E-1D12B763FF1E}"/>
  </hyperlinks>
  <pageMargins left="0.33" right="0" top="0.83" bottom="0.5" header="0.49" footer="0.5"/>
  <pageSetup paperSize="9" scale="70" orientation="landscape" horizontalDpi="300" verticalDpi="300" r:id="rId1"/>
  <headerFooter alignWithMargins="0"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3B048-94E9-41EC-BD63-CA6A86492016}">
  <sheetPr>
    <tabColor rgb="FFFFC000"/>
  </sheetPr>
  <dimension ref="A1:R76"/>
  <sheetViews>
    <sheetView showGridLines="0" topLeftCell="A28" zoomScale="80" zoomScaleNormal="80" workbookViewId="0">
      <selection activeCell="F29" sqref="F29:K32"/>
    </sheetView>
  </sheetViews>
  <sheetFormatPr defaultColWidth="9.140625" defaultRowHeight="12.75"/>
  <cols>
    <col min="1" max="1" width="4.85546875" style="169" customWidth="1"/>
    <col min="2" max="2" width="45.7109375" style="169" customWidth="1"/>
    <col min="3" max="3" width="9.42578125" style="164" customWidth="1"/>
    <col min="4" max="4" width="21.42578125" style="165" hidden="1" customWidth="1"/>
    <col min="5" max="5" width="18.85546875" style="166" hidden="1" customWidth="1"/>
    <col min="6" max="6" width="21.42578125" style="165" customWidth="1"/>
    <col min="7" max="7" width="4.85546875" style="165" customWidth="1"/>
    <col min="8" max="8" width="20.85546875" style="165" bestFit="1" customWidth="1"/>
    <col min="9" max="9" width="4.85546875" style="165" customWidth="1"/>
    <col min="10" max="10" width="21" style="165" customWidth="1"/>
    <col min="11" max="11" width="20.140625" style="165" customWidth="1"/>
    <col min="12" max="12" width="2.140625" style="165" hidden="1" customWidth="1"/>
    <col min="13" max="13" width="19.42578125" style="165" customWidth="1"/>
    <col min="14" max="14" width="10" style="167" customWidth="1"/>
    <col min="15" max="15" width="9.5703125" style="167" customWidth="1"/>
    <col min="16" max="16" width="8.85546875" style="169" customWidth="1"/>
    <col min="17" max="17" width="19" style="309" bestFit="1" customWidth="1"/>
    <col min="18" max="18" width="15.85546875" style="169" bestFit="1" customWidth="1"/>
    <col min="19" max="16384" width="9.140625" style="169"/>
  </cols>
  <sheetData>
    <row r="1" spans="1:18" s="156" customFormat="1" ht="24" customHeight="1">
      <c r="A1" s="155" t="s">
        <v>203</v>
      </c>
      <c r="D1" s="157"/>
      <c r="E1" s="158"/>
      <c r="F1" s="159"/>
      <c r="G1" s="158"/>
      <c r="H1" s="158"/>
      <c r="I1" s="158"/>
      <c r="J1" s="158"/>
      <c r="K1" s="158"/>
      <c r="L1" s="158"/>
      <c r="M1" s="158"/>
      <c r="N1" s="158"/>
      <c r="O1" s="282" t="s">
        <v>273</v>
      </c>
    </row>
    <row r="2" spans="1:18">
      <c r="A2" s="162" t="s">
        <v>403</v>
      </c>
      <c r="B2" s="163"/>
      <c r="O2" s="168"/>
      <c r="Q2" s="169"/>
    </row>
    <row r="3" spans="1:18">
      <c r="A3" s="162" t="s">
        <v>274</v>
      </c>
      <c r="B3" s="163"/>
      <c r="Q3" s="169"/>
    </row>
    <row r="4" spans="1:18">
      <c r="A4" s="532">
        <f>'F-1'!A4</f>
        <v>43646</v>
      </c>
      <c r="B4" s="532"/>
      <c r="Q4" s="169"/>
    </row>
    <row r="5" spans="1:18" ht="13.5" thickBot="1">
      <c r="Q5" s="169"/>
    </row>
    <row r="6" spans="1:18" s="163" customFormat="1" ht="15.75" customHeight="1">
      <c r="A6" s="283"/>
      <c r="B6" s="284" t="s">
        <v>206</v>
      </c>
      <c r="C6" s="285" t="s">
        <v>207</v>
      </c>
      <c r="D6" s="286" t="s">
        <v>208</v>
      </c>
      <c r="E6" s="287" t="s">
        <v>209</v>
      </c>
      <c r="F6" s="286" t="s">
        <v>208</v>
      </c>
      <c r="G6" s="288"/>
      <c r="H6" s="538" t="s">
        <v>210</v>
      </c>
      <c r="I6" s="539"/>
      <c r="J6" s="540"/>
      <c r="K6" s="286" t="str">
        <f>'F-1'!K6</f>
        <v>Per Review</v>
      </c>
      <c r="L6" s="286"/>
      <c r="M6" s="286" t="s">
        <v>212</v>
      </c>
      <c r="N6" s="541" t="s">
        <v>213</v>
      </c>
      <c r="O6" s="542"/>
    </row>
    <row r="7" spans="1:18" s="163" customFormat="1" ht="15.75" customHeight="1" thickBot="1">
      <c r="A7" s="289"/>
      <c r="B7" s="290"/>
      <c r="C7" s="291"/>
      <c r="D7" s="292" t="s">
        <v>214</v>
      </c>
      <c r="E7" s="293"/>
      <c r="F7" s="294">
        <f>'F-1'!F7</f>
        <v>43646</v>
      </c>
      <c r="G7" s="295"/>
      <c r="H7" s="296" t="s">
        <v>215</v>
      </c>
      <c r="I7" s="296"/>
      <c r="J7" s="296" t="s">
        <v>216</v>
      </c>
      <c r="K7" s="294">
        <f>F7</f>
        <v>43646</v>
      </c>
      <c r="L7" s="294"/>
      <c r="M7" s="294">
        <f>'F-1'!M7</f>
        <v>43465</v>
      </c>
      <c r="N7" s="297" t="s">
        <v>217</v>
      </c>
      <c r="O7" s="298" t="s">
        <v>218</v>
      </c>
    </row>
    <row r="8" spans="1:18" ht="13.5" customHeight="1">
      <c r="A8" s="299" t="s">
        <v>275</v>
      </c>
      <c r="B8" s="213"/>
      <c r="C8" s="300"/>
      <c r="D8" s="301"/>
      <c r="E8" s="302"/>
      <c r="F8" s="301"/>
      <c r="G8" s="301"/>
      <c r="H8" s="301"/>
      <c r="I8" s="301"/>
      <c r="J8" s="301"/>
      <c r="K8" s="301"/>
      <c r="L8" s="301"/>
      <c r="M8" s="195" t="s">
        <v>220</v>
      </c>
      <c r="N8" s="303"/>
      <c r="O8" s="304"/>
      <c r="Q8" s="169"/>
    </row>
    <row r="9" spans="1:18" ht="13.5" customHeight="1">
      <c r="A9" s="198"/>
      <c r="B9" s="305" t="s">
        <v>276</v>
      </c>
      <c r="C9" s="306"/>
      <c r="D9" s="306"/>
      <c r="E9" s="306"/>
      <c r="F9" s="306"/>
      <c r="G9" s="306"/>
      <c r="H9" s="307"/>
      <c r="I9" s="307"/>
      <c r="J9" s="307"/>
      <c r="K9" s="306"/>
      <c r="L9" s="306"/>
      <c r="M9" s="306"/>
      <c r="N9" s="204"/>
      <c r="O9" s="308"/>
    </row>
    <row r="10" spans="1:18" ht="13.5" customHeight="1">
      <c r="A10" s="310" t="s">
        <v>277</v>
      </c>
      <c r="B10" s="311"/>
      <c r="C10" s="208" t="s">
        <v>278</v>
      </c>
      <c r="D10" s="312"/>
      <c r="E10" s="312"/>
      <c r="F10" s="312">
        <v>0</v>
      </c>
      <c r="G10" s="312"/>
      <c r="H10" s="312">
        <v>0</v>
      </c>
      <c r="I10" s="312"/>
      <c r="J10" s="312">
        <v>0</v>
      </c>
      <c r="K10" s="312">
        <v>0</v>
      </c>
      <c r="L10" s="312">
        <v>0</v>
      </c>
      <c r="M10" s="312">
        <v>0</v>
      </c>
      <c r="N10" s="312" t="str">
        <f>IF(K10&lt;&gt;0,(+K10-M10)/10^6,IF(M10&lt;&gt;0,(+K10-M10)/10^6,""))</f>
        <v/>
      </c>
      <c r="O10" s="313" t="str">
        <f>IF(K10&lt;&gt;0,IF(M10=0,1,+N10/M10*10^6),IF(M10&lt;&gt;0,+N10/M10*10^6,""))</f>
        <v/>
      </c>
    </row>
    <row r="11" spans="1:18" ht="13.5" customHeight="1">
      <c r="A11" s="310" t="s">
        <v>279</v>
      </c>
      <c r="B11" s="311"/>
      <c r="C11" s="208" t="s">
        <v>280</v>
      </c>
      <c r="D11" s="312"/>
      <c r="E11" s="314"/>
      <c r="F11" s="312">
        <v>-1360637276.4699998</v>
      </c>
      <c r="G11" s="312"/>
      <c r="H11" s="312">
        <v>19985182.769999657</v>
      </c>
      <c r="I11" s="312"/>
      <c r="J11" s="312">
        <v>-33659065.55999966</v>
      </c>
      <c r="K11" s="312">
        <v>-1374311159.26</v>
      </c>
      <c r="L11" s="312">
        <v>0</v>
      </c>
      <c r="M11" s="312">
        <v>-1236401910.0499997</v>
      </c>
      <c r="N11" s="312">
        <f>IF(K11&lt;&gt;0,(+K11-M11)/10^6,IF(M11&lt;&gt;0,(+K11-M11)/10^6,""))</f>
        <v>-137.90924921000027</v>
      </c>
      <c r="O11" s="313">
        <f>IF(K11&lt;&gt;0,IF(M11=0,1,+N11/M11*10^6),IF(M11&lt;&gt;0,+N11/M11*10^6,""))</f>
        <v>0.11154079275437488</v>
      </c>
      <c r="Q11" s="315"/>
    </row>
    <row r="12" spans="1:18" ht="13.5" customHeight="1">
      <c r="A12" s="206" t="s">
        <v>281</v>
      </c>
      <c r="B12" s="311"/>
      <c r="C12" s="208" t="s">
        <v>282</v>
      </c>
      <c r="D12" s="312"/>
      <c r="E12" s="314"/>
      <c r="F12" s="312">
        <v>-31839692.850000001</v>
      </c>
      <c r="G12" s="312"/>
      <c r="H12" s="312">
        <v>8159070.2999999998</v>
      </c>
      <c r="I12" s="312"/>
      <c r="J12" s="312">
        <v>-5240293.1192156905</v>
      </c>
      <c r="K12" s="312">
        <v>-28920915.66921569</v>
      </c>
      <c r="L12" s="312">
        <v>0</v>
      </c>
      <c r="M12" s="312">
        <v>0</v>
      </c>
      <c r="N12" s="235">
        <f>IF(K12&lt;&gt;0,(+K12-M12)/10^6,IF(M12&lt;&gt;0,(+K12-M12)/10^6,""))</f>
        <v>-28.920915669215692</v>
      </c>
      <c r="O12" s="236">
        <f>IF(K12&lt;&gt;0,IF(M12=0,1,+N12/M12*10^6),IF(M12&lt;&gt;0,+N12/M12*10^6,""))</f>
        <v>1</v>
      </c>
      <c r="Q12" s="316"/>
      <c r="R12" s="317"/>
    </row>
    <row r="13" spans="1:18" ht="13.5" customHeight="1">
      <c r="A13" s="310" t="s">
        <v>283</v>
      </c>
      <c r="B13" s="311"/>
      <c r="C13" s="208" t="s">
        <v>284</v>
      </c>
      <c r="D13" s="216"/>
      <c r="E13" s="239"/>
      <c r="F13" s="312">
        <v>-670171457.42000151</v>
      </c>
      <c r="G13" s="312"/>
      <c r="H13" s="312">
        <v>103873981.39999998</v>
      </c>
      <c r="I13" s="312"/>
      <c r="J13" s="312">
        <v>-37166758.63000001</v>
      </c>
      <c r="K13" s="312">
        <v>-603464234.65000212</v>
      </c>
      <c r="L13" s="312">
        <v>0</v>
      </c>
      <c r="M13" s="312">
        <v>-662847494.15999997</v>
      </c>
      <c r="N13" s="312">
        <f>IF(K13&lt;&gt;0,(+K13-M13)/10^6,IF(M13&lt;&gt;0,(+K13-M13)/10^6,""))</f>
        <v>59.383259509997842</v>
      </c>
      <c r="O13" s="318">
        <f>IF(K13&lt;&gt;0,IF(M13=0,1,+N13/M13*10^6),IF(M13&lt;&gt;0,+N13/M13*10^6,""))</f>
        <v>-8.9588117980670443E-2</v>
      </c>
      <c r="Q13" s="169"/>
      <c r="R13" s="165"/>
    </row>
    <row r="14" spans="1:18" s="226" customFormat="1" ht="13.5" customHeight="1" thickBot="1">
      <c r="A14" s="319" t="s">
        <v>285</v>
      </c>
      <c r="B14" s="320"/>
      <c r="C14" s="214"/>
      <c r="D14" s="221"/>
      <c r="E14" s="222"/>
      <c r="F14" s="223">
        <f>SUM(F10:F13)</f>
        <v>-2062648426.7400012</v>
      </c>
      <c r="G14" s="223"/>
      <c r="H14" s="223">
        <f t="shared" ref="H14:M14" si="0">SUM(H10:H13)</f>
        <v>132018234.46999964</v>
      </c>
      <c r="I14" s="223"/>
      <c r="J14" s="223">
        <f t="shared" si="0"/>
        <v>-76066117.309215367</v>
      </c>
      <c r="K14" s="223">
        <f t="shared" si="0"/>
        <v>-2006696309.5792179</v>
      </c>
      <c r="L14" s="223">
        <f t="shared" si="0"/>
        <v>0</v>
      </c>
      <c r="M14" s="223">
        <f t="shared" si="0"/>
        <v>-1899249404.2099996</v>
      </c>
      <c r="N14" s="321">
        <f>IF(K14&lt;&gt;0,(+K14-M14)/10^6,IF(M14&lt;&gt;0,(+K14-M14)/10^6,""))</f>
        <v>-107.44690536921836</v>
      </c>
      <c r="O14" s="254">
        <f>IF(K14&lt;&gt;0,IF(M14=0,1,+N14/M14*10^6),IF(M14&lt;&gt;0,+N14/M14*10^6,""))</f>
        <v>5.6573352152194743E-2</v>
      </c>
      <c r="Q14" s="227"/>
    </row>
    <row r="15" spans="1:18" s="163" customFormat="1" ht="13.5" customHeight="1">
      <c r="A15" s="220"/>
      <c r="B15" s="322" t="s">
        <v>286</v>
      </c>
      <c r="C15" s="214"/>
      <c r="D15" s="323"/>
      <c r="E15" s="324"/>
      <c r="F15" s="323"/>
      <c r="G15" s="323"/>
      <c r="H15" s="323"/>
      <c r="I15" s="323"/>
      <c r="J15" s="323"/>
      <c r="K15" s="323"/>
      <c r="L15" s="323"/>
      <c r="M15" s="323"/>
      <c r="N15" s="325"/>
      <c r="O15" s="233">
        <f>IF(M15&lt;&gt;0,(K15-M15)/M15,IF(M15=0,1,"-"))</f>
        <v>1</v>
      </c>
    </row>
    <row r="16" spans="1:18" ht="13.5" customHeight="1">
      <c r="A16" s="206" t="s">
        <v>287</v>
      </c>
      <c r="B16" s="311"/>
      <c r="C16" s="208" t="s">
        <v>288</v>
      </c>
      <c r="D16" s="240"/>
      <c r="E16" s="326"/>
      <c r="F16" s="240">
        <v>-559043780.39999998</v>
      </c>
      <c r="G16" s="240"/>
      <c r="H16" s="240">
        <v>0</v>
      </c>
      <c r="I16" s="240"/>
      <c r="J16" s="240">
        <v>0</v>
      </c>
      <c r="K16" s="240">
        <v>-559043780.39999998</v>
      </c>
      <c r="L16" s="240">
        <v>0</v>
      </c>
      <c r="M16" s="240">
        <v>-549549703</v>
      </c>
      <c r="N16" s="240">
        <f>IF(K16&lt;&gt;0,(+K16-M16)/10^6,IF(M16&lt;&gt;0,(+K16-M16)/10^6,""))</f>
        <v>-9.494077399999977</v>
      </c>
      <c r="O16" s="241">
        <f>IF(K16&lt;&gt;0,IF(M16=0,1,+N16/M16*10^6),IF(M16&lt;&gt;0,+N16/M16*10^6,""))</f>
        <v>1.7276103231739854E-2</v>
      </c>
      <c r="Q16" s="169"/>
    </row>
    <row r="17" spans="1:17" ht="13.5" customHeight="1">
      <c r="A17" s="206" t="s">
        <v>289</v>
      </c>
      <c r="B17" s="311"/>
      <c r="C17" s="208" t="s">
        <v>290</v>
      </c>
      <c r="D17" s="312"/>
      <c r="E17" s="314"/>
      <c r="F17" s="312">
        <v>0</v>
      </c>
      <c r="G17" s="312"/>
      <c r="H17" s="312">
        <v>745170424.71393573</v>
      </c>
      <c r="I17" s="312"/>
      <c r="J17" s="312">
        <v>-1381980033.1449354</v>
      </c>
      <c r="K17" s="312">
        <v>-636809608.43099964</v>
      </c>
      <c r="L17" s="312">
        <v>0</v>
      </c>
      <c r="M17" s="312">
        <v>-690091272.33006465</v>
      </c>
      <c r="N17" s="312">
        <f>IF(K17&lt;&gt;0,(+K17-M17)/10^6,IF(M17&lt;&gt;0,(+K17-M17)/10^6,""))</f>
        <v>53.281663899065016</v>
      </c>
      <c r="O17" s="318">
        <f>IF(K17&lt;&gt;0,IF(M17=0,1,+N17/M17*10^6),IF(M17&lt;&gt;0,+N17/M17*10^6,""))</f>
        <v>-7.7209589565104458E-2</v>
      </c>
      <c r="Q17" s="316"/>
    </row>
    <row r="18" spans="1:17" ht="13.5" customHeight="1">
      <c r="A18" s="206" t="s">
        <v>291</v>
      </c>
      <c r="B18" s="311"/>
      <c r="C18" s="208" t="s">
        <v>292</v>
      </c>
      <c r="D18" s="312"/>
      <c r="E18" s="314"/>
      <c r="F18" s="312">
        <v>-16345625.980000002</v>
      </c>
      <c r="G18" s="312"/>
      <c r="H18" s="312">
        <v>17916.200000000012</v>
      </c>
      <c r="I18" s="312"/>
      <c r="J18" s="312">
        <v>-19313121.640000001</v>
      </c>
      <c r="K18" s="312">
        <v>-35640831.419999994</v>
      </c>
      <c r="L18" s="312">
        <v>0</v>
      </c>
      <c r="M18" s="312">
        <v>-41456363.079999998</v>
      </c>
      <c r="N18" s="312">
        <f>IF(K18&lt;&gt;0,(+K18-M18)/10^6,IF(M18&lt;&gt;0,(+K18-M18)/10^6,""))</f>
        <v>5.815531660000004</v>
      </c>
      <c r="O18" s="318">
        <f>IF(K18&lt;&gt;0,IF(M18=0,1,+N18/M18*10^6),IF(M18&lt;&gt;0,+N18/M18*10^6,""))</f>
        <v>-0.14028079715477068</v>
      </c>
    </row>
    <row r="19" spans="1:17" s="226" customFormat="1" ht="13.5" customHeight="1" thickBot="1">
      <c r="A19" s="327"/>
      <c r="B19" s="305" t="s">
        <v>293</v>
      </c>
      <c r="C19" s="214"/>
      <c r="D19" s="221"/>
      <c r="E19" s="221"/>
      <c r="F19" s="223">
        <f>SUM(F16:F18)</f>
        <v>-575389406.38</v>
      </c>
      <c r="G19" s="223"/>
      <c r="H19" s="223">
        <f>SUM(H16:H18)</f>
        <v>745188340.91393578</v>
      </c>
      <c r="I19" s="223"/>
      <c r="J19" s="223">
        <f>SUM(J16:J18)</f>
        <v>-1401293154.7849355</v>
      </c>
      <c r="K19" s="223">
        <f>SUM(K16:K18)</f>
        <v>-1231494220.2509997</v>
      </c>
      <c r="L19" s="223">
        <f>SUM(L16:L18)</f>
        <v>0</v>
      </c>
      <c r="M19" s="223">
        <f>SUM(M16:M18)</f>
        <v>-1281097338.4100647</v>
      </c>
      <c r="N19" s="223">
        <f>IF(K19&lt;&gt;0,(+K19-M19)/10^6,IF(M19&lt;&gt;0,(+K19-M19)/10^6,""))</f>
        <v>49.603118159065005</v>
      </c>
      <c r="O19" s="328">
        <f>IF(K19&lt;&gt;0,IF(M19=0,1,+N19/M19*10^6),IF(M19&lt;&gt;0,+N19/M19*10^6,""))</f>
        <v>-3.8719242224502702E-2</v>
      </c>
      <c r="Q19" s="329"/>
    </row>
    <row r="20" spans="1:17" ht="13.5" customHeight="1">
      <c r="A20" s="242"/>
      <c r="B20" s="330"/>
      <c r="C20" s="249"/>
      <c r="D20" s="218"/>
      <c r="E20" s="245"/>
      <c r="F20" s="218"/>
      <c r="G20" s="218"/>
      <c r="H20" s="218"/>
      <c r="I20" s="218"/>
      <c r="J20" s="218"/>
      <c r="K20" s="218"/>
      <c r="L20" s="218"/>
      <c r="M20" s="218"/>
      <c r="N20" s="331"/>
      <c r="O20" s="332"/>
    </row>
    <row r="21" spans="1:17" s="163" customFormat="1" ht="13.5" customHeight="1" thickBot="1">
      <c r="A21" s="333" t="s">
        <v>294</v>
      </c>
      <c r="B21" s="334"/>
      <c r="C21" s="335"/>
      <c r="D21" s="336"/>
      <c r="E21" s="337"/>
      <c r="F21" s="338">
        <f>F14+F19</f>
        <v>-2638037833.1200013</v>
      </c>
      <c r="G21" s="338"/>
      <c r="H21" s="338">
        <f>H14+H19</f>
        <v>877206575.38393545</v>
      </c>
      <c r="I21" s="338"/>
      <c r="J21" s="338">
        <f>J14+J19</f>
        <v>-1477359272.0941508</v>
      </c>
      <c r="K21" s="338">
        <f>K14+K19</f>
        <v>-3238190529.8302174</v>
      </c>
      <c r="L21" s="338">
        <f>L14+L19</f>
        <v>0</v>
      </c>
      <c r="M21" s="338">
        <f>M14+M19</f>
        <v>-3180346742.6200643</v>
      </c>
      <c r="N21" s="338">
        <f>IF(K21&lt;&gt;0,(+K21-M21)/10^6,IF(M21&lt;&gt;0,(+K21-M21)/10^6,""))</f>
        <v>-57.843787210153103</v>
      </c>
      <c r="O21" s="339">
        <f>IF(K21&lt;&gt;0,IF(M21=0,1,+N21/M21*10^6),IF(M21&lt;&gt;0,+N21/M21*10^6,""))</f>
        <v>1.8187887010867147E-2</v>
      </c>
      <c r="Q21" s="340"/>
    </row>
    <row r="22" spans="1:17" ht="13.5" customHeight="1" thickTop="1">
      <c r="A22" s="310"/>
      <c r="B22" s="311"/>
      <c r="C22" s="214"/>
      <c r="D22" s="218"/>
      <c r="E22" s="245"/>
      <c r="F22" s="209"/>
      <c r="G22" s="209"/>
      <c r="H22" s="209"/>
      <c r="I22" s="209"/>
      <c r="J22" s="209"/>
      <c r="K22" s="209"/>
      <c r="L22" s="209"/>
      <c r="M22" s="209"/>
      <c r="N22" s="235"/>
      <c r="O22" s="236"/>
    </row>
    <row r="23" spans="1:17" ht="13.5" customHeight="1">
      <c r="A23" s="341" t="s">
        <v>295</v>
      </c>
      <c r="B23" s="342"/>
      <c r="C23" s="343"/>
      <c r="D23" s="209"/>
      <c r="E23" s="229"/>
      <c r="F23" s="209"/>
      <c r="G23" s="209"/>
      <c r="H23" s="230"/>
      <c r="I23" s="230"/>
      <c r="J23" s="230"/>
      <c r="K23" s="209"/>
      <c r="L23" s="209"/>
      <c r="M23" s="209"/>
      <c r="N23" s="325"/>
      <c r="O23" s="233"/>
    </row>
    <row r="24" spans="1:17" ht="13.5" customHeight="1">
      <c r="A24" s="344" t="s">
        <v>296</v>
      </c>
      <c r="B24" s="345"/>
      <c r="C24" s="214"/>
      <c r="D24" s="312"/>
      <c r="E24" s="314"/>
      <c r="F24" s="312"/>
      <c r="G24" s="312"/>
      <c r="H24" s="312"/>
      <c r="I24" s="312"/>
      <c r="J24" s="312"/>
      <c r="K24" s="312"/>
      <c r="L24" s="312"/>
      <c r="M24" s="312"/>
      <c r="N24" s="325"/>
      <c r="O24" s="233"/>
    </row>
    <row r="25" spans="1:17" ht="13.5" customHeight="1" thickBot="1">
      <c r="A25" s="206"/>
      <c r="B25" s="311" t="s">
        <v>297</v>
      </c>
      <c r="C25" s="214"/>
      <c r="D25" s="346"/>
      <c r="E25" s="347"/>
      <c r="F25" s="348">
        <v>-500000000</v>
      </c>
      <c r="G25" s="348"/>
      <c r="H25" s="348"/>
      <c r="I25" s="348"/>
      <c r="J25" s="348"/>
      <c r="K25" s="348">
        <v>-500000000</v>
      </c>
      <c r="L25" s="348"/>
      <c r="M25" s="348">
        <v>-500000000</v>
      </c>
      <c r="N25" s="312">
        <f t="shared" ref="N25:N33" si="1">IF(K25&lt;&gt;0,(+K25-M25)/10^6,IF(M25&lt;&gt;0,(+K25-M25)/10^6,""))</f>
        <v>0</v>
      </c>
      <c r="O25" s="318">
        <f t="shared" ref="O25:O33" si="2">IF(K25&lt;&gt;0,IF(M25=0,1,+N25/M25*10^6),IF(M25&lt;&gt;0,+N25/M25*10^6,""))</f>
        <v>0</v>
      </c>
      <c r="Q25" s="349"/>
    </row>
    <row r="26" spans="1:17" ht="13.5" customHeight="1" thickTop="1">
      <c r="A26" s="206"/>
      <c r="B26" s="311" t="s">
        <v>298</v>
      </c>
      <c r="C26" s="214" t="s">
        <v>299</v>
      </c>
      <c r="D26" s="218"/>
      <c r="E26" s="245"/>
      <c r="F26" s="209">
        <v>-290633730</v>
      </c>
      <c r="G26" s="209"/>
      <c r="H26" s="209">
        <v>0</v>
      </c>
      <c r="I26" s="209"/>
      <c r="J26" s="209">
        <v>0</v>
      </c>
      <c r="K26" s="209">
        <v>-290633730</v>
      </c>
      <c r="L26" s="209"/>
      <c r="M26" s="209">
        <v>-290633730</v>
      </c>
      <c r="N26" s="312">
        <f t="shared" si="1"/>
        <v>0</v>
      </c>
      <c r="O26" s="318">
        <f t="shared" si="2"/>
        <v>0</v>
      </c>
    </row>
    <row r="27" spans="1:17" ht="13.5" customHeight="1">
      <c r="A27" s="220" t="s">
        <v>300</v>
      </c>
      <c r="B27" s="345"/>
      <c r="C27" s="214"/>
      <c r="D27" s="218"/>
      <c r="E27" s="245"/>
      <c r="F27" s="209"/>
      <c r="G27" s="209"/>
      <c r="H27" s="209"/>
      <c r="I27" s="209"/>
      <c r="J27" s="209"/>
      <c r="K27" s="209"/>
      <c r="L27" s="209"/>
      <c r="M27" s="209"/>
      <c r="N27" s="312" t="str">
        <f t="shared" si="1"/>
        <v/>
      </c>
      <c r="O27" s="318" t="str">
        <f t="shared" si="2"/>
        <v/>
      </c>
    </row>
    <row r="28" spans="1:17" ht="13.5" customHeight="1">
      <c r="A28" s="310"/>
      <c r="B28" s="311" t="s">
        <v>301</v>
      </c>
      <c r="C28" s="214" t="s">
        <v>302</v>
      </c>
      <c r="D28" s="218"/>
      <c r="E28" s="245"/>
      <c r="F28" s="209">
        <v>-1487143830</v>
      </c>
      <c r="G28" s="209"/>
      <c r="H28" s="209">
        <v>0</v>
      </c>
      <c r="I28" s="209"/>
      <c r="J28" s="209">
        <v>0</v>
      </c>
      <c r="K28" s="209">
        <v>-1487143830</v>
      </c>
      <c r="L28" s="209"/>
      <c r="M28" s="209">
        <v>-1487143830</v>
      </c>
      <c r="N28" s="312">
        <f t="shared" si="1"/>
        <v>0</v>
      </c>
      <c r="O28" s="318">
        <f t="shared" si="2"/>
        <v>0</v>
      </c>
      <c r="Q28" s="350"/>
    </row>
    <row r="29" spans="1:17" ht="13.5" customHeight="1">
      <c r="A29" s="206"/>
      <c r="B29" s="311" t="s">
        <v>303</v>
      </c>
      <c r="C29" s="214" t="s">
        <v>304</v>
      </c>
      <c r="D29" s="218"/>
      <c r="E29" s="245"/>
      <c r="F29" s="209">
        <v>-51433146.020000003</v>
      </c>
      <c r="G29" s="209"/>
      <c r="H29" s="209">
        <v>0</v>
      </c>
      <c r="I29" s="209"/>
      <c r="J29" s="209">
        <v>0</v>
      </c>
      <c r="K29" s="209">
        <v>-51433146.020000003</v>
      </c>
      <c r="L29" s="209"/>
      <c r="M29" s="209">
        <v>-51433146.020000003</v>
      </c>
      <c r="N29" s="312">
        <f t="shared" si="1"/>
        <v>0</v>
      </c>
      <c r="O29" s="318">
        <f t="shared" si="2"/>
        <v>0</v>
      </c>
    </row>
    <row r="30" spans="1:17" ht="13.5" customHeight="1">
      <c r="A30" s="206"/>
      <c r="B30" s="311" t="s">
        <v>305</v>
      </c>
      <c r="C30" s="214" t="s">
        <v>306</v>
      </c>
      <c r="D30" s="218"/>
      <c r="E30" s="245"/>
      <c r="F30" s="209"/>
      <c r="G30" s="209"/>
      <c r="H30" s="209">
        <v>0</v>
      </c>
      <c r="I30" s="209"/>
      <c r="J30" s="209">
        <v>0</v>
      </c>
      <c r="K30" s="209">
        <v>0</v>
      </c>
      <c r="L30" s="209"/>
      <c r="M30" s="211">
        <v>0</v>
      </c>
      <c r="N30" s="312" t="str">
        <f>IF(K30&lt;&gt;0,(+K30-M30)/10^6,IF(M30&lt;&gt;0,(+K30-M30)/10^6,""))</f>
        <v/>
      </c>
      <c r="O30" s="318" t="str">
        <f>IF(K30&lt;&gt;0,IF(M30=0,1,+N30/M30*10^6),IF(M30&lt;&gt;0,+N30/M30*10^6,""))</f>
        <v/>
      </c>
      <c r="Q30" s="169"/>
    </row>
    <row r="31" spans="1:17" ht="13.5" customHeight="1">
      <c r="A31" s="220" t="s">
        <v>307</v>
      </c>
      <c r="B31" s="311"/>
      <c r="C31" s="214"/>
      <c r="D31" s="218"/>
      <c r="E31" s="245"/>
      <c r="F31" s="209"/>
      <c r="G31" s="209"/>
      <c r="H31" s="209"/>
      <c r="I31" s="209"/>
      <c r="J31" s="209"/>
      <c r="K31" s="209"/>
      <c r="L31" s="209"/>
      <c r="M31" s="209"/>
      <c r="N31" s="312" t="str">
        <f t="shared" si="1"/>
        <v/>
      </c>
      <c r="O31" s="318" t="str">
        <f t="shared" si="2"/>
        <v/>
      </c>
      <c r="Q31" s="169"/>
    </row>
    <row r="32" spans="1:17" ht="13.5" customHeight="1">
      <c r="A32" s="310"/>
      <c r="B32" s="311" t="s">
        <v>308</v>
      </c>
      <c r="C32" s="214" t="s">
        <v>309</v>
      </c>
      <c r="D32" s="218"/>
      <c r="E32" s="245"/>
      <c r="F32" s="209">
        <v>-50000000</v>
      </c>
      <c r="G32" s="209"/>
      <c r="H32" s="209">
        <v>0</v>
      </c>
      <c r="I32" s="209"/>
      <c r="J32" s="209">
        <v>0</v>
      </c>
      <c r="K32" s="209">
        <v>-50000000</v>
      </c>
      <c r="L32" s="209"/>
      <c r="M32" s="209">
        <v>-50000000</v>
      </c>
      <c r="N32" s="312">
        <f t="shared" si="1"/>
        <v>0</v>
      </c>
      <c r="O32" s="318">
        <f t="shared" si="2"/>
        <v>0</v>
      </c>
      <c r="Q32" s="316"/>
    </row>
    <row r="33" spans="1:17" ht="13.5" customHeight="1">
      <c r="A33" s="206"/>
      <c r="B33" s="311" t="s">
        <v>310</v>
      </c>
      <c r="C33" s="214" t="s">
        <v>311</v>
      </c>
      <c r="D33" s="218"/>
      <c r="E33" s="245"/>
      <c r="F33" s="209">
        <v>-1961196666.8900001</v>
      </c>
      <c r="G33" s="209"/>
      <c r="H33" s="209">
        <v>0</v>
      </c>
      <c r="I33" s="209"/>
      <c r="J33" s="209">
        <v>0</v>
      </c>
      <c r="K33" s="209">
        <v>-1961196666.8900001</v>
      </c>
      <c r="L33" s="209"/>
      <c r="M33" s="209">
        <v>-1869149212.3900001</v>
      </c>
      <c r="N33" s="312">
        <f t="shared" si="1"/>
        <v>-92.047454500000001</v>
      </c>
      <c r="O33" s="318">
        <f t="shared" si="2"/>
        <v>4.924564282500641E-2</v>
      </c>
      <c r="Q33" s="165"/>
    </row>
    <row r="34" spans="1:17" ht="13.5" customHeight="1">
      <c r="A34" s="351" t="s">
        <v>312</v>
      </c>
      <c r="B34" s="352"/>
      <c r="C34" s="353"/>
      <c r="D34" s="354"/>
      <c r="E34" s="355"/>
      <c r="F34" s="356"/>
      <c r="G34" s="356"/>
      <c r="H34" s="356"/>
      <c r="I34" s="356"/>
      <c r="J34" s="356"/>
      <c r="K34" s="356"/>
      <c r="L34" s="356"/>
      <c r="M34" s="356"/>
      <c r="N34" s="357">
        <f>(K34-M34)/1000000</f>
        <v>0</v>
      </c>
      <c r="O34" s="358"/>
      <c r="Q34" s="165"/>
    </row>
    <row r="35" spans="1:17" ht="13.5" customHeight="1">
      <c r="A35" s="359"/>
      <c r="B35" s="352" t="s">
        <v>313</v>
      </c>
      <c r="C35" s="353" t="s">
        <v>314</v>
      </c>
      <c r="D35" s="356"/>
      <c r="E35" s="360"/>
      <c r="F35" s="361">
        <v>-10069750861.719999</v>
      </c>
      <c r="G35" s="362"/>
      <c r="H35" s="362">
        <v>767127.15921569103</v>
      </c>
      <c r="I35" s="362"/>
      <c r="J35" s="362">
        <v>-819961030.53916728</v>
      </c>
      <c r="K35" s="362">
        <f>F35+H35+J35+F36+H36+J36</f>
        <v>-10888944765.099951</v>
      </c>
      <c r="L35" s="362"/>
      <c r="M35" s="362">
        <v>-10334850683.130783</v>
      </c>
      <c r="N35" s="357">
        <f t="shared" ref="N35:N42" si="3">IF(K35&lt;&gt;0,(+K35-M35)/10^6,IF(M35&lt;&gt;0,(+K35-M35)/10^6,""))</f>
        <v>-554.09408196916775</v>
      </c>
      <c r="O35" s="358">
        <f t="shared" ref="O35:O42" si="4">IF(K35&lt;&gt;0,IF(M35=0,1,+N35/M35*10^6),IF(M35&lt;&gt;0,+N35/M35*10^6,""))</f>
        <v>5.3614135216640935E-2</v>
      </c>
      <c r="Q35" s="169"/>
    </row>
    <row r="36" spans="1:17" ht="13.5" customHeight="1">
      <c r="A36" s="363"/>
      <c r="B36" s="352" t="s">
        <v>315</v>
      </c>
      <c r="C36" s="364"/>
      <c r="D36" s="354"/>
      <c r="E36" s="355"/>
      <c r="F36" s="361"/>
      <c r="G36" s="362"/>
      <c r="H36" s="362"/>
      <c r="I36" s="362"/>
      <c r="J36" s="362"/>
      <c r="K36" s="362"/>
      <c r="L36" s="362"/>
      <c r="M36" s="362"/>
      <c r="N36" s="357" t="str">
        <f t="shared" si="3"/>
        <v/>
      </c>
      <c r="O36" s="358" t="str">
        <f t="shared" si="4"/>
        <v/>
      </c>
      <c r="Q36" s="165"/>
    </row>
    <row r="37" spans="1:17" ht="13.5" customHeight="1">
      <c r="A37" s="359"/>
      <c r="B37" s="352" t="s">
        <v>316</v>
      </c>
      <c r="C37" s="353" t="s">
        <v>317</v>
      </c>
      <c r="D37" s="354"/>
      <c r="E37" s="355"/>
      <c r="F37" s="356">
        <f>'F-3'!F38</f>
        <v>-614301382.73000312</v>
      </c>
      <c r="G37" s="356"/>
      <c r="H37" s="356">
        <f>'F-3'!H38</f>
        <v>48879984.434935331</v>
      </c>
      <c r="I37" s="356"/>
      <c r="J37" s="356">
        <f>'F-3'!J38</f>
        <v>-70611369.99999997</v>
      </c>
      <c r="K37" s="356">
        <f>F37+H37+J37</f>
        <v>-636032768.29506779</v>
      </c>
      <c r="L37" s="356"/>
      <c r="M37" s="356">
        <v>-920474544.82126129</v>
      </c>
      <c r="N37" s="357">
        <f t="shared" si="3"/>
        <v>284.44177652619351</v>
      </c>
      <c r="O37" s="358">
        <f t="shared" si="4"/>
        <v>-0.30901645040214198</v>
      </c>
      <c r="Q37" s="165"/>
    </row>
    <row r="38" spans="1:17" ht="13.5" customHeight="1">
      <c r="A38" s="363"/>
      <c r="B38" s="352" t="s">
        <v>318</v>
      </c>
      <c r="C38" s="353" t="s">
        <v>319</v>
      </c>
      <c r="D38" s="354"/>
      <c r="E38" s="355"/>
      <c r="F38" s="365">
        <f>M33-K33</f>
        <v>92047454.5</v>
      </c>
      <c r="G38" s="356"/>
      <c r="H38" s="356"/>
      <c r="I38" s="356"/>
      <c r="J38" s="356"/>
      <c r="K38" s="356">
        <f>F38+H38+J38</f>
        <v>92047454.5</v>
      </c>
      <c r="L38" s="356"/>
      <c r="M38" s="356">
        <v>79837869</v>
      </c>
      <c r="N38" s="357">
        <f t="shared" si="3"/>
        <v>12.209585499999999</v>
      </c>
      <c r="O38" s="358">
        <f t="shared" si="4"/>
        <v>0.15292975192010699</v>
      </c>
      <c r="Q38" s="316"/>
    </row>
    <row r="39" spans="1:17" ht="13.5" customHeight="1">
      <c r="A39" s="359"/>
      <c r="B39" s="352" t="s">
        <v>320</v>
      </c>
      <c r="C39" s="353" t="s">
        <v>321</v>
      </c>
      <c r="D39" s="354"/>
      <c r="E39" s="355"/>
      <c r="F39" s="356">
        <v>351666813.30000001</v>
      </c>
      <c r="G39" s="356"/>
      <c r="H39" s="356"/>
      <c r="I39" s="356"/>
      <c r="J39" s="356"/>
      <c r="K39" s="356">
        <f>F39+H39+J39</f>
        <v>351666813.30000001</v>
      </c>
      <c r="L39" s="356"/>
      <c r="M39" s="356">
        <v>319697103</v>
      </c>
      <c r="N39" s="357">
        <f t="shared" si="3"/>
        <v>31.969710300000013</v>
      </c>
      <c r="O39" s="358">
        <f t="shared" si="4"/>
        <v>0.10000000000000003</v>
      </c>
      <c r="Q39" s="169"/>
    </row>
    <row r="40" spans="1:17" ht="13.5" customHeight="1">
      <c r="A40" s="363"/>
      <c r="B40" s="352" t="s">
        <v>322</v>
      </c>
      <c r="C40" s="353" t="s">
        <v>323</v>
      </c>
      <c r="D40" s="354"/>
      <c r="E40" s="355"/>
      <c r="F40" s="366">
        <v>0</v>
      </c>
      <c r="G40" s="357"/>
      <c r="H40" s="357"/>
      <c r="I40" s="357"/>
      <c r="J40" s="357"/>
      <c r="K40" s="357">
        <f>F40+H40+J40</f>
        <v>0</v>
      </c>
      <c r="L40" s="357"/>
      <c r="M40" s="357">
        <v>0</v>
      </c>
      <c r="N40" s="357" t="str">
        <f t="shared" si="3"/>
        <v/>
      </c>
      <c r="O40" s="358" t="str">
        <f t="shared" si="4"/>
        <v/>
      </c>
      <c r="Q40" s="169"/>
    </row>
    <row r="41" spans="1:17" ht="13.5" customHeight="1">
      <c r="A41" s="206"/>
      <c r="B41" s="367" t="s">
        <v>324</v>
      </c>
      <c r="C41" s="214" t="s">
        <v>325</v>
      </c>
      <c r="D41" s="218"/>
      <c r="E41" s="245"/>
      <c r="F41" s="216">
        <v>-137823384.13999999</v>
      </c>
      <c r="G41" s="216"/>
      <c r="H41" s="216">
        <v>137823384.13999987</v>
      </c>
      <c r="I41" s="216"/>
      <c r="J41" s="216">
        <v>0</v>
      </c>
      <c r="K41" s="216">
        <v>-1.1920928955078125E-7</v>
      </c>
      <c r="L41" s="216">
        <v>0</v>
      </c>
      <c r="M41" s="216">
        <v>2.9802322387695313E-8</v>
      </c>
      <c r="N41" s="216">
        <f t="shared" si="3"/>
        <v>-1.4901161193847657E-13</v>
      </c>
      <c r="O41" s="217">
        <f t="shared" si="4"/>
        <v>-5</v>
      </c>
      <c r="Q41" s="368"/>
    </row>
    <row r="42" spans="1:17" ht="13.5" customHeight="1">
      <c r="A42" s="359"/>
      <c r="B42" s="369" t="s">
        <v>313</v>
      </c>
      <c r="C42" s="353"/>
      <c r="D42" s="354"/>
      <c r="E42" s="355"/>
      <c r="F42" s="370">
        <f>SUM(F35:F41)</f>
        <v>-10378161360.790003</v>
      </c>
      <c r="G42" s="370"/>
      <c r="H42" s="370">
        <f t="shared" ref="H42:M42" si="5">SUM(H35:H41)</f>
        <v>187470495.73415089</v>
      </c>
      <c r="I42" s="370"/>
      <c r="J42" s="370">
        <f t="shared" si="5"/>
        <v>-890572400.53916728</v>
      </c>
      <c r="K42" s="370">
        <f>SUM(K35:K41)</f>
        <v>-11081263265.59502</v>
      </c>
      <c r="L42" s="370">
        <f t="shared" si="5"/>
        <v>0</v>
      </c>
      <c r="M42" s="370">
        <f t="shared" si="5"/>
        <v>-10855790255.952044</v>
      </c>
      <c r="N42" s="370">
        <f t="shared" si="3"/>
        <v>-225.47300964297676</v>
      </c>
      <c r="O42" s="371">
        <f t="shared" si="4"/>
        <v>2.0769838429713007E-2</v>
      </c>
      <c r="Q42" s="165"/>
    </row>
    <row r="43" spans="1:17" ht="13.5" customHeight="1">
      <c r="A43" s="220" t="s">
        <v>326</v>
      </c>
      <c r="B43" s="345"/>
      <c r="C43" s="214"/>
      <c r="D43" s="218"/>
      <c r="E43" s="245"/>
      <c r="F43" s="209"/>
      <c r="G43" s="209"/>
      <c r="H43" s="209"/>
      <c r="I43" s="209"/>
      <c r="J43" s="209"/>
      <c r="K43" s="209"/>
      <c r="L43" s="209"/>
      <c r="M43" s="209"/>
      <c r="N43" s="312">
        <f>(K43-M43)/1000000</f>
        <v>0</v>
      </c>
      <c r="O43" s="318"/>
      <c r="Q43" s="165"/>
    </row>
    <row r="44" spans="1:17" ht="13.5" customHeight="1">
      <c r="A44" s="220"/>
      <c r="B44" s="320" t="s">
        <v>327</v>
      </c>
      <c r="C44" s="214" t="s">
        <v>328</v>
      </c>
      <c r="D44" s="218"/>
      <c r="E44" s="245"/>
      <c r="F44" s="218">
        <v>-6386983864.2200003</v>
      </c>
      <c r="G44" s="240"/>
      <c r="H44" s="218">
        <v>1372228918.7292323</v>
      </c>
      <c r="I44" s="218"/>
      <c r="J44" s="240">
        <v>-54519092.794000149</v>
      </c>
      <c r="K44" s="218">
        <v>-5069274038.2847691</v>
      </c>
      <c r="L44" s="218">
        <v>0</v>
      </c>
      <c r="M44" s="218">
        <v>-5287351373.7519999</v>
      </c>
      <c r="N44" s="240">
        <f>IF(K44&lt;&gt;0,(+K44-M44)/10^6,IF(M44&lt;&gt;0,(+K44-M44)/10^6,""))</f>
        <v>218.0773354672308</v>
      </c>
      <c r="O44" s="241">
        <f>IF(K44&lt;&gt;0,IF(M44=0,1,+N44/M44*10^6),IF(M44&lt;&gt;0,+N44/M44*10^6,""))</f>
        <v>-4.1245099871711231E-2</v>
      </c>
      <c r="Q44" s="165"/>
    </row>
    <row r="45" spans="1:17" ht="13.5" customHeight="1">
      <c r="A45" s="220"/>
      <c r="B45" s="320" t="s">
        <v>329</v>
      </c>
      <c r="C45" s="214"/>
      <c r="D45" s="218"/>
      <c r="E45" s="245"/>
      <c r="F45" s="312">
        <v>-201560444</v>
      </c>
      <c r="G45" s="312"/>
      <c r="H45" s="312"/>
      <c r="I45" s="312"/>
      <c r="J45" s="312"/>
      <c r="K45" s="312">
        <v>-201560444</v>
      </c>
      <c r="L45" s="312"/>
      <c r="M45" s="312">
        <v>-201560444</v>
      </c>
      <c r="N45" s="240">
        <f>IF(K45&lt;&gt;0,(+K45-M45)/10^6,IF(M45&lt;&gt;0,(+K45-M45)/10^6,""))</f>
        <v>0</v>
      </c>
      <c r="O45" s="318"/>
      <c r="Q45" s="165"/>
    </row>
    <row r="46" spans="1:17" ht="13.5" customHeight="1">
      <c r="A46" s="220"/>
      <c r="B46" s="320" t="s">
        <v>330</v>
      </c>
      <c r="C46" s="214"/>
      <c r="D46" s="218"/>
      <c r="E46" s="245"/>
      <c r="F46" s="209"/>
      <c r="G46" s="218"/>
      <c r="H46" s="218">
        <v>0</v>
      </c>
      <c r="I46" s="209"/>
      <c r="J46" s="218">
        <v>0</v>
      </c>
      <c r="K46" s="218"/>
      <c r="L46" s="218"/>
      <c r="M46" s="312">
        <v>-33154509.712000001</v>
      </c>
      <c r="N46" s="240">
        <f>IF(K46&lt;&gt;0,(+K46-M46)/10^6,IF(M46&lt;&gt;0,(+K46-M46)/10^6,""))</f>
        <v>33.154509711999999</v>
      </c>
      <c r="O46" s="219"/>
      <c r="Q46" s="165"/>
    </row>
    <row r="47" spans="1:17" ht="13.5" customHeight="1">
      <c r="A47" s="220"/>
      <c r="B47" s="372"/>
      <c r="C47" s="214"/>
      <c r="D47" s="218"/>
      <c r="E47" s="245"/>
      <c r="F47" s="370">
        <f>SUM(F44:F45)</f>
        <v>-6588544308.2200003</v>
      </c>
      <c r="G47" s="373"/>
      <c r="H47" s="373">
        <f>SUM(H44:H44)</f>
        <v>1372228918.7292323</v>
      </c>
      <c r="I47" s="370"/>
      <c r="J47" s="373">
        <f>SUM(J44:J44)</f>
        <v>-54519092.794000149</v>
      </c>
      <c r="K47" s="373">
        <f>SUM(K44:L46)</f>
        <v>-5270834482.2847691</v>
      </c>
      <c r="L47" s="370">
        <f>SUM(L44:L44)</f>
        <v>0</v>
      </c>
      <c r="M47" s="373">
        <f>SUM(M44:M46)</f>
        <v>-5522066327.4639997</v>
      </c>
      <c r="N47" s="373">
        <f>IF(K47&lt;&gt;0,(+K47-M47)/10^6,IF(M47&lt;&gt;0,(+K47-M47)/10^6,""))</f>
        <v>251.2318451792307</v>
      </c>
      <c r="O47" s="374">
        <f>IF(K47&lt;&gt;0,IF(M47=0,1,+N47/M47*10^6),IF(M47&lt;&gt;0,+N47/M47*10^6,""))</f>
        <v>-4.549598470589334E-2</v>
      </c>
      <c r="Q47" s="169"/>
    </row>
    <row r="48" spans="1:17" ht="13.5" customHeight="1">
      <c r="A48" s="375"/>
      <c r="B48" s="311"/>
      <c r="C48" s="214"/>
      <c r="D48" s="218"/>
      <c r="E48" s="245"/>
      <c r="F48" s="218"/>
      <c r="G48" s="218"/>
      <c r="H48" s="218"/>
      <c r="I48" s="218"/>
      <c r="J48" s="218"/>
      <c r="K48" s="218"/>
      <c r="L48" s="218"/>
      <c r="M48" s="218"/>
      <c r="N48" s="216">
        <f>(K48-M48)/1000000</f>
        <v>0</v>
      </c>
      <c r="O48" s="217"/>
      <c r="Q48" s="169"/>
    </row>
    <row r="49" spans="1:17" s="163" customFormat="1" ht="13.5" customHeight="1">
      <c r="A49" s="375" t="s">
        <v>331</v>
      </c>
      <c r="B49" s="345"/>
      <c r="C49" s="214" t="s">
        <v>299</v>
      </c>
      <c r="D49" s="376"/>
      <c r="E49" s="377"/>
      <c r="F49" s="378">
        <f>SUM(F26,F28:F30,F32:F33,F42,F47)</f>
        <v>-20807113041.920002</v>
      </c>
      <c r="G49" s="378"/>
      <c r="H49" s="378">
        <f>SUM(H26,H28:H29,H32:H33,H42,H47)</f>
        <v>1559699414.4633832</v>
      </c>
      <c r="I49" s="378"/>
      <c r="J49" s="378">
        <f>SUM(J26,J28:J29,J32:J33,J42,J47)</f>
        <v>-945091493.33316743</v>
      </c>
      <c r="K49" s="378">
        <f>SUM(K26,K28:K30,K32:K33,K42,K47)</f>
        <v>-20192505120.789787</v>
      </c>
      <c r="L49" s="378">
        <f>SUM(L26,L28:L29,L32:L33,L42,L47)</f>
        <v>0</v>
      </c>
      <c r="M49" s="378">
        <f>SUM(M26,M28:M30,M32:M33,M42,M47)</f>
        <v>-20126216501.826042</v>
      </c>
      <c r="N49" s="379">
        <f>IF(K49&lt;&gt;0,(+K49-M49)/10^6,IF(M49&lt;&gt;0,(+K49-M49)/10^6,""))</f>
        <v>-66.288618963745122</v>
      </c>
      <c r="O49" s="380">
        <f>IF(K49&lt;&gt;0,IF(M49=0,1,+N49/M49*10^6),IF(M49&lt;&gt;0,+N49/M49*10^6,""))</f>
        <v>3.2936453286056418E-3</v>
      </c>
      <c r="Q49" s="381"/>
    </row>
    <row r="50" spans="1:17" s="163" customFormat="1" ht="13.5" customHeight="1">
      <c r="A50" s="375"/>
      <c r="B50" s="382"/>
      <c r="C50" s="214"/>
      <c r="D50" s="383"/>
      <c r="E50" s="384"/>
      <c r="F50" s="383"/>
      <c r="G50" s="383"/>
      <c r="H50" s="383"/>
      <c r="I50" s="383"/>
      <c r="J50" s="383"/>
      <c r="K50" s="383"/>
      <c r="L50" s="383"/>
      <c r="M50" s="383"/>
      <c r="N50" s="385"/>
      <c r="O50" s="386"/>
      <c r="Q50" s="381"/>
    </row>
    <row r="51" spans="1:17" s="163" customFormat="1" ht="13.5" customHeight="1" thickBot="1">
      <c r="A51" s="387" t="s">
        <v>332</v>
      </c>
      <c r="B51" s="388"/>
      <c r="C51" s="389"/>
      <c r="D51" s="336"/>
      <c r="E51" s="337"/>
      <c r="F51" s="338">
        <f>F21+F49</f>
        <v>-23445150875.040005</v>
      </c>
      <c r="G51" s="338"/>
      <c r="H51" s="338">
        <f>H21+H49</f>
        <v>2436905989.8473186</v>
      </c>
      <c r="I51" s="338"/>
      <c r="J51" s="338">
        <f>J21+J49</f>
        <v>-2422450765.4273181</v>
      </c>
      <c r="K51" s="338">
        <f>K21+K49</f>
        <v>-23430695650.620003</v>
      </c>
      <c r="L51" s="338">
        <f>L21+L49</f>
        <v>0</v>
      </c>
      <c r="M51" s="338">
        <f>M21+M49</f>
        <v>-23306563244.446106</v>
      </c>
      <c r="N51" s="390">
        <f>IF(K51&lt;&gt;0,(+K51-M51)/10^6,IF(M51&lt;&gt;0,(+K51-M51)/10^6,""))</f>
        <v>-124.13240617389678</v>
      </c>
      <c r="O51" s="391">
        <f>IF(K51&lt;&gt;0,IF(M51=0,1,+N51/M51*10^6),IF(M51&lt;&gt;0,+N51/M51*10^6,""))</f>
        <v>5.3260708098383921E-3</v>
      </c>
    </row>
    <row r="52" spans="1:17" s="395" customFormat="1" ht="14.25" thickTop="1" thickBot="1">
      <c r="A52" s="269"/>
      <c r="B52" s="270"/>
      <c r="C52" s="271"/>
      <c r="D52" s="272"/>
      <c r="E52" s="273"/>
      <c r="F52" s="272" t="s">
        <v>269</v>
      </c>
      <c r="G52" s="272"/>
      <c r="H52" s="392" t="s">
        <v>270</v>
      </c>
      <c r="I52" s="392"/>
      <c r="J52" s="392" t="s">
        <v>270</v>
      </c>
      <c r="K52" s="392" t="s">
        <v>270</v>
      </c>
      <c r="L52" s="392"/>
      <c r="M52" s="272" t="s">
        <v>271</v>
      </c>
      <c r="N52" s="393"/>
      <c r="O52" s="394"/>
      <c r="Q52" s="165"/>
    </row>
    <row r="53" spans="1:17">
      <c r="A53" s="213"/>
      <c r="B53" s="213"/>
      <c r="C53" s="396"/>
      <c r="D53" s="397"/>
      <c r="E53" s="398"/>
      <c r="F53" s="397"/>
      <c r="G53" s="397"/>
      <c r="H53" s="399"/>
      <c r="I53" s="399"/>
      <c r="J53" s="399"/>
      <c r="K53" s="397">
        <f>K37/K26</f>
        <v>2.1884341101601241</v>
      </c>
      <c r="L53" s="399"/>
      <c r="M53" s="397">
        <f>M37/M26</f>
        <v>3.167129103773541</v>
      </c>
      <c r="N53" s="400"/>
      <c r="O53" s="401"/>
      <c r="Q53" s="169"/>
    </row>
    <row r="54" spans="1:17" s="213" customFormat="1">
      <c r="B54" s="279"/>
      <c r="C54" s="279" t="s">
        <v>272</v>
      </c>
      <c r="D54" s="402"/>
      <c r="E54" s="402"/>
      <c r="F54" s="403">
        <f>F51+'F-1'!F40</f>
        <v>0</v>
      </c>
      <c r="G54" s="403"/>
      <c r="H54" s="403">
        <f>H51+'F-1'!H40</f>
        <v>3938675601.7173185</v>
      </c>
      <c r="I54" s="403"/>
      <c r="J54" s="403">
        <f>J51+'F-1'!J40</f>
        <v>-3938675601.7173181</v>
      </c>
      <c r="K54" s="403">
        <f>K51+'F-1'!K40</f>
        <v>0</v>
      </c>
      <c r="L54" s="403">
        <f>L51+'F-1'!L40</f>
        <v>0</v>
      </c>
      <c r="M54" s="403">
        <f>M51+'F-1'!M40</f>
        <v>1.3275146484375E-3</v>
      </c>
      <c r="N54" s="400"/>
      <c r="O54" s="401"/>
    </row>
    <row r="55" spans="1:17">
      <c r="B55" s="165"/>
      <c r="Q55" s="165"/>
    </row>
    <row r="56" spans="1:17">
      <c r="Q56" s="169"/>
    </row>
    <row r="57" spans="1:17" ht="13.5" thickBot="1">
      <c r="B57" s="316"/>
      <c r="F57" s="165">
        <f>F54/2</f>
        <v>0</v>
      </c>
      <c r="H57" s="165">
        <f>F57/1.05</f>
        <v>0</v>
      </c>
      <c r="Q57" s="169"/>
    </row>
    <row r="58" spans="1:17" ht="15">
      <c r="B58" s="316"/>
      <c r="J58" s="404" t="s">
        <v>333</v>
      </c>
      <c r="K58" s="405"/>
      <c r="L58" s="405"/>
      <c r="M58" s="406"/>
    </row>
    <row r="59" spans="1:17" ht="21.75">
      <c r="B59" s="165"/>
      <c r="J59" s="407" t="s">
        <v>334</v>
      </c>
      <c r="K59" s="408"/>
      <c r="L59" s="408"/>
      <c r="M59" s="409">
        <f>M72</f>
        <v>10888944765.099951</v>
      </c>
      <c r="N59" s="410" t="s">
        <v>220</v>
      </c>
    </row>
    <row r="60" spans="1:17">
      <c r="B60" s="165"/>
      <c r="J60" s="411" t="s">
        <v>335</v>
      </c>
      <c r="K60" s="408"/>
      <c r="L60" s="408"/>
      <c r="M60" s="412">
        <f>-'F-3'!K38</f>
        <v>636032768.29506958</v>
      </c>
    </row>
    <row r="61" spans="1:17">
      <c r="J61" s="411" t="s">
        <v>336</v>
      </c>
      <c r="K61" s="408"/>
      <c r="L61" s="408"/>
      <c r="M61" s="412">
        <f>-K38</f>
        <v>-92047454.5</v>
      </c>
    </row>
    <row r="62" spans="1:17">
      <c r="J62" s="411" t="s">
        <v>337</v>
      </c>
      <c r="K62" s="408"/>
      <c r="L62" s="408"/>
      <c r="M62" s="412">
        <f>-K39</f>
        <v>-351666813.30000001</v>
      </c>
      <c r="N62" s="413"/>
    </row>
    <row r="63" spans="1:17" ht="13.5" thickBot="1">
      <c r="J63" s="407" t="s">
        <v>338</v>
      </c>
      <c r="K63" s="408"/>
      <c r="L63" s="408"/>
      <c r="M63" s="414">
        <f>SUM(M59:M62)</f>
        <v>11081263265.59502</v>
      </c>
    </row>
    <row r="64" spans="1:17" ht="14.25" thickTop="1" thickBot="1">
      <c r="J64" s="415"/>
      <c r="K64" s="416"/>
      <c r="L64" s="416"/>
      <c r="M64" s="417">
        <f>M63+K42</f>
        <v>0</v>
      </c>
    </row>
    <row r="65" spans="10:14" ht="13.5" thickBot="1">
      <c r="J65" s="418"/>
      <c r="M65" s="167"/>
    </row>
    <row r="66" spans="10:14" ht="15">
      <c r="J66" s="419" t="s">
        <v>339</v>
      </c>
      <c r="K66" s="420"/>
      <c r="L66" s="420"/>
      <c r="M66" s="421"/>
    </row>
    <row r="67" spans="10:14" ht="21.75">
      <c r="J67" s="407" t="s">
        <v>334</v>
      </c>
      <c r="K67" s="408"/>
      <c r="L67" s="408"/>
      <c r="M67" s="409">
        <f>-M35</f>
        <v>10334850683.130783</v>
      </c>
      <c r="N67" s="410" t="s">
        <v>220</v>
      </c>
    </row>
    <row r="68" spans="10:14">
      <c r="J68" s="411" t="s">
        <v>335</v>
      </c>
      <c r="K68" s="408"/>
      <c r="L68" s="408"/>
      <c r="M68" s="412">
        <v>920474544.82126188</v>
      </c>
    </row>
    <row r="69" spans="10:14" ht="21.75">
      <c r="J69" s="422" t="s">
        <v>340</v>
      </c>
      <c r="K69" s="408"/>
      <c r="L69" s="408"/>
      <c r="M69" s="412">
        <v>33154509.14790535</v>
      </c>
    </row>
    <row r="70" spans="10:14">
      <c r="J70" s="411" t="s">
        <v>336</v>
      </c>
      <c r="K70" s="408"/>
      <c r="L70" s="408"/>
      <c r="M70" s="412">
        <v>-79837869</v>
      </c>
    </row>
    <row r="71" spans="10:14">
      <c r="J71" s="411" t="s">
        <v>337</v>
      </c>
      <c r="K71" s="408"/>
      <c r="L71" s="408"/>
      <c r="M71" s="412">
        <v>-319697103</v>
      </c>
    </row>
    <row r="72" spans="10:14" ht="13.5" thickBot="1">
      <c r="J72" s="407" t="s">
        <v>338</v>
      </c>
      <c r="K72" s="408"/>
      <c r="L72" s="408"/>
      <c r="M72" s="414">
        <f>SUM(M67:M71)</f>
        <v>10888944765.099951</v>
      </c>
    </row>
    <row r="73" spans="10:14" ht="14.25" thickTop="1" thickBot="1">
      <c r="J73" s="415"/>
      <c r="K73" s="416"/>
      <c r="L73" s="416"/>
      <c r="M73" s="417">
        <f>M72+M42+M46+0.56</f>
        <v>-4.0927441418170396E-3</v>
      </c>
    </row>
    <row r="76" spans="10:14">
      <c r="K76" s="167"/>
      <c r="L76" s="167"/>
    </row>
  </sheetData>
  <mergeCells count="3">
    <mergeCell ref="A4:B4"/>
    <mergeCell ref="H6:J6"/>
    <mergeCell ref="N6:O6"/>
  </mergeCells>
  <hyperlinks>
    <hyperlink ref="C10" location="'Q300'!A1" display="Q300" xr:uid="{53A45351-99A7-4E0B-92ED-966DC8582E8A}"/>
    <hyperlink ref="C11" location="'V300'!A1" display="V300" xr:uid="{E5E3580D-ABF9-46AE-B17E-80B5008E01A7}"/>
    <hyperlink ref="C12" location="'T300'!A1" display="T300" xr:uid="{AB0A8E17-EB8E-4CD9-8BDC-6C5B420F7BAB}"/>
    <hyperlink ref="C13" location="'X300'!A1" display="X300" xr:uid="{CEFB6B17-3405-462C-A5BC-1B1F382C0BA2}"/>
    <hyperlink ref="C16" location="'S300'!A1" display="S300" xr:uid="{3252DBFE-9C28-4C72-AC2A-36BA0A69AC6C}"/>
    <hyperlink ref="C17" location="'T500 DTA-DTL'!A1" display="T500 DTL" xr:uid="{653E497C-CC9D-41F6-A212-8507B352DFFC}"/>
    <hyperlink ref="C18" location="'X400'!A1" display="X400" xr:uid="{A1B8199D-1D5E-443B-9233-8E219CEEF97D}"/>
  </hyperlinks>
  <pageMargins left="0.33" right="0" top="0.83" bottom="0.5" header="0.49" footer="0.5"/>
  <pageSetup paperSize="9" scale="70" orientation="landscape" horizontalDpi="300" verticalDpi="300" r:id="rId1"/>
  <headerFooter alignWithMargins="0"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33"/>
  <sheetViews>
    <sheetView zoomScaleNormal="100" zoomScaleSheetLayoutView="100" workbookViewId="0">
      <selection activeCell="H135" sqref="H135"/>
    </sheetView>
  </sheetViews>
  <sheetFormatPr defaultColWidth="9.140625" defaultRowHeight="23.25" customHeight="1"/>
  <cols>
    <col min="1" max="1" width="51" style="42" customWidth="1"/>
    <col min="2" max="2" width="5.7109375" style="2" customWidth="1"/>
    <col min="3" max="3" width="1.5703125" style="2" customWidth="1"/>
    <col min="4" max="4" width="12" style="20" customWidth="1"/>
    <col min="5" max="5" width="1.140625" style="14" customWidth="1"/>
    <col min="6" max="6" width="12" style="20" customWidth="1"/>
    <col min="7" max="7" width="1.140625" style="14" customWidth="1"/>
    <col min="8" max="8" width="12" style="14" customWidth="1"/>
    <col min="9" max="9" width="1.140625" style="14" customWidth="1"/>
    <col min="10" max="10" width="12" style="14" customWidth="1"/>
    <col min="11" max="11" width="1.5703125" style="42" customWidth="1"/>
    <col min="12" max="12" width="15.5703125" style="42" customWidth="1"/>
    <col min="13" max="13" width="11.140625" style="42" customWidth="1"/>
    <col min="14" max="14" width="9.140625" style="42"/>
    <col min="15" max="15" width="15.140625" style="42" customWidth="1"/>
    <col min="16" max="16384" width="9.140625" style="42"/>
  </cols>
  <sheetData>
    <row r="1" spans="1:15" s="3" customFormat="1" ht="23.25" customHeight="1">
      <c r="A1" s="1" t="s">
        <v>0</v>
      </c>
      <c r="B1" s="2"/>
      <c r="C1" s="2"/>
      <c r="D1" s="20"/>
      <c r="E1" s="14"/>
      <c r="F1" s="20"/>
      <c r="G1" s="14"/>
      <c r="H1" s="14"/>
      <c r="I1" s="14"/>
      <c r="J1" s="14"/>
    </row>
    <row r="2" spans="1:15" s="3" customFormat="1" ht="23.25" customHeight="1">
      <c r="A2" s="1" t="s">
        <v>46</v>
      </c>
      <c r="B2" s="2"/>
      <c r="C2" s="2"/>
      <c r="D2" s="20"/>
      <c r="E2" s="14"/>
      <c r="F2" s="20"/>
      <c r="G2" s="14"/>
      <c r="H2" s="14"/>
      <c r="I2" s="14"/>
      <c r="J2" s="14"/>
    </row>
    <row r="3" spans="1:15" ht="15" customHeight="1">
      <c r="A3" s="1"/>
      <c r="D3" s="59"/>
      <c r="E3" s="4"/>
      <c r="F3" s="59"/>
      <c r="G3" s="4"/>
      <c r="H3" s="4"/>
      <c r="I3" s="4"/>
      <c r="J3" s="4"/>
    </row>
    <row r="4" spans="1:15" ht="24" customHeight="1">
      <c r="A4" s="1"/>
      <c r="D4" s="543" t="s">
        <v>2</v>
      </c>
      <c r="E4" s="543"/>
      <c r="F4" s="543"/>
      <c r="G4" s="4"/>
      <c r="H4" s="4"/>
      <c r="I4" s="4" t="s">
        <v>3</v>
      </c>
      <c r="J4" s="4"/>
    </row>
    <row r="5" spans="1:15" ht="24" customHeight="1">
      <c r="A5" s="1"/>
      <c r="D5" s="544" t="s">
        <v>47</v>
      </c>
      <c r="E5" s="545"/>
      <c r="F5" s="545"/>
      <c r="G5" s="31"/>
      <c r="H5" s="544" t="s">
        <v>47</v>
      </c>
      <c r="I5" s="545"/>
      <c r="J5" s="545"/>
    </row>
    <row r="6" spans="1:15" ht="24" customHeight="1">
      <c r="A6" s="1"/>
      <c r="D6" s="544" t="s">
        <v>145</v>
      </c>
      <c r="E6" s="544"/>
      <c r="F6" s="544"/>
      <c r="G6" s="31"/>
      <c r="H6" s="544" t="s">
        <v>145</v>
      </c>
      <c r="I6" s="544"/>
      <c r="J6" s="544"/>
    </row>
    <row r="7" spans="1:15" ht="24" customHeight="1">
      <c r="A7" s="5"/>
      <c r="B7" s="2" t="s">
        <v>6</v>
      </c>
      <c r="C7" s="519"/>
      <c r="D7" s="70">
        <v>2562</v>
      </c>
      <c r="E7" s="70"/>
      <c r="F7" s="70">
        <v>2561</v>
      </c>
      <c r="G7" s="70"/>
      <c r="H7" s="70">
        <v>2562</v>
      </c>
      <c r="I7" s="70"/>
      <c r="J7" s="70">
        <v>2561</v>
      </c>
    </row>
    <row r="8" spans="1:15" ht="23.25" customHeight="1">
      <c r="A8" s="5"/>
      <c r="B8" s="519"/>
      <c r="C8" s="519"/>
      <c r="D8" s="546" t="s">
        <v>7</v>
      </c>
      <c r="E8" s="546"/>
      <c r="F8" s="546"/>
      <c r="G8" s="546"/>
      <c r="H8" s="546"/>
      <c r="I8" s="546"/>
      <c r="J8" s="546"/>
    </row>
    <row r="9" spans="1:15" ht="23.25" customHeight="1">
      <c r="A9" s="7" t="s">
        <v>48</v>
      </c>
      <c r="B9" s="519" t="s">
        <v>202</v>
      </c>
      <c r="C9" s="95"/>
      <c r="D9" s="66">
        <v>2748462</v>
      </c>
      <c r="E9" s="23"/>
      <c r="F9" s="66">
        <v>2994472</v>
      </c>
      <c r="G9" s="15"/>
      <c r="H9" s="32">
        <v>2691010</v>
      </c>
      <c r="I9" s="15"/>
      <c r="J9" s="32">
        <v>2924478</v>
      </c>
      <c r="K9" s="94"/>
      <c r="L9" s="20"/>
      <c r="M9" s="96"/>
      <c r="O9" s="94"/>
    </row>
    <row r="10" spans="1:15" ht="23.25" customHeight="1">
      <c r="A10" s="7" t="s">
        <v>49</v>
      </c>
      <c r="B10" s="519">
        <v>3</v>
      </c>
      <c r="C10" s="95"/>
      <c r="D10" s="66">
        <v>1779402</v>
      </c>
      <c r="E10" s="23"/>
      <c r="F10" s="66">
        <v>1843138</v>
      </c>
      <c r="G10" s="15"/>
      <c r="H10" s="32">
        <v>1794077</v>
      </c>
      <c r="I10" s="15"/>
      <c r="J10" s="32">
        <v>1799129</v>
      </c>
      <c r="L10" s="20"/>
      <c r="M10" s="96"/>
      <c r="O10" s="94"/>
    </row>
    <row r="11" spans="1:15" ht="23.25" customHeight="1">
      <c r="A11" s="5" t="s">
        <v>50</v>
      </c>
      <c r="B11" s="519"/>
      <c r="C11" s="95"/>
      <c r="D11" s="61">
        <v>969060</v>
      </c>
      <c r="E11" s="33"/>
      <c r="F11" s="61">
        <v>1151334</v>
      </c>
      <c r="G11" s="12"/>
      <c r="H11" s="11">
        <v>896933</v>
      </c>
      <c r="I11" s="12"/>
      <c r="J11" s="11">
        <v>1125349</v>
      </c>
      <c r="L11" s="14"/>
      <c r="M11" s="96"/>
      <c r="O11" s="94"/>
    </row>
    <row r="12" spans="1:15" ht="15" customHeight="1">
      <c r="A12" s="5"/>
      <c r="B12" s="519"/>
      <c r="C12" s="95"/>
      <c r="D12" s="46"/>
      <c r="E12" s="33"/>
      <c r="F12" s="46"/>
      <c r="G12" s="12"/>
      <c r="H12" s="33"/>
      <c r="I12" s="12"/>
      <c r="J12" s="33"/>
      <c r="L12" s="14"/>
      <c r="O12" s="94"/>
    </row>
    <row r="13" spans="1:15" ht="23.25" customHeight="1">
      <c r="A13" s="6" t="s">
        <v>51</v>
      </c>
      <c r="B13" s="519"/>
      <c r="C13" s="95"/>
      <c r="D13" s="46"/>
      <c r="E13" s="33"/>
      <c r="F13" s="46"/>
      <c r="G13" s="12"/>
      <c r="H13" s="12"/>
      <c r="I13" s="12"/>
      <c r="J13" s="12"/>
      <c r="L13" s="14"/>
      <c r="O13" s="94"/>
    </row>
    <row r="14" spans="1:15" ht="23.25" customHeight="1">
      <c r="A14" s="7" t="s">
        <v>52</v>
      </c>
      <c r="B14" s="519">
        <v>3</v>
      </c>
      <c r="C14" s="95"/>
      <c r="D14" s="66">
        <v>348310</v>
      </c>
      <c r="E14" s="23"/>
      <c r="F14" s="66">
        <v>278081</v>
      </c>
      <c r="G14" s="15"/>
      <c r="H14" s="32">
        <v>366119</v>
      </c>
      <c r="I14" s="15"/>
      <c r="J14" s="32">
        <v>290242</v>
      </c>
      <c r="L14" s="20"/>
      <c r="M14" s="96"/>
      <c r="N14" s="94"/>
      <c r="O14" s="94"/>
    </row>
    <row r="15" spans="1:15" ht="23.25" customHeight="1">
      <c r="A15" s="42" t="s">
        <v>181</v>
      </c>
      <c r="B15" s="519">
        <v>3</v>
      </c>
      <c r="C15" s="95"/>
      <c r="D15" s="66">
        <v>65800</v>
      </c>
      <c r="E15" s="23"/>
      <c r="F15" s="66">
        <v>83635</v>
      </c>
      <c r="G15" s="15"/>
      <c r="H15" s="32">
        <v>66402</v>
      </c>
      <c r="I15" s="15"/>
      <c r="J15" s="32">
        <v>85693</v>
      </c>
      <c r="L15" s="14"/>
      <c r="M15" s="96"/>
      <c r="O15" s="94"/>
    </row>
    <row r="16" spans="1:15" ht="23.25" customHeight="1">
      <c r="A16" s="5" t="s">
        <v>53</v>
      </c>
      <c r="B16" s="519"/>
      <c r="C16" s="95"/>
      <c r="D16" s="61">
        <v>414110</v>
      </c>
      <c r="E16" s="33"/>
      <c r="F16" s="61">
        <v>361716</v>
      </c>
      <c r="G16" s="12"/>
      <c r="H16" s="11">
        <v>432521</v>
      </c>
      <c r="I16" s="12"/>
      <c r="J16" s="11">
        <v>375935</v>
      </c>
      <c r="L16" s="14"/>
      <c r="M16" s="96"/>
      <c r="O16" s="94"/>
    </row>
    <row r="17" spans="1:15" ht="23.25" customHeight="1">
      <c r="A17" s="5" t="s">
        <v>54</v>
      </c>
      <c r="B17" s="519"/>
      <c r="C17" s="95"/>
      <c r="D17" s="61">
        <v>1383170</v>
      </c>
      <c r="E17" s="33"/>
      <c r="F17" s="61">
        <v>1513050</v>
      </c>
      <c r="G17" s="12"/>
      <c r="H17" s="11">
        <v>1329454</v>
      </c>
      <c r="I17" s="12"/>
      <c r="J17" s="11">
        <v>1501284</v>
      </c>
      <c r="L17" s="14"/>
      <c r="M17" s="96"/>
      <c r="O17" s="94"/>
    </row>
    <row r="18" spans="1:15" ht="15" customHeight="1">
      <c r="A18" s="5"/>
      <c r="B18" s="519"/>
      <c r="C18" s="95"/>
      <c r="E18" s="15"/>
      <c r="G18" s="15"/>
      <c r="I18" s="15"/>
      <c r="L18" s="14"/>
      <c r="O18" s="94"/>
    </row>
    <row r="19" spans="1:15" ht="23.25" customHeight="1">
      <c r="A19" s="6" t="s">
        <v>55</v>
      </c>
      <c r="B19" s="519"/>
      <c r="C19" s="95"/>
      <c r="E19" s="15"/>
      <c r="G19" s="15"/>
      <c r="I19" s="15"/>
      <c r="L19" s="14"/>
      <c r="O19" s="94"/>
    </row>
    <row r="20" spans="1:15" ht="23.25" customHeight="1">
      <c r="A20" s="7" t="s">
        <v>135</v>
      </c>
      <c r="B20" s="519">
        <v>3</v>
      </c>
      <c r="C20" s="95"/>
      <c r="D20" s="66">
        <v>614004</v>
      </c>
      <c r="E20" s="15"/>
      <c r="F20" s="66">
        <v>718365</v>
      </c>
      <c r="G20" s="15"/>
      <c r="H20" s="32">
        <v>619177</v>
      </c>
      <c r="I20" s="15"/>
      <c r="J20" s="32">
        <v>716434</v>
      </c>
      <c r="L20" s="20"/>
      <c r="M20" s="96"/>
      <c r="O20" s="94"/>
    </row>
    <row r="21" spans="1:15" ht="23.25" customHeight="1">
      <c r="A21" s="7" t="s">
        <v>56</v>
      </c>
      <c r="B21" s="519">
        <v>3</v>
      </c>
      <c r="C21" s="95"/>
      <c r="D21" s="66">
        <v>392099</v>
      </c>
      <c r="E21" s="15"/>
      <c r="F21" s="66">
        <v>413982</v>
      </c>
      <c r="G21" s="15"/>
      <c r="H21" s="32">
        <v>373409</v>
      </c>
      <c r="I21" s="15"/>
      <c r="J21" s="32">
        <v>398135</v>
      </c>
      <c r="L21" s="20"/>
      <c r="M21" s="96"/>
      <c r="O21" s="94"/>
    </row>
    <row r="22" spans="1:15" ht="23.25" customHeight="1">
      <c r="A22" s="7" t="s">
        <v>57</v>
      </c>
      <c r="B22" s="519"/>
      <c r="C22" s="95"/>
      <c r="D22" s="66">
        <v>491</v>
      </c>
      <c r="E22" s="15"/>
      <c r="F22" s="66">
        <v>416</v>
      </c>
      <c r="G22" s="15"/>
      <c r="H22" s="32">
        <v>0</v>
      </c>
      <c r="I22" s="15"/>
      <c r="J22" s="32">
        <v>0</v>
      </c>
      <c r="L22" s="14"/>
      <c r="M22" s="96"/>
      <c r="O22" s="94"/>
    </row>
    <row r="23" spans="1:15" ht="23.25" customHeight="1">
      <c r="A23" s="5" t="s">
        <v>58</v>
      </c>
      <c r="B23" s="519"/>
      <c r="C23" s="95"/>
      <c r="D23" s="40">
        <v>1006594</v>
      </c>
      <c r="E23" s="12"/>
      <c r="F23" s="40">
        <v>1132763</v>
      </c>
      <c r="G23" s="12"/>
      <c r="H23" s="13">
        <v>992586</v>
      </c>
      <c r="I23" s="12"/>
      <c r="J23" s="13">
        <v>1114569</v>
      </c>
      <c r="L23" s="14"/>
      <c r="M23" s="96"/>
      <c r="O23" s="94"/>
    </row>
    <row r="24" spans="1:15" ht="15" customHeight="1">
      <c r="A24" s="5"/>
      <c r="B24" s="34"/>
      <c r="C24" s="97"/>
      <c r="D24" s="35"/>
      <c r="E24" s="35"/>
      <c r="F24" s="35"/>
      <c r="G24" s="35"/>
      <c r="H24" s="35"/>
      <c r="I24" s="35"/>
      <c r="J24" s="35"/>
      <c r="L24" s="14"/>
      <c r="O24" s="94"/>
    </row>
    <row r="25" spans="1:15" s="78" customFormat="1" ht="23.25" customHeight="1">
      <c r="A25" s="7" t="s">
        <v>179</v>
      </c>
      <c r="B25" s="519"/>
      <c r="C25" s="95"/>
      <c r="D25" s="67">
        <v>3742</v>
      </c>
      <c r="E25" s="15"/>
      <c r="F25" s="67">
        <v>-1467</v>
      </c>
      <c r="G25" s="15"/>
      <c r="H25" s="49">
        <v>0</v>
      </c>
      <c r="I25" s="15"/>
      <c r="J25" s="49">
        <v>0</v>
      </c>
      <c r="L25" s="20"/>
      <c r="O25" s="94"/>
    </row>
    <row r="26" spans="1:15" ht="15" customHeight="1">
      <c r="A26" s="5"/>
      <c r="B26" s="34"/>
      <c r="C26" s="97"/>
      <c r="D26" s="35"/>
      <c r="E26" s="35"/>
      <c r="F26" s="35"/>
      <c r="G26" s="35"/>
      <c r="H26" s="35"/>
      <c r="I26" s="35"/>
      <c r="J26" s="35"/>
      <c r="L26" s="14"/>
      <c r="O26" s="94"/>
    </row>
    <row r="27" spans="1:15" ht="23.25" customHeight="1">
      <c r="A27" s="5" t="s">
        <v>59</v>
      </c>
      <c r="B27" s="519"/>
      <c r="C27" s="95"/>
      <c r="D27" s="35">
        <v>380318</v>
      </c>
      <c r="E27" s="12"/>
      <c r="F27" s="35">
        <v>378820</v>
      </c>
      <c r="G27" s="12"/>
      <c r="H27" s="35">
        <v>336868</v>
      </c>
      <c r="I27" s="12"/>
      <c r="J27" s="35">
        <v>386715</v>
      </c>
      <c r="L27" s="14"/>
      <c r="M27" s="96"/>
      <c r="O27" s="94"/>
    </row>
    <row r="28" spans="1:15" ht="23.25" customHeight="1">
      <c r="A28" s="7" t="s">
        <v>60</v>
      </c>
      <c r="B28" s="519">
        <v>10</v>
      </c>
      <c r="C28" s="95"/>
      <c r="D28" s="66">
        <v>4955</v>
      </c>
      <c r="E28" s="15"/>
      <c r="F28" s="66">
        <v>17642</v>
      </c>
      <c r="G28" s="15"/>
      <c r="H28" s="66">
        <v>4955</v>
      </c>
      <c r="I28" s="23"/>
      <c r="J28" s="32">
        <v>17640</v>
      </c>
      <c r="L28" s="14"/>
      <c r="M28" s="96"/>
      <c r="O28" s="94"/>
    </row>
    <row r="29" spans="1:15" ht="23.25" customHeight="1" thickBot="1">
      <c r="A29" s="5" t="s">
        <v>61</v>
      </c>
      <c r="B29" s="34"/>
      <c r="C29" s="97"/>
      <c r="D29" s="38">
        <v>375363</v>
      </c>
      <c r="E29" s="12"/>
      <c r="F29" s="38">
        <v>361178</v>
      </c>
      <c r="G29" s="12"/>
      <c r="H29" s="38">
        <v>331913</v>
      </c>
      <c r="I29" s="12"/>
      <c r="J29" s="38">
        <v>369075</v>
      </c>
      <c r="L29" s="14"/>
      <c r="M29" s="96"/>
      <c r="N29" s="94"/>
      <c r="O29" s="94"/>
    </row>
    <row r="30" spans="1:15" ht="23.25" customHeight="1" thickTop="1">
      <c r="A30" s="27"/>
      <c r="B30" s="34"/>
      <c r="C30" s="34"/>
      <c r="D30" s="35"/>
      <c r="E30" s="12"/>
      <c r="F30" s="35"/>
      <c r="G30" s="12"/>
      <c r="H30" s="35"/>
      <c r="I30" s="12"/>
      <c r="J30" s="35"/>
      <c r="O30" s="94"/>
    </row>
    <row r="31" spans="1:15" ht="23.25" customHeight="1">
      <c r="O31" s="94"/>
    </row>
    <row r="32" spans="1:15" s="3" customFormat="1" ht="23.25" customHeight="1">
      <c r="A32" s="1" t="s">
        <v>0</v>
      </c>
      <c r="B32" s="2"/>
      <c r="C32" s="2"/>
      <c r="D32" s="20"/>
      <c r="E32" s="14"/>
      <c r="F32" s="20"/>
      <c r="G32" s="14"/>
      <c r="H32" s="14"/>
      <c r="I32" s="14"/>
      <c r="J32" s="14"/>
      <c r="O32" s="94"/>
    </row>
    <row r="33" spans="1:15" s="3" customFormat="1" ht="23.25" customHeight="1">
      <c r="A33" s="1" t="s">
        <v>46</v>
      </c>
      <c r="B33" s="2"/>
      <c r="C33" s="2"/>
      <c r="D33" s="20"/>
      <c r="E33" s="14"/>
      <c r="F33" s="20"/>
      <c r="G33" s="14"/>
      <c r="H33" s="14"/>
      <c r="I33" s="14"/>
      <c r="J33" s="14"/>
      <c r="O33" s="94"/>
    </row>
    <row r="34" spans="1:15" ht="15" customHeight="1">
      <c r="A34" s="1"/>
      <c r="D34" s="59"/>
      <c r="E34" s="4"/>
      <c r="F34" s="59"/>
      <c r="G34" s="4"/>
      <c r="H34" s="4"/>
      <c r="I34" s="4"/>
      <c r="J34" s="4"/>
      <c r="O34" s="94"/>
    </row>
    <row r="35" spans="1:15" ht="24" customHeight="1">
      <c r="A35" s="1"/>
      <c r="D35" s="543" t="s">
        <v>2</v>
      </c>
      <c r="E35" s="543"/>
      <c r="F35" s="543"/>
      <c r="G35" s="4"/>
      <c r="H35" s="4"/>
      <c r="I35" s="4" t="s">
        <v>3</v>
      </c>
      <c r="J35" s="4"/>
      <c r="O35" s="94"/>
    </row>
    <row r="36" spans="1:15" ht="24" customHeight="1">
      <c r="A36" s="1"/>
      <c r="D36" s="544" t="s">
        <v>47</v>
      </c>
      <c r="E36" s="545"/>
      <c r="F36" s="545"/>
      <c r="G36" s="31"/>
      <c r="H36" s="544" t="s">
        <v>47</v>
      </c>
      <c r="I36" s="545"/>
      <c r="J36" s="545"/>
      <c r="O36" s="94"/>
    </row>
    <row r="37" spans="1:15" ht="24" customHeight="1">
      <c r="A37" s="1"/>
      <c r="D37" s="544" t="s">
        <v>145</v>
      </c>
      <c r="E37" s="544"/>
      <c r="F37" s="544"/>
      <c r="G37" s="31"/>
      <c r="H37" s="544" t="s">
        <v>145</v>
      </c>
      <c r="I37" s="544"/>
      <c r="J37" s="544"/>
      <c r="O37" s="94"/>
    </row>
    <row r="38" spans="1:15" ht="24" customHeight="1">
      <c r="A38" s="5"/>
      <c r="C38" s="519"/>
      <c r="D38" s="70">
        <v>2562</v>
      </c>
      <c r="E38" s="70"/>
      <c r="F38" s="70">
        <v>2561</v>
      </c>
      <c r="G38" s="70"/>
      <c r="H38" s="70">
        <v>2562</v>
      </c>
      <c r="I38" s="70"/>
      <c r="J38" s="70">
        <v>2561</v>
      </c>
      <c r="O38" s="94"/>
    </row>
    <row r="39" spans="1:15" ht="23.25" customHeight="1">
      <c r="A39" s="5"/>
      <c r="B39" s="519"/>
      <c r="C39" s="519"/>
      <c r="D39" s="546" t="s">
        <v>7</v>
      </c>
      <c r="E39" s="546"/>
      <c r="F39" s="546"/>
      <c r="G39" s="546"/>
      <c r="H39" s="546"/>
      <c r="I39" s="546"/>
      <c r="J39" s="546"/>
      <c r="O39" s="94"/>
    </row>
    <row r="40" spans="1:15" ht="23.25" customHeight="1">
      <c r="A40" s="27" t="s">
        <v>64</v>
      </c>
      <c r="O40" s="94"/>
    </row>
    <row r="41" spans="1:15" ht="23.25" customHeight="1">
      <c r="A41" s="39" t="s">
        <v>125</v>
      </c>
      <c r="O41" s="94"/>
    </row>
    <row r="42" spans="1:15" ht="23.25" customHeight="1">
      <c r="A42" s="39" t="s">
        <v>126</v>
      </c>
      <c r="C42" s="95"/>
      <c r="O42" s="94"/>
    </row>
    <row r="43" spans="1:15" ht="21.75">
      <c r="A43" s="24" t="s">
        <v>127</v>
      </c>
      <c r="C43" s="95"/>
      <c r="D43" s="66">
        <v>-735</v>
      </c>
      <c r="F43" s="66">
        <v>3920</v>
      </c>
      <c r="H43" s="66">
        <v>0</v>
      </c>
      <c r="J43" s="32">
        <v>0</v>
      </c>
      <c r="L43" s="14"/>
      <c r="M43" s="96"/>
      <c r="O43" s="94"/>
    </row>
    <row r="44" spans="1:15" ht="21.75">
      <c r="A44" s="24" t="s">
        <v>182</v>
      </c>
      <c r="B44" s="519"/>
      <c r="C44" s="95"/>
      <c r="D44" s="66">
        <v>-121489</v>
      </c>
      <c r="F44" s="66">
        <v>-724828</v>
      </c>
      <c r="H44" s="66">
        <v>-121489</v>
      </c>
      <c r="J44" s="32">
        <v>-724828</v>
      </c>
      <c r="L44" s="14"/>
      <c r="M44" s="96"/>
      <c r="O44" s="94"/>
    </row>
    <row r="45" spans="1:15" ht="21.75">
      <c r="A45" s="24" t="s">
        <v>193</v>
      </c>
      <c r="B45" s="519"/>
      <c r="C45" s="95"/>
      <c r="D45" s="66"/>
      <c r="F45" s="66"/>
      <c r="H45" s="32"/>
      <c r="J45" s="32"/>
      <c r="L45" s="14"/>
      <c r="M45" s="96"/>
      <c r="O45" s="94"/>
    </row>
    <row r="46" spans="1:15" ht="21.75">
      <c r="A46" s="24" t="s">
        <v>194</v>
      </c>
      <c r="B46" s="519"/>
      <c r="C46" s="95"/>
      <c r="D46" s="66">
        <v>0</v>
      </c>
      <c r="F46" s="66">
        <v>201560</v>
      </c>
      <c r="H46" s="66">
        <v>0</v>
      </c>
      <c r="J46" s="32">
        <v>201560</v>
      </c>
      <c r="L46" s="14"/>
      <c r="M46" s="96"/>
      <c r="O46" s="94"/>
    </row>
    <row r="47" spans="1:15" ht="23.25" customHeight="1">
      <c r="A47" s="28" t="s">
        <v>128</v>
      </c>
      <c r="C47" s="95"/>
      <c r="D47" s="66"/>
      <c r="E47" s="42"/>
      <c r="F47" s="66"/>
      <c r="G47" s="42"/>
      <c r="H47" s="42"/>
      <c r="I47" s="42"/>
      <c r="J47" s="42"/>
      <c r="L47" s="14"/>
      <c r="M47" s="96"/>
      <c r="O47" s="94"/>
    </row>
    <row r="48" spans="1:15" ht="23.25" customHeight="1">
      <c r="A48" s="28" t="s">
        <v>129</v>
      </c>
      <c r="B48" s="519"/>
      <c r="C48" s="95"/>
      <c r="D48" s="67">
        <v>24299</v>
      </c>
      <c r="F48" s="67">
        <v>104654</v>
      </c>
      <c r="H48" s="67">
        <v>24299</v>
      </c>
      <c r="J48" s="49">
        <v>104654</v>
      </c>
      <c r="L48" s="14"/>
      <c r="M48" s="96"/>
      <c r="O48" s="94"/>
    </row>
    <row r="49" spans="1:16" ht="23.25" customHeight="1">
      <c r="A49" s="27" t="s">
        <v>160</v>
      </c>
      <c r="C49" s="104"/>
      <c r="D49" s="32"/>
      <c r="F49" s="32"/>
      <c r="H49" s="32"/>
      <c r="J49" s="32"/>
      <c r="L49" s="14"/>
      <c r="M49" s="96"/>
      <c r="O49" s="94"/>
    </row>
    <row r="50" spans="1:16" ht="23.25" customHeight="1">
      <c r="A50" s="27" t="s">
        <v>129</v>
      </c>
      <c r="C50" s="104"/>
      <c r="D50" s="108">
        <v>-97925</v>
      </c>
      <c r="F50" s="108">
        <v>-414694</v>
      </c>
      <c r="H50" s="108">
        <v>-97190</v>
      </c>
      <c r="J50" s="108">
        <v>-418614</v>
      </c>
      <c r="L50" s="14"/>
      <c r="M50" s="96"/>
      <c r="O50" s="94"/>
    </row>
    <row r="51" spans="1:16" ht="23.25" customHeight="1">
      <c r="A51" s="39"/>
      <c r="C51" s="104"/>
      <c r="D51" s="32"/>
      <c r="F51" s="32"/>
      <c r="H51" s="32"/>
      <c r="J51" s="32"/>
      <c r="L51" s="14"/>
      <c r="M51" s="96"/>
      <c r="O51" s="94"/>
    </row>
    <row r="52" spans="1:16" ht="23.25" customHeight="1">
      <c r="A52" s="27" t="s">
        <v>183</v>
      </c>
      <c r="C52" s="95"/>
      <c r="D52" s="54">
        <v>-97925</v>
      </c>
      <c r="E52" s="35"/>
      <c r="F52" s="54">
        <v>-414694</v>
      </c>
      <c r="G52" s="35"/>
      <c r="H52" s="54">
        <v>-97190</v>
      </c>
      <c r="I52" s="35"/>
      <c r="J52" s="54">
        <v>-418614</v>
      </c>
      <c r="L52" s="14"/>
      <c r="M52" s="96"/>
      <c r="O52" s="94"/>
    </row>
    <row r="53" spans="1:16" ht="23.25" customHeight="1" thickBot="1">
      <c r="A53" s="27" t="s">
        <v>184</v>
      </c>
      <c r="C53" s="95"/>
      <c r="D53" s="41">
        <v>277438</v>
      </c>
      <c r="E53" s="35"/>
      <c r="F53" s="41">
        <v>-53516</v>
      </c>
      <c r="G53" s="35"/>
      <c r="H53" s="41">
        <v>234723</v>
      </c>
      <c r="I53" s="35"/>
      <c r="J53" s="41">
        <v>-49539</v>
      </c>
      <c r="L53" s="14"/>
      <c r="M53" s="96"/>
      <c r="O53" s="94"/>
    </row>
    <row r="54" spans="1:16" ht="15" customHeight="1" thickTop="1">
      <c r="A54" s="27"/>
      <c r="C54" s="95"/>
      <c r="D54" s="35"/>
      <c r="E54" s="35"/>
      <c r="F54" s="35"/>
      <c r="G54" s="35"/>
      <c r="H54" s="35"/>
      <c r="I54" s="35"/>
      <c r="J54" s="35"/>
      <c r="O54" s="94"/>
    </row>
    <row r="55" spans="1:16" ht="23.25" customHeight="1">
      <c r="A55" s="27" t="s">
        <v>187</v>
      </c>
      <c r="B55" s="34"/>
      <c r="C55" s="34"/>
      <c r="D55" s="35"/>
      <c r="E55" s="35"/>
      <c r="F55" s="35"/>
      <c r="G55" s="35"/>
      <c r="H55" s="35"/>
      <c r="I55" s="35"/>
      <c r="J55" s="35"/>
      <c r="L55" s="14"/>
      <c r="O55" s="94"/>
    </row>
    <row r="56" spans="1:16" ht="23.25" customHeight="1">
      <c r="A56" s="24" t="s">
        <v>62</v>
      </c>
      <c r="B56" s="34"/>
      <c r="C56" s="95"/>
      <c r="D56" s="66">
        <v>375560</v>
      </c>
      <c r="E56" s="20"/>
      <c r="F56" s="66">
        <v>361319</v>
      </c>
      <c r="G56" s="20"/>
      <c r="H56" s="66">
        <v>331913</v>
      </c>
      <c r="I56" s="20"/>
      <c r="J56" s="32">
        <v>369075</v>
      </c>
      <c r="L56" s="14"/>
      <c r="M56" s="96"/>
      <c r="O56" s="94"/>
      <c r="P56" s="94"/>
    </row>
    <row r="57" spans="1:16" ht="23.25" customHeight="1">
      <c r="A57" s="24" t="s">
        <v>63</v>
      </c>
      <c r="B57" s="34"/>
      <c r="C57" s="95"/>
      <c r="D57" s="66">
        <v>-197</v>
      </c>
      <c r="E57" s="35"/>
      <c r="F57" s="66">
        <v>-141</v>
      </c>
      <c r="G57" s="20"/>
      <c r="H57" s="66">
        <v>0</v>
      </c>
      <c r="I57" s="20"/>
      <c r="J57" s="32">
        <v>0</v>
      </c>
      <c r="L57" s="14"/>
      <c r="M57" s="96"/>
      <c r="O57" s="94"/>
      <c r="P57" s="94"/>
    </row>
    <row r="58" spans="1:16" ht="23.25" customHeight="1" thickBot="1">
      <c r="A58" s="27" t="s">
        <v>61</v>
      </c>
      <c r="B58" s="34"/>
      <c r="C58" s="95"/>
      <c r="D58" s="38">
        <v>375363</v>
      </c>
      <c r="E58" s="12"/>
      <c r="F58" s="38">
        <v>361178</v>
      </c>
      <c r="G58" s="12"/>
      <c r="H58" s="38">
        <v>331913</v>
      </c>
      <c r="I58" s="12"/>
      <c r="J58" s="38">
        <v>369075</v>
      </c>
      <c r="L58" s="14"/>
      <c r="M58" s="96"/>
      <c r="O58" s="94"/>
      <c r="P58" s="94"/>
    </row>
    <row r="59" spans="1:16" ht="15" customHeight="1" thickTop="1">
      <c r="A59" s="27"/>
      <c r="B59" s="34"/>
      <c r="C59" s="95"/>
      <c r="D59" s="35"/>
      <c r="E59" s="12"/>
      <c r="F59" s="35"/>
      <c r="G59" s="12"/>
      <c r="H59" s="35"/>
      <c r="I59" s="12"/>
      <c r="J59" s="35"/>
      <c r="L59" s="14"/>
      <c r="M59" s="96"/>
      <c r="O59" s="94"/>
      <c r="P59" s="94"/>
    </row>
    <row r="60" spans="1:16" ht="23.25" customHeight="1">
      <c r="A60" s="27" t="s">
        <v>161</v>
      </c>
      <c r="C60" s="95"/>
      <c r="D60" s="35"/>
      <c r="E60" s="35"/>
      <c r="F60" s="35"/>
      <c r="G60" s="35"/>
      <c r="H60" s="35"/>
      <c r="I60" s="35"/>
      <c r="J60" s="35"/>
      <c r="O60" s="94"/>
    </row>
    <row r="61" spans="1:16" ht="23.25" customHeight="1">
      <c r="A61" s="24" t="s">
        <v>62</v>
      </c>
      <c r="C61" s="95"/>
      <c r="D61" s="20">
        <v>277825</v>
      </c>
      <c r="E61" s="20"/>
      <c r="F61" s="20">
        <v>-54529</v>
      </c>
      <c r="G61" s="20"/>
      <c r="H61" s="20">
        <v>234723</v>
      </c>
      <c r="I61" s="20"/>
      <c r="J61" s="20">
        <v>-49539</v>
      </c>
      <c r="L61" s="14"/>
      <c r="M61" s="96"/>
      <c r="O61" s="94"/>
      <c r="P61" s="94"/>
    </row>
    <row r="62" spans="1:16" ht="23.25" customHeight="1">
      <c r="A62" s="24" t="s">
        <v>63</v>
      </c>
      <c r="C62" s="95"/>
      <c r="D62" s="67">
        <v>-387</v>
      </c>
      <c r="E62" s="35"/>
      <c r="F62" s="36">
        <v>1013</v>
      </c>
      <c r="G62" s="20"/>
      <c r="H62" s="32">
        <v>0</v>
      </c>
      <c r="I62" s="98"/>
      <c r="J62" s="32">
        <v>0</v>
      </c>
      <c r="L62" s="14"/>
      <c r="M62" s="96"/>
      <c r="O62" s="94"/>
      <c r="P62" s="3"/>
    </row>
    <row r="63" spans="1:16" ht="23.25" customHeight="1" thickBot="1">
      <c r="A63" s="27" t="s">
        <v>184</v>
      </c>
      <c r="C63" s="95"/>
      <c r="D63" s="41">
        <v>277438</v>
      </c>
      <c r="E63" s="35"/>
      <c r="F63" s="41">
        <v>-53516</v>
      </c>
      <c r="G63" s="35"/>
      <c r="H63" s="38">
        <v>234723</v>
      </c>
      <c r="I63" s="35"/>
      <c r="J63" s="38">
        <v>-49539</v>
      </c>
      <c r="L63" s="14"/>
      <c r="M63" s="96"/>
      <c r="O63" s="94"/>
    </row>
    <row r="64" spans="1:16" ht="15" customHeight="1" thickTop="1">
      <c r="A64" s="27"/>
      <c r="D64" s="35"/>
      <c r="E64" s="35"/>
      <c r="F64" s="35"/>
      <c r="G64" s="35"/>
      <c r="H64" s="35"/>
      <c r="I64" s="35"/>
      <c r="J64" s="35"/>
    </row>
    <row r="65" spans="1:15" ht="23.25" customHeight="1">
      <c r="A65" s="27" t="s">
        <v>178</v>
      </c>
    </row>
    <row r="66" spans="1:15" ht="23.25" customHeight="1" thickBot="1">
      <c r="A66" s="24" t="s">
        <v>65</v>
      </c>
      <c r="D66" s="135">
        <v>1.2922094455569548</v>
      </c>
      <c r="E66" s="20"/>
      <c r="F66" s="135">
        <v>1.2432096726466966</v>
      </c>
      <c r="G66" s="20"/>
      <c r="H66" s="136">
        <v>1.1420308704418616</v>
      </c>
      <c r="I66" s="15"/>
      <c r="J66" s="136">
        <v>1.2698961580544603</v>
      </c>
    </row>
    <row r="67" spans="1:15" ht="23.25" customHeight="1" thickTop="1">
      <c r="A67" s="24"/>
      <c r="D67" s="100"/>
      <c r="E67" s="20"/>
      <c r="F67" s="100"/>
      <c r="G67" s="20"/>
      <c r="H67" s="101"/>
      <c r="I67" s="15"/>
      <c r="J67" s="101"/>
    </row>
    <row r="68" spans="1:15" s="3" customFormat="1" ht="23.25" customHeight="1">
      <c r="A68" s="1" t="s">
        <v>0</v>
      </c>
      <c r="B68" s="2"/>
      <c r="C68" s="2"/>
      <c r="D68" s="20"/>
      <c r="E68" s="14"/>
      <c r="F68" s="20"/>
      <c r="G68" s="14"/>
      <c r="H68" s="14"/>
      <c r="I68" s="14"/>
      <c r="J68" s="14"/>
    </row>
    <row r="69" spans="1:15" s="3" customFormat="1" ht="23.25" customHeight="1">
      <c r="A69" s="1" t="s">
        <v>46</v>
      </c>
      <c r="B69" s="2"/>
      <c r="C69" s="2"/>
      <c r="D69" s="20"/>
      <c r="E69" s="14"/>
      <c r="F69" s="20"/>
      <c r="G69" s="14"/>
      <c r="H69" s="14"/>
      <c r="I69" s="14"/>
      <c r="J69" s="14"/>
    </row>
    <row r="70" spans="1:15" ht="24.6" customHeight="1">
      <c r="A70" s="1"/>
      <c r="D70" s="59"/>
      <c r="E70" s="4"/>
      <c r="F70" s="59"/>
      <c r="G70" s="4"/>
      <c r="H70" s="4"/>
      <c r="I70" s="4"/>
      <c r="J70" s="4"/>
    </row>
    <row r="71" spans="1:15" ht="24" customHeight="1">
      <c r="A71" s="1"/>
      <c r="D71" s="543" t="s">
        <v>2</v>
      </c>
      <c r="E71" s="543"/>
      <c r="F71" s="543"/>
      <c r="G71" s="4"/>
      <c r="H71" s="4"/>
      <c r="I71" s="4" t="s">
        <v>3</v>
      </c>
      <c r="J71" s="4"/>
    </row>
    <row r="72" spans="1:15" ht="24" customHeight="1">
      <c r="A72" s="1"/>
      <c r="D72" s="544" t="s">
        <v>146</v>
      </c>
      <c r="E72" s="544"/>
      <c r="F72" s="544"/>
      <c r="G72" s="31"/>
      <c r="H72" s="544" t="s">
        <v>146</v>
      </c>
      <c r="I72" s="544"/>
      <c r="J72" s="544"/>
    </row>
    <row r="73" spans="1:15" ht="24" customHeight="1">
      <c r="A73" s="1"/>
      <c r="D73" s="544" t="s">
        <v>145</v>
      </c>
      <c r="E73" s="544"/>
      <c r="F73" s="544"/>
      <c r="G73" s="31"/>
      <c r="H73" s="544" t="s">
        <v>145</v>
      </c>
      <c r="I73" s="544"/>
      <c r="J73" s="544"/>
    </row>
    <row r="74" spans="1:15" ht="24" customHeight="1">
      <c r="A74" s="5"/>
      <c r="B74" s="519" t="s">
        <v>6</v>
      </c>
      <c r="C74" s="519"/>
      <c r="D74" s="70">
        <v>2562</v>
      </c>
      <c r="E74" s="70"/>
      <c r="F74" s="70">
        <v>2561</v>
      </c>
      <c r="G74" s="70"/>
      <c r="H74" s="70">
        <v>2562</v>
      </c>
      <c r="I74" s="70"/>
      <c r="J74" s="70">
        <v>2561</v>
      </c>
    </row>
    <row r="75" spans="1:15" ht="23.25" customHeight="1">
      <c r="A75" s="5"/>
      <c r="B75" s="519"/>
      <c r="C75" s="519"/>
      <c r="D75" s="546" t="s">
        <v>7</v>
      </c>
      <c r="E75" s="546"/>
      <c r="F75" s="546"/>
      <c r="G75" s="546"/>
      <c r="H75" s="546"/>
      <c r="I75" s="546"/>
      <c r="J75" s="546"/>
    </row>
    <row r="76" spans="1:15" ht="23.25" customHeight="1">
      <c r="A76" s="7" t="s">
        <v>48</v>
      </c>
      <c r="B76" s="519" t="s">
        <v>202</v>
      </c>
      <c r="C76" s="519"/>
      <c r="D76" s="66">
        <v>5703231</v>
      </c>
      <c r="E76" s="23"/>
      <c r="F76" s="66">
        <v>6050910</v>
      </c>
      <c r="G76" s="15"/>
      <c r="H76" s="32">
        <v>5596717</v>
      </c>
      <c r="I76" s="15"/>
      <c r="J76" s="32">
        <v>5909871</v>
      </c>
      <c r="L76" s="32"/>
      <c r="M76" s="94"/>
      <c r="O76" s="94"/>
    </row>
    <row r="77" spans="1:15" ht="23.25" customHeight="1">
      <c r="A77" s="7" t="s">
        <v>49</v>
      </c>
      <c r="B77" s="519">
        <v>3</v>
      </c>
      <c r="C77" s="519"/>
      <c r="D77" s="66">
        <v>3714688</v>
      </c>
      <c r="E77" s="23"/>
      <c r="F77" s="66">
        <v>3761193</v>
      </c>
      <c r="G77" s="15"/>
      <c r="H77" s="66">
        <v>3659538</v>
      </c>
      <c r="I77" s="15"/>
      <c r="J77" s="66">
        <v>3631838</v>
      </c>
      <c r="L77" s="32"/>
      <c r="M77" s="94"/>
      <c r="O77" s="94"/>
    </row>
    <row r="78" spans="1:15" ht="23.25" customHeight="1">
      <c r="A78" s="5" t="s">
        <v>50</v>
      </c>
      <c r="B78" s="519"/>
      <c r="C78" s="519"/>
      <c r="D78" s="61">
        <v>1988543</v>
      </c>
      <c r="E78" s="33"/>
      <c r="F78" s="61">
        <v>2289717</v>
      </c>
      <c r="G78" s="12"/>
      <c r="H78" s="11">
        <v>1937179</v>
      </c>
      <c r="I78" s="12"/>
      <c r="J78" s="11">
        <v>2278033</v>
      </c>
      <c r="L78" s="33"/>
      <c r="M78" s="94"/>
      <c r="O78" s="94"/>
    </row>
    <row r="79" spans="1:15" ht="15" customHeight="1">
      <c r="A79" s="5"/>
      <c r="B79" s="519"/>
      <c r="C79" s="519"/>
      <c r="D79" s="46"/>
      <c r="E79" s="33"/>
      <c r="F79" s="46"/>
      <c r="G79" s="12"/>
      <c r="H79" s="33"/>
      <c r="I79" s="12"/>
      <c r="J79" s="33"/>
      <c r="L79" s="33"/>
      <c r="O79" s="94"/>
    </row>
    <row r="80" spans="1:15" ht="23.25" customHeight="1">
      <c r="A80" s="6" t="s">
        <v>51</v>
      </c>
      <c r="B80" s="519"/>
      <c r="C80" s="519"/>
      <c r="D80" s="46"/>
      <c r="E80" s="33"/>
      <c r="F80" s="46"/>
      <c r="G80" s="12"/>
      <c r="H80" s="12"/>
      <c r="I80" s="12"/>
      <c r="J80" s="12"/>
      <c r="L80" s="12"/>
      <c r="O80" s="94"/>
    </row>
    <row r="81" spans="1:15" ht="23.25" customHeight="1">
      <c r="A81" s="7" t="s">
        <v>52</v>
      </c>
      <c r="B81" s="519">
        <v>3</v>
      </c>
      <c r="C81" s="519"/>
      <c r="D81" s="66">
        <v>484350</v>
      </c>
      <c r="E81" s="23"/>
      <c r="F81" s="66">
        <v>450496</v>
      </c>
      <c r="G81" s="15"/>
      <c r="H81" s="32">
        <v>524059</v>
      </c>
      <c r="I81" s="15"/>
      <c r="J81" s="32">
        <v>467837</v>
      </c>
      <c r="L81" s="32"/>
      <c r="M81" s="94"/>
      <c r="O81" s="94"/>
    </row>
    <row r="82" spans="1:15" ht="23.25" customHeight="1">
      <c r="A82" s="42" t="s">
        <v>181</v>
      </c>
      <c r="B82" s="519">
        <v>3</v>
      </c>
      <c r="C82" s="519"/>
      <c r="D82" s="20">
        <v>268835</v>
      </c>
      <c r="E82" s="23"/>
      <c r="F82" s="20">
        <v>216120</v>
      </c>
      <c r="G82" s="15"/>
      <c r="H82" s="20">
        <v>274528</v>
      </c>
      <c r="I82" s="15"/>
      <c r="J82" s="20">
        <v>218915</v>
      </c>
      <c r="L82" s="14"/>
      <c r="M82" s="94"/>
      <c r="O82" s="94"/>
    </row>
    <row r="83" spans="1:15" ht="23.25" customHeight="1">
      <c r="A83" s="5" t="s">
        <v>53</v>
      </c>
      <c r="B83" s="519"/>
      <c r="C83" s="519"/>
      <c r="D83" s="61">
        <v>753185</v>
      </c>
      <c r="E83" s="33"/>
      <c r="F83" s="61">
        <v>666616</v>
      </c>
      <c r="G83" s="12"/>
      <c r="H83" s="11">
        <v>798587</v>
      </c>
      <c r="I83" s="12"/>
      <c r="J83" s="11">
        <v>686752</v>
      </c>
      <c r="L83" s="33"/>
      <c r="M83" s="94"/>
      <c r="O83" s="94"/>
    </row>
    <row r="84" spans="1:15" ht="23.25" customHeight="1">
      <c r="A84" s="5" t="s">
        <v>54</v>
      </c>
      <c r="B84" s="519"/>
      <c r="C84" s="519"/>
      <c r="D84" s="61">
        <v>2741728</v>
      </c>
      <c r="E84" s="33"/>
      <c r="F84" s="61">
        <v>2956333</v>
      </c>
      <c r="G84" s="12"/>
      <c r="H84" s="11">
        <v>2735766</v>
      </c>
      <c r="I84" s="12"/>
      <c r="J84" s="11">
        <v>2964785</v>
      </c>
      <c r="L84" s="33"/>
      <c r="M84" s="94"/>
      <c r="O84" s="94"/>
    </row>
    <row r="85" spans="1:15" ht="15" customHeight="1">
      <c r="A85" s="5"/>
      <c r="B85" s="519"/>
      <c r="C85" s="519"/>
      <c r="E85" s="15"/>
      <c r="G85" s="15"/>
      <c r="I85" s="15"/>
      <c r="L85" s="14"/>
      <c r="O85" s="94"/>
    </row>
    <row r="86" spans="1:15" ht="23.25" customHeight="1">
      <c r="A86" s="6" t="s">
        <v>55</v>
      </c>
      <c r="B86" s="519"/>
      <c r="C86" s="519"/>
      <c r="E86" s="15"/>
      <c r="G86" s="15"/>
      <c r="I86" s="15"/>
      <c r="L86" s="14"/>
      <c r="O86" s="94"/>
    </row>
    <row r="87" spans="1:15" ht="23.25" customHeight="1">
      <c r="A87" s="7" t="s">
        <v>135</v>
      </c>
      <c r="B87" s="519">
        <v>3</v>
      </c>
      <c r="C87" s="519"/>
      <c r="D87" s="20">
        <v>1270669</v>
      </c>
      <c r="E87" s="15"/>
      <c r="F87" s="20">
        <v>1436649</v>
      </c>
      <c r="G87" s="15"/>
      <c r="H87" s="14">
        <v>1273618</v>
      </c>
      <c r="I87" s="15"/>
      <c r="J87" s="14">
        <v>1429689</v>
      </c>
      <c r="L87" s="14"/>
      <c r="M87" s="94"/>
      <c r="O87" s="94"/>
    </row>
    <row r="88" spans="1:15" ht="23.25" customHeight="1">
      <c r="A88" s="7" t="s">
        <v>56</v>
      </c>
      <c r="B88" s="519">
        <v>3</v>
      </c>
      <c r="C88" s="519"/>
      <c r="D88" s="20">
        <v>791035</v>
      </c>
      <c r="E88" s="15"/>
      <c r="F88" s="20">
        <v>832157</v>
      </c>
      <c r="G88" s="15"/>
      <c r="H88" s="14">
        <v>777339</v>
      </c>
      <c r="I88" s="15"/>
      <c r="J88" s="14">
        <v>807728</v>
      </c>
      <c r="L88" s="14"/>
      <c r="M88" s="94"/>
      <c r="O88" s="94"/>
    </row>
    <row r="89" spans="1:15" ht="23.25" customHeight="1">
      <c r="A89" s="7" t="s">
        <v>57</v>
      </c>
      <c r="B89" s="519"/>
      <c r="C89" s="519"/>
      <c r="D89" s="20">
        <v>944</v>
      </c>
      <c r="E89" s="15"/>
      <c r="F89" s="20">
        <v>801</v>
      </c>
      <c r="G89" s="15"/>
      <c r="H89" s="14">
        <v>0</v>
      </c>
      <c r="I89" s="15"/>
      <c r="J89" s="14">
        <v>0</v>
      </c>
      <c r="L89" s="14"/>
      <c r="M89" s="94"/>
      <c r="O89" s="94"/>
    </row>
    <row r="90" spans="1:15" ht="23.25" customHeight="1">
      <c r="A90" s="5" t="s">
        <v>58</v>
      </c>
      <c r="B90" s="519"/>
      <c r="C90" s="519"/>
      <c r="D90" s="40">
        <v>2062648</v>
      </c>
      <c r="E90" s="12"/>
      <c r="F90" s="40">
        <v>2269607</v>
      </c>
      <c r="G90" s="12"/>
      <c r="H90" s="13">
        <v>2050957</v>
      </c>
      <c r="I90" s="12"/>
      <c r="J90" s="13">
        <v>2237417</v>
      </c>
      <c r="L90" s="12"/>
      <c r="M90" s="94"/>
      <c r="O90" s="94"/>
    </row>
    <row r="91" spans="1:15" ht="15" customHeight="1">
      <c r="A91" s="5"/>
      <c r="B91" s="34"/>
      <c r="C91" s="34"/>
      <c r="D91" s="35"/>
      <c r="E91" s="35"/>
      <c r="F91" s="35"/>
      <c r="G91" s="35"/>
      <c r="H91" s="35"/>
      <c r="I91" s="35"/>
      <c r="J91" s="35"/>
      <c r="L91" s="35"/>
      <c r="O91" s="94"/>
    </row>
    <row r="92" spans="1:15" s="78" customFormat="1" ht="23.25" customHeight="1">
      <c r="A92" s="7" t="s">
        <v>180</v>
      </c>
      <c r="B92" s="519">
        <v>6</v>
      </c>
      <c r="C92" s="519"/>
      <c r="D92" s="36">
        <v>15300</v>
      </c>
      <c r="E92" s="15"/>
      <c r="F92" s="36">
        <v>2770</v>
      </c>
      <c r="G92" s="15"/>
      <c r="H92" s="36">
        <v>0</v>
      </c>
      <c r="I92" s="15"/>
      <c r="J92" s="36">
        <v>0</v>
      </c>
      <c r="L92" s="20"/>
      <c r="M92" s="94"/>
      <c r="O92" s="94"/>
    </row>
    <row r="93" spans="1:15" ht="15" customHeight="1">
      <c r="A93" s="5"/>
      <c r="B93" s="34"/>
      <c r="C93" s="34"/>
      <c r="D93" s="35"/>
      <c r="E93" s="35"/>
      <c r="F93" s="35"/>
      <c r="G93" s="35"/>
      <c r="H93" s="35"/>
      <c r="I93" s="35"/>
      <c r="J93" s="35"/>
      <c r="L93" s="35"/>
      <c r="M93" s="94"/>
      <c r="O93" s="94"/>
    </row>
    <row r="94" spans="1:15" ht="23.25" customHeight="1">
      <c r="A94" s="5" t="s">
        <v>59</v>
      </c>
      <c r="B94" s="519"/>
      <c r="C94" s="519"/>
      <c r="D94" s="35">
        <v>694380</v>
      </c>
      <c r="E94" s="12"/>
      <c r="F94" s="35">
        <v>689496</v>
      </c>
      <c r="G94" s="12"/>
      <c r="H94" s="35">
        <v>684809</v>
      </c>
      <c r="I94" s="12"/>
      <c r="J94" s="35">
        <v>727368</v>
      </c>
      <c r="L94" s="35"/>
      <c r="M94" s="94"/>
      <c r="O94" s="94"/>
    </row>
    <row r="95" spans="1:15" ht="23.25" customHeight="1">
      <c r="A95" s="7" t="s">
        <v>60</v>
      </c>
      <c r="B95" s="519">
        <v>10</v>
      </c>
      <c r="C95" s="519"/>
      <c r="D95" s="36">
        <v>49184</v>
      </c>
      <c r="E95" s="15"/>
      <c r="F95" s="36">
        <v>49915</v>
      </c>
      <c r="G95" s="15"/>
      <c r="H95" s="37">
        <v>48776</v>
      </c>
      <c r="I95" s="23"/>
      <c r="J95" s="37">
        <v>49506</v>
      </c>
      <c r="L95" s="14"/>
      <c r="M95" s="94"/>
      <c r="O95" s="94"/>
    </row>
    <row r="96" spans="1:15" ht="23.25" customHeight="1" thickBot="1">
      <c r="A96" s="5" t="s">
        <v>61</v>
      </c>
      <c r="B96" s="34"/>
      <c r="C96" s="34"/>
      <c r="D96" s="38">
        <v>645196</v>
      </c>
      <c r="E96" s="12"/>
      <c r="F96" s="38">
        <v>639581</v>
      </c>
      <c r="G96" s="12"/>
      <c r="H96" s="38">
        <v>636033</v>
      </c>
      <c r="I96" s="12"/>
      <c r="J96" s="38">
        <v>677862</v>
      </c>
      <c r="L96" s="35"/>
      <c r="M96" s="94"/>
      <c r="O96" s="94"/>
    </row>
    <row r="97" spans="1:16" ht="15" customHeight="1" thickTop="1">
      <c r="A97" s="5"/>
      <c r="B97" s="34"/>
      <c r="C97" s="34"/>
      <c r="D97" s="35"/>
      <c r="E97" s="35"/>
      <c r="F97" s="35"/>
      <c r="G97" s="35"/>
      <c r="H97" s="35"/>
      <c r="I97" s="35"/>
      <c r="J97" s="35"/>
      <c r="L97" s="35"/>
      <c r="M97" s="94"/>
      <c r="O97" s="94"/>
    </row>
    <row r="98" spans="1:16" s="3" customFormat="1" ht="23.25" customHeight="1">
      <c r="A98" s="1" t="s">
        <v>0</v>
      </c>
      <c r="B98" s="2"/>
      <c r="C98" s="2"/>
      <c r="D98" s="20"/>
      <c r="E98" s="14"/>
      <c r="F98" s="20"/>
      <c r="G98" s="14"/>
      <c r="H98" s="14"/>
      <c r="I98" s="14"/>
      <c r="J98" s="14"/>
      <c r="O98" s="94"/>
    </row>
    <row r="99" spans="1:16" s="3" customFormat="1" ht="23.25" customHeight="1">
      <c r="A99" s="1" t="s">
        <v>46</v>
      </c>
      <c r="B99" s="2"/>
      <c r="C99" s="2"/>
      <c r="D99" s="20"/>
      <c r="E99" s="14"/>
      <c r="F99" s="20"/>
      <c r="G99" s="14"/>
      <c r="H99" s="14"/>
      <c r="I99" s="14"/>
      <c r="J99" s="14"/>
      <c r="O99" s="94"/>
    </row>
    <row r="100" spans="1:16" ht="24.75" customHeight="1">
      <c r="A100" s="1"/>
      <c r="D100" s="59"/>
      <c r="E100" s="4"/>
      <c r="F100" s="59"/>
      <c r="G100" s="4"/>
      <c r="H100" s="4"/>
      <c r="I100" s="4"/>
      <c r="J100" s="4"/>
      <c r="O100" s="94"/>
    </row>
    <row r="101" spans="1:16" ht="24" customHeight="1">
      <c r="A101" s="1"/>
      <c r="D101" s="543" t="s">
        <v>2</v>
      </c>
      <c r="E101" s="543"/>
      <c r="F101" s="543"/>
      <c r="G101" s="4"/>
      <c r="H101" s="4"/>
      <c r="I101" s="4" t="s">
        <v>3</v>
      </c>
      <c r="J101" s="4"/>
      <c r="O101" s="94"/>
    </row>
    <row r="102" spans="1:16" ht="24" customHeight="1">
      <c r="A102" s="1"/>
      <c r="D102" s="544" t="s">
        <v>146</v>
      </c>
      <c r="E102" s="544"/>
      <c r="F102" s="544"/>
      <c r="G102" s="31"/>
      <c r="H102" s="544" t="s">
        <v>146</v>
      </c>
      <c r="I102" s="544"/>
      <c r="J102" s="544"/>
      <c r="O102" s="94"/>
    </row>
    <row r="103" spans="1:16" ht="24" customHeight="1">
      <c r="A103" s="1"/>
      <c r="D103" s="544" t="s">
        <v>145</v>
      </c>
      <c r="E103" s="544"/>
      <c r="F103" s="544"/>
      <c r="G103" s="31"/>
      <c r="H103" s="544" t="s">
        <v>145</v>
      </c>
      <c r="I103" s="544"/>
      <c r="J103" s="544"/>
      <c r="O103" s="94"/>
    </row>
    <row r="104" spans="1:16" ht="24" customHeight="1">
      <c r="A104" s="5"/>
      <c r="B104" s="519" t="s">
        <v>6</v>
      </c>
      <c r="C104" s="519"/>
      <c r="D104" s="70">
        <v>2562</v>
      </c>
      <c r="E104" s="70"/>
      <c r="F104" s="70">
        <v>2561</v>
      </c>
      <c r="G104" s="70"/>
      <c r="H104" s="70">
        <v>2562</v>
      </c>
      <c r="I104" s="70"/>
      <c r="J104" s="70">
        <v>2561</v>
      </c>
      <c r="O104" s="94"/>
    </row>
    <row r="105" spans="1:16" ht="23.25" customHeight="1">
      <c r="A105" s="5"/>
      <c r="B105" s="519"/>
      <c r="C105" s="519"/>
      <c r="D105" s="546" t="s">
        <v>7</v>
      </c>
      <c r="E105" s="546"/>
      <c r="F105" s="546"/>
      <c r="G105" s="546"/>
      <c r="H105" s="546"/>
      <c r="I105" s="546"/>
      <c r="J105" s="546"/>
      <c r="O105" s="94"/>
    </row>
    <row r="106" spans="1:16" ht="23.25" customHeight="1">
      <c r="A106" s="27" t="s">
        <v>64</v>
      </c>
      <c r="O106" s="94"/>
    </row>
    <row r="107" spans="1:16" ht="23.25" customHeight="1">
      <c r="A107" s="39" t="s">
        <v>125</v>
      </c>
      <c r="O107" s="94"/>
    </row>
    <row r="108" spans="1:16" ht="23.25" customHeight="1">
      <c r="A108" s="39" t="s">
        <v>126</v>
      </c>
      <c r="O108" s="94"/>
    </row>
    <row r="109" spans="1:16" ht="23.25" customHeight="1">
      <c r="A109" s="28" t="s">
        <v>127</v>
      </c>
      <c r="D109" s="20">
        <v>-3453</v>
      </c>
      <c r="F109" s="20">
        <v>1132</v>
      </c>
      <c r="H109" s="14">
        <v>0</v>
      </c>
      <c r="J109" s="14">
        <v>0</v>
      </c>
      <c r="M109" s="94"/>
      <c r="O109" s="94"/>
      <c r="P109" s="94"/>
    </row>
    <row r="110" spans="1:16" ht="23.25" customHeight="1">
      <c r="A110" s="24" t="s">
        <v>182</v>
      </c>
      <c r="B110" s="519">
        <v>5</v>
      </c>
      <c r="C110" s="519"/>
      <c r="D110" s="20">
        <v>-272595</v>
      </c>
      <c r="F110" s="20">
        <v>-800575</v>
      </c>
      <c r="H110" s="14">
        <v>-272595</v>
      </c>
      <c r="J110" s="14">
        <v>-800575</v>
      </c>
      <c r="L110" s="14"/>
      <c r="M110" s="94"/>
      <c r="O110" s="94"/>
      <c r="P110" s="94"/>
    </row>
    <row r="111" spans="1:16" ht="23.25" customHeight="1">
      <c r="A111" s="24" t="s">
        <v>193</v>
      </c>
      <c r="B111" s="519"/>
      <c r="C111" s="519"/>
      <c r="L111" s="14"/>
      <c r="M111" s="94"/>
      <c r="O111" s="94"/>
      <c r="P111" s="94"/>
    </row>
    <row r="112" spans="1:16" ht="23.25" customHeight="1">
      <c r="A112" s="24" t="s">
        <v>194</v>
      </c>
      <c r="B112" s="519"/>
      <c r="C112" s="519"/>
      <c r="D112" s="20">
        <v>0</v>
      </c>
      <c r="F112" s="20">
        <v>201560</v>
      </c>
      <c r="H112" s="20">
        <v>0</v>
      </c>
      <c r="J112" s="20">
        <v>201560</v>
      </c>
      <c r="L112" s="14"/>
      <c r="M112" s="94"/>
      <c r="O112" s="94"/>
      <c r="P112" s="94"/>
    </row>
    <row r="113" spans="1:16" ht="23.25" customHeight="1">
      <c r="A113" s="28" t="s">
        <v>128</v>
      </c>
      <c r="D113" s="78"/>
      <c r="E113" s="42"/>
      <c r="F113" s="78"/>
      <c r="G113" s="42"/>
      <c r="H113" s="42"/>
      <c r="I113" s="42"/>
      <c r="J113" s="42"/>
      <c r="M113" s="94"/>
      <c r="O113" s="94"/>
      <c r="P113" s="94"/>
    </row>
    <row r="114" spans="1:16" ht="23.25" customHeight="1">
      <c r="A114" s="28" t="s">
        <v>129</v>
      </c>
      <c r="B114" s="519">
        <v>8</v>
      </c>
      <c r="C114" s="519"/>
      <c r="D114" s="36">
        <v>54519</v>
      </c>
      <c r="F114" s="36">
        <v>119803</v>
      </c>
      <c r="H114" s="37">
        <v>54519</v>
      </c>
      <c r="J114" s="37">
        <v>119803</v>
      </c>
      <c r="L114" s="14"/>
      <c r="M114" s="94"/>
      <c r="O114" s="94"/>
      <c r="P114" s="94"/>
    </row>
    <row r="115" spans="1:16" ht="23.25" customHeight="1">
      <c r="A115" s="27" t="s">
        <v>160</v>
      </c>
      <c r="D115" s="14"/>
      <c r="F115" s="14"/>
      <c r="L115" s="14"/>
      <c r="M115" s="94"/>
      <c r="O115" s="94"/>
      <c r="P115" s="94"/>
    </row>
    <row r="116" spans="1:16" ht="23.25" customHeight="1">
      <c r="A116" s="27" t="s">
        <v>129</v>
      </c>
      <c r="D116" s="54">
        <v>-221529</v>
      </c>
      <c r="F116" s="54">
        <v>-478080</v>
      </c>
      <c r="G116" s="35"/>
      <c r="H116" s="54">
        <v>-218076</v>
      </c>
      <c r="I116" s="35"/>
      <c r="J116" s="54">
        <v>-479212</v>
      </c>
      <c r="L116" s="14"/>
      <c r="M116" s="94"/>
      <c r="O116" s="94"/>
      <c r="P116" s="94"/>
    </row>
    <row r="117" spans="1:16" ht="23.25" customHeight="1">
      <c r="A117" s="39"/>
      <c r="D117" s="14"/>
      <c r="F117" s="14"/>
      <c r="G117" s="35"/>
      <c r="H117" s="35"/>
      <c r="I117" s="35"/>
      <c r="J117" s="35"/>
      <c r="L117" s="14"/>
      <c r="M117" s="94"/>
      <c r="O117" s="94"/>
      <c r="P117" s="94"/>
    </row>
    <row r="118" spans="1:16" ht="23.25" customHeight="1">
      <c r="A118" s="27" t="s">
        <v>134</v>
      </c>
      <c r="D118" s="54">
        <v>-221529</v>
      </c>
      <c r="E118" s="35"/>
      <c r="F118" s="54">
        <v>-478080</v>
      </c>
      <c r="G118" s="35"/>
      <c r="H118" s="54">
        <v>-218076</v>
      </c>
      <c r="I118" s="35"/>
      <c r="J118" s="54">
        <v>-479212</v>
      </c>
      <c r="L118" s="35"/>
      <c r="M118" s="94"/>
      <c r="O118" s="94"/>
      <c r="P118" s="94"/>
    </row>
    <row r="119" spans="1:16" ht="23.25" customHeight="1" thickBot="1">
      <c r="A119" s="27" t="s">
        <v>142</v>
      </c>
      <c r="D119" s="41">
        <v>423667</v>
      </c>
      <c r="E119" s="35"/>
      <c r="F119" s="41">
        <v>161501</v>
      </c>
      <c r="G119" s="35"/>
      <c r="H119" s="41">
        <v>417957</v>
      </c>
      <c r="I119" s="35"/>
      <c r="J119" s="41">
        <v>198650</v>
      </c>
      <c r="L119" s="35"/>
      <c r="M119" s="94"/>
      <c r="O119" s="94"/>
      <c r="P119" s="94"/>
    </row>
    <row r="120" spans="1:16" ht="15" customHeight="1" thickTop="1">
      <c r="A120" s="27"/>
      <c r="D120" s="35"/>
      <c r="E120" s="35"/>
      <c r="F120" s="35"/>
      <c r="G120" s="35"/>
      <c r="H120" s="35"/>
      <c r="I120" s="35"/>
      <c r="J120" s="35"/>
      <c r="O120" s="94"/>
      <c r="P120" s="94"/>
    </row>
    <row r="121" spans="1:16" ht="23.25" customHeight="1">
      <c r="A121" s="27" t="s">
        <v>187</v>
      </c>
      <c r="B121" s="34"/>
      <c r="C121" s="34"/>
      <c r="D121" s="102"/>
      <c r="E121" s="35"/>
      <c r="F121" s="102"/>
      <c r="G121" s="35"/>
      <c r="H121" s="102"/>
      <c r="I121" s="35"/>
      <c r="J121" s="102"/>
      <c r="L121" s="35"/>
      <c r="M121" s="94"/>
      <c r="O121" s="94"/>
    </row>
    <row r="122" spans="1:16" ht="23.25" customHeight="1">
      <c r="A122" s="24" t="s">
        <v>62</v>
      </c>
      <c r="B122" s="34"/>
      <c r="C122" s="34"/>
      <c r="D122" s="20">
        <v>644730</v>
      </c>
      <c r="E122" s="20"/>
      <c r="F122" s="20">
        <v>638885</v>
      </c>
      <c r="G122" s="20"/>
      <c r="H122" s="20">
        <v>636033</v>
      </c>
      <c r="I122" s="20"/>
      <c r="J122" s="20">
        <v>677862</v>
      </c>
      <c r="L122" s="20"/>
      <c r="M122" s="94"/>
      <c r="O122" s="94"/>
    </row>
    <row r="123" spans="1:16" ht="23.25" customHeight="1">
      <c r="A123" s="24" t="s">
        <v>63</v>
      </c>
      <c r="B123" s="34"/>
      <c r="C123" s="34"/>
      <c r="D123" s="20">
        <v>466</v>
      </c>
      <c r="E123" s="35"/>
      <c r="F123" s="20">
        <v>696</v>
      </c>
      <c r="G123" s="20"/>
      <c r="H123" s="20">
        <v>0</v>
      </c>
      <c r="I123" s="20"/>
      <c r="J123" s="20">
        <v>0</v>
      </c>
      <c r="L123" s="20"/>
      <c r="M123" s="94"/>
      <c r="O123" s="94"/>
    </row>
    <row r="124" spans="1:16" ht="23.25" customHeight="1" thickBot="1">
      <c r="A124" s="27" t="s">
        <v>61</v>
      </c>
      <c r="B124" s="34"/>
      <c r="C124" s="34"/>
      <c r="D124" s="38">
        <v>645196</v>
      </c>
      <c r="E124" s="12"/>
      <c r="F124" s="38">
        <v>639581</v>
      </c>
      <c r="G124" s="12"/>
      <c r="H124" s="38">
        <v>636033</v>
      </c>
      <c r="I124" s="12"/>
      <c r="J124" s="38">
        <v>677862</v>
      </c>
      <c r="L124" s="35"/>
      <c r="M124" s="94"/>
      <c r="O124" s="94"/>
    </row>
    <row r="125" spans="1:16" ht="15.75" customHeight="1" thickTop="1">
      <c r="A125" s="27"/>
      <c r="B125" s="34"/>
      <c r="C125" s="34"/>
      <c r="D125" s="35"/>
      <c r="E125" s="12"/>
      <c r="F125" s="35"/>
      <c r="G125" s="12"/>
      <c r="H125" s="35"/>
      <c r="I125" s="12"/>
      <c r="J125" s="35"/>
      <c r="L125" s="35"/>
      <c r="M125" s="94"/>
      <c r="O125" s="94"/>
    </row>
    <row r="126" spans="1:16" ht="23.25" customHeight="1">
      <c r="A126" s="27" t="s">
        <v>186</v>
      </c>
      <c r="D126" s="35"/>
      <c r="E126" s="35"/>
      <c r="F126" s="35"/>
      <c r="G126" s="35"/>
      <c r="H126" s="35"/>
      <c r="I126" s="35"/>
      <c r="J126" s="35"/>
      <c r="O126" s="94"/>
      <c r="P126" s="94"/>
    </row>
    <row r="127" spans="1:16" ht="23.25" customHeight="1">
      <c r="A127" s="24" t="s">
        <v>62</v>
      </c>
      <c r="D127" s="14">
        <v>425059</v>
      </c>
      <c r="E127" s="20"/>
      <c r="F127" s="14">
        <v>160649</v>
      </c>
      <c r="G127" s="20"/>
      <c r="H127" s="20">
        <v>417957</v>
      </c>
      <c r="I127" s="20"/>
      <c r="J127" s="20">
        <v>198650</v>
      </c>
      <c r="L127" s="20"/>
      <c r="M127" s="94"/>
      <c r="O127" s="94"/>
      <c r="P127" s="94"/>
    </row>
    <row r="128" spans="1:16" ht="23.25" customHeight="1">
      <c r="A128" s="24" t="s">
        <v>63</v>
      </c>
      <c r="D128" s="36">
        <v>-1392</v>
      </c>
      <c r="E128" s="35"/>
      <c r="F128" s="36">
        <v>852</v>
      </c>
      <c r="G128" s="20"/>
      <c r="H128" s="99">
        <v>0</v>
      </c>
      <c r="I128" s="20"/>
      <c r="J128" s="99">
        <v>0</v>
      </c>
      <c r="L128" s="20"/>
      <c r="M128" s="94"/>
      <c r="O128" s="94"/>
      <c r="P128" s="94"/>
    </row>
    <row r="129" spans="1:15" ht="23.25" customHeight="1" thickBot="1">
      <c r="A129" s="27" t="s">
        <v>142</v>
      </c>
      <c r="D129" s="41">
        <v>423667</v>
      </c>
      <c r="E129" s="35"/>
      <c r="F129" s="41">
        <v>161501</v>
      </c>
      <c r="G129" s="35"/>
      <c r="H129" s="41">
        <v>417957</v>
      </c>
      <c r="I129" s="35"/>
      <c r="J129" s="41">
        <v>198650</v>
      </c>
      <c r="L129" s="35"/>
      <c r="M129" s="94"/>
      <c r="O129" s="94"/>
    </row>
    <row r="130" spans="1:15" ht="15" customHeight="1" thickTop="1">
      <c r="A130" s="27"/>
      <c r="D130" s="35"/>
      <c r="E130" s="35"/>
      <c r="F130" s="35"/>
      <c r="G130" s="35"/>
      <c r="H130" s="35"/>
      <c r="I130" s="35"/>
      <c r="J130" s="35"/>
      <c r="O130" s="94"/>
    </row>
    <row r="131" spans="1:15" ht="23.25" customHeight="1">
      <c r="A131" s="27" t="s">
        <v>178</v>
      </c>
      <c r="O131" s="94"/>
    </row>
    <row r="132" spans="1:15" ht="23.25" customHeight="1" thickBot="1">
      <c r="A132" s="24" t="s">
        <v>65</v>
      </c>
      <c r="D132" s="135">
        <v>2.2183571089411425</v>
      </c>
      <c r="E132" s="20"/>
      <c r="F132" s="135">
        <v>2.1982459037827646</v>
      </c>
      <c r="G132" s="20"/>
      <c r="H132" s="136">
        <v>2.1884328743367947</v>
      </c>
      <c r="I132" s="15"/>
      <c r="J132" s="136">
        <v>2.3323561592931314</v>
      </c>
    </row>
    <row r="133" spans="1:15" ht="23.25" customHeight="1" thickTop="1"/>
  </sheetData>
  <mergeCells count="24">
    <mergeCell ref="D73:F73"/>
    <mergeCell ref="H73:J73"/>
    <mergeCell ref="D103:F103"/>
    <mergeCell ref="H103:J103"/>
    <mergeCell ref="D105:J105"/>
    <mergeCell ref="D75:J75"/>
    <mergeCell ref="D101:F101"/>
    <mergeCell ref="D102:F102"/>
    <mergeCell ref="H102:J102"/>
    <mergeCell ref="D37:F37"/>
    <mergeCell ref="H37:J37"/>
    <mergeCell ref="D39:J39"/>
    <mergeCell ref="D71:F71"/>
    <mergeCell ref="D72:F72"/>
    <mergeCell ref="H72:J72"/>
    <mergeCell ref="D35:F35"/>
    <mergeCell ref="D36:F36"/>
    <mergeCell ref="H36:J36"/>
    <mergeCell ref="D4:F4"/>
    <mergeCell ref="D5:F5"/>
    <mergeCell ref="H5:J5"/>
    <mergeCell ref="D6:F6"/>
    <mergeCell ref="H6:J6"/>
    <mergeCell ref="D8:J8"/>
  </mergeCells>
  <pageMargins left="0.7" right="0" top="0.48" bottom="0.5" header="0.5" footer="0.5"/>
  <pageSetup paperSize="9" scale="90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3" manualBreakCount="3">
    <brk id="31" max="16383" man="1"/>
    <brk id="67" max="16383" man="1"/>
    <brk id="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C9C3C-C07E-4A11-9B9F-A2CD5F53C4E4}">
  <sheetPr>
    <tabColor rgb="FFFFC000"/>
    <pageSetUpPr fitToPage="1"/>
  </sheetPr>
  <dimension ref="A1:W58"/>
  <sheetViews>
    <sheetView showGridLines="0" topLeftCell="A25" zoomScale="80" zoomScaleNormal="80" workbookViewId="0">
      <selection activeCell="K32" sqref="K32"/>
    </sheetView>
  </sheetViews>
  <sheetFormatPr defaultColWidth="9.140625" defaultRowHeight="12.75"/>
  <cols>
    <col min="1" max="1" width="6.42578125" style="169" customWidth="1"/>
    <col min="2" max="2" width="42.5703125" style="169" customWidth="1"/>
    <col min="3" max="3" width="10.5703125" style="164" customWidth="1"/>
    <col min="4" max="4" width="18.5703125" style="165" hidden="1" customWidth="1"/>
    <col min="5" max="5" width="6.140625" style="165" hidden="1" customWidth="1"/>
    <col min="6" max="6" width="21.140625" style="165" customWidth="1"/>
    <col min="7" max="7" width="3.5703125" style="165" customWidth="1"/>
    <col min="8" max="8" width="18" style="165" bestFit="1" customWidth="1"/>
    <col min="9" max="9" width="3.5703125" style="165" customWidth="1"/>
    <col min="10" max="10" width="19.85546875" style="165" customWidth="1"/>
    <col min="11" max="11" width="20.7109375" style="165" bestFit="1" customWidth="1"/>
    <col min="12" max="12" width="19.140625" style="165" customWidth="1"/>
    <col min="13" max="13" width="17.85546875" style="167" customWidth="1"/>
    <col min="14" max="14" width="10.85546875" style="167" customWidth="1"/>
    <col min="15" max="15" width="5.42578125" style="169" customWidth="1"/>
    <col min="16" max="16" width="20.7109375" style="165" customWidth="1"/>
    <col min="17" max="17" width="19.140625" style="165" customWidth="1"/>
    <col min="18" max="18" width="9.42578125" style="167" customWidth="1"/>
    <col min="19" max="19" width="9" style="167" customWidth="1"/>
    <col min="20" max="20" width="33.42578125" style="169" customWidth="1"/>
    <col min="21" max="21" width="19.7109375" style="169" customWidth="1"/>
    <col min="22" max="22" width="9.140625" style="169"/>
    <col min="23" max="23" width="18.7109375" style="169" customWidth="1"/>
    <col min="24" max="16384" width="9.140625" style="169"/>
  </cols>
  <sheetData>
    <row r="1" spans="1:23" s="156" customFormat="1" ht="27" customHeight="1">
      <c r="A1" s="155" t="s">
        <v>203</v>
      </c>
      <c r="D1" s="157"/>
      <c r="E1" s="157"/>
      <c r="F1" s="159"/>
      <c r="G1" s="158"/>
      <c r="H1" s="158"/>
      <c r="I1" s="158"/>
      <c r="J1" s="158"/>
      <c r="K1" s="423"/>
      <c r="L1" s="423"/>
      <c r="M1" s="424"/>
      <c r="N1" s="425"/>
      <c r="P1" s="426"/>
      <c r="Q1" s="426"/>
      <c r="R1" s="427"/>
      <c r="S1" s="425"/>
      <c r="T1" s="425" t="s">
        <v>341</v>
      </c>
    </row>
    <row r="2" spans="1:23" s="431" customFormat="1">
      <c r="A2" s="428" t="str">
        <f>'F-2'!A2</f>
        <v>I.C.C. International PCL.</v>
      </c>
      <c r="B2" s="428"/>
      <c r="C2" s="428"/>
      <c r="D2" s="428"/>
      <c r="E2" s="428"/>
      <c r="F2" s="429">
        <f>F9+F19</f>
        <v>-6404309345.3199997</v>
      </c>
      <c r="G2" s="165"/>
      <c r="H2" s="165"/>
      <c r="I2" s="165"/>
      <c r="J2" s="165"/>
      <c r="K2" s="429">
        <f>K9+K19</f>
        <v>-6395304064.5599995</v>
      </c>
      <c r="L2" s="429">
        <f>L9+L19</f>
        <v>-6596622847.5699997</v>
      </c>
      <c r="M2" s="430"/>
      <c r="N2" s="428"/>
      <c r="P2" s="429"/>
      <c r="Q2" s="429"/>
      <c r="R2" s="428"/>
      <c r="S2" s="428"/>
    </row>
    <row r="3" spans="1:23" s="431" customFormat="1">
      <c r="A3" s="428" t="s">
        <v>342</v>
      </c>
      <c r="B3" s="428"/>
      <c r="C3" s="428"/>
      <c r="D3" s="428"/>
      <c r="E3" s="428"/>
      <c r="F3" s="429">
        <f>-F13</f>
        <v>524059104.73000002</v>
      </c>
      <c r="G3" s="165"/>
      <c r="H3" s="165"/>
      <c r="I3" s="165"/>
      <c r="J3" s="165"/>
      <c r="K3" s="429">
        <f>-K13</f>
        <v>524059104.73000002</v>
      </c>
      <c r="L3" s="429">
        <f>-L13</f>
        <v>467836639.68000001</v>
      </c>
      <c r="M3" s="430"/>
      <c r="N3" s="428"/>
      <c r="P3" s="429"/>
      <c r="Q3" s="429"/>
      <c r="R3" s="428"/>
      <c r="S3" s="428"/>
    </row>
    <row r="4" spans="1:23" s="435" customFormat="1">
      <c r="A4" s="547">
        <f>'F-1'!A4</f>
        <v>43646</v>
      </c>
      <c r="B4" s="547"/>
      <c r="C4" s="432"/>
      <c r="D4" s="432"/>
      <c r="E4" s="432"/>
      <c r="F4" s="433">
        <f>SUM(F2:F3)</f>
        <v>-5880250240.5900002</v>
      </c>
      <c r="G4" s="165"/>
      <c r="H4" s="165"/>
      <c r="I4" s="165"/>
      <c r="J4" s="165"/>
      <c r="K4" s="433">
        <f>SUM(K2:K3)</f>
        <v>-5871244959.8299999</v>
      </c>
      <c r="L4" s="433">
        <f>SUM(L2:L3)</f>
        <v>-6128786207.8899994</v>
      </c>
      <c r="M4" s="434"/>
      <c r="N4" s="432"/>
      <c r="P4" s="433"/>
      <c r="Q4" s="433"/>
      <c r="R4" s="432"/>
      <c r="S4" s="432"/>
    </row>
    <row r="5" spans="1:23" ht="13.5" thickBot="1">
      <c r="F5" s="166"/>
      <c r="K5" s="436"/>
      <c r="L5" s="436"/>
      <c r="M5" s="437"/>
      <c r="P5" s="548" t="s">
        <v>343</v>
      </c>
      <c r="Q5" s="548"/>
      <c r="R5" s="438"/>
    </row>
    <row r="6" spans="1:23" ht="16.5" customHeight="1">
      <c r="A6" s="439"/>
      <c r="B6" s="440" t="s">
        <v>206</v>
      </c>
      <c r="C6" s="441" t="s">
        <v>207</v>
      </c>
      <c r="D6" s="442" t="s">
        <v>214</v>
      </c>
      <c r="E6" s="442"/>
      <c r="F6" s="442" t="s">
        <v>208</v>
      </c>
      <c r="G6" s="443"/>
      <c r="H6" s="549" t="s">
        <v>210</v>
      </c>
      <c r="I6" s="550"/>
      <c r="J6" s="551"/>
      <c r="K6" s="442" t="s">
        <v>344</v>
      </c>
      <c r="L6" s="442" t="str">
        <f>K6</f>
        <v>Per audit</v>
      </c>
      <c r="M6" s="552" t="s">
        <v>345</v>
      </c>
      <c r="N6" s="553"/>
      <c r="P6" s="442" t="s">
        <v>346</v>
      </c>
      <c r="Q6" s="442" t="s">
        <v>347</v>
      </c>
      <c r="R6" s="552" t="s">
        <v>345</v>
      </c>
      <c r="S6" s="553"/>
    </row>
    <row r="7" spans="1:23" ht="16.5" customHeight="1" thickBot="1">
      <c r="A7" s="444"/>
      <c r="B7" s="445"/>
      <c r="C7" s="446"/>
      <c r="D7" s="447"/>
      <c r="E7" s="447"/>
      <c r="F7" s="448">
        <f>'F-1'!F7</f>
        <v>43646</v>
      </c>
      <c r="G7" s="448"/>
      <c r="H7" s="448" t="str">
        <f>'F-1'!H7</f>
        <v>Dr.</v>
      </c>
      <c r="I7" s="448"/>
      <c r="J7" s="448" t="str">
        <f>'F-1'!J7</f>
        <v>Cr.</v>
      </c>
      <c r="K7" s="448">
        <f>F7</f>
        <v>43646</v>
      </c>
      <c r="L7" s="448">
        <v>43281</v>
      </c>
      <c r="M7" s="449" t="s">
        <v>217</v>
      </c>
      <c r="N7" s="450" t="s">
        <v>218</v>
      </c>
      <c r="P7" s="448"/>
      <c r="Q7" s="448"/>
      <c r="R7" s="449" t="s">
        <v>217</v>
      </c>
      <c r="S7" s="450" t="s">
        <v>218</v>
      </c>
    </row>
    <row r="8" spans="1:23" ht="13.5" customHeight="1">
      <c r="A8" s="451"/>
      <c r="B8" s="452"/>
      <c r="C8" s="453"/>
      <c r="D8" s="454"/>
      <c r="E8" s="454"/>
      <c r="F8" s="454"/>
      <c r="G8" s="454"/>
      <c r="H8" s="301"/>
      <c r="I8" s="301"/>
      <c r="J8" s="301"/>
      <c r="K8" s="454"/>
      <c r="L8" s="455"/>
      <c r="M8" s="456"/>
      <c r="N8" s="457"/>
      <c r="P8" s="454"/>
      <c r="Q8" s="455"/>
      <c r="R8" s="456"/>
      <c r="S8" s="457"/>
      <c r="U8" s="165"/>
    </row>
    <row r="9" spans="1:23" s="463" customFormat="1" ht="14.25" customHeight="1">
      <c r="A9" s="458" t="s">
        <v>348</v>
      </c>
      <c r="B9" s="459"/>
      <c r="C9" s="208" t="s">
        <v>349</v>
      </c>
      <c r="D9" s="460"/>
      <c r="E9" s="460"/>
      <c r="F9" s="460">
        <v>-5608561095.3799992</v>
      </c>
      <c r="G9" s="460"/>
      <c r="H9" s="460">
        <v>11844024.74</v>
      </c>
      <c r="I9" s="460"/>
      <c r="J9" s="460">
        <v>0</v>
      </c>
      <c r="K9" s="460">
        <v>-5596717070.6399994</v>
      </c>
      <c r="L9" s="460">
        <v>-5909871172.4700003</v>
      </c>
      <c r="M9" s="461">
        <f>IF(K9&lt;&gt;0,(+K9-L9)/10^6,IF(L9&lt;&gt;0,(+K9-L9)/10^6,""))</f>
        <v>313.15410183000085</v>
      </c>
      <c r="N9" s="462">
        <f>IF(K9&lt;&gt;0,IF(L9=0,1,+M9/L9*10^6),IF(L9&lt;&gt;0,+M9/L9*10^6,""))</f>
        <v>-5.2988312721395529E-2</v>
      </c>
      <c r="P9" s="460">
        <v>-2690701638.4100003</v>
      </c>
      <c r="Q9" s="460">
        <v>-2924477878.7599998</v>
      </c>
      <c r="R9" s="461">
        <f>IF(P9&lt;&gt;0,(+P9-Q9)/10^6,IF(Q9&lt;&gt;0,(+P9-Q9)/10^6,""))</f>
        <v>233.77624034999943</v>
      </c>
      <c r="S9" s="462">
        <f>IF(P9&lt;&gt;0,IF(Q9=0,1,+R9/Q9*10^6),IF(Q9&lt;&gt;0,+R9/Q9*10^6,""))</f>
        <v>-7.9937770105179343E-2</v>
      </c>
      <c r="W9" s="464"/>
    </row>
    <row r="10" spans="1:23" ht="14.25" customHeight="1">
      <c r="A10" s="206" t="s">
        <v>350</v>
      </c>
      <c r="B10" s="207"/>
      <c r="C10" s="208" t="s">
        <v>351</v>
      </c>
      <c r="D10" s="312"/>
      <c r="E10" s="312"/>
      <c r="F10" s="240">
        <v>3659603234.8399963</v>
      </c>
      <c r="G10" s="240"/>
      <c r="H10" s="240">
        <v>320</v>
      </c>
      <c r="I10" s="240"/>
      <c r="J10" s="240">
        <v>-65231.989999999991</v>
      </c>
      <c r="K10" s="240">
        <v>3659538322.8499947</v>
      </c>
      <c r="L10" s="240">
        <v>3633054930.9400024</v>
      </c>
      <c r="M10" s="465">
        <f t="shared" ref="M10:M38" si="0">IF(K10&lt;&gt;0,(+K10-L10)/10^6,IF(L10&lt;&gt;0,(+K10-L10)/10^6,""))</f>
        <v>26.483391909992218</v>
      </c>
      <c r="N10" s="466">
        <f t="shared" ref="N10:N38" si="1">IF(K10&lt;&gt;0,IF(L10=0,1,+M10/L10*10^6),IF(L10&lt;&gt;0,+M10/L10*10^6,""))</f>
        <v>7.2895655071034144E-3</v>
      </c>
      <c r="P10" s="240">
        <v>1794076986.25</v>
      </c>
      <c r="Q10" s="240">
        <v>1800183143.170002</v>
      </c>
      <c r="R10" s="465">
        <f>IF(P10&lt;&gt;0,(+P10-Q10)/10^6,IF(Q10&lt;&gt;0,(+P10-Q10)/10^6,""))</f>
        <v>-6.1061569200019834</v>
      </c>
      <c r="S10" s="466">
        <f>IF(P10&lt;&gt;0,IF(Q10=0,1,+R10/Q10*10^6),IF(Q10&lt;&gt;0,+R10/Q10*10^6,""))</f>
        <v>-3.3919642805061768E-3</v>
      </c>
      <c r="U10" s="464"/>
    </row>
    <row r="11" spans="1:23" ht="14.25" customHeight="1" thickBot="1">
      <c r="A11" s="319" t="s">
        <v>352</v>
      </c>
      <c r="B11" s="467"/>
      <c r="C11" s="214"/>
      <c r="D11" s="312"/>
      <c r="E11" s="312"/>
      <c r="F11" s="468">
        <f>SUM(F9:F10)</f>
        <v>-1948957860.5400028</v>
      </c>
      <c r="G11" s="468"/>
      <c r="H11" s="468">
        <f>SUM(H9:H10)</f>
        <v>11844344.74</v>
      </c>
      <c r="I11" s="468"/>
      <c r="J11" s="468">
        <f>SUM(J9:J10)</f>
        <v>-65231.989999999991</v>
      </c>
      <c r="K11" s="468">
        <f>SUM(K9:K10)</f>
        <v>-1937178747.7900047</v>
      </c>
      <c r="L11" s="223">
        <f>SUM(L9:L10)</f>
        <v>-2276816241.5299978</v>
      </c>
      <c r="M11" s="223">
        <f t="shared" si="0"/>
        <v>339.63749373999309</v>
      </c>
      <c r="N11" s="466">
        <f t="shared" si="1"/>
        <v>-0.14917211479120512</v>
      </c>
      <c r="P11" s="223">
        <f>SUM(P9:P10)</f>
        <v>-896624652.16000032</v>
      </c>
      <c r="Q11" s="223">
        <f>SUM(Q9:Q10)</f>
        <v>-1124294735.5899978</v>
      </c>
      <c r="R11" s="223">
        <f>IF(P11&lt;&gt;0,(+P11-Q11)/10^6,IF(Q11&lt;&gt;0,(+P11-Q11)/10^6,""))</f>
        <v>227.67008342999745</v>
      </c>
      <c r="S11" s="469">
        <f>IF(P11&lt;&gt;0,IF(Q11=0,1,+R11/Q11*10^6),IF(Q11&lt;&gt;0,+R11/Q11*10^6,""))</f>
        <v>-0.20250035530987581</v>
      </c>
    </row>
    <row r="12" spans="1:23" ht="14.25" customHeight="1">
      <c r="A12" s="220" t="s">
        <v>353</v>
      </c>
      <c r="B12" s="207"/>
      <c r="C12" s="214"/>
      <c r="D12" s="312"/>
      <c r="E12" s="312"/>
      <c r="F12" s="209"/>
      <c r="G12" s="209"/>
      <c r="H12" s="470"/>
      <c r="I12" s="470"/>
      <c r="J12" s="470"/>
      <c r="K12" s="209"/>
      <c r="L12" s="209"/>
      <c r="M12" s="471" t="str">
        <f t="shared" si="0"/>
        <v/>
      </c>
      <c r="N12" s="472" t="str">
        <f t="shared" si="1"/>
        <v/>
      </c>
      <c r="P12" s="209"/>
      <c r="Q12" s="209"/>
      <c r="R12" s="471" t="str">
        <f>IF(O12&lt;&gt;0,(+O12-Q12)/10^6,IF(Q12&lt;&gt;0,(+O12-Q12)/10^6,""))</f>
        <v/>
      </c>
      <c r="S12" s="472" t="str">
        <f>IF(O12&lt;&gt;0,IF(Q12=0,1,+R12/Q12*10^6),IF(Q12&lt;&gt;0,+R12/Q12*10^6,""))</f>
        <v/>
      </c>
    </row>
    <row r="13" spans="1:23" s="463" customFormat="1" ht="14.25" customHeight="1">
      <c r="A13" s="458" t="s">
        <v>354</v>
      </c>
      <c r="B13" s="459"/>
      <c r="C13" s="208" t="s">
        <v>355</v>
      </c>
      <c r="D13" s="460"/>
      <c r="E13" s="460"/>
      <c r="F13" s="460">
        <v>-524059104.73000002</v>
      </c>
      <c r="G13" s="460"/>
      <c r="H13" s="460">
        <v>0</v>
      </c>
      <c r="I13" s="460"/>
      <c r="J13" s="460">
        <v>0</v>
      </c>
      <c r="K13" s="460">
        <v>-524059104.73000002</v>
      </c>
      <c r="L13" s="460">
        <v>-467836639.68000001</v>
      </c>
      <c r="M13" s="460">
        <f t="shared" si="0"/>
        <v>-56.222465050000011</v>
      </c>
      <c r="N13" s="473">
        <f t="shared" si="1"/>
        <v>0.12017542082308078</v>
      </c>
      <c r="P13" s="460">
        <v>-366118832.73000002</v>
      </c>
      <c r="Q13" s="460">
        <v>-290242077.79000002</v>
      </c>
      <c r="R13" s="465">
        <f t="shared" ref="R13:R18" si="2">IF(P13&lt;&gt;0,(+P13-Q13)/10^6,IF(Q13&lt;&gt;0,(+P13-Q13)/10^6,""))</f>
        <v>-75.876754939999998</v>
      </c>
      <c r="S13" s="466">
        <f t="shared" ref="S13:S19" si="3">IF(P13&lt;&gt;0,IF(Q13=0,1,+R13/Q13*10^6),IF(Q13&lt;&gt;0,+R13/Q13*10^6,""))</f>
        <v>0.26142575713952609</v>
      </c>
    </row>
    <row r="14" spans="1:23" s="463" customFormat="1" ht="14.25" customHeight="1">
      <c r="A14" s="458" t="s">
        <v>356</v>
      </c>
      <c r="B14" s="459"/>
      <c r="C14" s="208" t="s">
        <v>355</v>
      </c>
      <c r="D14" s="460"/>
      <c r="E14" s="460"/>
      <c r="F14" s="460">
        <v>-18402920.210000001</v>
      </c>
      <c r="G14" s="460"/>
      <c r="H14" s="460">
        <v>0</v>
      </c>
      <c r="I14" s="460"/>
      <c r="J14" s="460">
        <v>0</v>
      </c>
      <c r="K14" s="460">
        <v>-18402920.210000001</v>
      </c>
      <c r="L14" s="460">
        <v>-12736440.4</v>
      </c>
      <c r="M14" s="460">
        <f t="shared" si="0"/>
        <v>-5.6664798100000002</v>
      </c>
      <c r="N14" s="473">
        <f t="shared" si="1"/>
        <v>0.44490294242651973</v>
      </c>
      <c r="O14" s="464"/>
      <c r="P14" s="460">
        <v>-9721224.9600000009</v>
      </c>
      <c r="Q14" s="460">
        <v>-6708033.3900000006</v>
      </c>
      <c r="R14" s="465">
        <f t="shared" si="2"/>
        <v>-3.0131915700000005</v>
      </c>
      <c r="S14" s="466">
        <f t="shared" si="3"/>
        <v>0.44919149843408879</v>
      </c>
      <c r="V14" s="463">
        <f>SUM(U14:U17)</f>
        <v>0</v>
      </c>
    </row>
    <row r="15" spans="1:23" s="463" customFormat="1" ht="14.25" customHeight="1">
      <c r="A15" s="458" t="s">
        <v>357</v>
      </c>
      <c r="B15" s="459"/>
      <c r="C15" s="208" t="s">
        <v>355</v>
      </c>
      <c r="D15" s="460"/>
      <c r="E15" s="460"/>
      <c r="F15" s="460">
        <v>0</v>
      </c>
      <c r="G15" s="460"/>
      <c r="H15" s="460">
        <v>0</v>
      </c>
      <c r="I15" s="460"/>
      <c r="J15" s="460">
        <v>0</v>
      </c>
      <c r="K15" s="460">
        <v>0</v>
      </c>
      <c r="L15" s="460">
        <v>-81678800</v>
      </c>
      <c r="M15" s="460">
        <f t="shared" si="0"/>
        <v>81.678799999999995</v>
      </c>
      <c r="N15" s="473">
        <f t="shared" si="1"/>
        <v>-1</v>
      </c>
      <c r="P15" s="460">
        <v>0</v>
      </c>
      <c r="Q15" s="460">
        <v>1404425.549999997</v>
      </c>
      <c r="R15" s="465">
        <f t="shared" si="2"/>
        <v>-1.4044255499999969</v>
      </c>
      <c r="S15" s="466">
        <f t="shared" si="3"/>
        <v>-1</v>
      </c>
    </row>
    <row r="16" spans="1:23" s="463" customFormat="1" ht="14.25" customHeight="1">
      <c r="A16" s="458" t="s">
        <v>358</v>
      </c>
      <c r="B16" s="459"/>
      <c r="C16" s="208" t="s">
        <v>355</v>
      </c>
      <c r="D16" s="460"/>
      <c r="E16" s="460"/>
      <c r="F16" s="460">
        <v>-151949824.91999999</v>
      </c>
      <c r="G16" s="460"/>
      <c r="H16" s="460">
        <v>0</v>
      </c>
      <c r="I16" s="460"/>
      <c r="J16" s="460">
        <v>0</v>
      </c>
      <c r="K16" s="460">
        <v>-151949824.91999999</v>
      </c>
      <c r="L16" s="460">
        <v>-38242172</v>
      </c>
      <c r="M16" s="460">
        <f t="shared" si="0"/>
        <v>-113.70765291999999</v>
      </c>
      <c r="N16" s="473">
        <f t="shared" si="1"/>
        <v>2.9733576042699665</v>
      </c>
      <c r="P16" s="460">
        <v>760470.58000001311</v>
      </c>
      <c r="Q16" s="460">
        <v>-38242172</v>
      </c>
      <c r="R16" s="465">
        <f t="shared" si="2"/>
        <v>39.002642580000014</v>
      </c>
      <c r="S16" s="466">
        <f t="shared" si="3"/>
        <v>-1.0198856534613152</v>
      </c>
    </row>
    <row r="17" spans="1:21" ht="14.25" customHeight="1">
      <c r="A17" s="206" t="s">
        <v>353</v>
      </c>
      <c r="B17" s="207"/>
      <c r="C17" s="208" t="s">
        <v>355</v>
      </c>
      <c r="D17" s="474"/>
      <c r="E17" s="474"/>
      <c r="F17" s="474">
        <v>-101336400.07999998</v>
      </c>
      <c r="G17" s="474"/>
      <c r="H17" s="474">
        <v>2.0000000004074536E-2</v>
      </c>
      <c r="I17" s="474"/>
      <c r="J17" s="474">
        <v>-2838744</v>
      </c>
      <c r="K17" s="460">
        <v>-104175144.05999999</v>
      </c>
      <c r="L17" s="474">
        <v>-86193566.459999979</v>
      </c>
      <c r="M17" s="474">
        <f t="shared" si="0"/>
        <v>-17.981577600000008</v>
      </c>
      <c r="N17" s="475">
        <f t="shared" si="1"/>
        <v>0.2086185586524576</v>
      </c>
      <c r="P17" s="474">
        <v>-57749371.500000007</v>
      </c>
      <c r="Q17" s="474">
        <v>-42148104.240000002</v>
      </c>
      <c r="R17" s="465">
        <f t="shared" si="2"/>
        <v>-15.601267260000006</v>
      </c>
      <c r="S17" s="466">
        <f t="shared" si="3"/>
        <v>0.37015347525865389</v>
      </c>
      <c r="U17" s="463"/>
    </row>
    <row r="18" spans="1:21" ht="14.25" customHeight="1">
      <c r="A18" s="206" t="s">
        <v>359</v>
      </c>
      <c r="B18" s="207"/>
      <c r="C18" s="208" t="s">
        <v>360</v>
      </c>
      <c r="D18" s="237"/>
      <c r="E18" s="237"/>
      <c r="F18" s="240">
        <v>0</v>
      </c>
      <c r="G18" s="240"/>
      <c r="H18" s="240">
        <v>0</v>
      </c>
      <c r="I18" s="240"/>
      <c r="J18" s="240">
        <v>0</v>
      </c>
      <c r="K18" s="240">
        <v>0</v>
      </c>
      <c r="L18" s="240">
        <v>-64056.560000000005</v>
      </c>
      <c r="M18" s="240">
        <f t="shared" si="0"/>
        <v>6.4056559999999999E-2</v>
      </c>
      <c r="N18" s="476">
        <f t="shared" si="1"/>
        <v>-1</v>
      </c>
      <c r="O18" s="165"/>
      <c r="P18" s="240">
        <v>-12449.790000000008</v>
      </c>
      <c r="Q18" s="240">
        <v>0</v>
      </c>
      <c r="R18" s="465">
        <f t="shared" si="2"/>
        <v>-1.2449790000000007E-2</v>
      </c>
      <c r="S18" s="466">
        <f t="shared" si="3"/>
        <v>1</v>
      </c>
    </row>
    <row r="19" spans="1:21" s="163" customFormat="1" ht="14.25" customHeight="1" thickBot="1">
      <c r="A19" s="220"/>
      <c r="B19" s="477"/>
      <c r="C19" s="214"/>
      <c r="D19" s="478"/>
      <c r="E19" s="478"/>
      <c r="F19" s="223">
        <f>SUM(F13:F18)</f>
        <v>-795748249.94000006</v>
      </c>
      <c r="G19" s="223"/>
      <c r="H19" s="223">
        <f>SUM(H13:H18)</f>
        <v>2.0000000004074536E-2</v>
      </c>
      <c r="I19" s="223"/>
      <c r="J19" s="223">
        <f>SUM(J13:J18)</f>
        <v>-2838744</v>
      </c>
      <c r="K19" s="223">
        <f>SUM(K13:K18)</f>
        <v>-798586993.91999996</v>
      </c>
      <c r="L19" s="223">
        <f>SUM(L13:L18)</f>
        <v>-686751675.0999999</v>
      </c>
      <c r="M19" s="223">
        <f t="shared" si="0"/>
        <v>-111.83531882000005</v>
      </c>
      <c r="N19" s="479">
        <f t="shared" si="1"/>
        <v>0.16284680893383388</v>
      </c>
      <c r="P19" s="223">
        <f>SUM(P13:P18)</f>
        <v>-432841408.40000004</v>
      </c>
      <c r="Q19" s="223">
        <f>SUM(Q13:Q18)</f>
        <v>-375935961.87</v>
      </c>
      <c r="R19" s="223">
        <f>IF(P19&lt;&gt;0,(+P19-Q19)/10^6,IF(Q19&lt;&gt;0,(+P19-Q19)/10^6,""))</f>
        <v>-56.905446530000034</v>
      </c>
      <c r="S19" s="479">
        <f t="shared" si="3"/>
        <v>0.15137005315197311</v>
      </c>
    </row>
    <row r="20" spans="1:21" ht="14.25" customHeight="1">
      <c r="A20" s="480" t="s">
        <v>361</v>
      </c>
      <c r="B20" s="207"/>
      <c r="C20" s="214"/>
      <c r="D20" s="312"/>
      <c r="E20" s="312"/>
      <c r="F20" s="470"/>
      <c r="G20" s="470"/>
      <c r="H20" s="230"/>
      <c r="I20" s="230"/>
      <c r="J20" s="230"/>
      <c r="K20" s="470"/>
      <c r="L20" s="209"/>
      <c r="M20" s="471" t="str">
        <f t="shared" si="0"/>
        <v/>
      </c>
      <c r="N20" s="472" t="str">
        <f t="shared" si="1"/>
        <v/>
      </c>
      <c r="P20" s="470"/>
      <c r="Q20" s="209"/>
      <c r="R20" s="471" t="str">
        <f>IF(O20&lt;&gt;0,(+O20-Q20)/10^6,IF(Q20&lt;&gt;0,(+O20-Q20)/10^6,""))</f>
        <v/>
      </c>
      <c r="S20" s="472" t="str">
        <f>IF(O20&lt;&gt;0,IF(Q20=0,1,+R20/Q20*10^6),IF(Q20&lt;&gt;0,+R20/Q20*10^6,""))</f>
        <v/>
      </c>
      <c r="T20" s="165"/>
    </row>
    <row r="21" spans="1:21" ht="14.25" customHeight="1">
      <c r="A21" s="206" t="s">
        <v>362</v>
      </c>
      <c r="B21" s="207"/>
      <c r="C21" s="481"/>
      <c r="D21" s="240"/>
      <c r="E21" s="240"/>
      <c r="F21" s="240"/>
      <c r="G21" s="240"/>
      <c r="H21" s="240"/>
      <c r="I21" s="240"/>
      <c r="J21" s="240"/>
      <c r="K21" s="240"/>
      <c r="L21" s="240"/>
      <c r="M21" s="240" t="str">
        <f t="shared" si="0"/>
        <v/>
      </c>
      <c r="N21" s="476" t="str">
        <f t="shared" si="1"/>
        <v/>
      </c>
      <c r="P21" s="240"/>
      <c r="Q21" s="240"/>
      <c r="R21" s="240" t="str">
        <f>IF(O21&lt;&gt;0,(+O21-Q21)/10^6,IF(Q21&lt;&gt;0,(+O21-Q21)/10^6,""))</f>
        <v/>
      </c>
      <c r="S21" s="476" t="str">
        <f>IF(O21&lt;&gt;0,IF(Q21=0,1,+R21/Q21*10^6),IF(Q21&lt;&gt;0,+R21/Q21*10^6,""))</f>
        <v/>
      </c>
    </row>
    <row r="22" spans="1:21" ht="14.25" customHeight="1">
      <c r="A22" s="206"/>
      <c r="B22" s="482" t="s">
        <v>363</v>
      </c>
      <c r="C22" s="208" t="s">
        <v>364</v>
      </c>
      <c r="D22" s="240"/>
      <c r="E22" s="240"/>
      <c r="F22" s="240">
        <v>825971928.44999981</v>
      </c>
      <c r="G22" s="240"/>
      <c r="H22" s="240">
        <v>9981397.5000000075</v>
      </c>
      <c r="I22" s="240"/>
      <c r="J22" s="240">
        <v>-51245586.999999993</v>
      </c>
      <c r="K22" s="240">
        <v>784707738.95000017</v>
      </c>
      <c r="L22" s="240">
        <v>823622861.71000004</v>
      </c>
      <c r="M22" s="240">
        <f t="shared" si="0"/>
        <v>-38.915122759999875</v>
      </c>
      <c r="N22" s="476">
        <f t="shared" si="1"/>
        <v>-4.7248716092222802E-2</v>
      </c>
      <c r="P22" s="240">
        <v>393962242.98999989</v>
      </c>
      <c r="Q22" s="240">
        <v>414041321.19</v>
      </c>
      <c r="R22" s="240">
        <f>IF(P22&lt;&gt;0,(+P22-Q22)/10^6,IF(Q22&lt;&gt;0,(+P22-Q22)/10^6,""))</f>
        <v>-20.079078200000108</v>
      </c>
      <c r="S22" s="476">
        <f>IF(P22&lt;&gt;0,IF(Q22=0,1,+R22/Q22*10^6),IF(Q22&lt;&gt;0,+R22/Q22*10^6,""))</f>
        <v>-4.8495348585717586E-2</v>
      </c>
      <c r="U22" s="165"/>
    </row>
    <row r="23" spans="1:21" ht="14.25" customHeight="1">
      <c r="A23" s="206"/>
      <c r="B23" s="482" t="s">
        <v>365</v>
      </c>
      <c r="C23" s="208" t="s">
        <v>366</v>
      </c>
      <c r="D23" s="240"/>
      <c r="E23" s="240"/>
      <c r="F23" s="240">
        <v>488924577.89999992</v>
      </c>
      <c r="G23" s="240"/>
      <c r="H23" s="483">
        <v>462586</v>
      </c>
      <c r="I23" s="240"/>
      <c r="J23" s="240">
        <v>-476869</v>
      </c>
      <c r="K23" s="240">
        <v>488910294.89999992</v>
      </c>
      <c r="L23" s="240">
        <v>606065973.43999994</v>
      </c>
      <c r="M23" s="240">
        <f t="shared" si="0"/>
        <v>-117.15567854000003</v>
      </c>
      <c r="N23" s="476">
        <f t="shared" si="1"/>
        <v>-0.19330515764650225</v>
      </c>
      <c r="P23" s="240">
        <v>216396648.03</v>
      </c>
      <c r="Q23" s="240">
        <v>302392351.71999997</v>
      </c>
      <c r="R23" s="240">
        <f>IF(P23&lt;&gt;0,(+P23-Q23)/10^6,IF(Q23&lt;&gt;0,(+P23-Q23)/10^6,""))</f>
        <v>-85.995703689999971</v>
      </c>
      <c r="S23" s="476">
        <f>IF(P23&lt;&gt;0,IF(Q23=0,1,+R23/Q23*10^6),IF(Q23&lt;&gt;0,+R23/Q23*10^6,""))</f>
        <v>-0.28438451965090583</v>
      </c>
      <c r="U23" s="165"/>
    </row>
    <row r="24" spans="1:21" ht="14.25" customHeight="1" thickBot="1">
      <c r="A24" s="206"/>
      <c r="B24" s="482"/>
      <c r="C24" s="214"/>
      <c r="D24" s="240"/>
      <c r="E24" s="240"/>
      <c r="F24" s="468">
        <f>SUM(F22:F23)</f>
        <v>1314896506.3499997</v>
      </c>
      <c r="G24" s="468"/>
      <c r="H24" s="468">
        <f>SUM(H22:H23)</f>
        <v>10443983.500000007</v>
      </c>
      <c r="I24" s="468"/>
      <c r="J24" s="468">
        <f>SUM(J22:J23)</f>
        <v>-51722455.999999993</v>
      </c>
      <c r="K24" s="468">
        <f>SUM(K22:K23)</f>
        <v>1273618033.8500001</v>
      </c>
      <c r="L24" s="223">
        <f>SUM(L22:L23)</f>
        <v>1429688835.1500001</v>
      </c>
      <c r="M24" s="223">
        <f t="shared" si="0"/>
        <v>-156.07080129999994</v>
      </c>
      <c r="N24" s="479">
        <f t="shared" si="1"/>
        <v>-0.10916417437338755</v>
      </c>
      <c r="P24" s="223">
        <f>SUM(P22:P23)</f>
        <v>610358891.01999986</v>
      </c>
      <c r="Q24" s="223">
        <f>SUM(Q22:Q23)</f>
        <v>716433672.90999997</v>
      </c>
      <c r="R24" s="223">
        <f>IF(P24&lt;&gt;0,(+P24-Q24)/10^6,IF(Q24&lt;&gt;0,(+P24-Q24)/10^6,""))</f>
        <v>-106.07478189000011</v>
      </c>
      <c r="S24" s="479">
        <f>IF(P24&lt;&gt;0,IF(Q24=0,1,+R24/Q24*10^6),IF(Q24&lt;&gt;0,+R24/Q24*10^6,""))</f>
        <v>-0.14805945881793509</v>
      </c>
      <c r="U24" s="165"/>
    </row>
    <row r="25" spans="1:21" ht="14.25" customHeight="1">
      <c r="A25" s="206" t="s">
        <v>367</v>
      </c>
      <c r="B25" s="207"/>
      <c r="C25" s="214"/>
      <c r="D25" s="240"/>
      <c r="E25" s="240"/>
      <c r="F25" s="218"/>
      <c r="G25" s="218"/>
      <c r="H25" s="218"/>
      <c r="I25" s="218"/>
      <c r="J25" s="218"/>
      <c r="K25" s="218"/>
      <c r="L25" s="218"/>
      <c r="M25" s="218" t="str">
        <f t="shared" si="0"/>
        <v/>
      </c>
      <c r="N25" s="484" t="str">
        <f t="shared" si="1"/>
        <v/>
      </c>
      <c r="P25" s="218"/>
      <c r="Q25" s="218"/>
      <c r="R25" s="218" t="str">
        <f>IF(O25&lt;&gt;0,(+O25-Q25)/10^6,IF(Q25&lt;&gt;0,(+O25-Q25)/10^6,""))</f>
        <v/>
      </c>
      <c r="S25" s="484" t="str">
        <f>IF(O25&lt;&gt;0,IF(Q25=0,1,+R25/Q25*10^6),IF(Q25&lt;&gt;0,+R25/Q25*10^6,""))</f>
        <v/>
      </c>
    </row>
    <row r="26" spans="1:21" ht="14.25" customHeight="1">
      <c r="A26" s="206"/>
      <c r="B26" s="482" t="s">
        <v>363</v>
      </c>
      <c r="C26" s="208" t="s">
        <v>368</v>
      </c>
      <c r="D26" s="218"/>
      <c r="E26" s="218"/>
      <c r="F26" s="240">
        <v>223977538.46999991</v>
      </c>
      <c r="G26" s="240"/>
      <c r="H26" s="240">
        <v>7596240.4400000013</v>
      </c>
      <c r="I26" s="240"/>
      <c r="J26" s="240">
        <v>-2673961.1299999966</v>
      </c>
      <c r="K26" s="240">
        <v>228899817.77999994</v>
      </c>
      <c r="L26" s="240">
        <v>222651788.97999996</v>
      </c>
      <c r="M26" s="240">
        <f t="shared" si="0"/>
        <v>6.2480287999999824</v>
      </c>
      <c r="N26" s="476">
        <f t="shared" si="1"/>
        <v>2.8061884562540933E-2</v>
      </c>
      <c r="O26" s="165"/>
      <c r="P26" s="240">
        <v>93916972.119599983</v>
      </c>
      <c r="Q26" s="240">
        <v>106248361.86000001</v>
      </c>
      <c r="R26" s="240">
        <f>IF(P26&lt;&gt;0,(+P26-Q26)/10^6,IF(Q26&lt;&gt;0,(+P26-Q26)/10^6,""))</f>
        <v>-12.331389740400031</v>
      </c>
      <c r="S26" s="476">
        <f>IF(P26&lt;&gt;0,IF(Q26=0,1,+R26/Q26*10^6),IF(Q26&lt;&gt;0,+R26/Q26*10^6,""))</f>
        <v>-0.11606192815140717</v>
      </c>
      <c r="U26" s="165"/>
    </row>
    <row r="27" spans="1:21" ht="14.25" customHeight="1">
      <c r="A27" s="206"/>
      <c r="B27" s="482" t="s">
        <v>365</v>
      </c>
      <c r="C27" s="208" t="s">
        <v>366</v>
      </c>
      <c r="D27" s="218"/>
      <c r="E27" s="218"/>
      <c r="F27" s="240">
        <v>437223769.56999999</v>
      </c>
      <c r="G27" s="240"/>
      <c r="H27" s="240">
        <v>59725.399999999907</v>
      </c>
      <c r="I27" s="240"/>
      <c r="J27" s="240">
        <v>-85881.4</v>
      </c>
      <c r="K27" s="240">
        <v>437197613.56999999</v>
      </c>
      <c r="L27" s="240">
        <v>469365262.44</v>
      </c>
      <c r="M27" s="240">
        <f t="shared" si="0"/>
        <v>-32.167648870000008</v>
      </c>
      <c r="N27" s="476">
        <f t="shared" si="1"/>
        <v>-6.8534362135740851E-2</v>
      </c>
      <c r="P27" s="240">
        <v>215328609.32000002</v>
      </c>
      <c r="Q27" s="240">
        <v>232868962.44</v>
      </c>
      <c r="R27" s="240">
        <f>IF(P27&lt;&gt;0,(+P27-Q27)/10^6,IF(Q27&lt;&gt;0,(+P27-Q27)/10^6,""))</f>
        <v>-17.540353119999974</v>
      </c>
      <c r="S27" s="476">
        <f>IF(P27&lt;&gt;0,IF(Q27=0,1,+R27/Q27*10^6),IF(Q27&lt;&gt;0,+R27/Q27*10^6,""))</f>
        <v>-7.5322846532282481E-2</v>
      </c>
      <c r="U27" s="165"/>
    </row>
    <row r="28" spans="1:21" ht="14.25" customHeight="1">
      <c r="A28" s="206"/>
      <c r="B28" s="482" t="s">
        <v>369</v>
      </c>
      <c r="C28" s="208" t="s">
        <v>370</v>
      </c>
      <c r="D28" s="218"/>
      <c r="E28" s="218"/>
      <c r="F28" s="240">
        <v>109370053.69</v>
      </c>
      <c r="G28" s="240"/>
      <c r="H28" s="240">
        <v>11131509.129999999</v>
      </c>
      <c r="I28" s="240"/>
      <c r="J28" s="240">
        <v>-12333101.109999994</v>
      </c>
      <c r="K28" s="240">
        <v>108168461.70999998</v>
      </c>
      <c r="L28" s="240">
        <v>113226532.38</v>
      </c>
      <c r="M28" s="240">
        <f t="shared" si="0"/>
        <v>-5.0580706700000171</v>
      </c>
      <c r="N28" s="476">
        <f t="shared" si="1"/>
        <v>-4.4672132614859271E-2</v>
      </c>
      <c r="P28" s="240">
        <v>55390981.43</v>
      </c>
      <c r="Q28" s="240">
        <v>57337551.389999993</v>
      </c>
      <c r="R28" s="240">
        <f>IF(P28&lt;&gt;0,(+P28-Q28)/10^6,IF(Q28&lt;&gt;0,(+P28-Q28)/10^6,""))</f>
        <v>-1.9465699599999935</v>
      </c>
      <c r="S28" s="476">
        <f>IF(P28&lt;&gt;0,IF(Q28=0,1,+R28/Q28*10^6),IF(Q28&lt;&gt;0,+R28/Q28*10^6,""))</f>
        <v>-3.3949303951955764E-2</v>
      </c>
      <c r="U28" s="165"/>
    </row>
    <row r="29" spans="1:21" ht="14.25" customHeight="1">
      <c r="A29" s="206"/>
      <c r="B29" s="482" t="s">
        <v>371</v>
      </c>
      <c r="C29" s="208" t="s">
        <v>372</v>
      </c>
      <c r="D29" s="218"/>
      <c r="E29" s="218"/>
      <c r="F29" s="240">
        <v>1736398.19</v>
      </c>
      <c r="G29" s="240"/>
      <c r="H29" s="240">
        <v>2093586.35</v>
      </c>
      <c r="I29" s="240"/>
      <c r="J29" s="240">
        <v>-891994.37</v>
      </c>
      <c r="K29" s="240">
        <v>2937990.17</v>
      </c>
      <c r="L29" s="240">
        <v>1267148.92</v>
      </c>
      <c r="M29" s="240">
        <f t="shared" si="0"/>
        <v>1.6708412500000001</v>
      </c>
      <c r="N29" s="476">
        <f t="shared" si="1"/>
        <v>1.3185831780529791</v>
      </c>
      <c r="P29" s="240">
        <v>2093586.35</v>
      </c>
      <c r="Q29" s="240">
        <v>625333.46</v>
      </c>
      <c r="R29" s="240">
        <f>IF(P29&lt;&gt;0,(+P29-Q29)/10^6,IF(Q29&lt;&gt;0,(+P29-Q29)/10^6,""))</f>
        <v>1.46825289</v>
      </c>
      <c r="S29" s="476">
        <f>IF(P29&lt;&gt;0,IF(Q29=0,1,+R29/Q29*10^6),IF(Q29&lt;&gt;0,+R29/Q29*10^6,""))</f>
        <v>2.3479519071312769</v>
      </c>
      <c r="U29" s="165"/>
    </row>
    <row r="30" spans="1:21" ht="14.25" customHeight="1" thickBot="1">
      <c r="A30" s="206"/>
      <c r="B30" s="482"/>
      <c r="C30" s="214"/>
      <c r="D30" s="218"/>
      <c r="E30" s="218"/>
      <c r="F30" s="223">
        <f>SUM(F26:F29)</f>
        <v>772307759.92000008</v>
      </c>
      <c r="G30" s="223"/>
      <c r="H30" s="223">
        <f>SUM(H26:H29)</f>
        <v>20881061.32</v>
      </c>
      <c r="I30" s="223"/>
      <c r="J30" s="223">
        <f>SUM(J26:J29)</f>
        <v>-15984938.009999989</v>
      </c>
      <c r="K30" s="223">
        <f>SUM(K26:K29)</f>
        <v>777203883.2299999</v>
      </c>
      <c r="L30" s="223">
        <f>SUM(L26:L29)</f>
        <v>806510732.71999991</v>
      </c>
      <c r="M30" s="223">
        <f t="shared" si="0"/>
        <v>-29.306849490000008</v>
      </c>
      <c r="N30" s="479">
        <f t="shared" si="1"/>
        <v>-3.633782949318122E-2</v>
      </c>
      <c r="P30" s="223">
        <f>SUM(P26:P29)</f>
        <v>366730149.21960002</v>
      </c>
      <c r="Q30" s="223">
        <f>SUM(Q26:Q29)</f>
        <v>397080209.14999998</v>
      </c>
      <c r="R30" s="223">
        <f>IF(P30&lt;&gt;0,(+P30-Q30)/10^6,IF(Q30&lt;&gt;0,(+P30-Q30)/10^6,""))</f>
        <v>-30.350059930399954</v>
      </c>
      <c r="S30" s="479">
        <f>IF(P30&lt;&gt;0,IF(Q30=0,1,+R30/Q30*10^6),IF(Q30&lt;&gt;0,+R30/Q30*10^6,""))</f>
        <v>-7.6433071281412066E-2</v>
      </c>
      <c r="T30" s="165"/>
      <c r="U30" s="165"/>
    </row>
    <row r="31" spans="1:21" ht="14.25" customHeight="1">
      <c r="A31" s="458" t="s">
        <v>373</v>
      </c>
      <c r="B31" s="207"/>
      <c r="C31" s="208" t="s">
        <v>355</v>
      </c>
      <c r="D31" s="218"/>
      <c r="E31" s="218"/>
      <c r="F31" s="218">
        <v>0</v>
      </c>
      <c r="G31" s="218"/>
      <c r="H31" s="218">
        <v>0</v>
      </c>
      <c r="I31" s="218"/>
      <c r="J31" s="218">
        <v>0</v>
      </c>
      <c r="K31" s="218">
        <v>0</v>
      </c>
      <c r="L31" s="218">
        <v>0</v>
      </c>
      <c r="M31" s="218" t="str">
        <f t="shared" si="0"/>
        <v/>
      </c>
      <c r="N31" s="484" t="str">
        <f t="shared" si="1"/>
        <v/>
      </c>
      <c r="O31" s="165"/>
      <c r="P31" s="218">
        <v>0</v>
      </c>
      <c r="Q31" s="218">
        <v>0</v>
      </c>
      <c r="R31" s="218" t="str">
        <f>IF(O31&lt;&gt;0,(+O31-Q31)/10^6,IF(Q31&lt;&gt;0,(+O31-Q31)/10^6,""))</f>
        <v/>
      </c>
      <c r="S31" s="484" t="str">
        <f>IF(O31&lt;&gt;0,IF(Q31=0,1,+R31/Q31*10^6),IF(Q31&lt;&gt;0,+R31/Q31*10^6,""))</f>
        <v/>
      </c>
    </row>
    <row r="32" spans="1:21" ht="14.25" customHeight="1">
      <c r="A32" s="485" t="s">
        <v>374</v>
      </c>
      <c r="B32" s="207"/>
      <c r="C32" s="208" t="s">
        <v>360</v>
      </c>
      <c r="D32" s="237"/>
      <c r="E32" s="237"/>
      <c r="F32" s="216">
        <v>134899.51999999999</v>
      </c>
      <c r="G32" s="216"/>
      <c r="H32" s="216">
        <v>0</v>
      </c>
      <c r="I32" s="216"/>
      <c r="J32" s="216">
        <v>0</v>
      </c>
      <c r="K32" s="216">
        <v>134899.51999999999</v>
      </c>
      <c r="L32" s="474">
        <v>0</v>
      </c>
      <c r="M32" s="486">
        <f t="shared" si="0"/>
        <v>0.13489951999999999</v>
      </c>
      <c r="N32" s="487">
        <f t="shared" si="1"/>
        <v>1</v>
      </c>
      <c r="P32" s="216">
        <v>0</v>
      </c>
      <c r="Q32" s="216">
        <v>0</v>
      </c>
      <c r="R32" s="486" t="str">
        <f>IF(O32&lt;&gt;0,(+O32-Q32)/10^6,IF(Q32&lt;&gt;0,(+O32-Q32)/10^6,""))</f>
        <v/>
      </c>
      <c r="S32" s="487" t="str">
        <f>IF(O32&lt;&gt;0,IF(Q32=0,1,+R32/Q32*10^6),IF(Q32&lt;&gt;0,+R32/Q32*10^6,""))</f>
        <v/>
      </c>
      <c r="U32" s="165"/>
    </row>
    <row r="33" spans="1:21" s="163" customFormat="1" ht="14.25" customHeight="1">
      <c r="A33" s="220"/>
      <c r="B33" s="477" t="s">
        <v>375</v>
      </c>
      <c r="C33" s="214"/>
      <c r="D33" s="376"/>
      <c r="E33" s="376"/>
      <c r="F33" s="378">
        <f>F24+F30+F32+F31</f>
        <v>2087339165.7899997</v>
      </c>
      <c r="G33" s="378"/>
      <c r="H33" s="378">
        <f>H24+H30+H32+H31</f>
        <v>31325044.820000008</v>
      </c>
      <c r="I33" s="378"/>
      <c r="J33" s="378">
        <f>J24+J30+J32+J31</f>
        <v>-67707394.009999976</v>
      </c>
      <c r="K33" s="378">
        <f>K24+K30+K32+K31</f>
        <v>2050956816.5999999</v>
      </c>
      <c r="L33" s="378">
        <f>L24+L30+L32+L31</f>
        <v>2236199567.8699999</v>
      </c>
      <c r="M33" s="378">
        <f t="shared" si="0"/>
        <v>-185.24275126999999</v>
      </c>
      <c r="N33" s="488">
        <f t="shared" si="1"/>
        <v>-8.2838201890203092E-2</v>
      </c>
      <c r="P33" s="378">
        <f>P24+P30+P32+P31</f>
        <v>977089040.23959994</v>
      </c>
      <c r="Q33" s="378">
        <f>Q24+Q30+Q32+Q31</f>
        <v>1113513882.0599999</v>
      </c>
      <c r="R33" s="378"/>
      <c r="S33" s="488"/>
    </row>
    <row r="34" spans="1:21" s="163" customFormat="1" ht="14.25" customHeight="1">
      <c r="A34" s="220" t="s">
        <v>376</v>
      </c>
      <c r="B34" s="477"/>
      <c r="C34" s="214"/>
      <c r="D34" s="260"/>
      <c r="E34" s="260"/>
      <c r="F34" s="260">
        <f>F11+F19+F33</f>
        <v>-657366944.69000316</v>
      </c>
      <c r="G34" s="260"/>
      <c r="H34" s="260">
        <f>H11+H19+H33</f>
        <v>43169389.580000006</v>
      </c>
      <c r="I34" s="260"/>
      <c r="J34" s="260">
        <f>J11+J19+J33</f>
        <v>-70611369.99999997</v>
      </c>
      <c r="K34" s="260">
        <f>K11+K19+K33</f>
        <v>-684808925.1100049</v>
      </c>
      <c r="L34" s="260">
        <f>L11+L19+L33</f>
        <v>-727368348.75999784</v>
      </c>
      <c r="M34" s="260">
        <f t="shared" si="0"/>
        <v>42.559423649992944</v>
      </c>
      <c r="N34" s="489">
        <f t="shared" si="1"/>
        <v>-5.8511514451443133E-2</v>
      </c>
      <c r="P34" s="260">
        <f>P11+P19+P33</f>
        <v>-352377020.32040048</v>
      </c>
      <c r="Q34" s="260">
        <f>Q11+Q19+Q33</f>
        <v>-386716815.39999771</v>
      </c>
      <c r="R34" s="260"/>
      <c r="S34" s="489"/>
    </row>
    <row r="35" spans="1:21" ht="14.25" customHeight="1">
      <c r="A35" s="206" t="s">
        <v>377</v>
      </c>
      <c r="B35" s="207"/>
      <c r="C35" s="208" t="s">
        <v>378</v>
      </c>
      <c r="D35" s="240"/>
      <c r="E35" s="240"/>
      <c r="F35" s="240">
        <v>0</v>
      </c>
      <c r="G35" s="240"/>
      <c r="H35" s="240">
        <v>0</v>
      </c>
      <c r="I35" s="240"/>
      <c r="J35" s="240">
        <v>0</v>
      </c>
      <c r="K35" s="240">
        <v>0</v>
      </c>
      <c r="L35" s="240">
        <v>0</v>
      </c>
      <c r="M35" s="240" t="str">
        <f t="shared" si="0"/>
        <v/>
      </c>
      <c r="N35" s="476" t="str">
        <f t="shared" si="1"/>
        <v/>
      </c>
      <c r="O35" s="315"/>
      <c r="P35" s="240">
        <v>0</v>
      </c>
      <c r="Q35" s="240">
        <v>0</v>
      </c>
      <c r="R35" s="240"/>
      <c r="S35" s="476"/>
    </row>
    <row r="36" spans="1:21" ht="14.25" customHeight="1">
      <c r="A36" s="220" t="s">
        <v>379</v>
      </c>
      <c r="B36" s="207"/>
      <c r="C36" s="214"/>
      <c r="D36" s="490"/>
      <c r="E36" s="490"/>
      <c r="F36" s="491">
        <f>F34+F35</f>
        <v>-657366944.69000316</v>
      </c>
      <c r="G36" s="491"/>
      <c r="H36" s="491">
        <f>H34+H35</f>
        <v>43169389.580000006</v>
      </c>
      <c r="I36" s="491"/>
      <c r="J36" s="491">
        <f>J34+J35</f>
        <v>-70611369.99999997</v>
      </c>
      <c r="K36" s="491">
        <f>K34+K35</f>
        <v>-684808925.1100049</v>
      </c>
      <c r="L36" s="491">
        <f>L34+L35</f>
        <v>-727368348.75999784</v>
      </c>
      <c r="M36" s="491">
        <f t="shared" si="0"/>
        <v>42.559423649992944</v>
      </c>
      <c r="N36" s="492">
        <f t="shared" si="1"/>
        <v>-5.8511514451443133E-2</v>
      </c>
      <c r="O36" s="316"/>
      <c r="P36" s="491">
        <f>P34+P35</f>
        <v>-352377020.32040048</v>
      </c>
      <c r="Q36" s="491">
        <f>Q34+Q35</f>
        <v>-386716815.39999771</v>
      </c>
      <c r="R36" s="491"/>
      <c r="S36" s="492"/>
      <c r="U36" s="165"/>
    </row>
    <row r="37" spans="1:21" ht="14.25" customHeight="1">
      <c r="A37" s="242" t="s">
        <v>380</v>
      </c>
      <c r="B37" s="243"/>
      <c r="C37" s="244" t="s">
        <v>381</v>
      </c>
      <c r="D37" s="240"/>
      <c r="E37" s="240"/>
      <c r="F37" s="240">
        <v>43065561.960000001</v>
      </c>
      <c r="G37" s="240"/>
      <c r="H37" s="240">
        <v>5710594.8549353248</v>
      </c>
      <c r="I37" s="240"/>
      <c r="J37" s="240">
        <v>0</v>
      </c>
      <c r="K37" s="240">
        <v>48776156.814935327</v>
      </c>
      <c r="L37" s="240">
        <v>49505916.122499853</v>
      </c>
      <c r="M37" s="240">
        <f t="shared" si="0"/>
        <v>-0.72975930756452678</v>
      </c>
      <c r="N37" s="476">
        <f t="shared" si="1"/>
        <v>-1.4740850482572117E-2</v>
      </c>
      <c r="O37" s="316"/>
      <c r="P37" s="240">
        <v>4954761.0411333432</v>
      </c>
      <c r="Q37" s="240">
        <v>17639613.855633225</v>
      </c>
      <c r="R37" s="240"/>
      <c r="S37" s="476"/>
      <c r="U37" s="165"/>
    </row>
    <row r="38" spans="1:21" s="163" customFormat="1" ht="14.25" customHeight="1" thickBot="1">
      <c r="A38" s="493" t="s">
        <v>382</v>
      </c>
      <c r="B38" s="494"/>
      <c r="C38" s="495"/>
      <c r="D38" s="338"/>
      <c r="E38" s="338"/>
      <c r="F38" s="338">
        <f>F36+F37</f>
        <v>-614301382.73000312</v>
      </c>
      <c r="G38" s="338"/>
      <c r="H38" s="338">
        <f>H36+H37</f>
        <v>48879984.434935331</v>
      </c>
      <c r="I38" s="338"/>
      <c r="J38" s="338">
        <f>J36+J37</f>
        <v>-70611369.99999997</v>
      </c>
      <c r="K38" s="338">
        <f>K36+K37</f>
        <v>-636032768.29506958</v>
      </c>
      <c r="L38" s="338">
        <f>L36+L37</f>
        <v>-677862432.63749802</v>
      </c>
      <c r="M38" s="338">
        <f t="shared" si="0"/>
        <v>41.829664342428444</v>
      </c>
      <c r="N38" s="496">
        <f t="shared" si="1"/>
        <v>-6.1708190819298271E-2</v>
      </c>
      <c r="O38" s="497"/>
      <c r="P38" s="338">
        <f>P36+P37</f>
        <v>-347422259.27926713</v>
      </c>
      <c r="Q38" s="338">
        <f>Q36+Q37</f>
        <v>-369077201.54436451</v>
      </c>
      <c r="R38" s="338"/>
      <c r="S38" s="496"/>
      <c r="U38" s="165"/>
    </row>
    <row r="39" spans="1:21" ht="22.5" thickTop="1">
      <c r="B39" s="165"/>
      <c r="J39" s="368" t="s">
        <v>383</v>
      </c>
      <c r="K39" s="498">
        <f>ABS(K37/K36)</f>
        <v>7.1225936208556453E-2</v>
      </c>
      <c r="L39" s="498">
        <f>ABS(L37/L36)</f>
        <v>6.8061685948936995E-2</v>
      </c>
      <c r="N39" s="499"/>
      <c r="P39" s="498"/>
      <c r="Q39" s="498"/>
      <c r="S39" s="499"/>
      <c r="U39" s="165"/>
    </row>
    <row r="40" spans="1:21">
      <c r="M40" s="218"/>
      <c r="N40" s="500"/>
      <c r="R40" s="501"/>
      <c r="S40" s="501"/>
    </row>
    <row r="41" spans="1:21" ht="13.5" customHeight="1">
      <c r="A41" s="502" t="s">
        <v>384</v>
      </c>
      <c r="B41" s="503"/>
      <c r="C41" s="504" t="s">
        <v>243</v>
      </c>
      <c r="D41" s="505"/>
      <c r="E41" s="506"/>
      <c r="F41" s="507">
        <v>6386983864.2199993</v>
      </c>
      <c r="G41" s="507"/>
      <c r="H41" s="507">
        <v>0</v>
      </c>
      <c r="I41" s="507"/>
      <c r="J41" s="507">
        <v>0</v>
      </c>
      <c r="K41" s="507">
        <v>6386983864.2199993</v>
      </c>
      <c r="L41" s="507">
        <v>6659579328.1899996</v>
      </c>
      <c r="M41" s="505">
        <f t="shared" ref="M41:M46" si="4">IF(K41&lt;&gt;0,(+K41-L41)/10^6,IF(L41&lt;&gt;0,(+K41-L41)/10^6,""))</f>
        <v>-272.59546397000025</v>
      </c>
      <c r="N41" s="484">
        <f t="shared" ref="N41:N46" si="5">IF(J41&lt;&gt;0,IF(L41=0,1,+M41/L41*10^6),IF(L41&lt;&gt;0,+M41/L41*10^6,""))</f>
        <v>-4.0932835324313001E-2</v>
      </c>
      <c r="P41" s="501"/>
      <c r="Q41" s="501"/>
      <c r="R41" s="501"/>
      <c r="S41" s="501"/>
      <c r="U41" s="165"/>
    </row>
    <row r="42" spans="1:21" ht="13.5" customHeight="1">
      <c r="A42" s="508" t="s">
        <v>385</v>
      </c>
      <c r="B42" s="311"/>
      <c r="C42" s="214" t="s">
        <v>386</v>
      </c>
      <c r="D42" s="218"/>
      <c r="E42" s="245"/>
      <c r="F42" s="209">
        <f>F41*80%</f>
        <v>5109587091.3759995</v>
      </c>
      <c r="G42" s="209"/>
      <c r="H42" s="209">
        <f>H41*80%</f>
        <v>0</v>
      </c>
      <c r="I42" s="209"/>
      <c r="J42" s="209">
        <f>J41*80%</f>
        <v>0</v>
      </c>
      <c r="K42" s="209">
        <f>K41*80%</f>
        <v>5109587091.3759995</v>
      </c>
      <c r="L42" s="209">
        <f>L41*80%</f>
        <v>5327663462.552</v>
      </c>
      <c r="M42" s="218">
        <f t="shared" si="4"/>
        <v>-218.07637117600061</v>
      </c>
      <c r="N42" s="475">
        <f t="shared" si="5"/>
        <v>-4.093283532431307E-2</v>
      </c>
      <c r="P42" s="501"/>
      <c r="Q42" s="501"/>
      <c r="R42" s="501"/>
      <c r="S42" s="501"/>
      <c r="U42" s="165"/>
    </row>
    <row r="43" spans="1:21" ht="13.5" customHeight="1">
      <c r="A43" s="508" t="s">
        <v>387</v>
      </c>
      <c r="B43" s="330"/>
      <c r="C43" s="214" t="s">
        <v>388</v>
      </c>
      <c r="D43" s="218"/>
      <c r="E43" s="245"/>
      <c r="F43" s="218">
        <f>F41*20%</f>
        <v>1277396772.8439999</v>
      </c>
      <c r="G43" s="218"/>
      <c r="H43" s="218">
        <f>H41*20%</f>
        <v>0</v>
      </c>
      <c r="I43" s="218"/>
      <c r="J43" s="218">
        <f>J41*20%</f>
        <v>0</v>
      </c>
      <c r="K43" s="218">
        <f>K41*20%</f>
        <v>1277396772.8439999</v>
      </c>
      <c r="L43" s="218">
        <f>L41*20%</f>
        <v>1331915865.638</v>
      </c>
      <c r="M43" s="216">
        <f>IF(K43&lt;&gt;0,(+K43-L43)/10^6,IF(L43&lt;&gt;0,(+K43-L43)/10^6,""))</f>
        <v>-54.519092794000152</v>
      </c>
      <c r="N43" s="487">
        <f t="shared" si="5"/>
        <v>-4.093283532431307E-2</v>
      </c>
      <c r="P43" s="501"/>
      <c r="Q43" s="501"/>
      <c r="R43" s="501"/>
      <c r="S43" s="501"/>
    </row>
    <row r="44" spans="1:21" ht="13.5" customHeight="1">
      <c r="A44" s="502" t="s">
        <v>389</v>
      </c>
      <c r="B44" s="503"/>
      <c r="C44" s="504" t="s">
        <v>299</v>
      </c>
      <c r="D44" s="505"/>
      <c r="E44" s="506"/>
      <c r="F44" s="507">
        <f>-'F-2'!F41</f>
        <v>137823384.13999999</v>
      </c>
      <c r="G44" s="507"/>
      <c r="H44" s="507">
        <v>0</v>
      </c>
      <c r="I44" s="507"/>
      <c r="J44" s="507">
        <v>0</v>
      </c>
      <c r="K44" s="507">
        <f>F44-H44+J44</f>
        <v>137823384.13999999</v>
      </c>
      <c r="L44" s="507">
        <v>137823384.13999999</v>
      </c>
      <c r="M44" s="509">
        <f t="shared" si="4"/>
        <v>0</v>
      </c>
      <c r="N44" s="472">
        <f t="shared" si="5"/>
        <v>0</v>
      </c>
      <c r="P44" s="501"/>
      <c r="Q44" s="501"/>
      <c r="R44" s="501"/>
      <c r="S44" s="501"/>
    </row>
    <row r="45" spans="1:21" ht="13.5" customHeight="1">
      <c r="A45" s="508" t="s">
        <v>385</v>
      </c>
      <c r="B45" s="342"/>
      <c r="C45" s="343" t="s">
        <v>386</v>
      </c>
      <c r="D45" s="218"/>
      <c r="E45" s="245"/>
      <c r="F45" s="209">
        <f>F44*80%</f>
        <v>110258707.31199999</v>
      </c>
      <c r="G45" s="209"/>
      <c r="H45" s="209">
        <f>H44*80%</f>
        <v>0</v>
      </c>
      <c r="I45" s="209"/>
      <c r="J45" s="209">
        <f>J44*80%</f>
        <v>0</v>
      </c>
      <c r="K45" s="209">
        <f>K44*80%</f>
        <v>110258707.31199999</v>
      </c>
      <c r="L45" s="209">
        <f>L44*80%</f>
        <v>110258707.31199999</v>
      </c>
      <c r="M45" s="218">
        <f t="shared" si="4"/>
        <v>0</v>
      </c>
      <c r="N45" s="484">
        <f t="shared" si="5"/>
        <v>0</v>
      </c>
      <c r="P45" s="501"/>
      <c r="Q45" s="501"/>
      <c r="R45" s="501"/>
      <c r="S45" s="501"/>
    </row>
    <row r="46" spans="1:21" ht="13.5" customHeight="1">
      <c r="A46" s="508" t="s">
        <v>387</v>
      </c>
      <c r="B46" s="311"/>
      <c r="C46" s="214" t="s">
        <v>388</v>
      </c>
      <c r="D46" s="218"/>
      <c r="E46" s="245"/>
      <c r="F46" s="209">
        <f>F44*20%</f>
        <v>27564676.827999998</v>
      </c>
      <c r="G46" s="209"/>
      <c r="H46" s="218">
        <f>H44*20%</f>
        <v>0</v>
      </c>
      <c r="I46" s="218"/>
      <c r="J46" s="218">
        <f>J44*20%</f>
        <v>0</v>
      </c>
      <c r="K46" s="218">
        <f>K44*20%</f>
        <v>27564676.827999998</v>
      </c>
      <c r="L46" s="218">
        <f>L44*20%</f>
        <v>27564676.827999998</v>
      </c>
      <c r="M46" s="240">
        <f t="shared" si="4"/>
        <v>0</v>
      </c>
      <c r="N46" s="475">
        <f t="shared" si="5"/>
        <v>0</v>
      </c>
      <c r="P46" s="501"/>
      <c r="Q46" s="501"/>
      <c r="R46" s="501"/>
      <c r="S46" s="501"/>
      <c r="U46" s="165"/>
    </row>
    <row r="47" spans="1:21" ht="13.5" customHeight="1" thickBot="1">
      <c r="A47" s="510"/>
      <c r="B47" s="511"/>
      <c r="C47" s="335"/>
      <c r="D47" s="512"/>
      <c r="E47" s="513"/>
      <c r="F47" s="512"/>
      <c r="G47" s="512"/>
      <c r="H47" s="512"/>
      <c r="I47" s="512"/>
      <c r="J47" s="512"/>
      <c r="K47" s="512"/>
      <c r="L47" s="512"/>
      <c r="M47" s="512"/>
      <c r="N47" s="512"/>
      <c r="P47" s="501"/>
      <c r="Q47" s="501"/>
      <c r="R47" s="501"/>
      <c r="S47" s="501"/>
      <c r="U47" s="165"/>
    </row>
    <row r="48" spans="1:21" ht="13.5" customHeight="1" thickTop="1">
      <c r="A48" s="502" t="s">
        <v>390</v>
      </c>
      <c r="B48" s="503"/>
      <c r="C48" s="504" t="s">
        <v>299</v>
      </c>
      <c r="D48" s="505"/>
      <c r="E48" s="506"/>
      <c r="F48" s="507">
        <v>0</v>
      </c>
      <c r="G48" s="507"/>
      <c r="H48" s="507">
        <v>0</v>
      </c>
      <c r="I48" s="507"/>
      <c r="J48" s="507">
        <v>0</v>
      </c>
      <c r="K48" s="507">
        <f>F48-H48+J48</f>
        <v>0</v>
      </c>
      <c r="L48" s="507">
        <v>0</v>
      </c>
      <c r="M48" s="209" t="str">
        <f>IF(K48&lt;&gt;0,(+K48-L48)/10^6,IF(L48&lt;&gt;0,(+K48-L48)/10^6,""))</f>
        <v/>
      </c>
      <c r="N48" s="472" t="str">
        <f>IF(J48&lt;&gt;0,IF(L48=0,1,+M48/L48*10^6),IF(L48&lt;&gt;0,+M48/L48*10^6,""))</f>
        <v/>
      </c>
      <c r="P48" s="501"/>
      <c r="Q48" s="501"/>
      <c r="R48" s="501"/>
      <c r="S48" s="501"/>
    </row>
    <row r="49" spans="1:19" ht="13.5" customHeight="1">
      <c r="A49" s="514"/>
      <c r="B49" s="342"/>
      <c r="C49" s="343" t="s">
        <v>386</v>
      </c>
      <c r="D49" s="218"/>
      <c r="E49" s="245"/>
      <c r="F49" s="209"/>
      <c r="G49" s="209"/>
      <c r="H49" s="209">
        <f>H48*80%</f>
        <v>0</v>
      </c>
      <c r="I49" s="209"/>
      <c r="J49" s="209">
        <f>J48*80%</f>
        <v>0</v>
      </c>
      <c r="K49" s="209"/>
      <c r="L49" s="209">
        <v>201560444</v>
      </c>
      <c r="M49" s="218">
        <f>IF(K49&lt;&gt;0,(+K49-L49)/10^6,IF(L49&lt;&gt;0,(+K49-L49)/10^6,""))</f>
        <v>-201.56044399999999</v>
      </c>
      <c r="N49" s="484">
        <f>IF(J49&lt;&gt;0,IF(L49=0,1,+M49/L49*10^6),IF(L49&lt;&gt;0,+M49/L49*10^6,""))</f>
        <v>-1</v>
      </c>
      <c r="P49" s="501"/>
      <c r="Q49" s="501"/>
      <c r="R49" s="501"/>
      <c r="S49" s="501"/>
    </row>
    <row r="50" spans="1:19" ht="13.5" customHeight="1">
      <c r="A50" s="508" t="s">
        <v>387</v>
      </c>
      <c r="B50" s="311"/>
      <c r="C50" s="214" t="s">
        <v>388</v>
      </c>
      <c r="D50" s="218"/>
      <c r="E50" s="245"/>
      <c r="F50" s="218">
        <f>F49*20%</f>
        <v>0</v>
      </c>
      <c r="G50" s="209"/>
      <c r="H50" s="218">
        <f>H48*20%</f>
        <v>0</v>
      </c>
      <c r="I50" s="218"/>
      <c r="J50" s="218">
        <f>J48*20%</f>
        <v>0</v>
      </c>
      <c r="K50" s="218">
        <f>K49*20%</f>
        <v>0</v>
      </c>
      <c r="L50" s="218">
        <f>L49*20%</f>
        <v>40312088.800000004</v>
      </c>
      <c r="M50" s="240">
        <f>IF(K50&lt;&gt;0,(+K50-L50)/10^6,IF(L50&lt;&gt;0,(+K50-L50)/10^6,""))</f>
        <v>-40.312088800000005</v>
      </c>
      <c r="N50" s="475">
        <f>IF(J50&lt;&gt;0,IF(L50=0,1,+M50/L50*10^6),IF(L50&lt;&gt;0,+M50/L50*10^6,""))</f>
        <v>-1</v>
      </c>
      <c r="P50" s="501"/>
      <c r="Q50" s="501"/>
      <c r="R50" s="501"/>
      <c r="S50" s="501"/>
    </row>
    <row r="51" spans="1:19" ht="13.5" customHeight="1" thickBot="1">
      <c r="A51" s="510"/>
      <c r="B51" s="511"/>
      <c r="C51" s="335"/>
      <c r="D51" s="512"/>
      <c r="E51" s="513"/>
      <c r="F51" s="512"/>
      <c r="G51" s="512"/>
      <c r="H51" s="512"/>
      <c r="I51" s="512"/>
      <c r="J51" s="512"/>
      <c r="K51" s="512"/>
      <c r="L51" s="512"/>
      <c r="M51" s="512"/>
      <c r="N51" s="512"/>
      <c r="P51" s="501"/>
      <c r="Q51" s="501"/>
      <c r="R51" s="501"/>
      <c r="S51" s="501"/>
    </row>
    <row r="52" spans="1:19" ht="13.5" thickTop="1"/>
    <row r="55" spans="1:19">
      <c r="M55" s="165"/>
    </row>
    <row r="56" spans="1:19" ht="21.75">
      <c r="J56" s="515" t="s">
        <v>391</v>
      </c>
      <c r="K56" s="165">
        <v>41443137.139999866</v>
      </c>
    </row>
    <row r="57" spans="1:19" ht="21.75">
      <c r="J57" s="515" t="s">
        <v>392</v>
      </c>
      <c r="K57" s="165">
        <v>96380247</v>
      </c>
    </row>
    <row r="58" spans="1:19">
      <c r="K58" s="516">
        <f>SUM(K56:K57)</f>
        <v>137823384.13999987</v>
      </c>
    </row>
  </sheetData>
  <mergeCells count="5">
    <mergeCell ref="A4:B4"/>
    <mergeCell ref="P5:Q5"/>
    <mergeCell ref="H6:J6"/>
    <mergeCell ref="M6:N6"/>
    <mergeCell ref="R6:S6"/>
  </mergeCells>
  <hyperlinks>
    <hyperlink ref="C9" location="'L400'!A1" display="L400" xr:uid="{AF20A2BC-9125-4290-9082-874D0F604197}"/>
    <hyperlink ref="C10" location="'K400'!A1" display="K400" xr:uid="{EECF358B-BAD9-40FA-90AD-C41322F5AB4D}"/>
    <hyperlink ref="C13" location="'ZC300'!A1" display="ZC300" xr:uid="{1D739B1F-E0F0-4E66-9FFA-720467BF70F9}"/>
    <hyperlink ref="C14:C17" location="'ZC300'!A1" display="ZC300" xr:uid="{0642CC4B-B5A6-47A4-90CD-60D8AFAA3AEB}"/>
    <hyperlink ref="C18" location="'ZH300'!A1" display="ZH300" xr:uid="{60481DC0-3C4A-49EB-90F8-45C51BD4EDA5}"/>
    <hyperlink ref="C31" location="'ZC300'!A1" display="ZC300" xr:uid="{8A45174F-3A58-463D-88BD-311C98ABA84F}"/>
    <hyperlink ref="C22" location="'ZD300'!A1" display="ZD300" xr:uid="{4A40542F-E7AA-4652-8F74-F5652EAFC843}"/>
    <hyperlink ref="C26" location="'ZD310'!A1" display="ZD310" xr:uid="{6EFC61AE-EEC1-40A7-9AC6-50BE7EC5D77D}"/>
    <hyperlink ref="C23" location="'U400'!A1" display="U400" xr:uid="{63340554-976E-4959-86A4-AA55B72E5B1C}"/>
    <hyperlink ref="C27" location="'U400'!A1" display="U400" xr:uid="{870B3FBE-261F-46B4-B786-2DF4B28A5DFD}"/>
    <hyperlink ref="C28" location="'G500'!A1" display="G500" xr:uid="{474E517F-C3FB-41F0-BA39-06B3D4725259}"/>
    <hyperlink ref="C29" location="'H400'!A1" display="H400" xr:uid="{A722A358-1859-4ED8-84E6-A3E736C8CB54}"/>
    <hyperlink ref="C35" location="'ZH300'!A1" display="ZE300" xr:uid="{4446AB15-159D-4B32-9412-F6F0F6270ED3}"/>
    <hyperlink ref="C37" location="'T400'!A1" display="T400" xr:uid="{B745394D-EDC8-45B2-BF60-538AB6F6CC77}"/>
  </hyperlinks>
  <pageMargins left="0.2" right="0.32" top="0.5" bottom="0.5" header="0.25" footer="0"/>
  <pageSetup paperSize="9" scale="46" orientation="landscape" horizontalDpi="4294967292" r:id="rId1"/>
  <headerFooter alignWithMargins="0"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66"/>
  <sheetViews>
    <sheetView zoomScaleNormal="100" zoomScaleSheetLayoutView="70" workbookViewId="0"/>
  </sheetViews>
  <sheetFormatPr defaultColWidth="9.140625" defaultRowHeight="21.75"/>
  <cols>
    <col min="1" max="1" width="49" style="43" customWidth="1"/>
    <col min="2" max="2" width="9.140625" style="30" customWidth="1"/>
    <col min="3" max="3" width="11.5703125" style="30" customWidth="1"/>
    <col min="4" max="4" width="1.140625" style="30" customWidth="1"/>
    <col min="5" max="5" width="11.5703125" style="30" customWidth="1"/>
    <col min="6" max="6" width="1.140625" style="30" customWidth="1"/>
    <col min="7" max="7" width="11.5703125" style="30" customWidth="1"/>
    <col min="8" max="8" width="1.140625" style="30" customWidth="1"/>
    <col min="9" max="9" width="11.5703125" style="30" customWidth="1"/>
    <col min="10" max="10" width="1.140625" style="30" customWidth="1"/>
    <col min="11" max="11" width="11.5703125" style="30" customWidth="1"/>
    <col min="12" max="12" width="1.140625" style="30" customWidth="1"/>
    <col min="13" max="13" width="12.140625" style="30" customWidth="1"/>
    <col min="14" max="14" width="1.140625" style="30" customWidth="1"/>
    <col min="15" max="15" width="11.5703125" style="30" customWidth="1"/>
    <col min="16" max="16" width="1.140625" style="30" customWidth="1"/>
    <col min="17" max="17" width="11.42578125" style="30" customWidth="1"/>
    <col min="18" max="18" width="1.140625" style="30" customWidth="1"/>
    <col min="19" max="19" width="14.140625" style="30" customWidth="1"/>
    <col min="20" max="20" width="1.140625" style="30" customWidth="1"/>
    <col min="21" max="21" width="12.85546875" style="30" customWidth="1"/>
    <col min="22" max="22" width="1.140625" style="30" customWidth="1"/>
    <col min="23" max="23" width="12" style="30" customWidth="1"/>
    <col min="24" max="24" width="1.140625" style="30" customWidth="1"/>
    <col min="25" max="25" width="12.7109375" style="30" customWidth="1"/>
    <col min="26" max="26" width="1.140625" style="30" customWidth="1"/>
    <col min="27" max="27" width="12.140625" style="88" customWidth="1"/>
    <col min="28" max="28" width="1.140625" style="43" customWidth="1"/>
    <col min="29" max="29" width="12" style="43" customWidth="1"/>
    <col min="30" max="30" width="14.140625" style="43" customWidth="1"/>
    <col min="31" max="16384" width="9.140625" style="43"/>
  </cols>
  <sheetData>
    <row r="1" spans="1:29" s="42" customFormat="1" ht="23.25" customHeight="1">
      <c r="A1" s="103" t="s">
        <v>0</v>
      </c>
      <c r="B1" s="10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94"/>
    </row>
    <row r="2" spans="1:29" s="42" customFormat="1" ht="23.25" customHeight="1">
      <c r="A2" s="103" t="s">
        <v>66</v>
      </c>
      <c r="B2" s="10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94"/>
    </row>
    <row r="3" spans="1:29" s="42" customFormat="1" ht="23.25" customHeight="1">
      <c r="A3" s="103"/>
      <c r="B3" s="10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94"/>
    </row>
    <row r="4" spans="1:29" ht="21.75" customHeight="1">
      <c r="C4" s="556" t="s">
        <v>2</v>
      </c>
      <c r="D4" s="556"/>
      <c r="E4" s="556"/>
      <c r="F4" s="556"/>
      <c r="G4" s="556"/>
      <c r="H4" s="556"/>
      <c r="I4" s="556"/>
      <c r="J4" s="556"/>
      <c r="K4" s="556"/>
      <c r="L4" s="556"/>
      <c r="M4" s="556"/>
      <c r="N4" s="556"/>
      <c r="O4" s="556"/>
      <c r="P4" s="556"/>
      <c r="Q4" s="556"/>
      <c r="R4" s="556"/>
      <c r="S4" s="556"/>
      <c r="T4" s="556"/>
      <c r="U4" s="556"/>
      <c r="V4" s="556"/>
      <c r="W4" s="556"/>
      <c r="X4" s="556"/>
      <c r="Y4" s="556"/>
      <c r="Z4" s="556"/>
      <c r="AA4" s="556"/>
      <c r="AB4" s="556"/>
      <c r="AC4" s="556"/>
    </row>
    <row r="5" spans="1:29" ht="21.75" customHeight="1">
      <c r="I5" s="557" t="s">
        <v>40</v>
      </c>
      <c r="J5" s="557"/>
      <c r="K5" s="557"/>
      <c r="L5" s="557"/>
      <c r="M5" s="557"/>
      <c r="O5" s="557" t="s">
        <v>41</v>
      </c>
      <c r="P5" s="557"/>
      <c r="Q5" s="557"/>
      <c r="R5" s="557"/>
      <c r="S5" s="557"/>
      <c r="T5" s="557"/>
      <c r="U5" s="557"/>
      <c r="V5" s="557"/>
      <c r="W5" s="557"/>
    </row>
    <row r="6" spans="1:29" ht="21.75" customHeight="1">
      <c r="I6" s="148"/>
      <c r="J6" s="148"/>
      <c r="K6" s="148"/>
      <c r="L6" s="148"/>
      <c r="M6" s="148"/>
      <c r="O6" s="148"/>
      <c r="P6" s="148"/>
      <c r="Q6" s="558" t="s">
        <v>18</v>
      </c>
      <c r="R6" s="558"/>
      <c r="S6" s="558"/>
      <c r="T6" s="148"/>
      <c r="U6" s="148"/>
      <c r="V6" s="148"/>
      <c r="W6" s="148"/>
    </row>
    <row r="7" spans="1:29" ht="21.75" customHeight="1">
      <c r="C7" s="44"/>
      <c r="D7" s="44"/>
      <c r="E7" s="44"/>
      <c r="F7" s="44"/>
      <c r="G7" s="44"/>
      <c r="H7" s="44"/>
      <c r="I7" s="555"/>
      <c r="J7" s="555"/>
      <c r="K7" s="555"/>
      <c r="L7" s="44"/>
      <c r="M7" s="44"/>
      <c r="N7" s="44"/>
      <c r="O7" s="44"/>
      <c r="P7" s="44"/>
      <c r="Q7" s="44"/>
      <c r="R7" s="44"/>
      <c r="S7" s="44" t="s">
        <v>188</v>
      </c>
      <c r="T7" s="44"/>
      <c r="U7" s="44" t="s">
        <v>167</v>
      </c>
      <c r="V7" s="44"/>
      <c r="W7" s="44" t="s">
        <v>131</v>
      </c>
      <c r="X7" s="44"/>
      <c r="Y7" s="44" t="s">
        <v>80</v>
      </c>
      <c r="Z7" s="44"/>
      <c r="AA7" s="145" t="s">
        <v>81</v>
      </c>
      <c r="AB7" s="42"/>
      <c r="AC7" s="144"/>
    </row>
    <row r="8" spans="1:29" ht="21.75" customHeight="1">
      <c r="C8" s="44" t="s">
        <v>67</v>
      </c>
      <c r="D8" s="44"/>
      <c r="E8" s="148"/>
      <c r="F8" s="44"/>
      <c r="G8" s="44"/>
      <c r="H8" s="44"/>
      <c r="I8" s="148"/>
      <c r="J8" s="148"/>
      <c r="K8" s="148"/>
      <c r="L8" s="44"/>
      <c r="M8" s="44"/>
      <c r="N8" s="44"/>
      <c r="O8" s="44" t="s">
        <v>165</v>
      </c>
      <c r="P8" s="44"/>
      <c r="Q8" s="44"/>
      <c r="R8" s="44"/>
      <c r="S8" s="44" t="s">
        <v>191</v>
      </c>
      <c r="T8" s="44"/>
      <c r="U8" s="148" t="s">
        <v>168</v>
      </c>
      <c r="V8" s="44"/>
      <c r="W8" s="44" t="s">
        <v>130</v>
      </c>
      <c r="X8" s="44"/>
      <c r="Y8" s="148" t="s">
        <v>81</v>
      </c>
      <c r="Z8" s="148"/>
      <c r="AA8" s="145" t="s">
        <v>82</v>
      </c>
      <c r="AB8" s="146"/>
      <c r="AC8" s="57"/>
    </row>
    <row r="9" spans="1:29" ht="21.75" customHeight="1">
      <c r="C9" s="148" t="s">
        <v>68</v>
      </c>
      <c r="D9" s="148"/>
      <c r="E9" s="148" t="s">
        <v>69</v>
      </c>
      <c r="F9" s="148"/>
      <c r="G9" s="148" t="s">
        <v>70</v>
      </c>
      <c r="H9" s="148"/>
      <c r="I9" s="148" t="s">
        <v>164</v>
      </c>
      <c r="J9" s="148"/>
      <c r="K9" s="148"/>
      <c r="L9" s="148"/>
      <c r="M9" s="148" t="s">
        <v>83</v>
      </c>
      <c r="N9" s="148"/>
      <c r="O9" s="44" t="s">
        <v>166</v>
      </c>
      <c r="P9" s="148"/>
      <c r="Q9" s="30" t="s">
        <v>190</v>
      </c>
      <c r="R9" s="148"/>
      <c r="S9" s="148" t="s">
        <v>192</v>
      </c>
      <c r="T9" s="148"/>
      <c r="U9" s="148" t="s">
        <v>169</v>
      </c>
      <c r="V9" s="148"/>
      <c r="W9" s="148" t="s">
        <v>132</v>
      </c>
      <c r="X9" s="148"/>
      <c r="Y9" s="148" t="s">
        <v>114</v>
      </c>
      <c r="Z9" s="148"/>
      <c r="AA9" s="145" t="s">
        <v>84</v>
      </c>
      <c r="AB9" s="146"/>
      <c r="AC9" s="145" t="s">
        <v>71</v>
      </c>
    </row>
    <row r="10" spans="1:29" ht="23.25" customHeight="1">
      <c r="B10" s="2" t="s">
        <v>6</v>
      </c>
      <c r="C10" s="148" t="s">
        <v>72</v>
      </c>
      <c r="D10" s="148"/>
      <c r="E10" s="148" t="s">
        <v>163</v>
      </c>
      <c r="F10" s="148"/>
      <c r="G10" s="148" t="s">
        <v>73</v>
      </c>
      <c r="H10" s="148"/>
      <c r="I10" s="148" t="s">
        <v>74</v>
      </c>
      <c r="J10" s="148"/>
      <c r="K10" s="148" t="s">
        <v>75</v>
      </c>
      <c r="L10" s="148"/>
      <c r="M10" s="148" t="s">
        <v>85</v>
      </c>
      <c r="N10" s="148"/>
      <c r="O10" s="58" t="s">
        <v>86</v>
      </c>
      <c r="P10" s="148"/>
      <c r="Q10" s="148" t="s">
        <v>111</v>
      </c>
      <c r="R10" s="148"/>
      <c r="S10" s="148" t="s">
        <v>112</v>
      </c>
      <c r="T10" s="148"/>
      <c r="U10" s="148" t="s">
        <v>170</v>
      </c>
      <c r="V10" s="148"/>
      <c r="W10" s="148" t="s">
        <v>77</v>
      </c>
      <c r="X10" s="148"/>
      <c r="Y10" s="44" t="s">
        <v>113</v>
      </c>
      <c r="Z10" s="44"/>
      <c r="AA10" s="145" t="s">
        <v>87</v>
      </c>
      <c r="AB10" s="146"/>
      <c r="AC10" s="145" t="s">
        <v>77</v>
      </c>
    </row>
    <row r="11" spans="1:29" ht="23.25" customHeight="1">
      <c r="A11" s="27"/>
      <c r="C11" s="554" t="s">
        <v>7</v>
      </c>
      <c r="D11" s="554"/>
      <c r="E11" s="554"/>
      <c r="F11" s="554"/>
      <c r="G11" s="554"/>
      <c r="H11" s="554"/>
      <c r="I11" s="554"/>
      <c r="J11" s="554"/>
      <c r="K11" s="554"/>
      <c r="L11" s="554"/>
      <c r="M11" s="554"/>
      <c r="N11" s="554"/>
      <c r="O11" s="554"/>
      <c r="P11" s="554"/>
      <c r="Q11" s="554"/>
      <c r="R11" s="554"/>
      <c r="S11" s="554"/>
      <c r="T11" s="554"/>
      <c r="U11" s="554"/>
      <c r="V11" s="554"/>
      <c r="W11" s="554"/>
      <c r="X11" s="554"/>
      <c r="Y11" s="554"/>
      <c r="Z11" s="554"/>
      <c r="AA11" s="554"/>
      <c r="AB11" s="554"/>
      <c r="AC11" s="554"/>
    </row>
    <row r="12" spans="1:29" ht="23.25" customHeight="1">
      <c r="A12" s="27"/>
      <c r="C12" s="527"/>
      <c r="D12" s="527"/>
      <c r="E12" s="527"/>
      <c r="F12" s="527"/>
      <c r="G12" s="527"/>
      <c r="H12" s="527"/>
      <c r="I12" s="527"/>
      <c r="J12" s="527"/>
      <c r="K12" s="527"/>
      <c r="L12" s="527"/>
      <c r="M12" s="527"/>
      <c r="N12" s="527"/>
      <c r="O12" s="527"/>
      <c r="P12" s="527"/>
      <c r="Q12" s="527"/>
      <c r="R12" s="527"/>
      <c r="S12" s="527"/>
      <c r="T12" s="527"/>
      <c r="U12" s="527"/>
      <c r="V12" s="527"/>
      <c r="W12" s="527"/>
      <c r="X12" s="527"/>
      <c r="Y12" s="527"/>
      <c r="Z12" s="527"/>
      <c r="AA12" s="527"/>
      <c r="AB12" s="527"/>
      <c r="AC12" s="527"/>
    </row>
    <row r="13" spans="1:29" ht="23.25" customHeight="1">
      <c r="A13" s="27" t="s">
        <v>150</v>
      </c>
      <c r="C13" s="527"/>
      <c r="D13" s="527"/>
      <c r="E13" s="527"/>
      <c r="F13" s="527"/>
      <c r="G13" s="527"/>
      <c r="H13" s="527"/>
      <c r="I13" s="527"/>
      <c r="J13" s="527"/>
      <c r="K13" s="527"/>
      <c r="L13" s="527"/>
      <c r="M13" s="527"/>
      <c r="N13" s="527"/>
      <c r="O13" s="527"/>
      <c r="P13" s="527"/>
      <c r="Q13" s="527"/>
      <c r="R13" s="527"/>
      <c r="S13" s="527"/>
      <c r="T13" s="527"/>
      <c r="U13" s="527"/>
      <c r="V13" s="527"/>
      <c r="W13" s="527"/>
      <c r="X13" s="527"/>
      <c r="Y13" s="527"/>
      <c r="Z13" s="527"/>
      <c r="AA13" s="527"/>
      <c r="AB13" s="527"/>
      <c r="AC13" s="527"/>
    </row>
    <row r="14" spans="1:29" ht="23.25" customHeight="1">
      <c r="A14" s="27" t="s">
        <v>137</v>
      </c>
      <c r="B14" s="45"/>
      <c r="C14" s="52">
        <v>290634</v>
      </c>
      <c r="D14" s="45"/>
      <c r="E14" s="45">
        <v>1487144</v>
      </c>
      <c r="F14" s="45"/>
      <c r="G14" s="45">
        <v>51433</v>
      </c>
      <c r="H14" s="45"/>
      <c r="I14" s="45">
        <v>50000</v>
      </c>
      <c r="J14" s="45"/>
      <c r="K14" s="45">
        <v>1789311</v>
      </c>
      <c r="L14" s="45"/>
      <c r="M14" s="45">
        <v>10438354</v>
      </c>
      <c r="N14" s="45"/>
      <c r="O14" s="45">
        <v>-752</v>
      </c>
      <c r="P14" s="45"/>
      <c r="Q14" s="45">
        <v>5804275</v>
      </c>
      <c r="R14" s="45"/>
      <c r="S14" s="45">
        <v>0</v>
      </c>
      <c r="T14" s="45"/>
      <c r="U14" s="45">
        <v>536</v>
      </c>
      <c r="V14" s="45"/>
      <c r="W14" s="45">
        <v>5804059</v>
      </c>
      <c r="X14" s="45"/>
      <c r="Y14" s="45">
        <v>19910935</v>
      </c>
      <c r="Z14" s="45"/>
      <c r="AA14" s="45">
        <v>-291</v>
      </c>
      <c r="AC14" s="85">
        <v>19910644</v>
      </c>
    </row>
    <row r="15" spans="1:29" ht="16.5" customHeight="1">
      <c r="A15" s="27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30"/>
    </row>
    <row r="16" spans="1:29" ht="23.25" customHeight="1">
      <c r="A16" s="27" t="s">
        <v>147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3"/>
      <c r="AB16" s="47"/>
    </row>
    <row r="17" spans="1:30" ht="23.25" customHeight="1">
      <c r="A17" s="106" t="s">
        <v>399</v>
      </c>
      <c r="C17" s="35"/>
      <c r="D17" s="52"/>
      <c r="E17" s="35"/>
      <c r="F17" s="52"/>
      <c r="G17" s="35"/>
      <c r="H17" s="35"/>
      <c r="I17" s="35"/>
      <c r="J17" s="52"/>
      <c r="K17" s="35"/>
      <c r="L17" s="52"/>
      <c r="M17" s="35"/>
      <c r="N17" s="46"/>
      <c r="O17" s="35"/>
      <c r="P17" s="35"/>
      <c r="Q17" s="46"/>
      <c r="R17" s="35"/>
      <c r="S17" s="52"/>
      <c r="T17" s="52"/>
      <c r="U17" s="46"/>
      <c r="V17" s="52"/>
      <c r="W17" s="52"/>
      <c r="X17" s="52"/>
      <c r="Y17" s="43"/>
      <c r="Z17" s="35"/>
      <c r="AA17" s="50"/>
      <c r="AB17" s="46"/>
    </row>
    <row r="18" spans="1:30" ht="23.25" customHeight="1">
      <c r="A18" s="48" t="s">
        <v>148</v>
      </c>
      <c r="B18" s="2">
        <v>11</v>
      </c>
      <c r="C18" s="36">
        <v>0</v>
      </c>
      <c r="D18" s="107"/>
      <c r="E18" s="36">
        <v>0</v>
      </c>
      <c r="F18" s="107"/>
      <c r="G18" s="36">
        <v>0</v>
      </c>
      <c r="H18" s="20"/>
      <c r="I18" s="36">
        <v>0</v>
      </c>
      <c r="J18" s="60"/>
      <c r="K18" s="36">
        <v>0</v>
      </c>
      <c r="L18" s="47"/>
      <c r="M18" s="37">
        <v>-319697</v>
      </c>
      <c r="N18" s="47"/>
      <c r="O18" s="49">
        <v>0</v>
      </c>
      <c r="P18" s="32"/>
      <c r="Q18" s="49">
        <v>0</v>
      </c>
      <c r="R18" s="32"/>
      <c r="S18" s="49">
        <v>0</v>
      </c>
      <c r="T18" s="47"/>
      <c r="U18" s="49">
        <v>0</v>
      </c>
      <c r="V18" s="47"/>
      <c r="W18" s="49">
        <v>0</v>
      </c>
      <c r="X18" s="47"/>
      <c r="Y18" s="49">
        <v>-319697</v>
      </c>
      <c r="Z18" s="14">
        <v>0</v>
      </c>
      <c r="AA18" s="110">
        <v>0</v>
      </c>
      <c r="AB18" s="32">
        <v>0</v>
      </c>
      <c r="AC18" s="49">
        <v>-319697</v>
      </c>
    </row>
    <row r="19" spans="1:30" ht="15" customHeight="1">
      <c r="A19" s="50"/>
      <c r="C19" s="35"/>
      <c r="D19" s="51"/>
      <c r="E19" s="35"/>
      <c r="F19" s="51"/>
      <c r="G19" s="35"/>
      <c r="H19" s="35"/>
      <c r="I19" s="35"/>
      <c r="J19" s="52"/>
      <c r="K19" s="35"/>
      <c r="L19" s="52"/>
      <c r="M19" s="35"/>
      <c r="N19" s="52"/>
      <c r="O19" s="46"/>
      <c r="P19" s="46"/>
      <c r="Q19" s="46"/>
      <c r="R19" s="46"/>
      <c r="S19" s="52"/>
      <c r="T19" s="47"/>
      <c r="U19" s="46"/>
      <c r="V19" s="47"/>
      <c r="W19" s="52"/>
      <c r="X19" s="47"/>
      <c r="Y19" s="46"/>
      <c r="Z19" s="46"/>
      <c r="AA19" s="111"/>
      <c r="AB19" s="46"/>
      <c r="AC19" s="111"/>
    </row>
    <row r="20" spans="1:30" ht="23.25" customHeight="1">
      <c r="A20" s="27" t="s">
        <v>78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32"/>
      <c r="Z20" s="32"/>
      <c r="AA20" s="32"/>
      <c r="AB20" s="111"/>
      <c r="AC20" s="32"/>
    </row>
    <row r="21" spans="1:30" ht="23.25" customHeight="1">
      <c r="A21" s="48" t="s">
        <v>162</v>
      </c>
      <c r="C21" s="14">
        <v>0</v>
      </c>
      <c r="D21" s="47"/>
      <c r="E21" s="14">
        <v>0</v>
      </c>
      <c r="F21" s="47"/>
      <c r="G21" s="14">
        <v>0</v>
      </c>
      <c r="H21" s="14"/>
      <c r="I21" s="14">
        <v>0</v>
      </c>
      <c r="J21" s="47"/>
      <c r="K21" s="14">
        <v>0</v>
      </c>
      <c r="L21" s="47"/>
      <c r="M21" s="14">
        <v>638885</v>
      </c>
      <c r="N21" s="32"/>
      <c r="O21" s="14">
        <v>0</v>
      </c>
      <c r="P21" s="32"/>
      <c r="Q21" s="14">
        <v>0</v>
      </c>
      <c r="R21" s="32"/>
      <c r="S21" s="47">
        <v>0</v>
      </c>
      <c r="T21" s="47"/>
      <c r="U21" s="14">
        <v>0</v>
      </c>
      <c r="V21" s="47"/>
      <c r="W21" s="47">
        <v>0</v>
      </c>
      <c r="X21" s="47"/>
      <c r="Y21" s="32">
        <v>638885</v>
      </c>
      <c r="Z21" s="32"/>
      <c r="AA21" s="14">
        <v>696</v>
      </c>
      <c r="AC21" s="32">
        <v>639581</v>
      </c>
      <c r="AD21" s="88"/>
    </row>
    <row r="22" spans="1:30" ht="23.25" customHeight="1">
      <c r="A22" s="48" t="s">
        <v>64</v>
      </c>
      <c r="C22" s="37">
        <v>0</v>
      </c>
      <c r="D22" s="44"/>
      <c r="E22" s="37">
        <v>0</v>
      </c>
      <c r="F22" s="44"/>
      <c r="G22" s="37">
        <v>0</v>
      </c>
      <c r="H22" s="14"/>
      <c r="I22" s="37">
        <v>0</v>
      </c>
      <c r="J22" s="47"/>
      <c r="K22" s="37">
        <v>0</v>
      </c>
      <c r="L22" s="47"/>
      <c r="M22" s="37">
        <v>0</v>
      </c>
      <c r="N22" s="47"/>
      <c r="O22" s="37">
        <v>976</v>
      </c>
      <c r="P22" s="47"/>
      <c r="Q22" s="49">
        <v>-640460</v>
      </c>
      <c r="R22" s="47"/>
      <c r="S22" s="49">
        <v>161248</v>
      </c>
      <c r="T22" s="47"/>
      <c r="U22" s="49">
        <v>0</v>
      </c>
      <c r="V22" s="47"/>
      <c r="W22" s="49">
        <v>-478236</v>
      </c>
      <c r="X22" s="47"/>
      <c r="Y22" s="49">
        <v>-478236</v>
      </c>
      <c r="Z22" s="32"/>
      <c r="AA22" s="37">
        <v>156</v>
      </c>
      <c r="AC22" s="49">
        <v>-478080</v>
      </c>
      <c r="AD22" s="88"/>
    </row>
    <row r="23" spans="1:30" ht="23.25" customHeight="1">
      <c r="A23" s="50" t="s">
        <v>79</v>
      </c>
      <c r="C23" s="54">
        <v>0</v>
      </c>
      <c r="D23" s="51"/>
      <c r="E23" s="54">
        <v>0</v>
      </c>
      <c r="F23" s="51"/>
      <c r="G23" s="54">
        <v>0</v>
      </c>
      <c r="H23" s="35"/>
      <c r="I23" s="54">
        <v>0</v>
      </c>
      <c r="J23" s="52"/>
      <c r="K23" s="54">
        <v>0</v>
      </c>
      <c r="L23" s="52"/>
      <c r="M23" s="54">
        <v>638885</v>
      </c>
      <c r="N23" s="52"/>
      <c r="O23" s="54">
        <v>976</v>
      </c>
      <c r="P23" s="52"/>
      <c r="Q23" s="54">
        <v>-640460</v>
      </c>
      <c r="R23" s="52"/>
      <c r="S23" s="54">
        <v>161248</v>
      </c>
      <c r="T23" s="47"/>
      <c r="U23" s="54">
        <v>0</v>
      </c>
      <c r="V23" s="47"/>
      <c r="W23" s="54">
        <v>-478236</v>
      </c>
      <c r="X23" s="47"/>
      <c r="Y23" s="54">
        <v>160649</v>
      </c>
      <c r="Z23" s="46"/>
      <c r="AA23" s="54">
        <v>852</v>
      </c>
      <c r="AC23" s="54">
        <v>161501</v>
      </c>
    </row>
    <row r="24" spans="1:30" ht="14.25" customHeight="1">
      <c r="A24" s="27"/>
      <c r="B24" s="45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47"/>
      <c r="T24" s="47"/>
      <c r="U24" s="62"/>
      <c r="V24" s="47"/>
      <c r="W24" s="47"/>
      <c r="X24" s="47"/>
      <c r="Y24" s="62"/>
      <c r="Z24" s="45"/>
      <c r="AA24" s="62"/>
      <c r="AC24" s="62"/>
    </row>
    <row r="25" spans="1:30">
      <c r="A25" s="28" t="s">
        <v>149</v>
      </c>
      <c r="B25" s="2"/>
      <c r="C25" s="14">
        <v>0</v>
      </c>
      <c r="D25" s="148"/>
      <c r="E25" s="14">
        <v>0</v>
      </c>
      <c r="F25" s="148"/>
      <c r="G25" s="14">
        <v>0</v>
      </c>
      <c r="H25" s="14"/>
      <c r="I25" s="14">
        <v>0</v>
      </c>
      <c r="J25" s="32"/>
      <c r="K25" s="14">
        <v>79838</v>
      </c>
      <c r="L25" s="32"/>
      <c r="M25" s="14">
        <v>-79838</v>
      </c>
      <c r="N25" s="32"/>
      <c r="O25" s="32">
        <v>0</v>
      </c>
      <c r="P25" s="32">
        <v>0</v>
      </c>
      <c r="Q25" s="32">
        <v>0</v>
      </c>
      <c r="R25" s="32"/>
      <c r="S25" s="47">
        <v>0</v>
      </c>
      <c r="T25" s="47"/>
      <c r="U25" s="32">
        <v>0</v>
      </c>
      <c r="V25" s="47">
        <v>0</v>
      </c>
      <c r="W25" s="47">
        <v>0</v>
      </c>
      <c r="X25" s="47"/>
      <c r="Y25" s="32">
        <v>0</v>
      </c>
      <c r="Z25" s="14">
        <v>0</v>
      </c>
      <c r="AA25" s="14">
        <v>0</v>
      </c>
      <c r="AB25" s="32">
        <v>0</v>
      </c>
      <c r="AC25" s="32">
        <v>0</v>
      </c>
    </row>
    <row r="26" spans="1:30" ht="5.25" customHeight="1">
      <c r="A26" s="48"/>
      <c r="B26" s="45"/>
      <c r="C26" s="37"/>
      <c r="D26" s="148"/>
      <c r="E26" s="37"/>
      <c r="F26" s="148"/>
      <c r="G26" s="37"/>
      <c r="H26" s="14"/>
      <c r="I26" s="37"/>
      <c r="J26" s="32"/>
      <c r="K26" s="37"/>
      <c r="L26" s="32"/>
      <c r="M26" s="37"/>
      <c r="N26" s="32"/>
      <c r="O26" s="49"/>
      <c r="P26" s="32"/>
      <c r="Q26" s="49"/>
      <c r="R26" s="32"/>
      <c r="S26" s="49"/>
      <c r="T26" s="47"/>
      <c r="U26" s="49"/>
      <c r="V26" s="47"/>
      <c r="W26" s="49"/>
      <c r="X26" s="47"/>
      <c r="Y26" s="49"/>
      <c r="Z26" s="14"/>
      <c r="AA26" s="37"/>
      <c r="AB26" s="32"/>
      <c r="AC26" s="49"/>
    </row>
    <row r="27" spans="1:30" s="50" customFormat="1" ht="22.5" customHeight="1" thickBot="1">
      <c r="A27" s="50" t="s">
        <v>151</v>
      </c>
      <c r="B27" s="45"/>
      <c r="C27" s="55">
        <v>290634</v>
      </c>
      <c r="D27" s="46"/>
      <c r="E27" s="55">
        <v>1487144</v>
      </c>
      <c r="F27" s="46"/>
      <c r="G27" s="55">
        <v>51433</v>
      </c>
      <c r="H27" s="46"/>
      <c r="I27" s="55">
        <v>50000</v>
      </c>
      <c r="J27" s="46"/>
      <c r="K27" s="55">
        <v>1869149</v>
      </c>
      <c r="L27" s="46"/>
      <c r="M27" s="55">
        <v>10677704</v>
      </c>
      <c r="N27" s="46"/>
      <c r="O27" s="55">
        <v>224</v>
      </c>
      <c r="P27" s="46"/>
      <c r="Q27" s="55">
        <v>5163815</v>
      </c>
      <c r="R27" s="46"/>
      <c r="S27" s="55">
        <v>161248</v>
      </c>
      <c r="T27" s="47"/>
      <c r="U27" s="55">
        <v>536</v>
      </c>
      <c r="V27" s="47"/>
      <c r="W27" s="55">
        <v>5325823</v>
      </c>
      <c r="X27" s="47"/>
      <c r="Y27" s="55">
        <v>19751887</v>
      </c>
      <c r="Z27" s="46"/>
      <c r="AA27" s="55">
        <v>561</v>
      </c>
      <c r="AC27" s="55">
        <v>19752448</v>
      </c>
      <c r="AD27" s="85"/>
    </row>
    <row r="28" spans="1:30" ht="23.25" customHeight="1" thickTop="1"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</row>
    <row r="29" spans="1:30" ht="23.25" customHeight="1">
      <c r="T29" s="47"/>
      <c r="U29" s="47"/>
      <c r="V29" s="47"/>
      <c r="W29" s="47"/>
      <c r="X29" s="47"/>
      <c r="AC29" s="111"/>
    </row>
    <row r="30" spans="1:30" ht="23.25" customHeight="1">
      <c r="T30" s="47"/>
      <c r="U30" s="47"/>
      <c r="V30" s="47"/>
      <c r="W30" s="47"/>
      <c r="X30" s="47"/>
    </row>
    <row r="31" spans="1:30" ht="23.25" customHeight="1">
      <c r="T31" s="47"/>
      <c r="U31" s="47"/>
      <c r="V31" s="47"/>
      <c r="W31" s="47"/>
      <c r="X31" s="47"/>
    </row>
    <row r="32" spans="1:30" s="30" customFormat="1" ht="23.25" customHeight="1">
      <c r="A32" s="43"/>
      <c r="T32" s="47"/>
      <c r="U32" s="47"/>
      <c r="V32" s="47"/>
      <c r="W32" s="47"/>
      <c r="X32" s="47"/>
      <c r="AA32" s="88"/>
    </row>
    <row r="33" spans="1:27" s="30" customFormat="1" ht="23.25" customHeight="1">
      <c r="A33" s="43"/>
      <c r="T33" s="47"/>
      <c r="U33" s="47"/>
      <c r="V33" s="47"/>
      <c r="W33" s="47"/>
      <c r="X33" s="47"/>
      <c r="AA33" s="88"/>
    </row>
    <row r="34" spans="1:27" s="30" customFormat="1" ht="23.25" customHeight="1">
      <c r="A34" s="43"/>
      <c r="AA34" s="88"/>
    </row>
    <row r="35" spans="1:27" s="30" customFormat="1" ht="23.25" customHeight="1">
      <c r="A35" s="43"/>
      <c r="AA35" s="88"/>
    </row>
    <row r="36" spans="1:27" s="30" customFormat="1" ht="23.25" customHeight="1">
      <c r="A36" s="43"/>
      <c r="AA36" s="88"/>
    </row>
    <row r="37" spans="1:27" s="30" customFormat="1" ht="23.25" customHeight="1">
      <c r="A37" s="43"/>
      <c r="AA37" s="88"/>
    </row>
    <row r="38" spans="1:27" s="30" customFormat="1" ht="23.25" customHeight="1">
      <c r="A38" s="43"/>
      <c r="AA38" s="88"/>
    </row>
    <row r="39" spans="1:27" s="30" customFormat="1" ht="23.25" customHeight="1">
      <c r="A39" s="43"/>
      <c r="AA39" s="88"/>
    </row>
    <row r="40" spans="1:27" s="30" customFormat="1" ht="23.25" customHeight="1">
      <c r="A40" s="43"/>
      <c r="AA40" s="88"/>
    </row>
    <row r="41" spans="1:27" s="30" customFormat="1" ht="23.25" customHeight="1">
      <c r="A41" s="43"/>
      <c r="AA41" s="88"/>
    </row>
    <row r="42" spans="1:27" s="30" customFormat="1" ht="23.25" customHeight="1">
      <c r="A42" s="43"/>
      <c r="AA42" s="88"/>
    </row>
    <row r="43" spans="1:27" s="30" customFormat="1" ht="23.25" customHeight="1">
      <c r="A43" s="43"/>
      <c r="AA43" s="88"/>
    </row>
    <row r="44" spans="1:27" s="30" customFormat="1" ht="23.25" customHeight="1">
      <c r="A44" s="43"/>
      <c r="AA44" s="88"/>
    </row>
    <row r="45" spans="1:27" s="30" customFormat="1" ht="23.25" customHeight="1">
      <c r="A45" s="43"/>
      <c r="AA45" s="88"/>
    </row>
    <row r="46" spans="1:27" s="30" customFormat="1" ht="23.25" customHeight="1">
      <c r="A46" s="43"/>
      <c r="AA46" s="88"/>
    </row>
    <row r="47" spans="1:27" s="30" customFormat="1" ht="23.25" customHeight="1">
      <c r="A47" s="43"/>
      <c r="AA47" s="88"/>
    </row>
    <row r="48" spans="1:27" ht="23.25" customHeight="1"/>
    <row r="49" ht="23.25" customHeight="1"/>
    <row r="50" ht="23.25" customHeight="1"/>
    <row r="51" ht="23.25" customHeight="1"/>
    <row r="52" ht="23.25" customHeight="1"/>
    <row r="53" ht="23.25" customHeight="1"/>
    <row r="54" ht="23.25" customHeight="1"/>
    <row r="55" ht="23.25" customHeight="1"/>
    <row r="56" ht="23.25" customHeight="1"/>
    <row r="57" ht="23.25" customHeight="1"/>
    <row r="58" ht="23.25" customHeight="1"/>
    <row r="59" ht="23.25" customHeight="1"/>
    <row r="60" ht="23.25" customHeight="1"/>
    <row r="61" ht="23.25" customHeight="1"/>
    <row r="62" ht="23.25" customHeight="1"/>
    <row r="63" ht="23.25" customHeight="1"/>
    <row r="64" ht="23.25" customHeight="1"/>
    <row r="65" ht="23.25" customHeight="1"/>
    <row r="66" ht="23.25" customHeight="1"/>
  </sheetData>
  <mergeCells count="6">
    <mergeCell ref="C11:AC11"/>
    <mergeCell ref="I7:K7"/>
    <mergeCell ref="C4:AC4"/>
    <mergeCell ref="I5:M5"/>
    <mergeCell ref="O5:W5"/>
    <mergeCell ref="Q6:S6"/>
  </mergeCells>
  <pageMargins left="0.6" right="0.4" top="0.48" bottom="0.5" header="0.5" footer="0.5"/>
  <pageSetup paperSize="9" scale="64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61"/>
  <sheetViews>
    <sheetView zoomScaleNormal="100" zoomScaleSheetLayoutView="70" workbookViewId="0"/>
  </sheetViews>
  <sheetFormatPr defaultColWidth="9.140625" defaultRowHeight="22.5" customHeight="1"/>
  <cols>
    <col min="1" max="1" width="49.140625" style="43" customWidth="1"/>
    <col min="2" max="2" width="8.85546875" style="30" customWidth="1"/>
    <col min="3" max="3" width="11.5703125" style="30" customWidth="1"/>
    <col min="4" max="4" width="1.140625" style="30" customWidth="1"/>
    <col min="5" max="5" width="11.5703125" style="30" customWidth="1"/>
    <col min="6" max="6" width="1.140625" style="30" customWidth="1"/>
    <col min="7" max="7" width="11.5703125" style="30" customWidth="1"/>
    <col min="8" max="8" width="1.140625" style="30" customWidth="1"/>
    <col min="9" max="9" width="11.5703125" style="30" customWidth="1"/>
    <col min="10" max="10" width="1.140625" style="30" customWidth="1"/>
    <col min="11" max="11" width="11.5703125" style="30" customWidth="1"/>
    <col min="12" max="12" width="1.140625" style="30" customWidth="1"/>
    <col min="13" max="13" width="12.5703125" style="30" customWidth="1"/>
    <col min="14" max="14" width="1.140625" style="30" customWidth="1"/>
    <col min="15" max="15" width="11.5703125" style="30" customWidth="1"/>
    <col min="16" max="16" width="1.140625" style="30" customWidth="1"/>
    <col min="17" max="17" width="11.42578125" style="30" customWidth="1"/>
    <col min="18" max="18" width="1.140625" style="30" customWidth="1"/>
    <col min="19" max="19" width="14.140625" style="30" customWidth="1"/>
    <col min="20" max="20" width="1.140625" style="30" customWidth="1"/>
    <col min="21" max="21" width="12.85546875" style="30" customWidth="1"/>
    <col min="22" max="22" width="1.140625" style="30" customWidth="1"/>
    <col min="23" max="23" width="12" style="30" customWidth="1"/>
    <col min="24" max="24" width="1.140625" style="30" customWidth="1"/>
    <col min="25" max="25" width="12.140625" style="30" customWidth="1"/>
    <col min="26" max="26" width="1.140625" style="30" customWidth="1"/>
    <col min="27" max="27" width="12.140625" style="88" customWidth="1"/>
    <col min="28" max="28" width="1.140625" style="43" customWidth="1"/>
    <col min="29" max="29" width="12" style="43" customWidth="1"/>
    <col min="30" max="16384" width="9.140625" style="43"/>
  </cols>
  <sheetData>
    <row r="1" spans="1:29" s="42" customFormat="1" ht="23.25" customHeight="1">
      <c r="A1" s="103" t="s">
        <v>0</v>
      </c>
      <c r="B1" s="10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94"/>
    </row>
    <row r="2" spans="1:29" s="42" customFormat="1" ht="23.25" customHeight="1">
      <c r="A2" s="103" t="s">
        <v>66</v>
      </c>
      <c r="B2" s="10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94"/>
    </row>
    <row r="3" spans="1:29" s="42" customFormat="1" ht="23.25" customHeight="1">
      <c r="A3" s="103"/>
      <c r="B3" s="10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94"/>
    </row>
    <row r="4" spans="1:29" ht="21.75" customHeight="1">
      <c r="C4" s="556" t="s">
        <v>2</v>
      </c>
      <c r="D4" s="556"/>
      <c r="E4" s="556"/>
      <c r="F4" s="556"/>
      <c r="G4" s="556"/>
      <c r="H4" s="556"/>
      <c r="I4" s="556"/>
      <c r="J4" s="556"/>
      <c r="K4" s="556"/>
      <c r="L4" s="556"/>
      <c r="M4" s="556"/>
      <c r="N4" s="556"/>
      <c r="O4" s="556"/>
      <c r="P4" s="556"/>
      <c r="Q4" s="556"/>
      <c r="R4" s="556"/>
      <c r="S4" s="556"/>
      <c r="T4" s="556"/>
      <c r="U4" s="556"/>
      <c r="V4" s="556"/>
      <c r="W4" s="556"/>
      <c r="X4" s="556"/>
      <c r="Y4" s="556"/>
      <c r="Z4" s="556"/>
      <c r="AA4" s="556"/>
      <c r="AB4" s="556"/>
      <c r="AC4" s="556"/>
    </row>
    <row r="5" spans="1:29" ht="21.75" customHeight="1">
      <c r="I5" s="557" t="s">
        <v>40</v>
      </c>
      <c r="J5" s="557"/>
      <c r="K5" s="557"/>
      <c r="L5" s="557"/>
      <c r="M5" s="557"/>
      <c r="O5" s="557" t="s">
        <v>41</v>
      </c>
      <c r="P5" s="557"/>
      <c r="Q5" s="557"/>
      <c r="R5" s="557"/>
      <c r="S5" s="557"/>
      <c r="T5" s="557"/>
      <c r="U5" s="557"/>
      <c r="V5" s="557"/>
      <c r="W5" s="557"/>
    </row>
    <row r="6" spans="1:29" ht="21.75" customHeight="1">
      <c r="I6" s="524"/>
      <c r="J6" s="524"/>
      <c r="K6" s="524"/>
      <c r="L6" s="524"/>
      <c r="M6" s="524"/>
      <c r="O6" s="524"/>
      <c r="P6" s="524"/>
      <c r="Q6" s="558" t="s">
        <v>18</v>
      </c>
      <c r="R6" s="558"/>
      <c r="S6" s="558"/>
      <c r="T6" s="524"/>
      <c r="U6" s="524"/>
      <c r="V6" s="524"/>
      <c r="W6" s="524"/>
    </row>
    <row r="7" spans="1:29" ht="21.75" customHeight="1">
      <c r="C7" s="44"/>
      <c r="D7" s="44"/>
      <c r="E7" s="44"/>
      <c r="F7" s="44"/>
      <c r="G7" s="44"/>
      <c r="H7" s="44"/>
      <c r="I7" s="555"/>
      <c r="J7" s="555"/>
      <c r="K7" s="555"/>
      <c r="L7" s="44"/>
      <c r="M7" s="44"/>
      <c r="N7" s="44"/>
      <c r="O7" s="44"/>
      <c r="P7" s="44"/>
      <c r="Q7" s="44"/>
      <c r="R7" s="44"/>
      <c r="S7" s="44" t="s">
        <v>188</v>
      </c>
      <c r="T7" s="44"/>
      <c r="U7" s="44" t="s">
        <v>167</v>
      </c>
      <c r="V7" s="44"/>
      <c r="W7" s="44" t="s">
        <v>131</v>
      </c>
      <c r="X7" s="44"/>
      <c r="Y7" s="44" t="s">
        <v>80</v>
      </c>
      <c r="Z7" s="44"/>
      <c r="AA7" s="522" t="s">
        <v>81</v>
      </c>
      <c r="AB7" s="42"/>
      <c r="AC7" s="520"/>
    </row>
    <row r="8" spans="1:29" ht="21.75" customHeight="1">
      <c r="C8" s="44" t="s">
        <v>67</v>
      </c>
      <c r="D8" s="44"/>
      <c r="E8" s="524"/>
      <c r="F8" s="44"/>
      <c r="G8" s="44"/>
      <c r="H8" s="44"/>
      <c r="I8" s="524"/>
      <c r="J8" s="524"/>
      <c r="K8" s="524"/>
      <c r="L8" s="44"/>
      <c r="M8" s="44"/>
      <c r="N8" s="44"/>
      <c r="O8" s="44" t="s">
        <v>165</v>
      </c>
      <c r="P8" s="44"/>
      <c r="Q8" s="44"/>
      <c r="R8" s="44"/>
      <c r="S8" s="44" t="s">
        <v>191</v>
      </c>
      <c r="T8" s="44"/>
      <c r="U8" s="524" t="s">
        <v>168</v>
      </c>
      <c r="V8" s="44"/>
      <c r="W8" s="44" t="s">
        <v>130</v>
      </c>
      <c r="X8" s="44"/>
      <c r="Y8" s="524" t="s">
        <v>81</v>
      </c>
      <c r="Z8" s="524"/>
      <c r="AA8" s="522" t="s">
        <v>82</v>
      </c>
      <c r="AB8" s="521"/>
      <c r="AC8" s="57"/>
    </row>
    <row r="9" spans="1:29" ht="21.75" customHeight="1">
      <c r="C9" s="524" t="s">
        <v>68</v>
      </c>
      <c r="D9" s="524"/>
      <c r="E9" s="524" t="s">
        <v>69</v>
      </c>
      <c r="F9" s="524"/>
      <c r="G9" s="524" t="s">
        <v>70</v>
      </c>
      <c r="H9" s="524"/>
      <c r="I9" s="524" t="s">
        <v>164</v>
      </c>
      <c r="J9" s="524"/>
      <c r="K9" s="524"/>
      <c r="L9" s="524"/>
      <c r="M9" s="524" t="s">
        <v>83</v>
      </c>
      <c r="N9" s="524"/>
      <c r="O9" s="44" t="s">
        <v>166</v>
      </c>
      <c r="P9" s="524"/>
      <c r="Q9" s="30" t="s">
        <v>190</v>
      </c>
      <c r="R9" s="524"/>
      <c r="S9" s="524" t="s">
        <v>192</v>
      </c>
      <c r="T9" s="524"/>
      <c r="U9" s="524" t="s">
        <v>169</v>
      </c>
      <c r="V9" s="524"/>
      <c r="W9" s="524" t="s">
        <v>132</v>
      </c>
      <c r="X9" s="524"/>
      <c r="Y9" s="524" t="s">
        <v>114</v>
      </c>
      <c r="Z9" s="524"/>
      <c r="AA9" s="522" t="s">
        <v>84</v>
      </c>
      <c r="AB9" s="521"/>
      <c r="AC9" s="522" t="s">
        <v>71</v>
      </c>
    </row>
    <row r="10" spans="1:29" ht="23.25" customHeight="1">
      <c r="B10" s="2" t="s">
        <v>6</v>
      </c>
      <c r="C10" s="524" t="s">
        <v>72</v>
      </c>
      <c r="D10" s="524"/>
      <c r="E10" s="524" t="s">
        <v>163</v>
      </c>
      <c r="F10" s="524"/>
      <c r="G10" s="524" t="s">
        <v>73</v>
      </c>
      <c r="H10" s="524"/>
      <c r="I10" s="524" t="s">
        <v>74</v>
      </c>
      <c r="J10" s="524"/>
      <c r="K10" s="524" t="s">
        <v>75</v>
      </c>
      <c r="L10" s="524"/>
      <c r="M10" s="524" t="s">
        <v>85</v>
      </c>
      <c r="N10" s="524"/>
      <c r="O10" s="58" t="s">
        <v>86</v>
      </c>
      <c r="P10" s="524"/>
      <c r="Q10" s="524" t="s">
        <v>111</v>
      </c>
      <c r="R10" s="524"/>
      <c r="S10" s="524" t="s">
        <v>112</v>
      </c>
      <c r="T10" s="524"/>
      <c r="U10" s="524" t="s">
        <v>170</v>
      </c>
      <c r="V10" s="524"/>
      <c r="W10" s="524" t="s">
        <v>77</v>
      </c>
      <c r="X10" s="524"/>
      <c r="Y10" s="44" t="s">
        <v>113</v>
      </c>
      <c r="Z10" s="44"/>
      <c r="AA10" s="522" t="s">
        <v>87</v>
      </c>
      <c r="AB10" s="521"/>
      <c r="AC10" s="522" t="s">
        <v>77</v>
      </c>
    </row>
    <row r="11" spans="1:29" ht="23.25" customHeight="1">
      <c r="B11" s="2"/>
      <c r="C11" s="554" t="s">
        <v>7</v>
      </c>
      <c r="D11" s="554"/>
      <c r="E11" s="554"/>
      <c r="F11" s="554"/>
      <c r="G11" s="554"/>
      <c r="H11" s="554"/>
      <c r="I11" s="554"/>
      <c r="J11" s="554"/>
      <c r="K11" s="554"/>
      <c r="L11" s="554"/>
      <c r="M11" s="554"/>
      <c r="N11" s="554"/>
      <c r="O11" s="554"/>
      <c r="P11" s="554"/>
      <c r="Q11" s="554"/>
      <c r="R11" s="554"/>
      <c r="S11" s="554"/>
      <c r="T11" s="554"/>
      <c r="U11" s="554"/>
      <c r="V11" s="554"/>
      <c r="W11" s="554"/>
      <c r="X11" s="554"/>
      <c r="Y11" s="554"/>
      <c r="Z11" s="554"/>
      <c r="AA11" s="554"/>
      <c r="AB11" s="554"/>
      <c r="AC11" s="554"/>
    </row>
    <row r="12" spans="1:29" ht="23.25" customHeight="1">
      <c r="B12" s="2"/>
      <c r="C12" s="527"/>
      <c r="D12" s="527"/>
      <c r="E12" s="527"/>
      <c r="F12" s="527"/>
      <c r="G12" s="527"/>
      <c r="H12" s="527"/>
      <c r="I12" s="527"/>
      <c r="J12" s="527"/>
      <c r="K12" s="527"/>
      <c r="L12" s="527"/>
      <c r="M12" s="527"/>
      <c r="N12" s="527"/>
      <c r="O12" s="527"/>
      <c r="P12" s="527"/>
      <c r="Q12" s="527"/>
      <c r="R12" s="527"/>
      <c r="S12" s="527"/>
      <c r="T12" s="527"/>
      <c r="U12" s="527"/>
      <c r="V12" s="527"/>
      <c r="W12" s="527"/>
      <c r="X12" s="527"/>
      <c r="Y12" s="527"/>
      <c r="Z12" s="527"/>
      <c r="AA12" s="527"/>
      <c r="AB12" s="527"/>
      <c r="AC12" s="527"/>
    </row>
    <row r="13" spans="1:29" ht="23.25" customHeight="1">
      <c r="A13" s="27" t="s">
        <v>199</v>
      </c>
      <c r="C13" s="554"/>
      <c r="D13" s="554"/>
      <c r="E13" s="554"/>
      <c r="F13" s="554"/>
      <c r="G13" s="554"/>
      <c r="H13" s="554"/>
      <c r="I13" s="554"/>
      <c r="J13" s="554"/>
      <c r="K13" s="554"/>
      <c r="L13" s="554"/>
      <c r="M13" s="554"/>
      <c r="N13" s="554"/>
      <c r="O13" s="554"/>
      <c r="P13" s="554"/>
      <c r="Q13" s="554"/>
      <c r="R13" s="554"/>
      <c r="S13" s="554"/>
      <c r="T13" s="554"/>
      <c r="U13" s="554"/>
      <c r="V13" s="554"/>
      <c r="W13" s="554"/>
      <c r="X13" s="554"/>
      <c r="Y13" s="554"/>
      <c r="Z13" s="554"/>
      <c r="AA13" s="554"/>
      <c r="AB13" s="554"/>
      <c r="AC13" s="554"/>
    </row>
    <row r="14" spans="1:29" ht="23.25" customHeight="1">
      <c r="A14" s="27" t="s">
        <v>200</v>
      </c>
      <c r="B14" s="45"/>
      <c r="C14" s="52">
        <v>290634</v>
      </c>
      <c r="D14" s="45"/>
      <c r="E14" s="45">
        <v>1487144</v>
      </c>
      <c r="F14" s="45"/>
      <c r="G14" s="45">
        <v>51433</v>
      </c>
      <c r="H14" s="45"/>
      <c r="I14" s="45">
        <v>50000</v>
      </c>
      <c r="J14" s="45"/>
      <c r="K14" s="45">
        <v>1869149</v>
      </c>
      <c r="L14" s="45"/>
      <c r="M14" s="45">
        <v>11003254</v>
      </c>
      <c r="N14" s="45"/>
      <c r="O14" s="45">
        <v>-97</v>
      </c>
      <c r="P14" s="45"/>
      <c r="Q14" s="45">
        <v>5327664</v>
      </c>
      <c r="R14" s="45"/>
      <c r="S14" s="45">
        <v>161248</v>
      </c>
      <c r="T14" s="45"/>
      <c r="U14" s="45">
        <v>536</v>
      </c>
      <c r="V14" s="45"/>
      <c r="W14" s="45">
        <v>5489351</v>
      </c>
      <c r="X14" s="45"/>
      <c r="Y14" s="45">
        <v>20240965</v>
      </c>
      <c r="Z14" s="45"/>
      <c r="AA14" s="45">
        <v>4270</v>
      </c>
      <c r="AC14" s="85">
        <v>20245235</v>
      </c>
    </row>
    <row r="15" spans="1:29" ht="16.5" customHeight="1">
      <c r="A15" s="27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30"/>
    </row>
    <row r="16" spans="1:29" ht="23.25" customHeight="1">
      <c r="A16" s="27" t="s">
        <v>147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3"/>
      <c r="AB16" s="47"/>
    </row>
    <row r="17" spans="1:29" ht="23.25" customHeight="1">
      <c r="A17" s="106" t="s">
        <v>399</v>
      </c>
      <c r="C17" s="35"/>
      <c r="D17" s="52"/>
      <c r="E17" s="35"/>
      <c r="F17" s="52"/>
      <c r="G17" s="35"/>
      <c r="H17" s="35"/>
      <c r="I17" s="35"/>
      <c r="J17" s="52"/>
      <c r="K17" s="35"/>
      <c r="L17" s="52"/>
      <c r="M17" s="35"/>
      <c r="N17" s="46"/>
      <c r="O17" s="35"/>
      <c r="P17" s="35"/>
      <c r="Q17" s="46"/>
      <c r="R17" s="35"/>
      <c r="S17" s="52"/>
      <c r="T17" s="52"/>
      <c r="U17" s="46"/>
      <c r="V17" s="52"/>
      <c r="W17" s="52"/>
      <c r="X17" s="52"/>
      <c r="Y17" s="85"/>
      <c r="Z17" s="35"/>
      <c r="AA17" s="517"/>
      <c r="AB17" s="46"/>
      <c r="AC17" s="85"/>
    </row>
    <row r="18" spans="1:29" ht="23.25" customHeight="1">
      <c r="A18" s="48" t="s">
        <v>148</v>
      </c>
      <c r="B18" s="2">
        <v>11</v>
      </c>
      <c r="C18" s="36">
        <v>0</v>
      </c>
      <c r="D18" s="107"/>
      <c r="E18" s="36">
        <v>0</v>
      </c>
      <c r="F18" s="107"/>
      <c r="G18" s="36">
        <v>0</v>
      </c>
      <c r="H18" s="20"/>
      <c r="I18" s="36">
        <v>0</v>
      </c>
      <c r="J18" s="60"/>
      <c r="K18" s="36">
        <v>0</v>
      </c>
      <c r="L18" s="47"/>
      <c r="M18" s="37">
        <v>-351667</v>
      </c>
      <c r="N18" s="47"/>
      <c r="O18" s="49">
        <v>0</v>
      </c>
      <c r="P18" s="32"/>
      <c r="Q18" s="49">
        <v>0</v>
      </c>
      <c r="R18" s="32"/>
      <c r="S18" s="49">
        <v>0</v>
      </c>
      <c r="T18" s="47"/>
      <c r="U18" s="49">
        <v>0</v>
      </c>
      <c r="V18" s="47"/>
      <c r="W18" s="49">
        <v>0</v>
      </c>
      <c r="X18" s="47"/>
      <c r="Y18" s="49">
        <v>-351667</v>
      </c>
      <c r="Z18" s="14"/>
      <c r="AA18" s="110">
        <v>0</v>
      </c>
      <c r="AB18" s="32"/>
      <c r="AC18" s="49">
        <v>-351667</v>
      </c>
    </row>
    <row r="19" spans="1:29" ht="15" customHeight="1">
      <c r="A19" s="50"/>
      <c r="C19" s="35"/>
      <c r="D19" s="51"/>
      <c r="E19" s="35"/>
      <c r="F19" s="51"/>
      <c r="G19" s="35"/>
      <c r="H19" s="35"/>
      <c r="I19" s="35"/>
      <c r="J19" s="52"/>
      <c r="K19" s="35"/>
      <c r="L19" s="52"/>
      <c r="M19" s="35"/>
      <c r="N19" s="52"/>
      <c r="O19" s="46"/>
      <c r="P19" s="46"/>
      <c r="Q19" s="46"/>
      <c r="R19" s="46"/>
      <c r="S19" s="52"/>
      <c r="T19" s="47"/>
      <c r="U19" s="46"/>
      <c r="V19" s="47"/>
      <c r="W19" s="52"/>
      <c r="X19" s="47"/>
      <c r="Y19" s="46"/>
      <c r="Z19" s="46"/>
      <c r="AA19" s="111"/>
      <c r="AB19" s="46"/>
      <c r="AC19" s="111"/>
    </row>
    <row r="20" spans="1:29" ht="23.25" customHeight="1">
      <c r="A20" s="27" t="s">
        <v>78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32"/>
      <c r="Z20" s="32"/>
      <c r="AA20" s="32"/>
      <c r="AB20" s="111"/>
      <c r="AC20" s="32"/>
    </row>
    <row r="21" spans="1:29" ht="23.25" customHeight="1">
      <c r="A21" s="48" t="s">
        <v>162</v>
      </c>
      <c r="C21" s="14">
        <v>0</v>
      </c>
      <c r="D21" s="47"/>
      <c r="E21" s="14">
        <v>0</v>
      </c>
      <c r="F21" s="47"/>
      <c r="G21" s="14">
        <v>0</v>
      </c>
      <c r="H21" s="14"/>
      <c r="I21" s="14">
        <v>0</v>
      </c>
      <c r="J21" s="47"/>
      <c r="K21" s="14">
        <v>0</v>
      </c>
      <c r="L21" s="47"/>
      <c r="M21" s="14">
        <v>644730</v>
      </c>
      <c r="N21" s="32"/>
      <c r="O21" s="14">
        <v>0</v>
      </c>
      <c r="P21" s="32"/>
      <c r="Q21" s="14">
        <v>0</v>
      </c>
      <c r="R21" s="32"/>
      <c r="S21" s="47">
        <v>0</v>
      </c>
      <c r="T21" s="47"/>
      <c r="U21" s="14">
        <v>0</v>
      </c>
      <c r="V21" s="47"/>
      <c r="W21" s="47">
        <v>0</v>
      </c>
      <c r="X21" s="47"/>
      <c r="Y21" s="32">
        <v>644730</v>
      </c>
      <c r="Z21" s="32"/>
      <c r="AA21" s="14">
        <v>466</v>
      </c>
      <c r="AC21" s="32">
        <v>645196</v>
      </c>
    </row>
    <row r="22" spans="1:29" ht="23.25" customHeight="1">
      <c r="A22" s="48" t="s">
        <v>64</v>
      </c>
      <c r="C22" s="37">
        <v>0</v>
      </c>
      <c r="D22" s="44"/>
      <c r="E22" s="37">
        <v>0</v>
      </c>
      <c r="F22" s="44"/>
      <c r="G22" s="37">
        <v>0</v>
      </c>
      <c r="H22" s="14"/>
      <c r="I22" s="37">
        <v>0</v>
      </c>
      <c r="J22" s="47"/>
      <c r="K22" s="37">
        <v>0</v>
      </c>
      <c r="L22" s="47"/>
      <c r="M22" s="37">
        <v>0</v>
      </c>
      <c r="N22" s="47"/>
      <c r="O22" s="37">
        <v>-1595</v>
      </c>
      <c r="P22" s="47"/>
      <c r="Q22" s="67">
        <v>-218076</v>
      </c>
      <c r="R22" s="47"/>
      <c r="S22" s="49">
        <v>0</v>
      </c>
      <c r="T22" s="47"/>
      <c r="U22" s="49">
        <v>0</v>
      </c>
      <c r="V22" s="47"/>
      <c r="W22" s="49">
        <v>-219671</v>
      </c>
      <c r="X22" s="47"/>
      <c r="Y22" s="49">
        <v>-219671</v>
      </c>
      <c r="Z22" s="32"/>
      <c r="AA22" s="36">
        <v>-1858</v>
      </c>
      <c r="AC22" s="49">
        <v>-221529</v>
      </c>
    </row>
    <row r="23" spans="1:29" ht="23.25" customHeight="1">
      <c r="A23" s="50" t="s">
        <v>79</v>
      </c>
      <c r="C23" s="54">
        <v>0</v>
      </c>
      <c r="D23" s="51"/>
      <c r="E23" s="54">
        <v>0</v>
      </c>
      <c r="F23" s="51"/>
      <c r="G23" s="54">
        <v>0</v>
      </c>
      <c r="H23" s="35"/>
      <c r="I23" s="54">
        <v>0</v>
      </c>
      <c r="J23" s="52"/>
      <c r="K23" s="54">
        <v>0</v>
      </c>
      <c r="L23" s="52"/>
      <c r="M23" s="54">
        <v>644730</v>
      </c>
      <c r="N23" s="52"/>
      <c r="O23" s="54">
        <v>-1595</v>
      </c>
      <c r="P23" s="52"/>
      <c r="Q23" s="54">
        <v>-218076</v>
      </c>
      <c r="R23" s="52"/>
      <c r="S23" s="54">
        <v>0</v>
      </c>
      <c r="T23" s="47"/>
      <c r="U23" s="54">
        <v>0</v>
      </c>
      <c r="V23" s="47"/>
      <c r="W23" s="54">
        <v>-219671</v>
      </c>
      <c r="X23" s="47"/>
      <c r="Y23" s="54">
        <v>425059</v>
      </c>
      <c r="Z23" s="46"/>
      <c r="AA23" s="54">
        <v>-1392</v>
      </c>
      <c r="AC23" s="54">
        <v>423667</v>
      </c>
    </row>
    <row r="24" spans="1:29" ht="14.25" customHeight="1">
      <c r="A24" s="27"/>
      <c r="B24" s="45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47"/>
      <c r="T24" s="47"/>
      <c r="U24" s="62"/>
      <c r="V24" s="47"/>
      <c r="W24" s="47"/>
      <c r="X24" s="47"/>
      <c r="Y24" s="62"/>
      <c r="Z24" s="45"/>
      <c r="AA24" s="62"/>
      <c r="AC24" s="62"/>
    </row>
    <row r="25" spans="1:29" ht="21.75">
      <c r="A25" s="28" t="s">
        <v>149</v>
      </c>
      <c r="B25" s="2"/>
      <c r="C25" s="14">
        <v>0</v>
      </c>
      <c r="D25" s="524"/>
      <c r="E25" s="14">
        <v>0</v>
      </c>
      <c r="F25" s="524"/>
      <c r="G25" s="14">
        <v>0</v>
      </c>
      <c r="H25" s="14"/>
      <c r="I25" s="14">
        <v>0</v>
      </c>
      <c r="J25" s="32"/>
      <c r="K25" s="14">
        <v>92048</v>
      </c>
      <c r="L25" s="32"/>
      <c r="M25" s="14">
        <v>-92048</v>
      </c>
      <c r="N25" s="32"/>
      <c r="O25" s="32">
        <v>0</v>
      </c>
      <c r="P25" s="32"/>
      <c r="Q25" s="32">
        <v>0</v>
      </c>
      <c r="R25" s="32"/>
      <c r="S25" s="47">
        <v>0</v>
      </c>
      <c r="T25" s="47"/>
      <c r="U25" s="32">
        <v>0</v>
      </c>
      <c r="V25" s="47"/>
      <c r="W25" s="47">
        <v>0</v>
      </c>
      <c r="X25" s="47"/>
      <c r="Y25" s="32">
        <v>0</v>
      </c>
      <c r="Z25" s="14"/>
      <c r="AA25" s="14">
        <v>0</v>
      </c>
      <c r="AB25" s="32"/>
      <c r="AC25" s="32">
        <v>0</v>
      </c>
    </row>
    <row r="26" spans="1:29" ht="5.25" customHeight="1">
      <c r="A26" s="48"/>
      <c r="B26" s="45"/>
      <c r="C26" s="37"/>
      <c r="D26" s="524"/>
      <c r="E26" s="37"/>
      <c r="F26" s="524"/>
      <c r="G26" s="37"/>
      <c r="H26" s="14"/>
      <c r="I26" s="37"/>
      <c r="J26" s="32"/>
      <c r="K26" s="37"/>
      <c r="L26" s="32"/>
      <c r="M26" s="37"/>
      <c r="N26" s="32"/>
      <c r="O26" s="49"/>
      <c r="P26" s="32"/>
      <c r="Q26" s="49"/>
      <c r="R26" s="32"/>
      <c r="S26" s="49"/>
      <c r="T26" s="47"/>
      <c r="U26" s="49"/>
      <c r="V26" s="47"/>
      <c r="W26" s="49"/>
      <c r="X26" s="47"/>
      <c r="Y26" s="49"/>
      <c r="Z26" s="14"/>
      <c r="AA26" s="37"/>
      <c r="AB26" s="32"/>
      <c r="AC26" s="49"/>
    </row>
    <row r="27" spans="1:29" s="50" customFormat="1" ht="22.5" customHeight="1" thickBot="1">
      <c r="A27" s="50" t="s">
        <v>201</v>
      </c>
      <c r="B27" s="45"/>
      <c r="C27" s="55">
        <v>290634</v>
      </c>
      <c r="D27" s="46"/>
      <c r="E27" s="55">
        <v>1487144</v>
      </c>
      <c r="F27" s="46"/>
      <c r="G27" s="55">
        <v>51433</v>
      </c>
      <c r="H27" s="46"/>
      <c r="I27" s="55">
        <v>50000</v>
      </c>
      <c r="J27" s="46"/>
      <c r="K27" s="55">
        <v>1961197</v>
      </c>
      <c r="L27" s="46"/>
      <c r="M27" s="55">
        <v>11204269</v>
      </c>
      <c r="N27" s="46"/>
      <c r="O27" s="55">
        <v>-1692</v>
      </c>
      <c r="P27" s="46"/>
      <c r="Q27" s="55">
        <v>5109588</v>
      </c>
      <c r="R27" s="46"/>
      <c r="S27" s="55">
        <v>161248</v>
      </c>
      <c r="T27" s="47"/>
      <c r="U27" s="55">
        <v>536</v>
      </c>
      <c r="V27" s="47"/>
      <c r="W27" s="55">
        <v>5269680</v>
      </c>
      <c r="X27" s="47"/>
      <c r="Y27" s="55">
        <v>20314357</v>
      </c>
      <c r="Z27" s="46"/>
      <c r="AA27" s="55">
        <v>2878</v>
      </c>
      <c r="AC27" s="55">
        <v>20317235</v>
      </c>
    </row>
    <row r="28" spans="1:29" s="30" customFormat="1" ht="23.25" customHeight="1" thickTop="1">
      <c r="A28" s="43"/>
      <c r="T28" s="47"/>
      <c r="U28" s="47"/>
      <c r="V28" s="47"/>
      <c r="W28" s="47"/>
      <c r="X28" s="47"/>
      <c r="AA28" s="88"/>
    </row>
    <row r="29" spans="1:29" s="30" customFormat="1" ht="23.25" customHeight="1">
      <c r="A29" s="43"/>
      <c r="AA29" s="88"/>
    </row>
    <row r="30" spans="1:29" s="30" customFormat="1" ht="23.25" customHeight="1">
      <c r="A30" s="43"/>
      <c r="AA30" s="88"/>
    </row>
    <row r="31" spans="1:29" s="30" customFormat="1" ht="23.25" customHeight="1">
      <c r="A31" s="43"/>
      <c r="AA31" s="88"/>
    </row>
    <row r="32" spans="1:29" s="30" customFormat="1" ht="23.25" customHeight="1">
      <c r="A32" s="43"/>
      <c r="AA32" s="88"/>
    </row>
    <row r="33" spans="1:27" s="30" customFormat="1" ht="23.25" customHeight="1">
      <c r="A33" s="43"/>
      <c r="AA33" s="88"/>
    </row>
    <row r="34" spans="1:27" s="30" customFormat="1" ht="23.25" customHeight="1">
      <c r="A34" s="43"/>
      <c r="AA34" s="88"/>
    </row>
    <row r="35" spans="1:27" s="30" customFormat="1" ht="23.25" customHeight="1">
      <c r="A35" s="43"/>
      <c r="AA35" s="88"/>
    </row>
    <row r="36" spans="1:27" s="30" customFormat="1" ht="23.25" customHeight="1">
      <c r="A36" s="43"/>
      <c r="AA36" s="88"/>
    </row>
    <row r="37" spans="1:27" s="30" customFormat="1" ht="23.25" customHeight="1">
      <c r="A37" s="43"/>
      <c r="AA37" s="88"/>
    </row>
    <row r="38" spans="1:27" s="30" customFormat="1" ht="23.25" customHeight="1">
      <c r="A38" s="43"/>
      <c r="AA38" s="88"/>
    </row>
    <row r="39" spans="1:27" s="30" customFormat="1" ht="23.25" customHeight="1">
      <c r="A39" s="43"/>
      <c r="AA39" s="88"/>
    </row>
    <row r="40" spans="1:27" s="30" customFormat="1" ht="23.25" customHeight="1">
      <c r="A40" s="43"/>
      <c r="AA40" s="88"/>
    </row>
    <row r="41" spans="1:27" s="30" customFormat="1" ht="23.25" customHeight="1">
      <c r="A41" s="43"/>
      <c r="AA41" s="88"/>
    </row>
    <row r="42" spans="1:27" s="30" customFormat="1" ht="23.25" customHeight="1">
      <c r="A42" s="43"/>
      <c r="AA42" s="88"/>
    </row>
    <row r="43" spans="1:27" ht="23.25" customHeight="1"/>
    <row r="44" spans="1:27" ht="23.25" customHeight="1"/>
    <row r="45" spans="1:27" ht="23.25" customHeight="1"/>
    <row r="46" spans="1:27" ht="23.25" customHeight="1"/>
    <row r="47" spans="1:27" ht="23.25" customHeight="1"/>
    <row r="48" spans="1:27" ht="23.25" customHeight="1"/>
    <row r="49" ht="23.25" customHeight="1"/>
    <row r="50" ht="23.25" customHeight="1"/>
    <row r="51" ht="23.25" customHeight="1"/>
    <row r="52" ht="23.25" customHeight="1"/>
    <row r="53" ht="23.25" customHeight="1"/>
    <row r="54" ht="23.25" customHeight="1"/>
    <row r="55" ht="23.25" customHeight="1"/>
    <row r="56" ht="23.25" customHeight="1"/>
    <row r="57" ht="23.25" customHeight="1"/>
    <row r="58" ht="23.25" customHeight="1"/>
    <row r="59" ht="23.25" customHeight="1"/>
    <row r="60" ht="23.25" customHeight="1"/>
    <row r="61" ht="23.25" customHeight="1"/>
  </sheetData>
  <mergeCells count="7">
    <mergeCell ref="C13:AC13"/>
    <mergeCell ref="C4:AC4"/>
    <mergeCell ref="I5:M5"/>
    <mergeCell ref="I7:K7"/>
    <mergeCell ref="O5:W5"/>
    <mergeCell ref="Q6:S6"/>
    <mergeCell ref="C11:AC11"/>
  </mergeCells>
  <pageMargins left="0.6" right="0.4" top="0.48" bottom="0.5" header="0.5" footer="0.5"/>
  <pageSetup paperSize="9" scale="64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27"/>
  <sheetViews>
    <sheetView zoomScaleNormal="100" zoomScaleSheetLayoutView="70" workbookViewId="0"/>
  </sheetViews>
  <sheetFormatPr defaultRowHeight="23.25" customHeight="1"/>
  <cols>
    <col min="1" max="1" width="50" style="56" customWidth="1"/>
    <col min="2" max="2" width="10.5703125" style="30" customWidth="1"/>
    <col min="3" max="3" width="13.7109375" style="30" customWidth="1"/>
    <col min="4" max="4" width="1.140625" style="115" customWidth="1"/>
    <col min="5" max="5" width="13.7109375" style="30" customWidth="1"/>
    <col min="6" max="6" width="1.140625" style="30" customWidth="1"/>
    <col min="7" max="7" width="13.7109375" style="30" customWidth="1"/>
    <col min="8" max="8" width="1.140625" style="30" customWidth="1"/>
    <col min="9" max="9" width="13.7109375" style="30" customWidth="1"/>
    <col min="10" max="10" width="1.140625" style="30" customWidth="1"/>
    <col min="11" max="11" width="13.7109375" style="30" customWidth="1"/>
    <col min="12" max="12" width="1.140625" style="30" customWidth="1"/>
    <col min="13" max="13" width="13.7109375" style="30" customWidth="1"/>
    <col min="14" max="14" width="1.140625" style="30" customWidth="1"/>
    <col min="15" max="15" width="13.7109375" style="30" customWidth="1"/>
    <col min="16" max="16" width="1.140625" style="30" customWidth="1"/>
    <col min="17" max="17" width="13.7109375" style="30" customWidth="1"/>
    <col min="18" max="18" width="1.140625" style="30" customWidth="1"/>
    <col min="19" max="19" width="13.7109375" style="30" customWidth="1"/>
    <col min="20" max="20" width="1.140625" style="30" customWidth="1"/>
    <col min="21" max="21" width="13.7109375" style="30" customWidth="1"/>
    <col min="22" max="22" width="13.5703125" style="114" bestFit="1" customWidth="1"/>
  </cols>
  <sheetData>
    <row r="1" spans="1:26" ht="23.25" customHeight="1">
      <c r="A1" s="1" t="s">
        <v>0</v>
      </c>
      <c r="B1" s="104"/>
      <c r="C1" s="14"/>
      <c r="D1" s="112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13"/>
    </row>
    <row r="2" spans="1:26" ht="23.25" customHeight="1">
      <c r="A2" s="1" t="s">
        <v>66</v>
      </c>
      <c r="B2" s="104"/>
      <c r="C2" s="14"/>
      <c r="D2" s="112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6" ht="23.25" customHeight="1">
      <c r="A3" s="43"/>
      <c r="C3" s="556" t="s">
        <v>3</v>
      </c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  <c r="P3" s="556"/>
      <c r="Q3" s="556"/>
      <c r="R3" s="35"/>
      <c r="S3" s="35"/>
      <c r="T3" s="35"/>
      <c r="U3" s="35"/>
    </row>
    <row r="4" spans="1:26" ht="23.25" customHeight="1">
      <c r="A4" s="43"/>
      <c r="I4" s="557" t="s">
        <v>40</v>
      </c>
      <c r="J4" s="557"/>
      <c r="K4" s="557"/>
      <c r="L4" s="557"/>
      <c r="M4" s="557"/>
      <c r="O4" s="557" t="s">
        <v>41</v>
      </c>
      <c r="P4" s="557"/>
      <c r="Q4" s="557"/>
      <c r="R4" s="557"/>
      <c r="S4" s="557"/>
    </row>
    <row r="5" spans="1:26" ht="23.25" customHeight="1">
      <c r="A5" s="43"/>
      <c r="I5" s="148"/>
      <c r="J5" s="148"/>
      <c r="K5" s="148"/>
      <c r="L5" s="148"/>
      <c r="M5" s="148"/>
      <c r="O5" s="558" t="s">
        <v>18</v>
      </c>
      <c r="P5" s="558"/>
      <c r="Q5" s="558"/>
      <c r="R5" s="148"/>
      <c r="S5" s="148"/>
    </row>
    <row r="6" spans="1:26" ht="23.25" customHeight="1">
      <c r="A6" s="43"/>
      <c r="D6" s="116"/>
      <c r="E6" s="148"/>
      <c r="F6" s="44"/>
      <c r="G6" s="44"/>
      <c r="H6" s="44"/>
      <c r="I6" s="148"/>
      <c r="J6" s="148"/>
      <c r="K6" s="148"/>
      <c r="L6" s="44"/>
      <c r="M6" s="44"/>
      <c r="N6" s="44"/>
      <c r="O6" s="44"/>
      <c r="P6" s="44"/>
      <c r="Q6" s="44" t="s">
        <v>188</v>
      </c>
      <c r="R6" s="44"/>
      <c r="S6" s="44" t="s">
        <v>131</v>
      </c>
      <c r="T6" s="44"/>
      <c r="U6" s="44"/>
    </row>
    <row r="7" spans="1:26" ht="23.25" customHeight="1">
      <c r="A7" s="43"/>
      <c r="C7" s="44" t="s">
        <v>67</v>
      </c>
      <c r="D7" s="116"/>
      <c r="E7" s="148"/>
      <c r="F7" s="44"/>
      <c r="G7" s="44"/>
      <c r="H7" s="44"/>
      <c r="I7" s="148"/>
      <c r="J7" s="148"/>
      <c r="K7" s="148"/>
      <c r="L7" s="44"/>
      <c r="M7" s="44"/>
      <c r="N7" s="44"/>
      <c r="O7" s="44"/>
      <c r="P7" s="44"/>
      <c r="Q7" s="44" t="s">
        <v>191</v>
      </c>
      <c r="R7" s="44"/>
      <c r="S7" s="44" t="s">
        <v>130</v>
      </c>
      <c r="T7" s="44"/>
      <c r="U7" s="44"/>
    </row>
    <row r="8" spans="1:26" ht="23.25" customHeight="1">
      <c r="A8" s="43"/>
      <c r="C8" s="148" t="s">
        <v>68</v>
      </c>
      <c r="D8" s="117"/>
      <c r="E8" s="148" t="s">
        <v>69</v>
      </c>
      <c r="F8" s="148"/>
      <c r="G8" s="148" t="s">
        <v>70</v>
      </c>
      <c r="H8" s="148"/>
      <c r="I8" s="148" t="s">
        <v>164</v>
      </c>
      <c r="J8" s="148"/>
      <c r="K8" s="148"/>
      <c r="L8" s="148"/>
      <c r="M8" s="148"/>
      <c r="N8" s="148"/>
      <c r="O8" s="44" t="s">
        <v>190</v>
      </c>
      <c r="P8" s="148"/>
      <c r="Q8" s="148" t="s">
        <v>192</v>
      </c>
      <c r="R8" s="148"/>
      <c r="S8" s="148" t="s">
        <v>132</v>
      </c>
      <c r="T8" s="148"/>
      <c r="U8" s="148" t="s">
        <v>71</v>
      </c>
    </row>
    <row r="9" spans="1:26" ht="23.25" customHeight="1">
      <c r="A9" s="43"/>
      <c r="B9" s="143" t="s">
        <v>6</v>
      </c>
      <c r="C9" s="148" t="s">
        <v>72</v>
      </c>
      <c r="D9" s="117"/>
      <c r="E9" s="148" t="s">
        <v>163</v>
      </c>
      <c r="F9" s="148"/>
      <c r="G9" s="148" t="s">
        <v>73</v>
      </c>
      <c r="H9" s="148"/>
      <c r="I9" s="148" t="s">
        <v>74</v>
      </c>
      <c r="J9" s="148"/>
      <c r="K9" s="148" t="s">
        <v>75</v>
      </c>
      <c r="L9" s="148"/>
      <c r="M9" s="148" t="s">
        <v>76</v>
      </c>
      <c r="N9" s="148"/>
      <c r="O9" s="148" t="s">
        <v>111</v>
      </c>
      <c r="P9" s="148"/>
      <c r="Q9" s="148" t="s">
        <v>112</v>
      </c>
      <c r="R9" s="148"/>
      <c r="S9" s="148" t="s">
        <v>77</v>
      </c>
      <c r="T9" s="148"/>
      <c r="U9" s="148" t="s">
        <v>77</v>
      </c>
    </row>
    <row r="10" spans="1:26" ht="23.25" customHeight="1">
      <c r="C10" s="554" t="s">
        <v>7</v>
      </c>
      <c r="D10" s="554"/>
      <c r="E10" s="554"/>
      <c r="F10" s="554"/>
      <c r="G10" s="554"/>
      <c r="H10" s="554"/>
      <c r="I10" s="554"/>
      <c r="J10" s="554"/>
      <c r="K10" s="554"/>
      <c r="L10" s="554"/>
      <c r="M10" s="554"/>
      <c r="N10" s="554"/>
      <c r="O10" s="554"/>
      <c r="P10" s="554"/>
      <c r="Q10" s="554"/>
      <c r="R10" s="554"/>
      <c r="S10" s="554"/>
      <c r="T10" s="554"/>
      <c r="U10" s="554"/>
    </row>
    <row r="11" spans="1:26" ht="23.25" customHeight="1">
      <c r="C11" s="527"/>
      <c r="D11" s="527"/>
      <c r="E11" s="527"/>
      <c r="F11" s="527"/>
      <c r="G11" s="527"/>
      <c r="H11" s="527"/>
      <c r="I11" s="527"/>
      <c r="J11" s="527"/>
      <c r="K11" s="527"/>
      <c r="L11" s="527"/>
      <c r="M11" s="527"/>
      <c r="N11" s="527"/>
      <c r="O11" s="527"/>
      <c r="P11" s="527"/>
      <c r="Q11" s="527"/>
      <c r="R11" s="527"/>
      <c r="S11" s="527"/>
      <c r="T11" s="527"/>
      <c r="U11" s="527"/>
    </row>
    <row r="12" spans="1:26" ht="23.25" customHeight="1">
      <c r="A12" s="27" t="s">
        <v>150</v>
      </c>
      <c r="C12" s="147"/>
      <c r="D12" s="118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6" ht="23.25" customHeight="1">
      <c r="A13" s="27" t="s">
        <v>137</v>
      </c>
      <c r="B13" s="45"/>
      <c r="C13" s="45">
        <v>290634</v>
      </c>
      <c r="D13" s="119"/>
      <c r="E13" s="45">
        <v>1487144</v>
      </c>
      <c r="F13" s="45"/>
      <c r="G13" s="45">
        <v>51433</v>
      </c>
      <c r="H13" s="45"/>
      <c r="I13" s="45">
        <v>50000</v>
      </c>
      <c r="J13" s="45"/>
      <c r="K13" s="45">
        <v>1789311</v>
      </c>
      <c r="L13" s="45"/>
      <c r="M13" s="45">
        <v>10334851</v>
      </c>
      <c r="N13" s="45"/>
      <c r="O13" s="45">
        <v>5804276</v>
      </c>
      <c r="P13" s="45"/>
      <c r="Q13" s="45">
        <v>0</v>
      </c>
      <c r="R13" s="45"/>
      <c r="S13" s="45">
        <v>5804276</v>
      </c>
      <c r="T13" s="45"/>
      <c r="U13" s="46">
        <v>19807649</v>
      </c>
    </row>
    <row r="14" spans="1:26" ht="11.25" customHeight="1">
      <c r="A14" s="27"/>
      <c r="B14" s="45"/>
      <c r="C14" s="45"/>
      <c r="D14" s="119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</row>
    <row r="15" spans="1:26" ht="23.25" customHeight="1">
      <c r="A15" s="27" t="s">
        <v>147</v>
      </c>
      <c r="C15" s="47"/>
      <c r="D15" s="120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105"/>
      <c r="Z15" s="47"/>
    </row>
    <row r="16" spans="1:26" ht="23.25" customHeight="1">
      <c r="A16" s="106" t="s">
        <v>399</v>
      </c>
      <c r="C16" s="14"/>
      <c r="D16" s="120"/>
      <c r="E16" s="14"/>
      <c r="F16" s="47"/>
      <c r="G16" s="14"/>
      <c r="H16" s="47"/>
      <c r="I16" s="14"/>
      <c r="J16" s="47"/>
      <c r="K16" s="14"/>
      <c r="L16" s="47"/>
      <c r="M16" s="14"/>
      <c r="N16" s="32"/>
      <c r="O16" s="14"/>
      <c r="P16" s="14"/>
      <c r="Q16" s="47"/>
      <c r="R16" s="47"/>
      <c r="S16" s="47"/>
      <c r="T16" s="47"/>
      <c r="U16" s="32"/>
      <c r="V16" s="32"/>
      <c r="W16" s="32"/>
      <c r="X16" s="14"/>
      <c r="Y16" s="105"/>
      <c r="Z16" s="32"/>
    </row>
    <row r="17" spans="1:26" ht="23.25" customHeight="1">
      <c r="A17" s="121" t="s">
        <v>148</v>
      </c>
      <c r="B17" s="143">
        <v>11</v>
      </c>
      <c r="C17" s="37">
        <v>0</v>
      </c>
      <c r="D17" s="116"/>
      <c r="E17" s="37">
        <v>0</v>
      </c>
      <c r="F17" s="44"/>
      <c r="G17" s="37">
        <v>0</v>
      </c>
      <c r="H17" s="44"/>
      <c r="I17" s="37">
        <v>0</v>
      </c>
      <c r="J17" s="47"/>
      <c r="K17" s="37">
        <v>0</v>
      </c>
      <c r="L17" s="47"/>
      <c r="M17" s="37">
        <v>-319697</v>
      </c>
      <c r="N17" s="47"/>
      <c r="O17" s="49">
        <v>0</v>
      </c>
      <c r="P17" s="32">
        <v>0</v>
      </c>
      <c r="Q17" s="37">
        <v>0</v>
      </c>
      <c r="R17" s="44"/>
      <c r="S17" s="37">
        <v>0</v>
      </c>
      <c r="T17" s="44"/>
      <c r="U17" s="49">
        <v>-319697</v>
      </c>
      <c r="V17" s="32"/>
      <c r="W17" s="32"/>
      <c r="X17" s="14"/>
      <c r="Y17" s="105"/>
      <c r="Z17" s="32"/>
    </row>
    <row r="18" spans="1:26" ht="11.25" customHeight="1">
      <c r="A18" s="123"/>
      <c r="C18" s="35"/>
      <c r="D18" s="122"/>
      <c r="E18" s="35"/>
      <c r="F18" s="51"/>
      <c r="G18" s="35"/>
      <c r="H18" s="51"/>
      <c r="I18" s="35"/>
      <c r="J18" s="52"/>
      <c r="K18" s="35"/>
      <c r="L18" s="52"/>
      <c r="M18" s="35"/>
      <c r="N18" s="52"/>
      <c r="O18" s="46"/>
      <c r="P18" s="46"/>
      <c r="Q18" s="35"/>
      <c r="R18" s="51"/>
      <c r="S18" s="35"/>
      <c r="T18" s="51"/>
      <c r="U18" s="53"/>
      <c r="V18" s="46"/>
      <c r="W18" s="46"/>
      <c r="X18" s="46"/>
      <c r="Y18" s="105"/>
      <c r="Z18" s="46"/>
    </row>
    <row r="19" spans="1:26" ht="23.25" customHeight="1">
      <c r="A19" s="27" t="s">
        <v>78</v>
      </c>
      <c r="C19" s="47"/>
      <c r="D19" s="120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</row>
    <row r="20" spans="1:26" ht="23.25" customHeight="1">
      <c r="A20" s="48" t="s">
        <v>162</v>
      </c>
      <c r="C20" s="14">
        <v>0</v>
      </c>
      <c r="D20" s="120"/>
      <c r="E20" s="14">
        <v>0</v>
      </c>
      <c r="F20" s="47"/>
      <c r="G20" s="14">
        <v>0</v>
      </c>
      <c r="H20" s="47"/>
      <c r="I20" s="14">
        <v>0</v>
      </c>
      <c r="J20" s="47"/>
      <c r="K20" s="14">
        <v>0</v>
      </c>
      <c r="L20" s="47"/>
      <c r="M20" s="32">
        <v>677862</v>
      </c>
      <c r="N20" s="32"/>
      <c r="O20" s="14">
        <v>0</v>
      </c>
      <c r="P20" s="32"/>
      <c r="Q20" s="14">
        <v>0</v>
      </c>
      <c r="R20" s="47"/>
      <c r="S20" s="14">
        <v>0</v>
      </c>
      <c r="T20" s="47"/>
      <c r="U20" s="32">
        <v>677862</v>
      </c>
    </row>
    <row r="21" spans="1:26" ht="23.25" customHeight="1">
      <c r="A21" s="48" t="s">
        <v>64</v>
      </c>
      <c r="C21" s="37">
        <v>0</v>
      </c>
      <c r="D21" s="116"/>
      <c r="E21" s="37">
        <v>0</v>
      </c>
      <c r="F21" s="44"/>
      <c r="G21" s="37">
        <v>0</v>
      </c>
      <c r="H21" s="44"/>
      <c r="I21" s="37">
        <v>0</v>
      </c>
      <c r="J21" s="47"/>
      <c r="K21" s="37">
        <v>0</v>
      </c>
      <c r="L21" s="47"/>
      <c r="M21" s="37">
        <v>0</v>
      </c>
      <c r="N21" s="47"/>
      <c r="O21" s="49">
        <v>-640460</v>
      </c>
      <c r="P21" s="47"/>
      <c r="Q21" s="37">
        <v>161248</v>
      </c>
      <c r="R21" s="44"/>
      <c r="S21" s="37">
        <v>-479212</v>
      </c>
      <c r="T21" s="44"/>
      <c r="U21" s="49">
        <v>-479212</v>
      </c>
      <c r="V21" s="124"/>
      <c r="W21" s="125"/>
      <c r="X21" s="125"/>
    </row>
    <row r="22" spans="1:26" ht="23.25" customHeight="1">
      <c r="A22" s="50" t="s">
        <v>79</v>
      </c>
      <c r="C22" s="54">
        <v>0</v>
      </c>
      <c r="D22" s="122"/>
      <c r="E22" s="54">
        <v>0</v>
      </c>
      <c r="F22" s="51"/>
      <c r="G22" s="54">
        <v>0</v>
      </c>
      <c r="H22" s="51"/>
      <c r="I22" s="54">
        <v>0</v>
      </c>
      <c r="J22" s="52"/>
      <c r="K22" s="54">
        <v>0</v>
      </c>
      <c r="L22" s="52"/>
      <c r="M22" s="54">
        <v>677862</v>
      </c>
      <c r="N22" s="52"/>
      <c r="O22" s="54">
        <v>-640460</v>
      </c>
      <c r="P22" s="52"/>
      <c r="Q22" s="54">
        <v>161248</v>
      </c>
      <c r="R22" s="51"/>
      <c r="S22" s="54">
        <v>-479212</v>
      </c>
      <c r="T22" s="51"/>
      <c r="U22" s="54">
        <v>198650</v>
      </c>
      <c r="V22" s="124"/>
      <c r="W22" s="125"/>
      <c r="X22" s="125"/>
    </row>
    <row r="23" spans="1:26" ht="11.25" customHeight="1">
      <c r="A23" s="50"/>
      <c r="C23" s="35"/>
      <c r="D23" s="122"/>
      <c r="E23" s="35"/>
      <c r="F23" s="51"/>
      <c r="G23" s="35"/>
      <c r="H23" s="51"/>
      <c r="I23" s="35"/>
      <c r="J23" s="52"/>
      <c r="K23" s="35"/>
      <c r="L23" s="52"/>
      <c r="M23" s="35"/>
      <c r="N23" s="52"/>
      <c r="O23" s="53"/>
      <c r="P23" s="52"/>
      <c r="Q23" s="35"/>
      <c r="R23" s="51"/>
      <c r="S23" s="35"/>
      <c r="T23" s="51"/>
      <c r="U23" s="53"/>
      <c r="V23" s="124"/>
      <c r="W23" s="125"/>
      <c r="X23" s="125"/>
    </row>
    <row r="24" spans="1:26" ht="22.5" customHeight="1">
      <c r="A24" s="24" t="s">
        <v>149</v>
      </c>
      <c r="B24" s="143"/>
      <c r="C24" s="37">
        <v>0</v>
      </c>
      <c r="D24" s="116"/>
      <c r="E24" s="37">
        <v>0</v>
      </c>
      <c r="F24" s="44"/>
      <c r="G24" s="37">
        <v>0</v>
      </c>
      <c r="H24" s="44"/>
      <c r="I24" s="37">
        <v>0</v>
      </c>
      <c r="J24" s="47"/>
      <c r="K24" s="37">
        <v>79838</v>
      </c>
      <c r="L24" s="47"/>
      <c r="M24" s="37">
        <v>-79838</v>
      </c>
      <c r="N24" s="47"/>
      <c r="O24" s="49">
        <v>0</v>
      </c>
      <c r="P24" s="32">
        <v>0</v>
      </c>
      <c r="Q24" s="37">
        <v>0</v>
      </c>
      <c r="R24" s="44"/>
      <c r="S24" s="37">
        <v>0</v>
      </c>
      <c r="T24" s="44"/>
      <c r="U24" s="49">
        <v>0</v>
      </c>
      <c r="V24" s="32"/>
      <c r="W24" s="32"/>
      <c r="X24" s="14"/>
      <c r="Y24" s="105"/>
      <c r="Z24" s="32"/>
    </row>
    <row r="25" spans="1:26" ht="27" customHeight="1" thickBot="1">
      <c r="A25" s="50" t="s">
        <v>151</v>
      </c>
      <c r="B25" s="45"/>
      <c r="C25" s="55">
        <v>290634</v>
      </c>
      <c r="D25" s="126"/>
      <c r="E25" s="55">
        <v>1487144</v>
      </c>
      <c r="F25" s="46"/>
      <c r="G25" s="55">
        <v>51433</v>
      </c>
      <c r="H25" s="46"/>
      <c r="I25" s="55">
        <v>50000</v>
      </c>
      <c r="J25" s="46"/>
      <c r="K25" s="55">
        <v>1869149</v>
      </c>
      <c r="L25" s="46"/>
      <c r="M25" s="55">
        <v>10613178</v>
      </c>
      <c r="N25" s="46"/>
      <c r="O25" s="55">
        <v>5163816</v>
      </c>
      <c r="P25" s="46"/>
      <c r="Q25" s="55">
        <v>161248</v>
      </c>
      <c r="R25" s="46"/>
      <c r="S25" s="55">
        <v>5325064</v>
      </c>
      <c r="T25" s="46"/>
      <c r="U25" s="55">
        <v>19686602</v>
      </c>
      <c r="V25" s="32"/>
      <c r="W25" s="125"/>
      <c r="X25" s="125"/>
    </row>
    <row r="26" spans="1:26" ht="23.25" customHeight="1" thickTop="1">
      <c r="U26" s="127"/>
      <c r="V26" s="32"/>
      <c r="W26" s="125"/>
      <c r="X26" s="125"/>
    </row>
    <row r="27" spans="1:26" ht="23.25" customHeight="1">
      <c r="V27" s="124"/>
      <c r="W27" s="125"/>
      <c r="X27" s="125"/>
    </row>
  </sheetData>
  <mergeCells count="5">
    <mergeCell ref="C10:U10"/>
    <mergeCell ref="C3:Q3"/>
    <mergeCell ref="I4:M4"/>
    <mergeCell ref="O4:S4"/>
    <mergeCell ref="O5:Q5"/>
  </mergeCells>
  <pageMargins left="0.6" right="0.4" top="0.48" bottom="0.5" header="0.5" footer="0.5"/>
  <pageSetup paperSize="9" scale="75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27"/>
  <sheetViews>
    <sheetView zoomScaleNormal="100" zoomScaleSheetLayoutView="70" workbookViewId="0"/>
  </sheetViews>
  <sheetFormatPr defaultRowHeight="23.25" customHeight="1"/>
  <cols>
    <col min="1" max="1" width="50" style="56" customWidth="1"/>
    <col min="2" max="2" width="10.5703125" style="30" customWidth="1"/>
    <col min="3" max="3" width="13.7109375" style="30" customWidth="1"/>
    <col min="4" max="4" width="1.140625" style="115" customWidth="1"/>
    <col min="5" max="5" width="13.7109375" style="30" customWidth="1"/>
    <col min="6" max="6" width="1.140625" style="30" customWidth="1"/>
    <col min="7" max="7" width="13.7109375" style="30" customWidth="1"/>
    <col min="8" max="8" width="1.140625" style="30" customWidth="1"/>
    <col min="9" max="9" width="13.7109375" style="30" customWidth="1"/>
    <col min="10" max="10" width="1.140625" style="30" customWidth="1"/>
    <col min="11" max="11" width="13.7109375" style="30" customWidth="1"/>
    <col min="12" max="12" width="1.140625" style="30" customWidth="1"/>
    <col min="13" max="13" width="13.7109375" style="30" customWidth="1"/>
    <col min="14" max="14" width="1.140625" style="30" customWidth="1"/>
    <col min="15" max="15" width="13.7109375" style="30" customWidth="1"/>
    <col min="16" max="16" width="1.140625" style="30" customWidth="1"/>
    <col min="17" max="17" width="13.7109375" style="30" customWidth="1"/>
    <col min="18" max="18" width="1.140625" style="30" customWidth="1"/>
    <col min="19" max="19" width="13.7109375" style="30" customWidth="1"/>
    <col min="20" max="20" width="1.140625" style="30" customWidth="1"/>
    <col min="21" max="21" width="13.7109375" style="30" customWidth="1"/>
  </cols>
  <sheetData>
    <row r="1" spans="1:25" ht="23.25" customHeight="1">
      <c r="A1" s="1" t="s">
        <v>0</v>
      </c>
      <c r="B1" s="104"/>
      <c r="C1" s="14"/>
      <c r="D1" s="112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13"/>
    </row>
    <row r="2" spans="1:25" ht="23.25" customHeight="1">
      <c r="A2" s="1" t="s">
        <v>66</v>
      </c>
      <c r="B2" s="104"/>
      <c r="C2" s="14"/>
      <c r="D2" s="112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5" ht="23.25" customHeight="1">
      <c r="A3" s="43"/>
      <c r="C3" s="556" t="s">
        <v>3</v>
      </c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  <c r="P3" s="556"/>
      <c r="Q3" s="556"/>
      <c r="R3" s="35"/>
      <c r="S3" s="35"/>
      <c r="T3" s="35"/>
      <c r="U3" s="35"/>
    </row>
    <row r="4" spans="1:25" ht="23.25" customHeight="1">
      <c r="A4" s="43"/>
      <c r="I4" s="557" t="s">
        <v>40</v>
      </c>
      <c r="J4" s="557"/>
      <c r="K4" s="557"/>
      <c r="L4" s="557"/>
      <c r="M4" s="557"/>
      <c r="O4" s="557" t="s">
        <v>41</v>
      </c>
      <c r="P4" s="557"/>
      <c r="Q4" s="557"/>
      <c r="R4" s="557"/>
      <c r="S4" s="557"/>
    </row>
    <row r="5" spans="1:25" ht="23.25" customHeight="1">
      <c r="A5" s="43"/>
      <c r="I5" s="524"/>
      <c r="J5" s="524"/>
      <c r="K5" s="524"/>
      <c r="L5" s="524"/>
      <c r="M5" s="524"/>
      <c r="O5" s="558" t="s">
        <v>18</v>
      </c>
      <c r="P5" s="558"/>
      <c r="Q5" s="558"/>
      <c r="R5" s="524"/>
      <c r="S5" s="524"/>
    </row>
    <row r="6" spans="1:25" ht="23.25" customHeight="1">
      <c r="A6" s="43"/>
      <c r="D6" s="116"/>
      <c r="E6" s="524"/>
      <c r="F6" s="44"/>
      <c r="G6" s="44"/>
      <c r="H6" s="44"/>
      <c r="I6" s="524"/>
      <c r="J6" s="524"/>
      <c r="K6" s="524"/>
      <c r="L6" s="44"/>
      <c r="M6" s="44"/>
      <c r="N6" s="44"/>
      <c r="O6" s="44"/>
      <c r="P6" s="44"/>
      <c r="Q6" s="44" t="s">
        <v>188</v>
      </c>
      <c r="R6" s="44"/>
      <c r="S6" s="44" t="s">
        <v>131</v>
      </c>
      <c r="T6" s="44"/>
      <c r="U6" s="44"/>
    </row>
    <row r="7" spans="1:25" ht="23.25" customHeight="1">
      <c r="A7" s="43"/>
      <c r="C7" s="44" t="s">
        <v>67</v>
      </c>
      <c r="D7" s="116"/>
      <c r="E7" s="524"/>
      <c r="F7" s="44"/>
      <c r="G7" s="44"/>
      <c r="H7" s="44"/>
      <c r="I7" s="524"/>
      <c r="J7" s="524"/>
      <c r="K7" s="524"/>
      <c r="L7" s="44"/>
      <c r="M7" s="44"/>
      <c r="N7" s="44"/>
      <c r="O7" s="44"/>
      <c r="P7" s="44"/>
      <c r="Q7" s="44" t="s">
        <v>191</v>
      </c>
      <c r="R7" s="44"/>
      <c r="S7" s="44" t="s">
        <v>130</v>
      </c>
      <c r="T7" s="44"/>
      <c r="U7" s="44"/>
    </row>
    <row r="8" spans="1:25" ht="23.25" customHeight="1">
      <c r="A8" s="43"/>
      <c r="C8" s="524" t="s">
        <v>68</v>
      </c>
      <c r="D8" s="117"/>
      <c r="E8" s="524" t="s">
        <v>69</v>
      </c>
      <c r="F8" s="524"/>
      <c r="G8" s="524" t="s">
        <v>70</v>
      </c>
      <c r="H8" s="524"/>
      <c r="I8" s="524" t="s">
        <v>164</v>
      </c>
      <c r="J8" s="524"/>
      <c r="K8" s="524"/>
      <c r="L8" s="524"/>
      <c r="M8" s="524"/>
      <c r="N8" s="524"/>
      <c r="O8" s="44" t="s">
        <v>190</v>
      </c>
      <c r="P8" s="524"/>
      <c r="Q8" s="524" t="s">
        <v>192</v>
      </c>
      <c r="R8" s="524"/>
      <c r="S8" s="524" t="s">
        <v>132</v>
      </c>
      <c r="T8" s="524"/>
      <c r="U8" s="524" t="s">
        <v>71</v>
      </c>
    </row>
    <row r="9" spans="1:25" ht="23.25" customHeight="1">
      <c r="A9" s="43"/>
      <c r="B9" s="519" t="s">
        <v>6</v>
      </c>
      <c r="C9" s="524" t="s">
        <v>72</v>
      </c>
      <c r="D9" s="117"/>
      <c r="E9" s="524" t="s">
        <v>163</v>
      </c>
      <c r="F9" s="524"/>
      <c r="G9" s="524" t="s">
        <v>73</v>
      </c>
      <c r="H9" s="524"/>
      <c r="I9" s="524" t="s">
        <v>74</v>
      </c>
      <c r="J9" s="524"/>
      <c r="K9" s="524" t="s">
        <v>75</v>
      </c>
      <c r="L9" s="524"/>
      <c r="M9" s="524" t="s">
        <v>76</v>
      </c>
      <c r="N9" s="524"/>
      <c r="O9" s="524" t="s">
        <v>111</v>
      </c>
      <c r="P9" s="524"/>
      <c r="Q9" s="524" t="s">
        <v>112</v>
      </c>
      <c r="R9" s="524"/>
      <c r="S9" s="524" t="s">
        <v>77</v>
      </c>
      <c r="T9" s="524"/>
      <c r="U9" s="524" t="s">
        <v>77</v>
      </c>
    </row>
    <row r="10" spans="1:25" ht="23.25" customHeight="1">
      <c r="C10" s="554" t="s">
        <v>7</v>
      </c>
      <c r="D10" s="554"/>
      <c r="E10" s="554"/>
      <c r="F10" s="554"/>
      <c r="G10" s="554"/>
      <c r="H10" s="554"/>
      <c r="I10" s="554"/>
      <c r="J10" s="554"/>
      <c r="K10" s="554"/>
      <c r="L10" s="554"/>
      <c r="M10" s="554"/>
      <c r="N10" s="554"/>
      <c r="O10" s="554"/>
      <c r="P10" s="554"/>
      <c r="Q10" s="554"/>
      <c r="R10" s="554"/>
      <c r="S10" s="554"/>
      <c r="T10" s="554"/>
      <c r="U10" s="554"/>
    </row>
    <row r="11" spans="1:25" ht="23.25" customHeight="1">
      <c r="C11" s="527"/>
      <c r="D11" s="527"/>
      <c r="E11" s="527"/>
      <c r="F11" s="527"/>
      <c r="G11" s="527"/>
      <c r="H11" s="527"/>
      <c r="I11" s="527"/>
      <c r="J11" s="527"/>
      <c r="K11" s="527"/>
      <c r="L11" s="527"/>
      <c r="M11" s="527"/>
      <c r="N11" s="527"/>
      <c r="O11" s="527"/>
      <c r="P11" s="527"/>
      <c r="Q11" s="527"/>
      <c r="R11" s="527"/>
      <c r="S11" s="527"/>
      <c r="T11" s="527"/>
      <c r="U11" s="527"/>
    </row>
    <row r="12" spans="1:25" ht="23.25" customHeight="1">
      <c r="A12" s="27" t="s">
        <v>199</v>
      </c>
      <c r="C12" s="523"/>
      <c r="D12" s="118"/>
      <c r="E12" s="523"/>
      <c r="F12" s="523"/>
      <c r="G12" s="523"/>
      <c r="H12" s="523"/>
      <c r="I12" s="523"/>
      <c r="J12" s="523"/>
      <c r="K12" s="523"/>
      <c r="L12" s="523"/>
      <c r="M12" s="523"/>
      <c r="N12" s="523"/>
      <c r="O12" s="523"/>
      <c r="P12" s="523"/>
      <c r="Q12" s="523"/>
      <c r="R12" s="523"/>
      <c r="S12" s="523"/>
      <c r="T12" s="523"/>
      <c r="U12" s="523"/>
    </row>
    <row r="13" spans="1:25" ht="23.25" customHeight="1">
      <c r="A13" s="27" t="s">
        <v>200</v>
      </c>
      <c r="B13" s="45"/>
      <c r="C13" s="45">
        <v>290634</v>
      </c>
      <c r="D13" s="119"/>
      <c r="E13" s="45">
        <v>1487144</v>
      </c>
      <c r="F13" s="45"/>
      <c r="G13" s="45">
        <v>51433</v>
      </c>
      <c r="H13" s="45"/>
      <c r="I13" s="45">
        <v>50000</v>
      </c>
      <c r="J13" s="45"/>
      <c r="K13" s="45">
        <v>1869149</v>
      </c>
      <c r="L13" s="45"/>
      <c r="M13" s="45">
        <v>10888945</v>
      </c>
      <c r="N13" s="45"/>
      <c r="O13" s="45">
        <v>5327664</v>
      </c>
      <c r="P13" s="45"/>
      <c r="Q13" s="45">
        <v>161248</v>
      </c>
      <c r="R13" s="45"/>
      <c r="S13" s="45">
        <v>5488912</v>
      </c>
      <c r="T13" s="45"/>
      <c r="U13" s="46">
        <v>20126217</v>
      </c>
    </row>
    <row r="14" spans="1:25" ht="11.25" customHeight="1">
      <c r="A14" s="27"/>
      <c r="B14" s="45"/>
      <c r="C14" s="45"/>
      <c r="D14" s="119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</row>
    <row r="15" spans="1:25" ht="23.25" customHeight="1">
      <c r="A15" s="27" t="s">
        <v>147</v>
      </c>
      <c r="C15" s="47"/>
      <c r="D15" s="120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105"/>
      <c r="Y15" s="47"/>
    </row>
    <row r="16" spans="1:25" ht="23.25" customHeight="1">
      <c r="A16" s="106" t="s">
        <v>399</v>
      </c>
      <c r="C16" s="14"/>
      <c r="D16" s="120"/>
      <c r="E16" s="14"/>
      <c r="F16" s="47"/>
      <c r="G16" s="14"/>
      <c r="H16" s="47"/>
      <c r="I16" s="14"/>
      <c r="J16" s="47"/>
      <c r="K16" s="14"/>
      <c r="L16" s="47"/>
      <c r="M16" s="14"/>
      <c r="N16" s="32"/>
      <c r="O16" s="14"/>
      <c r="P16" s="14"/>
      <c r="Q16" s="14"/>
      <c r="R16" s="47"/>
      <c r="S16" s="14"/>
      <c r="T16" s="47"/>
      <c r="U16" s="14"/>
      <c r="V16" s="32"/>
      <c r="W16" s="14"/>
      <c r="X16" s="105"/>
      <c r="Y16" s="32"/>
    </row>
    <row r="17" spans="1:25" ht="23.25" customHeight="1">
      <c r="A17" s="121" t="s">
        <v>148</v>
      </c>
      <c r="B17" s="519">
        <v>11</v>
      </c>
      <c r="C17" s="37">
        <v>0</v>
      </c>
      <c r="D17" s="116"/>
      <c r="E17" s="37">
        <v>0</v>
      </c>
      <c r="F17" s="44"/>
      <c r="G17" s="37">
        <v>0</v>
      </c>
      <c r="H17" s="44"/>
      <c r="I17" s="37">
        <v>0</v>
      </c>
      <c r="J17" s="47"/>
      <c r="K17" s="37">
        <v>0</v>
      </c>
      <c r="L17" s="47"/>
      <c r="M17" s="37">
        <v>-351667</v>
      </c>
      <c r="N17" s="47"/>
      <c r="O17" s="37">
        <v>0</v>
      </c>
      <c r="P17" s="32"/>
      <c r="Q17" s="37">
        <v>0</v>
      </c>
      <c r="R17" s="44"/>
      <c r="S17" s="37">
        <v>0</v>
      </c>
      <c r="T17" s="44"/>
      <c r="U17" s="36">
        <v>-351667</v>
      </c>
      <c r="V17" s="32"/>
      <c r="W17" s="14"/>
      <c r="X17" s="105"/>
      <c r="Y17" s="32"/>
    </row>
    <row r="18" spans="1:25" ht="11.25" customHeight="1">
      <c r="A18" s="123"/>
      <c r="C18" s="35"/>
      <c r="D18" s="122"/>
      <c r="E18" s="35"/>
      <c r="F18" s="51"/>
      <c r="G18" s="35"/>
      <c r="H18" s="51"/>
      <c r="I18" s="35"/>
      <c r="J18" s="52"/>
      <c r="K18" s="35"/>
      <c r="L18" s="52"/>
      <c r="M18" s="35"/>
      <c r="N18" s="52"/>
      <c r="O18" s="46"/>
      <c r="P18" s="46"/>
      <c r="Q18" s="35"/>
      <c r="R18" s="51"/>
      <c r="S18" s="35"/>
      <c r="T18" s="51"/>
      <c r="U18" s="53"/>
      <c r="V18" s="46"/>
      <c r="W18" s="46"/>
      <c r="X18" s="105"/>
      <c r="Y18" s="46"/>
    </row>
    <row r="19" spans="1:25" ht="23.25" customHeight="1">
      <c r="A19" s="27" t="s">
        <v>78</v>
      </c>
      <c r="C19" s="47"/>
      <c r="D19" s="120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</row>
    <row r="20" spans="1:25" ht="23.25" customHeight="1">
      <c r="A20" s="48" t="s">
        <v>162</v>
      </c>
      <c r="C20" s="14">
        <v>0</v>
      </c>
      <c r="D20" s="120"/>
      <c r="E20" s="14">
        <v>0</v>
      </c>
      <c r="F20" s="47"/>
      <c r="G20" s="14">
        <v>0</v>
      </c>
      <c r="H20" s="47"/>
      <c r="I20" s="14">
        <v>0</v>
      </c>
      <c r="J20" s="47"/>
      <c r="K20" s="14">
        <v>0</v>
      </c>
      <c r="L20" s="47"/>
      <c r="M20" s="32">
        <v>636033</v>
      </c>
      <c r="N20" s="32"/>
      <c r="O20" s="14">
        <v>0</v>
      </c>
      <c r="P20" s="14"/>
      <c r="Q20" s="14">
        <v>0</v>
      </c>
      <c r="R20" s="47"/>
      <c r="S20" s="14">
        <v>0</v>
      </c>
      <c r="T20" s="47"/>
      <c r="U20" s="20">
        <v>636033</v>
      </c>
    </row>
    <row r="21" spans="1:25" ht="23.25" customHeight="1">
      <c r="A21" s="48" t="s">
        <v>64</v>
      </c>
      <c r="C21" s="37">
        <v>0</v>
      </c>
      <c r="D21" s="116"/>
      <c r="E21" s="37">
        <v>0</v>
      </c>
      <c r="F21" s="44"/>
      <c r="G21" s="37">
        <v>0</v>
      </c>
      <c r="H21" s="44"/>
      <c r="I21" s="37">
        <v>0</v>
      </c>
      <c r="J21" s="47"/>
      <c r="K21" s="37">
        <v>0</v>
      </c>
      <c r="L21" s="47"/>
      <c r="M21" s="37">
        <v>0</v>
      </c>
      <c r="N21" s="47"/>
      <c r="O21" s="37">
        <v>-218076</v>
      </c>
      <c r="P21" s="32"/>
      <c r="Q21" s="37">
        <v>0</v>
      </c>
      <c r="R21" s="44"/>
      <c r="S21" s="37">
        <v>-218076</v>
      </c>
      <c r="T21" s="44"/>
      <c r="U21" s="36">
        <v>-218076</v>
      </c>
      <c r="V21" s="124"/>
      <c r="W21" s="125"/>
    </row>
    <row r="22" spans="1:25" ht="23.25" customHeight="1">
      <c r="A22" s="50" t="s">
        <v>79</v>
      </c>
      <c r="C22" s="54">
        <v>0</v>
      </c>
      <c r="D22" s="122"/>
      <c r="E22" s="54">
        <v>0</v>
      </c>
      <c r="F22" s="51"/>
      <c r="G22" s="54">
        <v>0</v>
      </c>
      <c r="H22" s="51"/>
      <c r="I22" s="54">
        <v>0</v>
      </c>
      <c r="J22" s="52"/>
      <c r="K22" s="54">
        <v>0</v>
      </c>
      <c r="L22" s="52"/>
      <c r="M22" s="54">
        <v>636033</v>
      </c>
      <c r="N22" s="52"/>
      <c r="O22" s="54">
        <v>-218076</v>
      </c>
      <c r="P22" s="52"/>
      <c r="Q22" s="54">
        <v>0</v>
      </c>
      <c r="R22" s="51"/>
      <c r="S22" s="54">
        <v>-218076</v>
      </c>
      <c r="T22" s="51"/>
      <c r="U22" s="54">
        <v>417957</v>
      </c>
      <c r="V22" s="125"/>
      <c r="W22" s="125"/>
    </row>
    <row r="23" spans="1:25" ht="11.25" customHeight="1">
      <c r="A23" s="50"/>
      <c r="C23" s="35"/>
      <c r="D23" s="122"/>
      <c r="E23" s="35"/>
      <c r="F23" s="51"/>
      <c r="G23" s="35"/>
      <c r="H23" s="51"/>
      <c r="I23" s="35"/>
      <c r="J23" s="52"/>
      <c r="K23" s="35"/>
      <c r="L23" s="52"/>
      <c r="M23" s="35"/>
      <c r="N23" s="52"/>
      <c r="O23" s="53"/>
      <c r="P23" s="52"/>
      <c r="Q23" s="35"/>
      <c r="R23" s="51"/>
      <c r="S23" s="35"/>
      <c r="T23" s="51"/>
      <c r="U23" s="53"/>
      <c r="V23" s="125"/>
      <c r="W23" s="125"/>
    </row>
    <row r="24" spans="1:25" ht="22.5" customHeight="1">
      <c r="A24" s="24" t="s">
        <v>149</v>
      </c>
      <c r="B24" s="519"/>
      <c r="C24" s="37">
        <v>0</v>
      </c>
      <c r="D24" s="116"/>
      <c r="E24" s="37">
        <v>0</v>
      </c>
      <c r="F24" s="44"/>
      <c r="G24" s="37">
        <v>0</v>
      </c>
      <c r="H24" s="44"/>
      <c r="I24" s="37">
        <v>0</v>
      </c>
      <c r="J24" s="47"/>
      <c r="K24" s="37">
        <v>92048</v>
      </c>
      <c r="L24" s="47"/>
      <c r="M24" s="37">
        <v>-92048</v>
      </c>
      <c r="N24" s="47"/>
      <c r="O24" s="37">
        <v>0</v>
      </c>
      <c r="P24" s="32"/>
      <c r="Q24" s="37">
        <v>0</v>
      </c>
      <c r="R24" s="44"/>
      <c r="S24" s="37">
        <v>0</v>
      </c>
      <c r="T24" s="44"/>
      <c r="U24" s="54">
        <v>0</v>
      </c>
      <c r="V24" s="32"/>
      <c r="W24" s="14"/>
      <c r="X24" s="105"/>
      <c r="Y24" s="32"/>
    </row>
    <row r="25" spans="1:25" ht="27" customHeight="1" thickBot="1">
      <c r="A25" s="50" t="s">
        <v>201</v>
      </c>
      <c r="B25" s="45"/>
      <c r="C25" s="55">
        <v>290634</v>
      </c>
      <c r="D25" s="126"/>
      <c r="E25" s="55">
        <v>1487144</v>
      </c>
      <c r="F25" s="46"/>
      <c r="G25" s="55">
        <v>51433</v>
      </c>
      <c r="H25" s="46"/>
      <c r="I25" s="55">
        <v>50000</v>
      </c>
      <c r="J25" s="46"/>
      <c r="K25" s="55">
        <v>1961197</v>
      </c>
      <c r="L25" s="46"/>
      <c r="M25" s="55">
        <v>11081263</v>
      </c>
      <c r="N25" s="46"/>
      <c r="O25" s="55">
        <v>5109588</v>
      </c>
      <c r="P25" s="46"/>
      <c r="Q25" s="55">
        <v>161248</v>
      </c>
      <c r="R25" s="46"/>
      <c r="S25" s="55">
        <v>5270836</v>
      </c>
      <c r="T25" s="46"/>
      <c r="U25" s="55">
        <v>20192507</v>
      </c>
      <c r="V25" s="125"/>
      <c r="W25" s="125"/>
    </row>
    <row r="26" spans="1:25" ht="23.25" customHeight="1" thickTop="1">
      <c r="U26" s="127"/>
      <c r="V26" s="125"/>
      <c r="W26" s="125"/>
    </row>
    <row r="27" spans="1:25" ht="23.25" customHeight="1">
      <c r="V27" s="125"/>
      <c r="W27" s="125"/>
    </row>
  </sheetData>
  <mergeCells count="5">
    <mergeCell ref="I4:M4"/>
    <mergeCell ref="C10:U10"/>
    <mergeCell ref="C3:Q3"/>
    <mergeCell ref="O4:S4"/>
    <mergeCell ref="O5:Q5"/>
  </mergeCells>
  <pageMargins left="0.6" right="0.4" top="0.48" bottom="0.5" header="0.5" footer="0.5"/>
  <pageSetup paperSize="9" scale="75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0"/>
  <sheetViews>
    <sheetView zoomScaleNormal="100" zoomScaleSheetLayoutView="100" workbookViewId="0"/>
  </sheetViews>
  <sheetFormatPr defaultColWidth="8.85546875" defaultRowHeight="23.25" customHeight="1"/>
  <cols>
    <col min="1" max="1" width="56" style="43" customWidth="1"/>
    <col min="2" max="2" width="3.140625" style="129" customWidth="1"/>
    <col min="3" max="3" width="4.5703125" style="129" hidden="1" customWidth="1"/>
    <col min="4" max="4" width="12.42578125" style="30" customWidth="1"/>
    <col min="5" max="5" width="1.140625" style="30" customWidth="1"/>
    <col min="6" max="6" width="12.42578125" style="30" customWidth="1"/>
    <col min="7" max="7" width="1.140625" style="30" customWidth="1"/>
    <col min="8" max="8" width="12.42578125" style="142" customWidth="1"/>
    <col min="9" max="9" width="1.140625" style="30" customWidth="1"/>
    <col min="10" max="10" width="12.42578125" style="142" customWidth="1"/>
    <col min="11" max="16384" width="8.85546875" style="56"/>
  </cols>
  <sheetData>
    <row r="1" spans="1:10" s="3" customFormat="1" ht="23.25" customHeight="1">
      <c r="A1" s="103" t="s">
        <v>0</v>
      </c>
      <c r="B1" s="128"/>
      <c r="C1" s="128"/>
      <c r="D1" s="14"/>
      <c r="E1" s="14"/>
      <c r="F1" s="14"/>
      <c r="G1" s="14"/>
      <c r="H1" s="77"/>
      <c r="I1" s="14"/>
      <c r="J1" s="77"/>
    </row>
    <row r="2" spans="1:10" s="3" customFormat="1" ht="23.25" customHeight="1">
      <c r="A2" s="103" t="s">
        <v>88</v>
      </c>
      <c r="B2" s="128"/>
      <c r="C2" s="128"/>
      <c r="D2" s="14"/>
      <c r="E2" s="14"/>
      <c r="F2" s="14"/>
      <c r="G2" s="14"/>
      <c r="H2" s="77"/>
      <c r="I2" s="14"/>
      <c r="J2" s="77"/>
    </row>
    <row r="3" spans="1:10" ht="3.95" customHeight="1">
      <c r="E3" s="138"/>
      <c r="G3" s="138"/>
      <c r="H3" s="130"/>
      <c r="I3" s="138"/>
      <c r="J3" s="130"/>
    </row>
    <row r="4" spans="1:10" ht="21.6" customHeight="1">
      <c r="D4" s="543" t="s">
        <v>2</v>
      </c>
      <c r="E4" s="543"/>
      <c r="F4" s="543"/>
      <c r="G4" s="138"/>
      <c r="H4" s="130"/>
      <c r="I4" s="138" t="s">
        <v>3</v>
      </c>
      <c r="J4" s="130"/>
    </row>
    <row r="5" spans="1:10" ht="21.6" customHeight="1">
      <c r="D5" s="559" t="s">
        <v>146</v>
      </c>
      <c r="E5" s="545"/>
      <c r="F5" s="545"/>
      <c r="G5" s="139"/>
      <c r="H5" s="559" t="s">
        <v>146</v>
      </c>
      <c r="I5" s="545"/>
      <c r="J5" s="545"/>
    </row>
    <row r="6" spans="1:10" ht="21.6" customHeight="1">
      <c r="D6" s="559" t="s">
        <v>145</v>
      </c>
      <c r="E6" s="559"/>
      <c r="F6" s="559"/>
      <c r="G6" s="139"/>
      <c r="H6" s="559" t="s">
        <v>145</v>
      </c>
      <c r="I6" s="559"/>
      <c r="J6" s="559"/>
    </row>
    <row r="7" spans="1:10" ht="21.6" customHeight="1">
      <c r="D7" s="137">
        <v>2562</v>
      </c>
      <c r="E7" s="137"/>
      <c r="F7" s="146">
        <v>2561</v>
      </c>
      <c r="G7" s="137"/>
      <c r="H7" s="137">
        <v>2562</v>
      </c>
      <c r="I7" s="137"/>
      <c r="J7" s="146">
        <v>2561</v>
      </c>
    </row>
    <row r="8" spans="1:10" ht="21.6" customHeight="1">
      <c r="D8" s="554" t="s">
        <v>7</v>
      </c>
      <c r="E8" s="554"/>
      <c r="F8" s="554"/>
      <c r="G8" s="554"/>
      <c r="H8" s="554"/>
      <c r="I8" s="554"/>
      <c r="J8" s="554"/>
    </row>
    <row r="9" spans="1:10" s="63" customFormat="1" ht="21.75" customHeight="1">
      <c r="A9" s="63" t="s">
        <v>89</v>
      </c>
      <c r="B9" s="131"/>
      <c r="C9" s="131"/>
      <c r="D9" s="64"/>
      <c r="E9" s="64"/>
      <c r="F9" s="64"/>
      <c r="G9" s="64"/>
      <c r="H9" s="132"/>
      <c r="I9" s="64"/>
      <c r="J9" s="132"/>
    </row>
    <row r="10" spans="1:10" ht="23.25" customHeight="1">
      <c r="A10" s="43" t="s">
        <v>61</v>
      </c>
      <c r="D10" s="47">
        <v>645196</v>
      </c>
      <c r="E10" s="47"/>
      <c r="F10" s="47">
        <v>639581</v>
      </c>
      <c r="G10" s="47"/>
      <c r="H10" s="47">
        <v>636033</v>
      </c>
      <c r="I10" s="47"/>
      <c r="J10" s="47">
        <v>677862</v>
      </c>
    </row>
    <row r="11" spans="1:10" ht="23.25" customHeight="1">
      <c r="A11" s="65" t="s">
        <v>152</v>
      </c>
      <c r="D11" s="47"/>
      <c r="E11" s="47"/>
      <c r="F11" s="47"/>
      <c r="G11" s="47"/>
      <c r="H11" s="47"/>
      <c r="I11" s="47"/>
      <c r="J11" s="47"/>
    </row>
    <row r="12" spans="1:10" ht="23.25" customHeight="1">
      <c r="A12" s="43" t="s">
        <v>90</v>
      </c>
      <c r="B12" s="133"/>
      <c r="C12" s="129" t="s">
        <v>153</v>
      </c>
      <c r="D12" s="47">
        <v>119487</v>
      </c>
      <c r="E12" s="47"/>
      <c r="F12" s="47">
        <v>117995</v>
      </c>
      <c r="G12" s="47"/>
      <c r="H12" s="47">
        <v>116965</v>
      </c>
      <c r="I12" s="47"/>
      <c r="J12" s="47">
        <v>114494</v>
      </c>
    </row>
    <row r="13" spans="1:10" ht="23.25" customHeight="1">
      <c r="A13" s="43" t="s">
        <v>189</v>
      </c>
      <c r="B13" s="133"/>
      <c r="D13" s="32">
        <v>-4949</v>
      </c>
      <c r="E13" s="47"/>
      <c r="F13" s="32">
        <v>-853</v>
      </c>
      <c r="G13" s="32"/>
      <c r="H13" s="32">
        <v>-4949</v>
      </c>
      <c r="I13" s="47"/>
      <c r="J13" s="32">
        <v>-1296</v>
      </c>
    </row>
    <row r="14" spans="1:10" ht="23.25" customHeight="1">
      <c r="A14" s="528" t="s">
        <v>402</v>
      </c>
      <c r="B14" s="133"/>
      <c r="D14" s="32">
        <v>-793</v>
      </c>
      <c r="E14" s="47"/>
      <c r="F14" s="32">
        <v>10523</v>
      </c>
      <c r="G14" s="32"/>
      <c r="H14" s="32">
        <v>-793</v>
      </c>
      <c r="I14" s="47"/>
      <c r="J14" s="32">
        <v>10523</v>
      </c>
    </row>
    <row r="15" spans="1:10" ht="23.25" customHeight="1">
      <c r="A15" s="43" t="s">
        <v>393</v>
      </c>
      <c r="B15" s="133"/>
      <c r="D15" s="32">
        <v>-2639</v>
      </c>
      <c r="E15" s="47"/>
      <c r="F15" s="32">
        <v>9115</v>
      </c>
      <c r="G15" s="47"/>
      <c r="H15" s="32">
        <v>-1012</v>
      </c>
      <c r="I15" s="47"/>
      <c r="J15" s="32">
        <v>9186</v>
      </c>
    </row>
    <row r="16" spans="1:10" ht="23.25" customHeight="1">
      <c r="A16" s="43" t="s">
        <v>396</v>
      </c>
      <c r="B16" s="133"/>
      <c r="D16" s="32">
        <v>0</v>
      </c>
      <c r="E16" s="47"/>
      <c r="F16" s="32">
        <v>0</v>
      </c>
      <c r="G16" s="47"/>
      <c r="H16" s="32">
        <v>-141</v>
      </c>
      <c r="I16" s="47"/>
      <c r="J16" s="32">
        <v>8108</v>
      </c>
    </row>
    <row r="17" spans="1:11" ht="23.25" customHeight="1">
      <c r="A17" s="43" t="s">
        <v>177</v>
      </c>
      <c r="C17" s="129" t="s">
        <v>154</v>
      </c>
      <c r="D17" s="32">
        <v>5264</v>
      </c>
      <c r="E17" s="47"/>
      <c r="F17" s="32">
        <v>27853</v>
      </c>
      <c r="G17" s="47"/>
      <c r="H17" s="32">
        <v>25135</v>
      </c>
      <c r="I17" s="47"/>
      <c r="J17" s="32">
        <v>37413</v>
      </c>
    </row>
    <row r="18" spans="1:11" ht="23.25" customHeight="1">
      <c r="A18" s="43" t="s">
        <v>91</v>
      </c>
      <c r="B18" s="133"/>
      <c r="D18" s="32">
        <v>-17370</v>
      </c>
      <c r="E18" s="47"/>
      <c r="F18" s="32">
        <v>-11574</v>
      </c>
      <c r="G18" s="47"/>
      <c r="H18" s="32">
        <v>-18403</v>
      </c>
      <c r="I18" s="47"/>
      <c r="J18" s="32">
        <v>-12736</v>
      </c>
    </row>
    <row r="19" spans="1:11" ht="23.25" customHeight="1">
      <c r="A19" s="43" t="s">
        <v>394</v>
      </c>
      <c r="B19" s="133"/>
      <c r="C19" s="129" t="s">
        <v>153</v>
      </c>
      <c r="D19" s="32">
        <v>-152180</v>
      </c>
      <c r="E19" s="47"/>
      <c r="F19" s="32">
        <v>-36893</v>
      </c>
      <c r="G19" s="47"/>
      <c r="H19" s="32">
        <v>-151950</v>
      </c>
      <c r="I19" s="47"/>
      <c r="J19" s="32">
        <v>-36882</v>
      </c>
    </row>
    <row r="20" spans="1:11" ht="23.25" customHeight="1">
      <c r="A20" s="43" t="s">
        <v>395</v>
      </c>
      <c r="C20" s="129" t="s">
        <v>154</v>
      </c>
      <c r="D20" s="32">
        <v>2839</v>
      </c>
      <c r="E20" s="47"/>
      <c r="F20" s="32">
        <v>-76908</v>
      </c>
      <c r="G20" s="47"/>
      <c r="H20" s="32">
        <v>2839</v>
      </c>
      <c r="I20" s="47"/>
      <c r="J20" s="32">
        <v>-76908</v>
      </c>
    </row>
    <row r="21" spans="1:11" ht="23.25" customHeight="1">
      <c r="A21" s="43" t="s">
        <v>52</v>
      </c>
      <c r="B21" s="133"/>
      <c r="C21" s="129" t="s">
        <v>154</v>
      </c>
      <c r="D21" s="32">
        <v>-484350</v>
      </c>
      <c r="E21" s="47"/>
      <c r="F21" s="32">
        <v>-450496</v>
      </c>
      <c r="G21" s="47"/>
      <c r="H21" s="32">
        <v>-524059</v>
      </c>
      <c r="I21" s="47"/>
      <c r="J21" s="32">
        <v>-467837</v>
      </c>
    </row>
    <row r="22" spans="1:11" ht="23.25" customHeight="1">
      <c r="A22" s="43" t="s">
        <v>185</v>
      </c>
      <c r="C22" s="129" t="s">
        <v>154</v>
      </c>
      <c r="D22" s="32">
        <v>-15300</v>
      </c>
      <c r="E22" s="47"/>
      <c r="F22" s="32">
        <v>-2770</v>
      </c>
      <c r="G22" s="47"/>
      <c r="H22" s="32">
        <v>0</v>
      </c>
      <c r="I22" s="47"/>
      <c r="J22" s="32">
        <v>0</v>
      </c>
    </row>
    <row r="23" spans="1:11" ht="23.25" customHeight="1">
      <c r="A23" s="43" t="s">
        <v>57</v>
      </c>
      <c r="B23" s="133"/>
      <c r="D23" s="32">
        <v>944</v>
      </c>
      <c r="E23" s="47"/>
      <c r="F23" s="32">
        <v>801</v>
      </c>
      <c r="G23" s="47"/>
      <c r="H23" s="32">
        <v>0</v>
      </c>
      <c r="I23" s="47"/>
      <c r="J23" s="32">
        <v>0</v>
      </c>
    </row>
    <row r="24" spans="1:11" ht="23.25" customHeight="1">
      <c r="A24" s="43" t="s">
        <v>92</v>
      </c>
      <c r="B24" s="133"/>
      <c r="D24" s="49">
        <v>49184</v>
      </c>
      <c r="E24" s="47"/>
      <c r="F24" s="49">
        <v>49915</v>
      </c>
      <c r="G24" s="47"/>
      <c r="H24" s="49">
        <v>48776</v>
      </c>
      <c r="I24" s="47"/>
      <c r="J24" s="49">
        <v>49506</v>
      </c>
    </row>
    <row r="25" spans="1:11" ht="23.25" customHeight="1">
      <c r="D25" s="47">
        <v>145333</v>
      </c>
      <c r="E25" s="47"/>
      <c r="F25" s="47">
        <v>276289</v>
      </c>
      <c r="G25" s="47"/>
      <c r="H25" s="47">
        <v>128441</v>
      </c>
      <c r="I25" s="47"/>
      <c r="J25" s="47">
        <v>311433</v>
      </c>
    </row>
    <row r="26" spans="1:11" ht="23.25" customHeight="1">
      <c r="A26" s="65" t="s">
        <v>93</v>
      </c>
      <c r="D26" s="47"/>
      <c r="E26" s="47"/>
      <c r="F26" s="47"/>
      <c r="G26" s="47"/>
      <c r="H26" s="47"/>
      <c r="I26" s="47"/>
      <c r="J26" s="47"/>
    </row>
    <row r="27" spans="1:11" ht="23.25" customHeight="1">
      <c r="A27" s="43" t="s">
        <v>94</v>
      </c>
      <c r="B27" s="133"/>
      <c r="D27" s="32">
        <v>346054</v>
      </c>
      <c r="E27" s="47"/>
      <c r="F27" s="32">
        <v>232504</v>
      </c>
      <c r="G27" s="47"/>
      <c r="H27" s="47">
        <v>339345</v>
      </c>
      <c r="I27" s="47"/>
      <c r="J27" s="47">
        <v>241808</v>
      </c>
      <c r="K27" s="87"/>
    </row>
    <row r="28" spans="1:11" ht="23.25" customHeight="1">
      <c r="A28" s="43" t="s">
        <v>95</v>
      </c>
      <c r="B28" s="133"/>
      <c r="D28" s="32">
        <v>-204195</v>
      </c>
      <c r="E28" s="47"/>
      <c r="F28" s="32">
        <v>-80791</v>
      </c>
      <c r="G28" s="32"/>
      <c r="H28" s="32">
        <v>-180311</v>
      </c>
      <c r="I28" s="47"/>
      <c r="J28" s="32">
        <v>-105431</v>
      </c>
      <c r="K28" s="87"/>
    </row>
    <row r="29" spans="1:11" ht="23.25" customHeight="1">
      <c r="A29" s="43" t="s">
        <v>13</v>
      </c>
      <c r="B29" s="133"/>
      <c r="D29" s="32">
        <v>14089</v>
      </c>
      <c r="E29" s="47"/>
      <c r="F29" s="32">
        <v>23637</v>
      </c>
      <c r="G29" s="47"/>
      <c r="H29" s="32">
        <v>0</v>
      </c>
      <c r="I29" s="47"/>
      <c r="J29" s="32">
        <v>0</v>
      </c>
    </row>
    <row r="30" spans="1:11" ht="23.25" customHeight="1">
      <c r="A30" s="43" t="s">
        <v>15</v>
      </c>
      <c r="B30" s="133"/>
      <c r="D30" s="32">
        <v>8727</v>
      </c>
      <c r="E30" s="47"/>
      <c r="F30" s="32">
        <v>5435</v>
      </c>
      <c r="G30" s="32"/>
      <c r="H30" s="32">
        <v>6681</v>
      </c>
      <c r="I30" s="47"/>
      <c r="J30" s="32">
        <v>5993</v>
      </c>
    </row>
    <row r="31" spans="1:11" ht="23.25" customHeight="1">
      <c r="A31" s="43" t="s">
        <v>96</v>
      </c>
      <c r="C31" s="129" t="s">
        <v>153</v>
      </c>
      <c r="D31" s="32">
        <v>-13673</v>
      </c>
      <c r="E31" s="47"/>
      <c r="F31" s="32">
        <v>-2239</v>
      </c>
      <c r="G31" s="32"/>
      <c r="H31" s="32">
        <v>-14030</v>
      </c>
      <c r="I31" s="47"/>
      <c r="J31" s="32">
        <v>-4801</v>
      </c>
      <c r="K31" s="87"/>
    </row>
    <row r="32" spans="1:11" ht="23.25" customHeight="1">
      <c r="A32" s="43" t="s">
        <v>29</v>
      </c>
      <c r="B32" s="133"/>
      <c r="D32" s="32">
        <v>125365</v>
      </c>
      <c r="E32" s="47"/>
      <c r="F32" s="32">
        <v>-73256</v>
      </c>
      <c r="G32" s="32"/>
      <c r="H32" s="32">
        <v>137909</v>
      </c>
      <c r="I32" s="47"/>
      <c r="J32" s="32">
        <v>-78054</v>
      </c>
    </row>
    <row r="33" spans="1:10" ht="23.25" customHeight="1">
      <c r="A33" s="43" t="s">
        <v>171</v>
      </c>
      <c r="B33" s="133"/>
      <c r="D33" s="32">
        <v>-74481</v>
      </c>
      <c r="E33" s="47"/>
      <c r="F33" s="32">
        <v>-52165</v>
      </c>
      <c r="G33" s="32"/>
      <c r="H33" s="32">
        <v>-72511</v>
      </c>
      <c r="I33" s="47"/>
      <c r="J33" s="32">
        <v>-62890</v>
      </c>
    </row>
    <row r="34" spans="1:10" ht="23.25" customHeight="1">
      <c r="A34" s="43" t="s">
        <v>110</v>
      </c>
      <c r="B34" s="133"/>
      <c r="D34" s="32">
        <v>459</v>
      </c>
      <c r="E34" s="47"/>
      <c r="F34" s="32">
        <v>25909</v>
      </c>
      <c r="G34" s="32"/>
      <c r="H34" s="32">
        <v>9494</v>
      </c>
      <c r="I34" s="47"/>
      <c r="J34" s="32">
        <v>26181</v>
      </c>
    </row>
    <row r="35" spans="1:10" ht="23.25" customHeight="1">
      <c r="A35" s="43" t="s">
        <v>34</v>
      </c>
      <c r="B35" s="133"/>
      <c r="D35" s="32">
        <v>-5700</v>
      </c>
      <c r="E35" s="47"/>
      <c r="F35" s="32">
        <v>411</v>
      </c>
      <c r="G35" s="32"/>
      <c r="H35" s="32">
        <v>-5815</v>
      </c>
      <c r="I35" s="47"/>
      <c r="J35" s="32">
        <v>575</v>
      </c>
    </row>
    <row r="36" spans="1:10" ht="23.25" customHeight="1">
      <c r="A36" s="43" t="s">
        <v>115</v>
      </c>
      <c r="B36" s="133"/>
      <c r="D36" s="140">
        <v>341978</v>
      </c>
      <c r="E36" s="47"/>
      <c r="F36" s="140">
        <v>355734</v>
      </c>
      <c r="G36" s="32"/>
      <c r="H36" s="140">
        <v>349203</v>
      </c>
      <c r="I36" s="47"/>
      <c r="J36" s="140">
        <v>334814</v>
      </c>
    </row>
    <row r="37" spans="1:10" ht="21.75" customHeight="1">
      <c r="A37" s="43" t="s">
        <v>116</v>
      </c>
      <c r="B37" s="133"/>
      <c r="D37" s="49">
        <v>-9726</v>
      </c>
      <c r="E37" s="47"/>
      <c r="F37" s="49">
        <v>-64279</v>
      </c>
      <c r="G37" s="47"/>
      <c r="H37" s="49">
        <v>-8156</v>
      </c>
      <c r="I37" s="47"/>
      <c r="J37" s="49">
        <v>-63870</v>
      </c>
    </row>
    <row r="38" spans="1:10" ht="23.25" customHeight="1">
      <c r="A38" s="50" t="s">
        <v>117</v>
      </c>
      <c r="D38" s="61">
        <v>332252</v>
      </c>
      <c r="E38" s="52"/>
      <c r="F38" s="61">
        <v>291455</v>
      </c>
      <c r="G38" s="52"/>
      <c r="H38" s="61">
        <v>341047</v>
      </c>
      <c r="I38" s="52"/>
      <c r="J38" s="61">
        <v>270944</v>
      </c>
    </row>
    <row r="39" spans="1:10" ht="23.25" customHeight="1">
      <c r="D39" s="32"/>
      <c r="E39" s="47"/>
      <c r="F39" s="32"/>
      <c r="G39" s="47"/>
      <c r="H39" s="109"/>
      <c r="I39" s="47"/>
      <c r="J39" s="109"/>
    </row>
    <row r="40" spans="1:10" s="3" customFormat="1" ht="23.25" customHeight="1">
      <c r="A40" s="103" t="s">
        <v>0</v>
      </c>
      <c r="B40" s="128"/>
      <c r="C40" s="129"/>
      <c r="D40" s="14"/>
      <c r="E40" s="14"/>
      <c r="F40" s="14"/>
      <c r="G40" s="14"/>
      <c r="H40" s="77"/>
      <c r="I40" s="14"/>
      <c r="J40" s="77"/>
    </row>
    <row r="41" spans="1:10" s="3" customFormat="1" ht="23.25" customHeight="1">
      <c r="A41" s="103" t="s">
        <v>88</v>
      </c>
      <c r="B41" s="128"/>
      <c r="C41" s="129"/>
      <c r="D41" s="14"/>
      <c r="E41" s="14"/>
      <c r="F41" s="14"/>
      <c r="G41" s="14"/>
      <c r="H41" s="77"/>
      <c r="I41" s="14"/>
      <c r="J41" s="77"/>
    </row>
    <row r="42" spans="1:10" ht="3.6" customHeight="1">
      <c r="E42" s="138"/>
      <c r="G42" s="138"/>
      <c r="H42" s="130"/>
      <c r="I42" s="138"/>
      <c r="J42" s="130"/>
    </row>
    <row r="43" spans="1:10" ht="21.6" customHeight="1">
      <c r="D43" s="543" t="s">
        <v>2</v>
      </c>
      <c r="E43" s="543"/>
      <c r="F43" s="543"/>
      <c r="G43" s="138"/>
      <c r="H43" s="130"/>
      <c r="I43" s="138" t="s">
        <v>3</v>
      </c>
      <c r="J43" s="130"/>
    </row>
    <row r="44" spans="1:10" ht="21.6" customHeight="1">
      <c r="D44" s="559" t="s">
        <v>146</v>
      </c>
      <c r="E44" s="545"/>
      <c r="F44" s="545"/>
      <c r="G44" s="139"/>
      <c r="H44" s="559" t="s">
        <v>146</v>
      </c>
      <c r="I44" s="545"/>
      <c r="J44" s="545"/>
    </row>
    <row r="45" spans="1:10" ht="21.6" customHeight="1">
      <c r="D45" s="559" t="s">
        <v>145</v>
      </c>
      <c r="E45" s="559"/>
      <c r="F45" s="559"/>
      <c r="G45" s="139"/>
      <c r="H45" s="559" t="s">
        <v>145</v>
      </c>
      <c r="I45" s="559"/>
      <c r="J45" s="559"/>
    </row>
    <row r="46" spans="1:10" ht="21.6" customHeight="1">
      <c r="D46" s="137">
        <v>2562</v>
      </c>
      <c r="E46" s="137"/>
      <c r="F46" s="146">
        <v>2561</v>
      </c>
      <c r="G46" s="137"/>
      <c r="H46" s="137">
        <v>2562</v>
      </c>
      <c r="I46" s="137"/>
      <c r="J46" s="146">
        <v>2561</v>
      </c>
    </row>
    <row r="47" spans="1:10" ht="21.75" customHeight="1">
      <c r="D47" s="554" t="s">
        <v>7</v>
      </c>
      <c r="E47" s="554"/>
      <c r="F47" s="554"/>
      <c r="G47" s="554"/>
      <c r="H47" s="554"/>
      <c r="I47" s="554"/>
      <c r="J47" s="554"/>
    </row>
    <row r="48" spans="1:10" ht="23.25" customHeight="1">
      <c r="A48" s="63" t="s">
        <v>97</v>
      </c>
      <c r="D48" s="47"/>
      <c r="E48" s="47"/>
      <c r="F48" s="47"/>
      <c r="G48" s="47"/>
      <c r="H48" s="141"/>
      <c r="I48" s="47"/>
      <c r="J48" s="141"/>
    </row>
    <row r="49" spans="1:10" ht="23.25" customHeight="1">
      <c r="A49" s="43" t="s">
        <v>176</v>
      </c>
      <c r="D49" s="32">
        <v>-657199</v>
      </c>
      <c r="E49" s="32"/>
      <c r="F49" s="32">
        <v>-89802</v>
      </c>
      <c r="G49" s="32"/>
      <c r="H49" s="32">
        <v>-657199</v>
      </c>
      <c r="I49" s="32"/>
      <c r="J49" s="32">
        <v>-89802</v>
      </c>
    </row>
    <row r="50" spans="1:10" ht="23.25" customHeight="1">
      <c r="A50" s="43" t="s">
        <v>172</v>
      </c>
      <c r="B50" s="133"/>
      <c r="D50" s="32">
        <v>12856</v>
      </c>
      <c r="E50" s="47"/>
      <c r="F50" s="32">
        <v>9437</v>
      </c>
      <c r="G50" s="47"/>
      <c r="H50" s="32">
        <v>13888</v>
      </c>
      <c r="I50" s="47"/>
      <c r="J50" s="32">
        <v>10600</v>
      </c>
    </row>
    <row r="51" spans="1:10" ht="23.25" customHeight="1">
      <c r="A51" s="43" t="s">
        <v>397</v>
      </c>
      <c r="B51" s="133"/>
      <c r="C51" s="129" t="s">
        <v>154</v>
      </c>
      <c r="D51" s="32">
        <v>524059</v>
      </c>
      <c r="E51" s="47"/>
      <c r="F51" s="32">
        <v>467837</v>
      </c>
      <c r="G51" s="47"/>
      <c r="H51" s="32">
        <v>524059</v>
      </c>
      <c r="I51" s="47"/>
      <c r="J51" s="32">
        <v>467837</v>
      </c>
    </row>
    <row r="52" spans="1:10" ht="23.25" customHeight="1">
      <c r="A52" s="57" t="s">
        <v>173</v>
      </c>
      <c r="B52" s="133"/>
      <c r="D52" s="32">
        <v>-53304</v>
      </c>
      <c r="E52" s="47"/>
      <c r="F52" s="32">
        <v>-93872</v>
      </c>
      <c r="G52" s="47"/>
      <c r="H52" s="32">
        <v>-53463</v>
      </c>
      <c r="I52" s="47"/>
      <c r="J52" s="32">
        <v>-80274</v>
      </c>
    </row>
    <row r="53" spans="1:10" ht="23.25" customHeight="1">
      <c r="A53" s="57" t="s">
        <v>155</v>
      </c>
      <c r="B53" s="134"/>
      <c r="C53" s="129" t="s">
        <v>153</v>
      </c>
      <c r="H53" s="30"/>
      <c r="J53" s="30"/>
    </row>
    <row r="54" spans="1:10" ht="23.25" customHeight="1">
      <c r="A54" s="57" t="s">
        <v>156</v>
      </c>
      <c r="B54" s="134"/>
      <c r="D54" s="32">
        <v>902</v>
      </c>
      <c r="E54" s="32"/>
      <c r="F54" s="32">
        <v>999</v>
      </c>
      <c r="G54" s="32"/>
      <c r="H54" s="32">
        <v>7153</v>
      </c>
      <c r="I54" s="32"/>
      <c r="J54" s="32">
        <v>11400</v>
      </c>
    </row>
    <row r="55" spans="1:10" ht="23.25" customHeight="1">
      <c r="A55" s="57" t="s">
        <v>400</v>
      </c>
      <c r="B55" s="134"/>
      <c r="D55" s="32">
        <v>20000</v>
      </c>
      <c r="E55" s="32"/>
      <c r="F55" s="32">
        <v>0</v>
      </c>
      <c r="G55" s="32"/>
      <c r="H55" s="32">
        <v>20000</v>
      </c>
      <c r="I55" s="32"/>
      <c r="J55" s="32">
        <v>0</v>
      </c>
    </row>
    <row r="56" spans="1:10" ht="23.25" customHeight="1">
      <c r="A56" s="57" t="s">
        <v>139</v>
      </c>
      <c r="B56" s="134"/>
      <c r="C56" s="129" t="s">
        <v>154</v>
      </c>
      <c r="D56" s="32">
        <v>0</v>
      </c>
      <c r="E56" s="32"/>
      <c r="F56" s="32">
        <v>90140</v>
      </c>
      <c r="G56" s="32"/>
      <c r="H56" s="32">
        <v>0</v>
      </c>
      <c r="I56" s="32"/>
      <c r="J56" s="32">
        <v>90140</v>
      </c>
    </row>
    <row r="57" spans="1:10" ht="23.25" customHeight="1">
      <c r="A57" s="57" t="s">
        <v>140</v>
      </c>
      <c r="B57" s="134"/>
      <c r="C57" s="129" t="s">
        <v>154</v>
      </c>
      <c r="D57" s="32">
        <v>-132318</v>
      </c>
      <c r="E57" s="32"/>
      <c r="F57" s="32">
        <v>-41100</v>
      </c>
      <c r="G57" s="32"/>
      <c r="H57" s="32">
        <v>-132318</v>
      </c>
      <c r="I57" s="32"/>
      <c r="J57" s="32">
        <v>-41100</v>
      </c>
    </row>
    <row r="58" spans="1:10" ht="23.25" customHeight="1">
      <c r="A58" s="57" t="s">
        <v>175</v>
      </c>
      <c r="B58" s="134"/>
      <c r="D58" s="32">
        <v>285</v>
      </c>
      <c r="E58" s="32"/>
      <c r="F58" s="32">
        <v>3389</v>
      </c>
      <c r="G58" s="32"/>
      <c r="H58" s="32">
        <v>285</v>
      </c>
      <c r="I58" s="32"/>
      <c r="J58" s="32">
        <v>3389</v>
      </c>
    </row>
    <row r="59" spans="1:10" ht="23.25" customHeight="1">
      <c r="A59" s="43" t="s">
        <v>174</v>
      </c>
      <c r="C59" s="129" t="s">
        <v>153</v>
      </c>
      <c r="D59" s="32">
        <v>227302</v>
      </c>
      <c r="E59" s="32"/>
      <c r="F59" s="32">
        <v>58166</v>
      </c>
      <c r="G59" s="32"/>
      <c r="H59" s="32">
        <v>227072</v>
      </c>
      <c r="I59" s="32"/>
      <c r="J59" s="32">
        <v>58155</v>
      </c>
    </row>
    <row r="60" spans="1:10" s="50" customFormat="1" ht="23.25" customHeight="1">
      <c r="A60" s="50" t="s">
        <v>157</v>
      </c>
      <c r="B60" s="131"/>
      <c r="C60" s="129"/>
      <c r="D60" s="61">
        <v>-57417</v>
      </c>
      <c r="E60" s="46"/>
      <c r="F60" s="61">
        <v>405194</v>
      </c>
      <c r="G60" s="46"/>
      <c r="H60" s="61">
        <v>-50523</v>
      </c>
      <c r="I60" s="46"/>
      <c r="J60" s="61">
        <v>430345</v>
      </c>
    </row>
    <row r="61" spans="1:10" ht="10.5" customHeight="1">
      <c r="D61" s="47"/>
      <c r="E61" s="47"/>
      <c r="F61" s="47"/>
      <c r="G61" s="47"/>
      <c r="H61" s="47"/>
      <c r="I61" s="47"/>
      <c r="J61" s="47"/>
    </row>
    <row r="62" spans="1:10" ht="21.75" customHeight="1">
      <c r="A62" s="63" t="s">
        <v>98</v>
      </c>
      <c r="D62" s="47"/>
      <c r="E62" s="47"/>
      <c r="F62" s="47"/>
      <c r="G62" s="47"/>
      <c r="H62" s="47"/>
      <c r="I62" s="47"/>
      <c r="J62" s="47"/>
    </row>
    <row r="63" spans="1:10" ht="23.25" customHeight="1">
      <c r="A63" s="43" t="s">
        <v>398</v>
      </c>
      <c r="D63" s="47">
        <v>-884</v>
      </c>
      <c r="E63" s="47"/>
      <c r="F63" s="47">
        <v>-805</v>
      </c>
      <c r="G63" s="47"/>
      <c r="H63" s="47">
        <v>0</v>
      </c>
      <c r="I63" s="47"/>
      <c r="J63" s="47">
        <v>0</v>
      </c>
    </row>
    <row r="64" spans="1:10" ht="23.25" customHeight="1">
      <c r="A64" s="43" t="s">
        <v>118</v>
      </c>
      <c r="B64" s="133"/>
      <c r="D64" s="47">
        <v>-351537</v>
      </c>
      <c r="E64" s="47"/>
      <c r="F64" s="47">
        <v>-320243</v>
      </c>
      <c r="G64" s="47"/>
      <c r="H64" s="47">
        <v>-351537</v>
      </c>
      <c r="I64" s="47"/>
      <c r="J64" s="47">
        <v>-320243</v>
      </c>
    </row>
    <row r="65" spans="1:10" ht="23.25" customHeight="1">
      <c r="A65" s="43" t="s">
        <v>195</v>
      </c>
      <c r="B65" s="133"/>
      <c r="D65" s="47"/>
      <c r="E65" s="47"/>
      <c r="F65" s="47"/>
      <c r="G65" s="47"/>
      <c r="H65" s="47"/>
      <c r="I65" s="47"/>
      <c r="J65" s="47"/>
    </row>
    <row r="66" spans="1:10" ht="21.75" customHeight="1">
      <c r="A66" s="43" t="s">
        <v>196</v>
      </c>
      <c r="B66" s="133"/>
      <c r="D66" s="47">
        <v>11614</v>
      </c>
      <c r="E66" s="47"/>
      <c r="F66" s="47">
        <v>4</v>
      </c>
      <c r="G66" s="47"/>
      <c r="H66" s="47">
        <v>0</v>
      </c>
      <c r="I66" s="47"/>
      <c r="J66" s="47">
        <v>0</v>
      </c>
    </row>
    <row r="67" spans="1:10" ht="21.75" customHeight="1">
      <c r="A67" s="43" t="s">
        <v>401</v>
      </c>
      <c r="B67" s="133"/>
      <c r="D67" s="47">
        <v>20000</v>
      </c>
      <c r="E67" s="47"/>
      <c r="F67" s="47">
        <v>0</v>
      </c>
      <c r="G67" s="47"/>
      <c r="H67" s="47">
        <v>0</v>
      </c>
      <c r="I67" s="47"/>
      <c r="J67" s="47">
        <v>0</v>
      </c>
    </row>
    <row r="68" spans="1:10" s="50" customFormat="1" ht="23.25" customHeight="1">
      <c r="A68" s="50" t="s">
        <v>158</v>
      </c>
      <c r="B68" s="131"/>
      <c r="C68" s="129"/>
      <c r="D68" s="61">
        <v>-320807</v>
      </c>
      <c r="E68" s="52"/>
      <c r="F68" s="61">
        <v>-321044</v>
      </c>
      <c r="G68" s="52"/>
      <c r="H68" s="61">
        <v>-351537</v>
      </c>
      <c r="I68" s="52"/>
      <c r="J68" s="61">
        <v>-320243</v>
      </c>
    </row>
    <row r="69" spans="1:10" ht="6" customHeight="1">
      <c r="D69" s="47"/>
      <c r="E69" s="47"/>
      <c r="F69" s="47"/>
      <c r="G69" s="47"/>
      <c r="H69" s="47"/>
      <c r="I69" s="47"/>
      <c r="J69" s="47"/>
    </row>
    <row r="70" spans="1:10" s="50" customFormat="1" ht="22.5" customHeight="1">
      <c r="A70" s="43" t="s">
        <v>159</v>
      </c>
      <c r="B70" s="131"/>
      <c r="C70" s="129"/>
      <c r="D70" s="85"/>
      <c r="F70" s="85"/>
      <c r="H70" s="45"/>
      <c r="J70" s="45"/>
    </row>
    <row r="71" spans="1:10" s="50" customFormat="1" ht="22.5" customHeight="1">
      <c r="A71" s="43" t="s">
        <v>119</v>
      </c>
      <c r="B71" s="131"/>
      <c r="C71" s="129"/>
      <c r="D71" s="32">
        <v>-45972</v>
      </c>
      <c r="E71" s="47"/>
      <c r="F71" s="32">
        <v>375605</v>
      </c>
      <c r="G71" s="47"/>
      <c r="H71" s="32">
        <v>-61013</v>
      </c>
      <c r="I71" s="47"/>
      <c r="J71" s="32">
        <v>381046</v>
      </c>
    </row>
    <row r="72" spans="1:10" s="50" customFormat="1" ht="22.5" customHeight="1">
      <c r="A72" s="43" t="s">
        <v>122</v>
      </c>
      <c r="B72" s="131"/>
      <c r="C72" s="129"/>
      <c r="D72" s="32"/>
      <c r="E72" s="47"/>
      <c r="F72" s="32"/>
      <c r="G72" s="47"/>
      <c r="H72" s="32"/>
      <c r="I72" s="47"/>
      <c r="J72" s="32"/>
    </row>
    <row r="73" spans="1:10" ht="22.5" customHeight="1">
      <c r="A73" s="43" t="s">
        <v>123</v>
      </c>
      <c r="C73" s="129" t="s">
        <v>154</v>
      </c>
      <c r="D73" s="32">
        <v>-2433</v>
      </c>
      <c r="E73" s="32"/>
      <c r="F73" s="32">
        <v>1029</v>
      </c>
      <c r="G73" s="32"/>
      <c r="H73" s="32">
        <v>0</v>
      </c>
      <c r="I73" s="32"/>
      <c r="J73" s="32">
        <v>0</v>
      </c>
    </row>
    <row r="74" spans="1:10" ht="22.5" customHeight="1">
      <c r="A74" s="50" t="s">
        <v>159</v>
      </c>
      <c r="D74" s="53">
        <v>-48405</v>
      </c>
      <c r="E74" s="32"/>
      <c r="F74" s="53">
        <v>376634</v>
      </c>
      <c r="G74" s="32"/>
      <c r="H74" s="53">
        <v>-61013</v>
      </c>
      <c r="I74" s="32"/>
      <c r="J74" s="53">
        <v>381046</v>
      </c>
    </row>
    <row r="75" spans="1:10" ht="22.5" customHeight="1">
      <c r="A75" s="43" t="s">
        <v>120</v>
      </c>
      <c r="D75" s="32">
        <v>1404374</v>
      </c>
      <c r="E75" s="68"/>
      <c r="F75" s="32">
        <v>911101</v>
      </c>
      <c r="G75" s="68"/>
      <c r="H75" s="32">
        <v>1378050</v>
      </c>
      <c r="I75" s="68"/>
      <c r="J75" s="32">
        <v>875733</v>
      </c>
    </row>
    <row r="76" spans="1:10" s="50" customFormat="1" ht="22.5" customHeight="1" thickBot="1">
      <c r="A76" s="50" t="s">
        <v>121</v>
      </c>
      <c r="B76" s="131"/>
      <c r="C76" s="129"/>
      <c r="D76" s="86">
        <v>1355969</v>
      </c>
      <c r="E76" s="52"/>
      <c r="F76" s="86">
        <v>1287735</v>
      </c>
      <c r="G76" s="52"/>
      <c r="H76" s="86">
        <v>1317037</v>
      </c>
      <c r="I76" s="52"/>
      <c r="J76" s="86">
        <v>1256779</v>
      </c>
    </row>
    <row r="77" spans="1:10" s="50" customFormat="1" ht="7.5" customHeight="1" thickTop="1">
      <c r="B77" s="131"/>
      <c r="C77" s="129"/>
      <c r="D77" s="46"/>
      <c r="E77" s="52"/>
      <c r="F77" s="46"/>
      <c r="G77" s="52"/>
      <c r="H77" s="46"/>
      <c r="I77" s="52"/>
      <c r="J77" s="46"/>
    </row>
    <row r="78" spans="1:10" s="50" customFormat="1" ht="22.5" customHeight="1">
      <c r="A78" s="63" t="s">
        <v>133</v>
      </c>
      <c r="B78" s="131"/>
      <c r="C78" s="129"/>
      <c r="D78" s="46"/>
      <c r="E78" s="52"/>
      <c r="F78" s="46"/>
      <c r="G78" s="52"/>
      <c r="H78" s="46"/>
      <c r="I78" s="52"/>
      <c r="J78" s="46"/>
    </row>
    <row r="79" spans="1:10" s="50" customFormat="1" ht="22.5" customHeight="1">
      <c r="A79" s="43" t="s">
        <v>141</v>
      </c>
      <c r="B79" s="131"/>
      <c r="C79" s="129"/>
      <c r="D79" s="32">
        <v>12999</v>
      </c>
      <c r="E79" s="52"/>
      <c r="F79" s="32">
        <v>5710</v>
      </c>
      <c r="G79" s="52"/>
      <c r="H79" s="32">
        <v>12999</v>
      </c>
      <c r="I79" s="52"/>
      <c r="J79" s="32">
        <v>5710</v>
      </c>
    </row>
    <row r="80" spans="1:10" s="50" customFormat="1" ht="22.5" customHeight="1">
      <c r="B80" s="131"/>
      <c r="C80" s="129"/>
      <c r="D80" s="46"/>
      <c r="E80" s="52"/>
      <c r="F80" s="46"/>
      <c r="G80" s="52"/>
      <c r="H80" s="46"/>
      <c r="I80" s="52"/>
      <c r="J80" s="46"/>
    </row>
  </sheetData>
  <mergeCells count="12">
    <mergeCell ref="D4:F4"/>
    <mergeCell ref="D5:F5"/>
    <mergeCell ref="H5:J5"/>
    <mergeCell ref="D6:F6"/>
    <mergeCell ref="H6:J6"/>
    <mergeCell ref="D47:J47"/>
    <mergeCell ref="D8:J8"/>
    <mergeCell ref="D43:F43"/>
    <mergeCell ref="D44:F44"/>
    <mergeCell ref="H44:J44"/>
    <mergeCell ref="D45:F45"/>
    <mergeCell ref="H45:J45"/>
  </mergeCells>
  <pageMargins left="0.8" right="0.55000000000000004" top="0.48" bottom="0.5" header="0.5" footer="0.5"/>
  <pageSetup paperSize="9" scale="86" firstPageNumber="14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BS-3-5</vt:lpstr>
      <vt:lpstr>F-1</vt:lpstr>
      <vt:lpstr>F-2</vt:lpstr>
      <vt:lpstr>PL 6-9</vt:lpstr>
      <vt:lpstr>F-3</vt:lpstr>
      <vt:lpstr>SH-10</vt:lpstr>
      <vt:lpstr>SH-11</vt:lpstr>
      <vt:lpstr>SH 12</vt:lpstr>
      <vt:lpstr>SH 13</vt:lpstr>
      <vt:lpstr>CF 14-15</vt:lpstr>
      <vt:lpstr>'BS-3-5'!Print_Area</vt:lpstr>
      <vt:lpstr>'CF 14-15'!Print_Area</vt:lpstr>
      <vt:lpstr>'PL 6-9'!Print_Area</vt:lpstr>
      <vt:lpstr>'SH 12'!Print_Area</vt:lpstr>
      <vt:lpstr>'SH 13'!Print_Area</vt:lpstr>
      <vt:lpstr>'SH-10'!Print_Area</vt:lpstr>
      <vt:lpstr>'SH-11'!Print_Area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user</cp:lastModifiedBy>
  <cp:lastPrinted>2019-08-09T06:42:19Z</cp:lastPrinted>
  <dcterms:created xsi:type="dcterms:W3CDTF">2017-04-10T07:13:13Z</dcterms:created>
  <dcterms:modified xsi:type="dcterms:W3CDTF">2019-08-09T06:46:30Z</dcterms:modified>
</cp:coreProperties>
</file>