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I:\Audit Clients\p\POSCO-Thainox Public Company Limited\FY2019\Q2\Draft\SEC File\"/>
    </mc:Choice>
  </mc:AlternateContent>
  <xr:revisionPtr revIDLastSave="0" documentId="13_ncr:1_{9A36DEA5-1F68-4F15-AE91-3EFEF4CA0518}" xr6:coauthVersionLast="36" xr6:coauthVersionMax="36" xr10:uidLastSave="{00000000-0000-0000-0000-000000000000}"/>
  <bookViews>
    <workbookView xWindow="32760" yWindow="32760" windowWidth="17280" windowHeight="6735" firstSheet="2" activeTab="2" xr2:uid="{00000000-000D-0000-FFFF-FFFF00000000}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29" r:id="rId5"/>
    <sheet name="SH 7-8" sheetId="25" r:id="rId6"/>
    <sheet name="SH 9-10" sheetId="26" r:id="rId7"/>
    <sheet name="CF 11-12" sheetId="27" r:id="rId8"/>
  </sheets>
  <definedNames>
    <definedName name="_xlnm._FilterDatabase" localSheetId="2" hidden="1">'BS 3-4'!$J$59:$J$61</definedName>
    <definedName name="MI" localSheetId="4">#REF!</definedName>
    <definedName name="MI" localSheetId="1">#REF!</definedName>
    <definedName name="MI">#REF!</definedName>
    <definedName name="ob" localSheetId="4">#REF!</definedName>
    <definedName name="ob" localSheetId="1">#REF!</definedName>
    <definedName name="ob">#REF!</definedName>
    <definedName name="_xlnm.Print_Area" localSheetId="2">'BS 3-4'!$A$1:$L$69</definedName>
    <definedName name="_xlnm.Print_Area" localSheetId="7">'CF 11-12'!$A$1:$K$84</definedName>
    <definedName name="_xlnm.Print_Area" localSheetId="3">'PL 5'!$A$1:$J$44</definedName>
    <definedName name="_xlnm.Print_Area" localSheetId="4">'PL 6'!$A$1:$J$43</definedName>
    <definedName name="_xlnm.Print_Area" localSheetId="1">'PL for 9m'!$A$1:$L$82</definedName>
    <definedName name="_xlnm.Print_Area" localSheetId="5">'SH 7-8'!$A$1:$N$50</definedName>
    <definedName name="_xlnm.Print_Area" localSheetId="6">'SH 9-10'!$A$1:$N$50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2" localSheetId="4">#REF!</definedName>
    <definedName name="Print_Area_MI2" localSheetId="1">#REF!</definedName>
    <definedName name="Print_Area_MI2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6" i="27" l="1"/>
  <c r="I74" i="27"/>
  <c r="I70" i="27"/>
  <c r="I69" i="27"/>
  <c r="I65" i="27"/>
  <c r="I64" i="27"/>
  <c r="I63" i="27"/>
  <c r="I62" i="27"/>
  <c r="I61" i="27"/>
  <c r="I60" i="27"/>
  <c r="I59" i="27"/>
  <c r="I58" i="27"/>
  <c r="I44" i="27"/>
  <c r="I43" i="27"/>
  <c r="I42" i="27"/>
  <c r="I40" i="27"/>
  <c r="I39" i="27"/>
  <c r="I38" i="27"/>
  <c r="I37" i="27"/>
  <c r="I36" i="27"/>
  <c r="I35" i="27"/>
  <c r="I34" i="27"/>
  <c r="I33" i="27"/>
  <c r="I32" i="27"/>
  <c r="I28" i="27"/>
  <c r="I27" i="27"/>
  <c r="I26" i="27"/>
  <c r="I25" i="27"/>
  <c r="I24" i="27"/>
  <c r="I23" i="27"/>
  <c r="I21" i="27"/>
  <c r="I20" i="27"/>
  <c r="I19" i="27"/>
  <c r="I18" i="27"/>
  <c r="I17" i="27"/>
  <c r="I16" i="27"/>
  <c r="I15" i="27"/>
  <c r="I13" i="27"/>
  <c r="H13" i="29"/>
  <c r="H12" i="29"/>
  <c r="H11" i="29"/>
  <c r="H19" i="29"/>
  <c r="H18" i="29"/>
  <c r="H17" i="29"/>
  <c r="H20" i="29"/>
  <c r="H26" i="29"/>
  <c r="H21" i="24" l="1"/>
  <c r="F21" i="24"/>
  <c r="H20" i="24" l="1"/>
  <c r="H19" i="24"/>
  <c r="H18" i="24"/>
  <c r="H17" i="24"/>
  <c r="H13" i="24"/>
  <c r="H12" i="24"/>
  <c r="N41" i="25" l="1"/>
  <c r="H27" i="24" l="1"/>
  <c r="H11" i="24"/>
  <c r="F59" i="16"/>
  <c r="J51" i="16"/>
  <c r="J50" i="16"/>
  <c r="J45" i="16"/>
  <c r="J44" i="16"/>
  <c r="J43" i="16"/>
  <c r="J28" i="16"/>
  <c r="J27" i="16"/>
  <c r="J26" i="16"/>
  <c r="J25" i="16"/>
  <c r="J24" i="16"/>
  <c r="J19" i="16"/>
  <c r="J18" i="16"/>
  <c r="J17" i="16"/>
  <c r="J16" i="16"/>
  <c r="J15" i="16"/>
  <c r="K71" i="27" l="1"/>
  <c r="K66" i="27"/>
  <c r="K14" i="27"/>
  <c r="K13" i="27"/>
  <c r="K11" i="27"/>
  <c r="G71" i="27"/>
  <c r="G66" i="27"/>
  <c r="G29" i="27"/>
  <c r="G41" i="27" s="1"/>
  <c r="G45" i="27" s="1"/>
  <c r="L22" i="26"/>
  <c r="H22" i="26"/>
  <c r="H24" i="26" s="1"/>
  <c r="F22" i="26"/>
  <c r="F24" i="26" s="1"/>
  <c r="D22" i="26"/>
  <c r="D24" i="26" s="1"/>
  <c r="L21" i="26"/>
  <c r="N20" i="26"/>
  <c r="N22" i="26" s="1"/>
  <c r="J22" i="26"/>
  <c r="L17" i="26"/>
  <c r="J17" i="26"/>
  <c r="H17" i="26"/>
  <c r="F17" i="26"/>
  <c r="D17" i="26"/>
  <c r="N16" i="26"/>
  <c r="N17" i="26" s="1"/>
  <c r="N12" i="26"/>
  <c r="H47" i="25"/>
  <c r="F47" i="25"/>
  <c r="F49" i="25" s="1"/>
  <c r="D47" i="25"/>
  <c r="D49" i="25" s="1"/>
  <c r="L47" i="25"/>
  <c r="L49" i="25" s="1"/>
  <c r="J47" i="25"/>
  <c r="J49" i="25" s="1"/>
  <c r="N42" i="25"/>
  <c r="L42" i="25"/>
  <c r="J42" i="25"/>
  <c r="H42" i="25"/>
  <c r="H49" i="25" s="1"/>
  <c r="F42" i="25"/>
  <c r="D42" i="25"/>
  <c r="J40" i="29"/>
  <c r="J19" i="29"/>
  <c r="J21" i="29" s="1"/>
  <c r="J25" i="29" s="1"/>
  <c r="J27" i="29" s="1"/>
  <c r="J14" i="29"/>
  <c r="F40" i="29"/>
  <c r="F26" i="29"/>
  <c r="F20" i="29"/>
  <c r="F18" i="29"/>
  <c r="J41" i="24"/>
  <c r="J19" i="24"/>
  <c r="J22" i="24" s="1"/>
  <c r="J26" i="24" s="1"/>
  <c r="J28" i="24" s="1"/>
  <c r="J14" i="24"/>
  <c r="F41" i="24"/>
  <c r="F27" i="24"/>
  <c r="F20" i="24"/>
  <c r="F19" i="24"/>
  <c r="F18" i="24"/>
  <c r="L65" i="16"/>
  <c r="L51" i="16"/>
  <c r="L50" i="16"/>
  <c r="L46" i="16"/>
  <c r="L45" i="16"/>
  <c r="L44" i="16"/>
  <c r="L43" i="16"/>
  <c r="L28" i="16"/>
  <c r="L27" i="16"/>
  <c r="L26" i="16"/>
  <c r="L25" i="16"/>
  <c r="L24" i="16"/>
  <c r="L19" i="16"/>
  <c r="L18" i="16"/>
  <c r="L17" i="16"/>
  <c r="L16" i="16"/>
  <c r="L15" i="16"/>
  <c r="L13" i="16"/>
  <c r="L12" i="16"/>
  <c r="L11" i="16"/>
  <c r="H65" i="16"/>
  <c r="H52" i="16"/>
  <c r="H47" i="16"/>
  <c r="H54" i="16" s="1"/>
  <c r="H29" i="16"/>
  <c r="H31" i="16" s="1"/>
  <c r="H20" i="16"/>
  <c r="J65" i="16"/>
  <c r="F65" i="16"/>
  <c r="K52" i="16"/>
  <c r="I52" i="16"/>
  <c r="G52" i="16"/>
  <c r="F52" i="16"/>
  <c r="J52" i="16"/>
  <c r="F47" i="16"/>
  <c r="J47" i="16"/>
  <c r="F29" i="16"/>
  <c r="F20" i="16"/>
  <c r="K29" i="27" l="1"/>
  <c r="K41" i="27" s="1"/>
  <c r="K45" i="27" s="1"/>
  <c r="K74" i="27" s="1"/>
  <c r="K77" i="27" s="1"/>
  <c r="K79" i="27" s="1"/>
  <c r="L47" i="16"/>
  <c r="L54" i="16" s="1"/>
  <c r="L67" i="16" s="1"/>
  <c r="H67" i="16"/>
  <c r="L52" i="16"/>
  <c r="L24" i="26"/>
  <c r="J24" i="26"/>
  <c r="F31" i="16"/>
  <c r="G74" i="27"/>
  <c r="G77" i="27" s="1"/>
  <c r="G79" i="27" s="1"/>
  <c r="N24" i="26"/>
  <c r="N47" i="25"/>
  <c r="N49" i="25" s="1"/>
  <c r="J41" i="29"/>
  <c r="F19" i="29"/>
  <c r="J42" i="24"/>
  <c r="J54" i="16"/>
  <c r="J67" i="16" s="1"/>
  <c r="F54" i="16"/>
  <c r="F67" i="16" s="1"/>
  <c r="L20" i="16"/>
  <c r="L29" i="16"/>
  <c r="J29" i="16"/>
  <c r="J20" i="16"/>
  <c r="H22" i="24"/>
  <c r="D21" i="29"/>
  <c r="D14" i="29"/>
  <c r="D22" i="24"/>
  <c r="D14" i="24"/>
  <c r="E71" i="27"/>
  <c r="I71" i="27"/>
  <c r="H42" i="26"/>
  <c r="F42" i="26"/>
  <c r="D42" i="26"/>
  <c r="N42" i="26"/>
  <c r="L17" i="25"/>
  <c r="J17" i="25"/>
  <c r="H17" i="25"/>
  <c r="F17" i="25"/>
  <c r="D17" i="25"/>
  <c r="N16" i="25"/>
  <c r="N17" i="25" s="1"/>
  <c r="H40" i="29"/>
  <c r="D40" i="29"/>
  <c r="L21" i="25" s="1"/>
  <c r="L22" i="25" s="1"/>
  <c r="L24" i="25" s="1"/>
  <c r="I27" i="29"/>
  <c r="E27" i="29"/>
  <c r="H14" i="29"/>
  <c r="H22" i="25"/>
  <c r="H24" i="25" s="1"/>
  <c r="F22" i="25"/>
  <c r="F24" i="25"/>
  <c r="D22" i="25"/>
  <c r="D24" i="25" s="1"/>
  <c r="E66" i="27"/>
  <c r="N12" i="25"/>
  <c r="H14" i="24"/>
  <c r="H26" i="24" s="1"/>
  <c r="H28" i="24" s="1"/>
  <c r="D41" i="24"/>
  <c r="H41" i="24"/>
  <c r="I66" i="27"/>
  <c r="H47" i="26"/>
  <c r="H49" i="26" s="1"/>
  <c r="F47" i="26"/>
  <c r="F49" i="26" s="1"/>
  <c r="D47" i="26"/>
  <c r="D49" i="26" s="1"/>
  <c r="I28" i="24"/>
  <c r="E28" i="24"/>
  <c r="H75" i="17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 s="1"/>
  <c r="H77" i="18" s="1"/>
  <c r="F52" i="18"/>
  <c r="F66" i="18" s="1"/>
  <c r="F77" i="18" s="1"/>
  <c r="K39" i="18"/>
  <c r="I39" i="18"/>
  <c r="G39" i="18"/>
  <c r="L31" i="18"/>
  <c r="J31" i="18"/>
  <c r="H31" i="18"/>
  <c r="F31" i="18"/>
  <c r="L27" i="18"/>
  <c r="L33" i="18" s="1"/>
  <c r="L35" i="18" s="1"/>
  <c r="L37" i="18" s="1"/>
  <c r="L39" i="18" s="1"/>
  <c r="J27" i="18"/>
  <c r="L23" i="18"/>
  <c r="J23" i="18"/>
  <c r="H23" i="18"/>
  <c r="F23" i="18"/>
  <c r="L15" i="18"/>
  <c r="J15" i="18"/>
  <c r="H15" i="18"/>
  <c r="H25" i="18" s="1"/>
  <c r="H27" i="18" s="1"/>
  <c r="H33" i="18" s="1"/>
  <c r="H35" i="18" s="1"/>
  <c r="H37" i="18" s="1"/>
  <c r="H39" i="18" s="1"/>
  <c r="F15" i="18"/>
  <c r="F25" i="18" s="1"/>
  <c r="F27" i="18" s="1"/>
  <c r="F33" i="18" s="1"/>
  <c r="F35" i="18" s="1"/>
  <c r="F37" i="18" s="1"/>
  <c r="F39" i="18" s="1"/>
  <c r="L81" i="17"/>
  <c r="J81" i="17"/>
  <c r="H81" i="17"/>
  <c r="F81" i="17"/>
  <c r="L75" i="17"/>
  <c r="J75" i="17"/>
  <c r="F75" i="17"/>
  <c r="L51" i="17"/>
  <c r="L65" i="17" s="1"/>
  <c r="L76" i="17" s="1"/>
  <c r="J51" i="17"/>
  <c r="J65" i="17" s="1"/>
  <c r="J76" i="17" s="1"/>
  <c r="H51" i="17"/>
  <c r="H65" i="17" s="1"/>
  <c r="H76" i="17" s="1"/>
  <c r="F51" i="17"/>
  <c r="F65" i="17"/>
  <c r="F76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J33" i="17"/>
  <c r="H15" i="17"/>
  <c r="H25" i="17" s="1"/>
  <c r="H27" i="17" s="1"/>
  <c r="H33" i="17" s="1"/>
  <c r="H35" i="17" s="1"/>
  <c r="H37" i="17" s="1"/>
  <c r="H39" i="17" s="1"/>
  <c r="F15" i="17"/>
  <c r="F25" i="17" s="1"/>
  <c r="F27" i="17" s="1"/>
  <c r="F33" i="17" s="1"/>
  <c r="F35" i="17" s="1"/>
  <c r="F37" i="17" s="1"/>
  <c r="F39" i="17" s="1"/>
  <c r="J37" i="17"/>
  <c r="J39" i="17"/>
  <c r="J33" i="18"/>
  <c r="J35" i="18"/>
  <c r="J37" i="18"/>
  <c r="J39" i="18" s="1"/>
  <c r="E29" i="27"/>
  <c r="E41" i="27" s="1"/>
  <c r="E45" i="27" s="1"/>
  <c r="E77" i="27" s="1"/>
  <c r="E79" i="27" s="1"/>
  <c r="L31" i="16" l="1"/>
  <c r="D25" i="29"/>
  <c r="D27" i="29" s="1"/>
  <c r="D41" i="29" s="1"/>
  <c r="H42" i="24"/>
  <c r="J31" i="16"/>
  <c r="D26" i="24"/>
  <c r="D28" i="24" s="1"/>
  <c r="D42" i="24" s="1"/>
  <c r="H21" i="29"/>
  <c r="H25" i="29" s="1"/>
  <c r="H27" i="29" s="1"/>
  <c r="H41" i="29" l="1"/>
  <c r="I29" i="27"/>
  <c r="I41" i="27" s="1"/>
  <c r="I45" i="27" s="1"/>
  <c r="I77" i="27" s="1"/>
  <c r="I79" i="27" s="1"/>
  <c r="N20" i="25"/>
  <c r="N22" i="25" s="1"/>
  <c r="N24" i="25" s="1"/>
  <c r="J22" i="25"/>
  <c r="J24" i="25" s="1"/>
  <c r="N47" i="26" l="1"/>
  <c r="N49" i="26" s="1"/>
  <c r="F11" i="24"/>
  <c r="F13" i="24"/>
  <c r="F14" i="24"/>
  <c r="F17" i="24"/>
  <c r="F22" i="24"/>
  <c r="F11" i="29"/>
  <c r="F14" i="29" s="1"/>
  <c r="F12" i="29"/>
  <c r="F13" i="29"/>
  <c r="F17" i="29"/>
  <c r="F21" i="29" s="1"/>
  <c r="F26" i="24" l="1"/>
  <c r="F28" i="24" s="1"/>
  <c r="F42" i="24" s="1"/>
  <c r="F25" i="29"/>
  <c r="F27" i="29" s="1"/>
  <c r="F41" i="29" l="1"/>
</calcChain>
</file>

<file path=xl/sharedStrings.xml><?xml version="1.0" encoding="utf-8"?>
<sst xmlns="http://schemas.openxmlformats.org/spreadsheetml/2006/main" count="523" uniqueCount="223">
  <si>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</si>
  <si>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</si>
  <si>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</si>
  <si>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</si>
  <si>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</si>
  <si>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</si>
  <si>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</si>
  <si>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</si>
  <si>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</si>
  <si>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</si>
  <si>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</si>
  <si>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</si>
  <si>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</si>
  <si>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</si>
  <si>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</si>
  <si>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</si>
  <si>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</si>
  <si>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</si>
  <si>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</si>
  <si>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</si>
  <si>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</si>
  <si>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</si>
  <si>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</si>
  <si>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</si>
  <si>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</si>
  <si>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</si>
  <si>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</si>
  <si>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</si>
  <si>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</si>
  <si>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</si>
  <si>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</si>
  <si>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</si>
  <si>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</si>
  <si>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</si>
  <si>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</si>
  <si>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</si>
  <si>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</si>
  <si>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</si>
  <si>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</si>
  <si>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</si>
  <si>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</si>
  <si>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</si>
  <si>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</si>
  <si>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</si>
  <si>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</si>
  <si>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</si>
  <si>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</si>
  <si>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</si>
  <si>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</si>
  <si>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</si>
  <si>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</si>
  <si>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</si>
  <si>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</si>
  <si>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</si>
  <si>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</si>
  <si>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</si>
  <si>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</si>
  <si>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</si>
  <si>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</si>
  <si>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</si>
  <si>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</si>
  <si>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</si>
  <si>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</si>
  <si>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</si>
  <si>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</si>
  <si>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</si>
  <si>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</si>
  <si>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</si>
  <si>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</si>
  <si>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</si>
  <si>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</si>
  <si>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</si>
  <si>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</si>
  <si>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</si>
  <si>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</si>
  <si>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</si>
  <si>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</si>
  <si>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</si>
  <si>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</si>
  <si>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</si>
  <si>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</si>
  <si>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</si>
  <si>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</si>
  <si>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</si>
  <si>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</si>
  <si>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</si>
  <si>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</si>
  <si>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</si>
  <si>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</si>
  <si>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</si>
  <si>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</si>
  <si>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</si>
  <si>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</si>
  <si>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</si>
  <si>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</si>
  <si>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</si>
  <si>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</si>
  <si>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</si>
  <si>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</si>
  <si>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</si>
  <si>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</si>
  <si>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</si>
  <si>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</si>
  <si>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</si>
  <si>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</si>
  <si>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</si>
  <si>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</si>
  <si>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</si>
  <si>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</si>
  <si>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</si>
  <si>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</si>
  <si>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</si>
  <si>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</si>
  <si>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</si>
  <si>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</si>
  <si>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</si>
  <si>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</si>
  <si>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</si>
  <si>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</si>
  <si>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</si>
  <si>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</si>
  <si>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</si>
  <si>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</si>
  <si>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</si>
  <si>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</si>
  <si>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</si>
  <si>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</si>
  <si>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</si>
  <si>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</si>
  <si>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</si>
  <si>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</si>
  <si>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</si>
  <si>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</si>
  <si>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</si>
  <si>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ส่วนแบ่งกำไรจากเงินลงทุนในบริษัทร่วม</t>
  </si>
  <si>
    <t>บริษัท โพสโค-ไทยน๊อคซ์ จำกัด (มหาชน)</t>
  </si>
  <si>
    <t>เงินลงทุนระยะยาวอื่น</t>
  </si>
  <si>
    <t>กำไรจากการจำหน่ายเงินลงทุนชั่วคราว</t>
  </si>
  <si>
    <t>ค่าเสื่อมราคาและค่าตัดจำหน่าย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</si>
  <si>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</si>
  <si>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</si>
  <si>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</si>
  <si>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</si>
  <si>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</si>
  <si>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กำไรจากมูลค่ายุติธรรมของเงินลงทุนชั่วคราว</t>
  </si>
  <si>
    <t>เงินสดรับจากการจำหน่ายที่ดิน อาคารและอุปกรณ์</t>
  </si>
  <si>
    <t>(ไม่ได้ตรวจสอบ)</t>
  </si>
  <si>
    <t>ภาษีเงินได้ค้างจ่าย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</si>
  <si>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</si>
  <si>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</si>
  <si>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</si>
  <si>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</si>
  <si>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กระแสเงินสดสุทธิใช้ไปในกิจกรรมจัดหาเงิน</t>
  </si>
  <si>
    <t>เงินลงทุนเผื่อขาย</t>
  </si>
  <si>
    <t>2561</t>
  </si>
  <si>
    <t>ยอดคงเหลือ ณ วันที่  1 มกราคม 2561</t>
  </si>
  <si>
    <t>(บาท)</t>
  </si>
  <si>
    <t>ต้นทุนในการจัดจำหน่าย</t>
  </si>
  <si>
    <t>รายการที่อาจถูกจัดประเภทใหม่</t>
  </si>
  <si>
    <t>ไว้ในกำไรหรือขาดทุนในภายหลัง</t>
  </si>
  <si>
    <t>กำไรเบ็ดเสร็จอื่นสำหรับงวด - สุทธิจากภาษี</t>
  </si>
  <si>
    <t>การเปลี่ยนแปลงในมูลค่ายุติธรรมสุทธิของ</t>
  </si>
  <si>
    <t>กำไร</t>
  </si>
  <si>
    <t>ภาษีเงินได้จ่ายออก</t>
  </si>
  <si>
    <t>เงินสดจ่ายซื้อที่ดิน อาคารและอุปกรณ์</t>
  </si>
  <si>
    <t>เงินสดจ่ายเพื่อจ่ายซื้อหลักทรัพย์เพื่อค้า</t>
  </si>
  <si>
    <t>เงินสดรับจากการจำหน่ายหลักทรัพย์เพื่อค้า</t>
  </si>
  <si>
    <t>ก่อนผลกระทบของอัตราแลกเปลี่ยน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</si>
  <si>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</si>
  <si>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</si>
  <si>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</si>
  <si>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</si>
  <si>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ขาดทุนในภายหลัง</t>
  </si>
  <si>
    <t>กำไรขาดทุนเบ็ดเสร็จอื่น</t>
  </si>
  <si>
    <t>ส่วนแบ่งกำไรจากเงินลงทุนในบริษัทร่วม (สุทธิจากภาษี)</t>
  </si>
  <si>
    <t>เงินลงทุนเผื่อขายส่วนที่โอนไปกำไรหรือขาดทุน</t>
  </si>
  <si>
    <t>ประมาณการหนี้สินสำหรับคดีความจากการเลิกจ้างพนักงาน</t>
  </si>
  <si>
    <t>รวมรายการที่อาจถูกจัดประเภทใหม่ไว้ในกำไรหรือ</t>
  </si>
  <si>
    <t>กลับรายการประมาณการหนี้สินจากการรับคืนสินค้า</t>
  </si>
  <si>
    <t>รับดอกเบี้ย</t>
  </si>
  <si>
    <t>จ่ายต้นทุนทางการเงิน</t>
  </si>
  <si>
    <t>30 มิถุนายน</t>
  </si>
  <si>
    <t>สำหรับงวดหกเดือนสิ้นสุด</t>
  </si>
  <si>
    <t>ยอดคงเหลือ ณ วันที่ 30 มิถุนายน 2561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</si>
  <si>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</si>
  <si>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</si>
  <si>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</si>
  <si>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</si>
  <si>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สำหรับงวดหกเดือนสิ้นสุดวันที่ 30 มิถุนายน 2561</t>
  </si>
  <si>
    <t>เงินปันผลจ่ายให้ผู้ถือหุ้นของบริษัท</t>
  </si>
  <si>
    <t>เงินปันผลค้างจ่าย</t>
  </si>
  <si>
    <t>ขาดทุนจากอัตราแลกเปลี่ยนสุทธิ</t>
  </si>
  <si>
    <t>เงินสดจ่ายซื้อสินทรัพย์ไม่มีตัวตน</t>
  </si>
  <si>
    <t>ขาดทุนจากการจำหน่ายสินทรัพย์ไม่มีตัวตน</t>
  </si>
  <si>
    <t>กำไรจากอัตราแลกเปลี่ยนที่ยังไม่เกิดขึ้นจริง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</si>
  <si>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</si>
  <si>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</si>
  <si>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 xml:space="preserve">กลับรายการขาดทุนจากการด้อยค่าของสินทรัพย์ 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</si>
  <si>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</si>
  <si>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</si>
  <si>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2562</t>
  </si>
  <si>
    <t>สำหรับงวดหกเดือนสิ้นสุดวันที่ 30 มิถุนายน 2562</t>
  </si>
  <si>
    <t>ยอดคงเหลือ ณ วันที่  1 มกราคม 2562</t>
  </si>
  <si>
    <t>ยอดคงเหลือ ณ วันที่ 30 มิถุนายน 2562</t>
  </si>
  <si>
    <t>3,5</t>
  </si>
  <si>
    <t xml:space="preserve">เงินสดและรายการเทียบเท่าเงินสด ณ 1 มกราคม </t>
  </si>
  <si>
    <t xml:space="preserve">เงินสดและรายการเทียบเท่าเงินสด ณ 30 มิถุนายน </t>
  </si>
  <si>
    <t>กำไร (ขาดทุน) ก่อนค่าใช้จ่าย (รายได้) 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</si>
  <si>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</si>
  <si>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</si>
  <si>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</si>
  <si>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>(กลับรายการ) หนี้สูญและหนี้สงสัยจะสูญ</t>
  </si>
  <si>
    <t>กำไรจากการจำหน่ายที่ดิน อาคารและอุปกรณ์</t>
  </si>
  <si>
    <t>จ่ายประมาณการหนี้สินสำหรับคดีความจากการเลิกจ้างพนักงาน</t>
  </si>
  <si>
    <t>ปรับรายการที่กระทบกำไรเป็นเงินสดรับ (จ่าย)</t>
  </si>
  <si>
    <t>เงินฝากระยะสั้นกับสถาบันการเงิน (เพิ่มขึ้น) ลดลง</t>
  </si>
  <si>
    <t>กลับรายการขาดทุนจากการลดมูลค่าสินค้าคงเหลือ</t>
  </si>
  <si>
    <t>ขาดทุน</t>
  </si>
  <si>
    <t>กำไร (ขาดทุน) เบ็ดเสร็จสำหรับงวด</t>
  </si>
  <si>
    <t>3,11</t>
  </si>
  <si>
    <t>จ่ายประมาณการหนี้สินสำหรับผลประโยชน์พนักงาน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</si>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</sst>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0_);_(* \(#,##0.0000\);_(* &quot;-&quot;??_);_(@_)"/>
  </numFmts>
  <fonts count="3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b/>
      <sz val="3"/>
      <name val="Angsana New"/>
      <family val="1"/>
    </font>
    <font>
      <sz val="3"/>
      <name val="Angsana New"/>
      <family val="1"/>
    </font>
    <font>
      <b/>
      <i/>
      <sz val="3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22"/>
      <color rgb="FFFFFF00"/>
      <name val="Angsana New"/>
      <family val="1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4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339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4" fillId="0" borderId="0" xfId="24" applyNumberFormat="1" applyFont="1" applyFill="1" applyAlignment="1">
      <alignment vertical="center"/>
    </xf>
    <xf numFmtId="164" fontId="4" fillId="0" borderId="0" xfId="24" applyNumberFormat="1" applyFont="1" applyFill="1" applyAlignment="1">
      <alignment horizontal="center" vertical="center"/>
    </xf>
    <xf numFmtId="165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Alignment="1">
      <alignment vertical="center"/>
    </xf>
    <xf numFmtId="167" fontId="4" fillId="0" borderId="0" xfId="24" applyNumberFormat="1" applyFont="1" applyFill="1" applyBorder="1" applyAlignment="1">
      <alignment horizontal="right" vertical="center"/>
    </xf>
    <xf numFmtId="166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64" fontId="3" fillId="0" borderId="0" xfId="24" applyNumberFormat="1" applyFont="1" applyFill="1" applyAlignment="1">
      <alignment vertical="center"/>
    </xf>
    <xf numFmtId="166" fontId="3" fillId="0" borderId="0" xfId="24" applyNumberFormat="1" applyFont="1" applyFill="1" applyBorder="1" applyAlignment="1">
      <alignment horizontal="right" vertical="center"/>
    </xf>
    <xf numFmtId="164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6" fillId="0" borderId="0" xfId="24" applyNumberFormat="1" applyFont="1" applyFill="1" applyAlignment="1">
      <alignment horizontal="center" vertical="center"/>
    </xf>
    <xf numFmtId="164" fontId="6" fillId="0" borderId="0" xfId="2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0" xfId="24" applyNumberFormat="1" applyFont="1" applyFill="1" applyBorder="1" applyAlignment="1">
      <alignment vertical="center"/>
    </xf>
    <xf numFmtId="164" fontId="6" fillId="0" borderId="0" xfId="24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10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Border="1" applyAlignment="1">
      <alignment horizontal="right" vertical="center"/>
    </xf>
    <xf numFmtId="166" fontId="5" fillId="0" borderId="3" xfId="24" applyNumberFormat="1" applyFont="1" applyFill="1" applyBorder="1" applyAlignment="1">
      <alignment horizontal="center" vertical="center"/>
    </xf>
    <xf numFmtId="166" fontId="5" fillId="0" borderId="3" xfId="24" quotePrefix="1" applyNumberFormat="1" applyFont="1" applyFill="1" applyBorder="1" applyAlignment="1">
      <alignment horizontal="center" vertical="center"/>
    </xf>
    <xf numFmtId="166" fontId="5" fillId="0" borderId="0" xfId="24" quotePrefix="1" applyNumberFormat="1" applyFont="1" applyFill="1" applyAlignment="1">
      <alignment horizontal="center" vertical="center"/>
    </xf>
    <xf numFmtId="166" fontId="3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Alignment="1">
      <alignment horizontal="center" vertical="center"/>
    </xf>
    <xf numFmtId="166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center" vertical="center"/>
    </xf>
    <xf numFmtId="166" fontId="3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4" fontId="33" fillId="0" borderId="0" xfId="2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10" fillId="0" borderId="6" xfId="1" applyNumberFormat="1" applyFont="1" applyFill="1" applyBorder="1" applyAlignment="1">
      <alignment horizontal="right" vertical="center"/>
    </xf>
    <xf numFmtId="168" fontId="10" fillId="0" borderId="5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6" fontId="10" fillId="0" borderId="0" xfId="24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43" fontId="5" fillId="0" borderId="7" xfId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43" fontId="34" fillId="0" borderId="4" xfId="1" applyNumberFormat="1" applyFont="1" applyFill="1" applyBorder="1" applyAlignment="1">
      <alignment horizontal="right" vertical="center"/>
    </xf>
    <xf numFmtId="167" fontId="34" fillId="0" borderId="4" xfId="25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34" fillId="0" borderId="0" xfId="1" applyNumberFormat="1" applyFont="1" applyFill="1" applyBorder="1" applyAlignment="1">
      <alignment horizontal="right" vertical="center"/>
    </xf>
    <xf numFmtId="167" fontId="34" fillId="0" borderId="0" xfId="25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center" vertical="center"/>
    </xf>
    <xf numFmtId="175" fontId="4" fillId="0" borderId="0" xfId="0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right"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0" xfId="0" applyNumberFormat="1" applyFont="1" applyFill="1" applyBorder="1" applyAlignment="1">
      <alignment horizontal="right" vertical="center"/>
    </xf>
    <xf numFmtId="175" fontId="5" fillId="0" borderId="3" xfId="1" applyNumberFormat="1" applyFont="1" applyFill="1" applyBorder="1" applyAlignment="1">
      <alignment horizontal="right" vertical="center"/>
    </xf>
    <xf numFmtId="175" fontId="10" fillId="0" borderId="6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horizontal="center"/>
    </xf>
    <xf numFmtId="175" fontId="4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4" fillId="0" borderId="0" xfId="0" applyNumberFormat="1" applyFont="1" applyFill="1" applyAlignment="1">
      <alignment horizontal="right" vertical="center"/>
    </xf>
    <xf numFmtId="175" fontId="10" fillId="0" borderId="0" xfId="1" applyNumberFormat="1" applyFont="1" applyFill="1" applyAlignment="1">
      <alignment horizontal="center"/>
    </xf>
    <xf numFmtId="175" fontId="5" fillId="0" borderId="0" xfId="24" applyNumberFormat="1" applyFont="1" applyFill="1" applyBorder="1" applyAlignment="1">
      <alignment horizontal="center"/>
    </xf>
    <xf numFmtId="175" fontId="10" fillId="0" borderId="4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75" fontId="5" fillId="0" borderId="0" xfId="24" applyNumberFormat="1" applyFont="1" applyFill="1" applyAlignment="1">
      <alignment horizontal="center"/>
    </xf>
    <xf numFmtId="175" fontId="5" fillId="0" borderId="3" xfId="24" applyNumberFormat="1" applyFont="1" applyFill="1" applyBorder="1" applyAlignment="1">
      <alignment horizontal="center"/>
    </xf>
    <xf numFmtId="175" fontId="10" fillId="0" borderId="3" xfId="1" applyNumberFormat="1" applyFont="1" applyFill="1" applyBorder="1" applyAlignment="1">
      <alignment horizontal="right" vertical="center"/>
    </xf>
    <xf numFmtId="175" fontId="3" fillId="0" borderId="3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vertical="center"/>
    </xf>
    <xf numFmtId="175" fontId="5" fillId="0" borderId="7" xfId="1" applyNumberFormat="1" applyFont="1" applyFill="1" applyBorder="1" applyAlignment="1">
      <alignment horizontal="center"/>
    </xf>
    <xf numFmtId="175" fontId="5" fillId="0" borderId="0" xfId="1" applyNumberFormat="1" applyFont="1" applyFill="1" applyBorder="1" applyAlignment="1">
      <alignment vertical="center"/>
    </xf>
    <xf numFmtId="164" fontId="10" fillId="0" borderId="0" xfId="25" applyNumberFormat="1" applyFont="1" applyFill="1" applyAlignment="1">
      <alignment vertical="center"/>
    </xf>
    <xf numFmtId="0" fontId="4" fillId="0" borderId="0" xfId="25" applyFont="1" applyFill="1"/>
    <xf numFmtId="164" fontId="5" fillId="0" borderId="0" xfId="25" applyNumberFormat="1" applyFont="1" applyFill="1" applyAlignment="1">
      <alignment vertical="center"/>
    </xf>
    <xf numFmtId="165" fontId="5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center"/>
    </xf>
    <xf numFmtId="164" fontId="8" fillId="0" borderId="0" xfId="25" applyNumberFormat="1" applyFont="1" applyFill="1" applyBorder="1" applyAlignment="1">
      <alignment horizontal="center" vertical="center"/>
    </xf>
    <xf numFmtId="166" fontId="10" fillId="0" borderId="0" xfId="25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3" fontId="5" fillId="0" borderId="0" xfId="25" applyNumberFormat="1" applyFont="1" applyFill="1" applyAlignment="1">
      <alignment horizontal="right" wrapText="1"/>
    </xf>
    <xf numFmtId="0" fontId="5" fillId="0" borderId="0" xfId="25" applyFont="1" applyFill="1" applyAlignment="1">
      <alignment horizontal="right" wrapText="1"/>
    </xf>
    <xf numFmtId="0" fontId="5" fillId="0" borderId="0" xfId="25" applyFont="1" applyFill="1" applyAlignment="1">
      <alignment horizontal="right" vertical="top" wrapText="1"/>
    </xf>
    <xf numFmtId="3" fontId="5" fillId="0" borderId="0" xfId="25" applyNumberFormat="1" applyFont="1" applyFill="1" applyAlignment="1">
      <alignment horizontal="right" vertical="top" wrapText="1"/>
    </xf>
    <xf numFmtId="168" fontId="10" fillId="0" borderId="0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35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10" fillId="0" borderId="0" xfId="25" applyFont="1" applyFill="1" applyBorder="1" applyAlignment="1">
      <alignment vertical="center"/>
    </xf>
    <xf numFmtId="168" fontId="5" fillId="0" borderId="8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75" fontId="3" fillId="0" borderId="6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8" fontId="23" fillId="0" borderId="0" xfId="1" applyNumberFormat="1" applyFont="1" applyFill="1" applyBorder="1" applyAlignment="1">
      <alignment vertical="center"/>
    </xf>
    <xf numFmtId="168" fontId="3" fillId="0" borderId="6" xfId="1" applyNumberFormat="1" applyFont="1" applyFill="1" applyBorder="1" applyAlignment="1">
      <alignment horizontal="center" vertical="center"/>
    </xf>
    <xf numFmtId="168" fontId="3" fillId="0" borderId="4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4" fillId="0" borderId="0" xfId="1" applyNumberFormat="1" applyFont="1" applyFill="1" applyBorder="1" applyAlignment="1">
      <alignment vertical="top"/>
    </xf>
    <xf numFmtId="168" fontId="33" fillId="0" borderId="0" xfId="1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8" fontId="10" fillId="0" borderId="5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center"/>
    </xf>
    <xf numFmtId="168" fontId="10" fillId="0" borderId="6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horizontal="right" vertical="center"/>
    </xf>
    <xf numFmtId="168" fontId="4" fillId="0" borderId="9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32" applyFont="1"/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center"/>
    </xf>
    <xf numFmtId="0" fontId="4" fillId="0" borderId="0" xfId="32" applyFont="1" applyFill="1" applyAlignment="1"/>
    <xf numFmtId="0" fontId="4" fillId="0" borderId="0" xfId="32" applyFont="1" applyFill="1" applyAlignment="1">
      <alignment horizontal="left"/>
    </xf>
    <xf numFmtId="0" fontId="6" fillId="0" borderId="0" xfId="32" applyFont="1" applyFill="1" applyAlignment="1">
      <alignment horizontal="center"/>
    </xf>
    <xf numFmtId="49" fontId="4" fillId="0" borderId="0" xfId="32" applyNumberFormat="1" applyFont="1" applyFill="1" applyAlignment="1">
      <alignment horizontal="center" vertical="center" wrapText="1"/>
    </xf>
    <xf numFmtId="49" fontId="33" fillId="0" borderId="0" xfId="32" applyNumberFormat="1" applyFont="1" applyFill="1" applyAlignment="1">
      <alignment horizontal="center" vertical="center" wrapText="1"/>
    </xf>
    <xf numFmtId="0" fontId="4" fillId="0" borderId="0" xfId="32" applyFont="1" applyFill="1" applyAlignment="1">
      <alignment horizontal="center"/>
    </xf>
    <xf numFmtId="0" fontId="8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left"/>
    </xf>
    <xf numFmtId="0" fontId="36" fillId="0" borderId="0" xfId="32" quotePrefix="1" applyFont="1" applyFill="1" applyBorder="1" applyAlignment="1">
      <alignment horizontal="center"/>
    </xf>
    <xf numFmtId="166" fontId="8" fillId="0" borderId="0" xfId="32" applyNumberFormat="1" applyFont="1" applyFill="1" applyBorder="1" applyAlignment="1">
      <alignment horizontal="center" vertical="center"/>
    </xf>
    <xf numFmtId="0" fontId="3" fillId="0" borderId="0" xfId="32" applyFont="1" applyFill="1" applyAlignment="1">
      <alignment horizontal="left"/>
    </xf>
    <xf numFmtId="0" fontId="23" fillId="0" borderId="0" xfId="32" applyFont="1" applyFill="1" applyBorder="1" applyAlignment="1">
      <alignment horizontal="center" vertical="center"/>
    </xf>
    <xf numFmtId="0" fontId="3" fillId="0" borderId="0" xfId="32" applyFont="1"/>
    <xf numFmtId="0" fontId="4" fillId="0" borderId="0" xfId="32" applyFont="1" applyBorder="1"/>
    <xf numFmtId="164" fontId="23" fillId="0" borderId="0" xfId="25" applyNumberFormat="1" applyFont="1" applyFill="1" applyBorder="1" applyAlignment="1">
      <alignment vertical="center"/>
    </xf>
    <xf numFmtId="175" fontId="5" fillId="0" borderId="0" xfId="25" applyNumberFormat="1" applyFont="1" applyFill="1" applyBorder="1" applyAlignment="1">
      <alignment horizontal="right" vertical="center"/>
    </xf>
    <xf numFmtId="175" fontId="5" fillId="0" borderId="0" xfId="25" applyNumberFormat="1" applyFont="1" applyFill="1" applyBorder="1" applyAlignment="1">
      <alignment vertical="center"/>
    </xf>
    <xf numFmtId="175" fontId="8" fillId="0" borderId="0" xfId="25" applyNumberFormat="1" applyFont="1" applyFill="1" applyBorder="1" applyAlignment="1">
      <alignment horizontal="center" vertical="center"/>
    </xf>
    <xf numFmtId="0" fontId="9" fillId="0" borderId="0" xfId="32" applyFont="1" applyFill="1" applyAlignment="1">
      <alignment vertical="center"/>
    </xf>
    <xf numFmtId="0" fontId="9" fillId="0" borderId="0" xfId="32" applyFont="1" applyFill="1" applyBorder="1" applyAlignment="1">
      <alignment vertical="center"/>
    </xf>
    <xf numFmtId="0" fontId="21" fillId="0" borderId="0" xfId="32" applyFont="1" applyFill="1" applyBorder="1" applyAlignment="1">
      <alignment horizontal="center" vertical="center"/>
    </xf>
    <xf numFmtId="0" fontId="3" fillId="0" borderId="0" xfId="32" applyFont="1" applyFill="1" applyBorder="1" applyAlignment="1">
      <alignment vertical="center"/>
    </xf>
    <xf numFmtId="0" fontId="7" fillId="0" borderId="0" xfId="32" applyFont="1" applyFill="1" applyBorder="1" applyAlignment="1">
      <alignment horizontal="center" vertical="center"/>
    </xf>
    <xf numFmtId="0" fontId="3" fillId="0" borderId="0" xfId="32" applyFont="1" applyFill="1" applyAlignment="1">
      <alignment vertical="center"/>
    </xf>
    <xf numFmtId="0" fontId="4" fillId="0" borderId="0" xfId="32" applyFont="1" applyFill="1" applyAlignment="1">
      <alignment vertical="center"/>
    </xf>
    <xf numFmtId="0" fontId="4" fillId="0" borderId="0" xfId="32" applyFont="1" applyFill="1" applyBorder="1" applyAlignment="1">
      <alignment vertical="center"/>
    </xf>
    <xf numFmtId="0" fontId="4" fillId="0" borderId="0" xfId="32" applyFont="1" applyFill="1" applyBorder="1" applyAlignment="1">
      <alignment horizontal="center" vertical="center"/>
    </xf>
    <xf numFmtId="0" fontId="4" fillId="0" borderId="3" xfId="32" applyFont="1" applyFill="1" applyBorder="1" applyAlignment="1">
      <alignment horizontal="center" vertical="center"/>
    </xf>
    <xf numFmtId="0" fontId="4" fillId="0" borderId="0" xfId="32" applyFont="1" applyFill="1" applyAlignment="1">
      <alignment horizontal="center" vertical="center"/>
    </xf>
    <xf numFmtId="0" fontId="7" fillId="0" borderId="0" xfId="32" applyFont="1" applyFill="1" applyAlignment="1">
      <alignment horizontal="center" vertical="center"/>
    </xf>
    <xf numFmtId="0" fontId="6" fillId="0" borderId="0" xfId="32" applyFont="1" applyFill="1" applyAlignment="1">
      <alignment horizontal="center" vertical="center"/>
    </xf>
    <xf numFmtId="175" fontId="4" fillId="0" borderId="0" xfId="32" applyNumberFormat="1" applyFont="1" applyFill="1" applyAlignment="1">
      <alignment horizontal="center" vertical="center"/>
    </xf>
    <xf numFmtId="0" fontId="3" fillId="0" borderId="0" xfId="32" applyFont="1" applyFill="1" applyAlignment="1">
      <alignment vertical="top"/>
    </xf>
    <xf numFmtId="0" fontId="6" fillId="0" borderId="0" xfId="32" applyFont="1" applyFill="1" applyAlignment="1">
      <alignment vertical="center"/>
    </xf>
    <xf numFmtId="166" fontId="5" fillId="0" borderId="0" xfId="26" applyNumberFormat="1" applyFont="1" applyFill="1" applyBorder="1" applyAlignment="1">
      <alignment horizontal="right" vertical="center"/>
    </xf>
    <xf numFmtId="166" fontId="5" fillId="0" borderId="0" xfId="26" applyNumberFormat="1" applyFont="1" applyFill="1" applyAlignment="1">
      <alignment horizontal="right" vertical="center"/>
    </xf>
    <xf numFmtId="164" fontId="5" fillId="0" borderId="0" xfId="26" applyNumberFormat="1" applyFont="1" applyFill="1" applyAlignment="1">
      <alignment vertical="center"/>
    </xf>
    <xf numFmtId="0" fontId="9" fillId="0" borderId="0" xfId="26" applyFont="1" applyFill="1" applyAlignment="1">
      <alignment vertical="center"/>
    </xf>
    <xf numFmtId="0" fontId="4" fillId="0" borderId="0" xfId="26" applyFont="1" applyFill="1" applyAlignment="1">
      <alignment vertical="top"/>
    </xf>
    <xf numFmtId="0" fontId="6" fillId="0" borderId="0" xfId="26" applyFont="1" applyFill="1" applyAlignment="1">
      <alignment horizontal="center" vertical="top"/>
    </xf>
    <xf numFmtId="166" fontId="4" fillId="0" borderId="0" xfId="26" applyNumberFormat="1" applyFont="1" applyFill="1" applyAlignment="1">
      <alignment horizontal="right" vertical="top"/>
    </xf>
    <xf numFmtId="0" fontId="4" fillId="0" borderId="0" xfId="26" applyFont="1" applyFill="1" applyBorder="1" applyAlignment="1">
      <alignment vertical="top"/>
    </xf>
    <xf numFmtId="0" fontId="3" fillId="0" borderId="0" xfId="26" applyFont="1" applyFill="1" applyAlignment="1">
      <alignment vertical="top"/>
    </xf>
    <xf numFmtId="0" fontId="4" fillId="0" borderId="0" xfId="26" applyFont="1" applyFill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0" fontId="3" fillId="0" borderId="0" xfId="26" applyFont="1" applyFill="1" applyBorder="1" applyAlignment="1">
      <alignment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 vertical="center"/>
    </xf>
    <xf numFmtId="0" fontId="6" fillId="0" borderId="0" xfId="26" applyFont="1" applyFill="1" applyAlignment="1">
      <alignment vertical="top"/>
    </xf>
    <xf numFmtId="0" fontId="7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justify"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6" fillId="0" borderId="0" xfId="26" applyFont="1" applyFill="1" applyAlignment="1">
      <alignment horizontal="center" vertical="center"/>
    </xf>
    <xf numFmtId="0" fontId="19" fillId="0" borderId="0" xfId="26" applyFont="1" applyFill="1" applyBorder="1" applyAlignment="1">
      <alignment vertical="center"/>
    </xf>
    <xf numFmtId="168" fontId="4" fillId="0" borderId="0" xfId="26" applyNumberFormat="1" applyFont="1" applyFill="1" applyAlignment="1">
      <alignment vertical="center"/>
    </xf>
    <xf numFmtId="0" fontId="6" fillId="0" borderId="0" xfId="26" applyFont="1" applyAlignment="1">
      <alignment horizontal="left" vertical="center"/>
    </xf>
    <xf numFmtId="168" fontId="4" fillId="0" borderId="8" xfId="1" applyNumberFormat="1" applyFont="1" applyBorder="1" applyAlignment="1">
      <alignment horizontal="center"/>
    </xf>
    <xf numFmtId="0" fontId="7" fillId="0" borderId="0" xfId="26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0" fontId="10" fillId="0" borderId="0" xfId="26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68" fontId="5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 vertical="center"/>
    </xf>
    <xf numFmtId="164" fontId="10" fillId="0" borderId="0" xfId="26" applyNumberFormat="1" applyFont="1" applyFill="1" applyBorder="1" applyAlignment="1">
      <alignment horizontal="right" vertical="center"/>
    </xf>
    <xf numFmtId="164" fontId="3" fillId="0" borderId="0" xfId="26" applyNumberFormat="1" applyFont="1" applyFill="1" applyAlignment="1">
      <alignment vertical="center"/>
    </xf>
    <xf numFmtId="175" fontId="4" fillId="0" borderId="0" xfId="26" applyNumberFormat="1" applyFont="1" applyFill="1" applyBorder="1" applyAlignment="1">
      <alignment vertical="center"/>
    </xf>
    <xf numFmtId="43" fontId="4" fillId="0" borderId="0" xfId="26" applyNumberFormat="1" applyFont="1" applyFill="1" applyAlignment="1">
      <alignment vertical="center"/>
    </xf>
    <xf numFmtId="175" fontId="4" fillId="0" borderId="0" xfId="26" applyNumberFormat="1" applyFont="1" applyFill="1" applyAlignment="1">
      <alignment vertical="center"/>
    </xf>
    <xf numFmtId="164" fontId="7" fillId="0" borderId="0" xfId="26" applyNumberFormat="1" applyFont="1" applyFill="1" applyAlignment="1">
      <alignment vertical="center"/>
    </xf>
    <xf numFmtId="168" fontId="28" fillId="0" borderId="0" xfId="1" applyNumberFormat="1" applyFont="1" applyFill="1" applyBorder="1" applyAlignment="1">
      <alignment horizontal="right"/>
    </xf>
    <xf numFmtId="168" fontId="22" fillId="0" borderId="0" xfId="1" applyNumberFormat="1" applyFont="1" applyFill="1" applyAlignment="1">
      <alignment horizontal="center" vertical="center"/>
    </xf>
    <xf numFmtId="175" fontId="4" fillId="0" borderId="0" xfId="26" applyNumberFormat="1" applyFont="1" applyFill="1" applyAlignment="1">
      <alignment horizontal="center"/>
    </xf>
    <xf numFmtId="175" fontId="4" fillId="0" borderId="0" xfId="26" applyNumberFormat="1" applyFont="1" applyFill="1" applyAlignment="1">
      <alignment horizontal="center" vertical="center"/>
    </xf>
    <xf numFmtId="175" fontId="4" fillId="0" borderId="0" xfId="26" applyNumberFormat="1" applyFont="1" applyFill="1" applyBorder="1" applyAlignment="1">
      <alignment horizontal="center" vertical="center"/>
    </xf>
    <xf numFmtId="164" fontId="4" fillId="0" borderId="0" xfId="26" applyNumberFormat="1" applyFont="1" applyFill="1" applyAlignment="1">
      <alignment horizontal="right" vertical="center"/>
    </xf>
    <xf numFmtId="164" fontId="4" fillId="0" borderId="0" xfId="26" applyNumberFormat="1" applyFont="1" applyFill="1" applyAlignment="1">
      <alignment horizontal="justify" vertical="center"/>
    </xf>
    <xf numFmtId="164" fontId="4" fillId="0" borderId="0" xfId="26" applyNumberFormat="1" applyFont="1" applyFill="1" applyBorder="1" applyAlignment="1">
      <alignment horizontal="right" vertical="center"/>
    </xf>
    <xf numFmtId="166" fontId="4" fillId="0" borderId="0" xfId="26" applyNumberFormat="1" applyFont="1" applyFill="1" applyAlignment="1">
      <alignment horizontal="right" vertical="center"/>
    </xf>
    <xf numFmtId="164" fontId="5" fillId="0" borderId="0" xfId="26" applyNumberFormat="1" applyFont="1" applyFill="1" applyAlignment="1">
      <alignment horizontal="right" vertical="center"/>
    </xf>
    <xf numFmtId="164" fontId="5" fillId="0" borderId="0" xfId="26" applyNumberFormat="1" applyFont="1" applyFill="1" applyBorder="1" applyAlignment="1">
      <alignment horizontal="right" vertical="center"/>
    </xf>
    <xf numFmtId="3" fontId="5" fillId="0" borderId="0" xfId="26" applyNumberFormat="1" applyFont="1" applyFill="1" applyAlignment="1">
      <alignment horizontal="right" vertical="center" wrapText="1"/>
    </xf>
    <xf numFmtId="3" fontId="5" fillId="0" borderId="0" xfId="26" applyNumberFormat="1" applyFont="1" applyFill="1" applyBorder="1" applyAlignment="1">
      <alignment horizontal="right" vertical="center" wrapText="1"/>
    </xf>
    <xf numFmtId="0" fontId="5" fillId="0" borderId="0" xfId="26" applyFont="1" applyFill="1" applyAlignment="1">
      <alignment horizontal="right" vertical="center" wrapText="1"/>
    </xf>
    <xf numFmtId="0" fontId="5" fillId="0" borderId="0" xfId="26" applyFont="1" applyFill="1" applyBorder="1" applyAlignment="1">
      <alignment horizontal="right" vertical="center" wrapText="1"/>
    </xf>
    <xf numFmtId="166" fontId="4" fillId="0" borderId="0" xfId="26" applyNumberFormat="1" applyFont="1" applyFill="1" applyAlignment="1">
      <alignment horizontal="right" vertical="center" wrapText="1"/>
    </xf>
    <xf numFmtId="166" fontId="4" fillId="0" borderId="0" xfId="26" applyNumberFormat="1" applyFont="1" applyFill="1" applyAlignment="1">
      <alignment horizontal="right" vertical="top" wrapText="1"/>
    </xf>
    <xf numFmtId="0" fontId="29" fillId="0" borderId="0" xfId="32" applyFont="1" applyFill="1" applyBorder="1" applyAlignment="1">
      <alignment vertical="center"/>
    </xf>
    <xf numFmtId="164" fontId="29" fillId="0" borderId="0" xfId="25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/>
    <xf numFmtId="43" fontId="3" fillId="0" borderId="0" xfId="1" applyFont="1"/>
    <xf numFmtId="0" fontId="37" fillId="0" borderId="0" xfId="32" applyFont="1" applyAlignment="1">
      <alignment horizontal="center"/>
    </xf>
    <xf numFmtId="0" fontId="37" fillId="0" borderId="0" xfId="1" applyNumberFormat="1" applyFont="1" applyAlignment="1">
      <alignment horizontal="center"/>
    </xf>
    <xf numFmtId="166" fontId="35" fillId="0" borderId="0" xfId="25" applyNumberFormat="1" applyFont="1" applyFill="1" applyAlignment="1">
      <alignment horizontal="center" vertical="center"/>
    </xf>
    <xf numFmtId="0" fontId="4" fillId="0" borderId="0" xfId="32" applyFont="1" applyFill="1"/>
    <xf numFmtId="0" fontId="7" fillId="0" borderId="0" xfId="32" applyFont="1" applyFill="1"/>
    <xf numFmtId="0" fontId="4" fillId="0" borderId="0" xfId="32" applyFont="1" applyFill="1" applyAlignment="1">
      <alignment vertical="top"/>
    </xf>
    <xf numFmtId="0" fontId="36" fillId="0" borderId="0" xfId="32" quotePrefix="1" applyFont="1" applyFill="1" applyBorder="1" applyAlignment="1">
      <alignment horizontal="center"/>
    </xf>
    <xf numFmtId="49" fontId="33" fillId="0" borderId="0" xfId="32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8" fontId="30" fillId="0" borderId="0" xfId="1" applyNumberFormat="1" applyFont="1" applyFill="1" applyBorder="1" applyAlignment="1">
      <alignment horizontal="center" vertical="center"/>
    </xf>
    <xf numFmtId="175" fontId="30" fillId="0" borderId="0" xfId="1" applyNumberFormat="1" applyFont="1" applyFill="1" applyBorder="1" applyAlignment="1">
      <alignment horizontal="center" vertical="center"/>
    </xf>
    <xf numFmtId="0" fontId="30" fillId="0" borderId="0" xfId="32" applyFont="1" applyFill="1" applyAlignment="1">
      <alignment vertical="center"/>
    </xf>
    <xf numFmtId="0" fontId="31" fillId="0" borderId="0" xfId="32" applyFont="1" applyFill="1" applyAlignment="1">
      <alignment vertical="center"/>
    </xf>
    <xf numFmtId="0" fontId="32" fillId="0" borderId="0" xfId="32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3" xfId="1" applyFont="1" applyFill="1" applyBorder="1" applyAlignment="1">
      <alignment horizontal="center" vertical="center"/>
    </xf>
    <xf numFmtId="43" fontId="5" fillId="0" borderId="3" xfId="1" applyFont="1" applyFill="1" applyBorder="1" applyAlignment="1">
      <alignment horizontal="right" vertical="center"/>
    </xf>
    <xf numFmtId="43" fontId="10" fillId="0" borderId="3" xfId="1" applyFont="1" applyFill="1" applyBorder="1" applyAlignment="1">
      <alignment horizontal="right" vertical="center"/>
    </xf>
    <xf numFmtId="43" fontId="3" fillId="0" borderId="3" xfId="1" applyFont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176" fontId="35" fillId="0" borderId="4" xfId="1" applyNumberFormat="1" applyFont="1" applyFill="1" applyBorder="1" applyAlignment="1">
      <alignment horizontal="right" vertical="center"/>
    </xf>
    <xf numFmtId="176" fontId="35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6" fillId="0" borderId="0" xfId="32" quotePrefix="1" applyFont="1" applyFill="1" applyBorder="1" applyAlignment="1">
      <alignment horizontal="center"/>
    </xf>
    <xf numFmtId="49" fontId="33" fillId="0" borderId="0" xfId="32" applyNumberFormat="1" applyFont="1" applyFill="1" applyAlignment="1">
      <alignment horizontal="center" vertical="center" wrapText="1"/>
    </xf>
    <xf numFmtId="0" fontId="4" fillId="0" borderId="3" xfId="32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8" fillId="0" borderId="0" xfId="0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3" xfId="32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32" applyFont="1" applyFill="1" applyAlignment="1">
      <alignment horizontal="left"/>
    </xf>
    <xf numFmtId="0" fontId="36" fillId="0" borderId="0" xfId="32" quotePrefix="1" applyFont="1" applyFill="1" applyBorder="1" applyAlignment="1">
      <alignment horizontal="center"/>
    </xf>
    <xf numFmtId="166" fontId="10" fillId="0" borderId="0" xfId="25" applyNumberFormat="1" applyFont="1" applyFill="1" applyAlignment="1">
      <alignment horizontal="center" vertical="center"/>
    </xf>
    <xf numFmtId="0" fontId="3" fillId="0" borderId="0" xfId="32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33" fillId="0" borderId="0" xfId="32" applyNumberFormat="1" applyFont="1" applyFill="1" applyAlignment="1">
      <alignment horizontal="center" vertical="center" wrapText="1"/>
    </xf>
    <xf numFmtId="0" fontId="6" fillId="0" borderId="0" xfId="32" applyFont="1" applyFill="1" applyBorder="1" applyAlignment="1">
      <alignment horizontal="center" vertical="center"/>
    </xf>
    <xf numFmtId="0" fontId="3" fillId="0" borderId="0" xfId="32" applyFont="1" applyFill="1" applyBorder="1" applyAlignment="1">
      <alignment horizontal="center" vertical="center"/>
    </xf>
    <xf numFmtId="0" fontId="4" fillId="0" borderId="3" xfId="32" applyFont="1" applyFill="1" applyBorder="1" applyAlignment="1">
      <alignment horizontal="center" vertical="center"/>
    </xf>
    <xf numFmtId="49" fontId="33" fillId="0" borderId="0" xfId="26" applyNumberFormat="1" applyFont="1" applyFill="1" applyAlignment="1">
      <alignment horizontal="center" vertical="center" wrapText="1"/>
    </xf>
    <xf numFmtId="168" fontId="6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/>
    </xf>
    <xf numFmtId="166" fontId="3" fillId="0" borderId="0" xfId="26" applyNumberFormat="1" applyFont="1" applyFill="1" applyAlignment="1">
      <alignment horizontal="center" vertical="top"/>
    </xf>
    <xf numFmtId="0" fontId="3" fillId="0" borderId="0" xfId="26" applyFont="1" applyFill="1" applyBorder="1" applyAlignment="1">
      <alignment horizontal="center" vertical="center"/>
    </xf>
  </cellXfs>
  <cellStyles count="35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2_gst001a111b-06e-1 Rev 1" xfId="8" xr:uid="{00000000-0005-0000-0000-000007000000}"/>
    <cellStyle name="Comma 3" xfId="9" xr:uid="{00000000-0005-0000-0000-000008000000}"/>
    <cellStyle name="Comma 4" xfId="10" xr:uid="{00000000-0005-0000-0000-000009000000}"/>
    <cellStyle name="Comma 41" xfId="11" xr:uid="{00000000-0005-0000-0000-00000A000000}"/>
    <cellStyle name="Comma 5" xfId="12" xr:uid="{00000000-0005-0000-0000-00000B000000}"/>
    <cellStyle name="Comma 6" xfId="13" xr:uid="{00000000-0005-0000-0000-00000C000000}"/>
    <cellStyle name="Comma 7" xfId="14" xr:uid="{00000000-0005-0000-0000-00000D000000}"/>
    <cellStyle name="Comma 8" xfId="15" xr:uid="{00000000-0005-0000-0000-00000E000000}"/>
    <cellStyle name="Comma 9" xfId="16" xr:uid="{00000000-0005-0000-0000-00000F000000}"/>
    <cellStyle name="comma zerodec" xfId="17" xr:uid="{00000000-0005-0000-0000-000010000000}"/>
    <cellStyle name="Currency1" xfId="18" xr:uid="{00000000-0005-0000-0000-000011000000}"/>
    <cellStyle name="Dollar (zero dec)" xfId="19" xr:uid="{00000000-0005-0000-0000-000012000000}"/>
    <cellStyle name="Grey" xfId="20" xr:uid="{00000000-0005-0000-0000-000013000000}"/>
    <cellStyle name="Input [yellow]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2" xfId="24" xr:uid="{00000000-0005-0000-0000-000018000000}"/>
    <cellStyle name="Normal 2 2" xfId="25" xr:uid="{00000000-0005-0000-0000-000019000000}"/>
    <cellStyle name="Normal 2 3" xfId="26" xr:uid="{00000000-0005-0000-0000-00001A000000}"/>
    <cellStyle name="Normal 3" xfId="27" xr:uid="{00000000-0005-0000-0000-00001B000000}"/>
    <cellStyle name="Normal 4" xfId="28" xr:uid="{00000000-0005-0000-0000-00001C000000}"/>
    <cellStyle name="Normal 5" xfId="29" xr:uid="{00000000-0005-0000-0000-00001D000000}"/>
    <cellStyle name="Normal 6" xfId="30" xr:uid="{00000000-0005-0000-0000-00001E000000}"/>
    <cellStyle name="Normal 7" xfId="31" xr:uid="{00000000-0005-0000-0000-00001F000000}"/>
    <cellStyle name="Normal 8" xfId="32" xr:uid="{00000000-0005-0000-0000-000020000000}"/>
    <cellStyle name="Percent [2]" xfId="33" xr:uid="{00000000-0005-0000-0000-000021000000}"/>
    <cellStyle name="Quantity" xfId="34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1.140625" style="2" customWidth="1"/>
    <col min="5" max="5" width="8.5703125" style="24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 x14ac:dyDescent="0.5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 x14ac:dyDescent="0.5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 x14ac:dyDescent="0.5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 x14ac:dyDescent="0.5">
      <c r="A4" s="4"/>
      <c r="B4" s="4"/>
      <c r="C4" s="4"/>
      <c r="D4" s="4"/>
      <c r="E4" s="25"/>
      <c r="F4" s="319" t="s">
        <v>1</v>
      </c>
      <c r="G4" s="319"/>
      <c r="H4" s="319"/>
      <c r="I4" s="6"/>
      <c r="J4" s="319" t="s">
        <v>75</v>
      </c>
      <c r="K4" s="319"/>
      <c r="L4" s="319"/>
    </row>
    <row r="5" spans="1:12" ht="22.5" customHeight="1" x14ac:dyDescent="0.5">
      <c r="A5" s="4"/>
      <c r="B5" s="4"/>
      <c r="C5" s="4"/>
      <c r="D5" s="4"/>
      <c r="E5" s="25"/>
      <c r="F5" s="317" t="s">
        <v>100</v>
      </c>
      <c r="G5" s="317"/>
      <c r="H5" s="317"/>
      <c r="I5" s="6"/>
      <c r="J5" s="317" t="s">
        <v>100</v>
      </c>
      <c r="K5" s="317"/>
      <c r="L5" s="317"/>
    </row>
    <row r="6" spans="1:12" ht="22.5" customHeight="1" x14ac:dyDescent="0.5">
      <c r="A6" s="4"/>
      <c r="B6" s="4"/>
      <c r="C6" s="4"/>
      <c r="D6" s="4"/>
      <c r="E6" s="25"/>
      <c r="F6" s="317" t="s">
        <v>101</v>
      </c>
      <c r="G6" s="317"/>
      <c r="H6" s="317"/>
      <c r="I6" s="6"/>
      <c r="J6" s="317" t="s">
        <v>101</v>
      </c>
      <c r="K6" s="317"/>
      <c r="L6" s="317"/>
    </row>
    <row r="7" spans="1:12" ht="22.5" customHeight="1" x14ac:dyDescent="0.5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 x14ac:dyDescent="0.5">
      <c r="A8" s="4"/>
      <c r="B8" s="4"/>
      <c r="C8" s="4"/>
      <c r="D8" s="4"/>
      <c r="E8" s="39"/>
      <c r="F8" s="318" t="s">
        <v>57</v>
      </c>
      <c r="G8" s="318"/>
      <c r="H8" s="318"/>
      <c r="I8" s="318"/>
      <c r="J8" s="318"/>
      <c r="K8" s="318"/>
      <c r="L8" s="318"/>
    </row>
    <row r="9" spans="1:12" ht="22.5" customHeight="1" x14ac:dyDescent="0.5">
      <c r="A9" s="37" t="s">
        <v>18</v>
      </c>
      <c r="B9" s="4"/>
      <c r="C9" s="4"/>
      <c r="D9" s="4"/>
      <c r="E9" s="39"/>
      <c r="F9" s="25"/>
      <c r="G9" s="25"/>
      <c r="H9" s="25"/>
      <c r="I9" s="25"/>
      <c r="J9" s="25"/>
      <c r="K9" s="25"/>
      <c r="L9" s="25"/>
    </row>
    <row r="10" spans="1:12" ht="22.5" customHeight="1" x14ac:dyDescent="0.5">
      <c r="A10" s="2" t="s">
        <v>37</v>
      </c>
    </row>
    <row r="11" spans="1:12" ht="22.5" customHeight="1" x14ac:dyDescent="0.5">
      <c r="B11" s="2" t="s">
        <v>19</v>
      </c>
      <c r="E11" s="30"/>
      <c r="F11" s="52"/>
      <c r="G11" s="15"/>
      <c r="H11" s="79"/>
      <c r="I11" s="15"/>
      <c r="J11" s="44" t="s">
        <v>5</v>
      </c>
      <c r="K11" s="15"/>
      <c r="L11" s="44" t="s">
        <v>5</v>
      </c>
    </row>
    <row r="12" spans="1:12" ht="22.5" customHeight="1" x14ac:dyDescent="0.5">
      <c r="B12" s="2" t="s">
        <v>32</v>
      </c>
      <c r="E12" s="30"/>
      <c r="F12" s="53"/>
      <c r="G12" s="15"/>
      <c r="H12" s="80"/>
      <c r="I12" s="15"/>
      <c r="J12" s="44" t="s">
        <v>5</v>
      </c>
      <c r="K12" s="15"/>
      <c r="L12" s="44" t="s">
        <v>5</v>
      </c>
    </row>
    <row r="13" spans="1:12" ht="22.5" customHeight="1" x14ac:dyDescent="0.5">
      <c r="B13" s="7" t="s">
        <v>52</v>
      </c>
      <c r="C13" s="7"/>
      <c r="E13" s="30"/>
      <c r="F13" s="52"/>
      <c r="G13" s="15"/>
      <c r="H13" s="79"/>
      <c r="I13" s="15"/>
      <c r="J13" s="44" t="s">
        <v>5</v>
      </c>
      <c r="K13" s="15"/>
      <c r="L13" s="44" t="s">
        <v>5</v>
      </c>
    </row>
    <row r="14" spans="1:12" ht="22.5" customHeight="1" x14ac:dyDescent="0.5">
      <c r="A14" s="7" t="s">
        <v>38</v>
      </c>
      <c r="B14" s="7"/>
      <c r="C14" s="7"/>
      <c r="E14" s="30"/>
      <c r="F14" s="54"/>
      <c r="G14" s="15"/>
      <c r="H14" s="81"/>
      <c r="I14" s="15"/>
      <c r="J14" s="43" t="s">
        <v>5</v>
      </c>
      <c r="K14" s="15"/>
      <c r="L14" s="43" t="s">
        <v>5</v>
      </c>
    </row>
    <row r="15" spans="1:12" ht="22.5" customHeight="1" x14ac:dyDescent="0.5">
      <c r="A15" s="1" t="s">
        <v>33</v>
      </c>
      <c r="B15" s="7"/>
      <c r="C15" s="7"/>
      <c r="E15" s="30">
        <v>14</v>
      </c>
      <c r="F15" s="58">
        <f>SUM(F11:F14)</f>
        <v>0</v>
      </c>
      <c r="G15" s="75"/>
      <c r="H15" s="58">
        <f>SUM(H11:H14)</f>
        <v>0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 x14ac:dyDescent="0.5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 x14ac:dyDescent="0.5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 x14ac:dyDescent="0.5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 x14ac:dyDescent="0.5">
      <c r="A19" s="10"/>
      <c r="B19" s="8" t="s">
        <v>20</v>
      </c>
      <c r="E19" s="30"/>
      <c r="F19" s="52"/>
      <c r="G19" s="15"/>
      <c r="H19" s="52"/>
      <c r="I19" s="15"/>
      <c r="J19" s="44">
        <v>0</v>
      </c>
      <c r="K19" s="15"/>
      <c r="L19" s="44">
        <v>0</v>
      </c>
    </row>
    <row r="20" spans="1:12" ht="22.5" customHeight="1" x14ac:dyDescent="0.5">
      <c r="A20" s="18"/>
      <c r="B20" s="8" t="s">
        <v>54</v>
      </c>
      <c r="E20" s="30"/>
      <c r="F20" s="53"/>
      <c r="G20" s="15"/>
      <c r="H20" s="53"/>
      <c r="I20" s="15"/>
      <c r="J20" s="44">
        <v>0</v>
      </c>
      <c r="K20" s="15"/>
      <c r="L20" s="44">
        <v>0</v>
      </c>
    </row>
    <row r="21" spans="1:12" ht="22.5" customHeight="1" x14ac:dyDescent="0.5">
      <c r="A21" s="18"/>
      <c r="B21" s="8" t="s">
        <v>55</v>
      </c>
      <c r="E21" s="30"/>
      <c r="F21" s="52"/>
      <c r="G21" s="15"/>
      <c r="H21" s="52"/>
      <c r="I21" s="15"/>
      <c r="J21" s="44">
        <v>0</v>
      </c>
      <c r="K21" s="15"/>
      <c r="L21" s="44">
        <v>0</v>
      </c>
    </row>
    <row r="22" spans="1:12" ht="22.5" customHeight="1" x14ac:dyDescent="0.5">
      <c r="A22" s="10" t="s">
        <v>36</v>
      </c>
      <c r="B22" s="8"/>
      <c r="E22" s="30"/>
      <c r="F22" s="54"/>
      <c r="G22" s="15"/>
      <c r="H22" s="54"/>
      <c r="I22" s="15"/>
      <c r="J22" s="43">
        <v>0</v>
      </c>
      <c r="K22" s="15"/>
      <c r="L22" s="43">
        <v>0</v>
      </c>
    </row>
    <row r="23" spans="1:12" ht="22.5" customHeight="1" x14ac:dyDescent="0.5">
      <c r="A23" s="18" t="s">
        <v>40</v>
      </c>
      <c r="B23" s="8"/>
      <c r="C23" s="1"/>
      <c r="E23" s="30"/>
      <c r="F23" s="61">
        <f>SUM(F19:F22)</f>
        <v>0</v>
      </c>
      <c r="G23" s="50"/>
      <c r="H23" s="61">
        <f>SUM(H19:H22)</f>
        <v>0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 x14ac:dyDescent="0.5">
      <c r="A24" s="1"/>
      <c r="F24" s="60"/>
      <c r="H24" s="60"/>
    </row>
    <row r="25" spans="1:12" ht="22.5" customHeight="1" x14ac:dyDescent="0.5">
      <c r="A25" s="18" t="s">
        <v>44</v>
      </c>
      <c r="B25" s="8"/>
      <c r="E25" s="30"/>
      <c r="F25" s="62">
        <f>+F15-F23</f>
        <v>0</v>
      </c>
      <c r="G25" s="75"/>
      <c r="H25" s="62">
        <f>+H15-H23</f>
        <v>0</v>
      </c>
      <c r="I25" s="41">
        <v>0</v>
      </c>
      <c r="J25" s="46">
        <v>0</v>
      </c>
      <c r="K25" s="41"/>
      <c r="L25" s="46">
        <v>0</v>
      </c>
    </row>
    <row r="26" spans="1:12" ht="22.5" customHeight="1" x14ac:dyDescent="0.5">
      <c r="A26" s="10" t="s">
        <v>51</v>
      </c>
      <c r="B26" s="8"/>
      <c r="E26" s="30">
        <v>15</v>
      </c>
      <c r="F26" s="54"/>
      <c r="G26" s="15"/>
      <c r="H26" s="81"/>
      <c r="I26" s="13"/>
      <c r="J26" s="54"/>
      <c r="K26" s="13"/>
      <c r="L26" s="81">
        <v>582014</v>
      </c>
    </row>
    <row r="27" spans="1:12" ht="22.5" customHeight="1" x14ac:dyDescent="0.5">
      <c r="A27" s="18" t="s">
        <v>41</v>
      </c>
      <c r="B27" s="8"/>
      <c r="E27" s="30"/>
      <c r="F27" s="61">
        <f>SUM(F25:F26)</f>
        <v>0</v>
      </c>
      <c r="G27" s="50"/>
      <c r="H27" s="61">
        <f>SUM(H25:H26)</f>
        <v>0</v>
      </c>
      <c r="I27" s="22"/>
      <c r="J27" s="61">
        <f>SUM(J25:J26)</f>
        <v>0</v>
      </c>
      <c r="K27" s="22"/>
      <c r="L27" s="61">
        <f>SUM(L25:L26)</f>
        <v>582014</v>
      </c>
    </row>
    <row r="28" spans="1:12" ht="13.5" customHeight="1" x14ac:dyDescent="0.5">
      <c r="A28" s="1"/>
      <c r="F28" s="60"/>
      <c r="H28" s="60"/>
    </row>
    <row r="29" spans="1:12" ht="22.5" customHeight="1" x14ac:dyDescent="0.5">
      <c r="A29" s="10" t="s">
        <v>42</v>
      </c>
      <c r="B29" s="8"/>
      <c r="E29" s="30"/>
      <c r="F29" s="52"/>
      <c r="G29" s="15"/>
      <c r="H29" s="79"/>
      <c r="I29" s="13"/>
      <c r="J29" s="47" t="s">
        <v>5</v>
      </c>
      <c r="K29" s="13"/>
      <c r="L29" s="47" t="s">
        <v>5</v>
      </c>
    </row>
    <row r="30" spans="1:12" ht="22.5" customHeight="1" x14ac:dyDescent="0.5">
      <c r="A30" s="10" t="s">
        <v>43</v>
      </c>
      <c r="B30" s="8"/>
      <c r="E30" s="30"/>
      <c r="F30" s="54"/>
      <c r="G30" s="15"/>
      <c r="H30" s="81"/>
      <c r="I30" s="15"/>
      <c r="J30" s="54"/>
      <c r="K30" s="15"/>
      <c r="L30" s="81">
        <v>182147</v>
      </c>
    </row>
    <row r="31" spans="1:12" ht="22.5" customHeight="1" x14ac:dyDescent="0.5">
      <c r="A31" s="18" t="s">
        <v>34</v>
      </c>
      <c r="B31" s="8"/>
      <c r="E31" s="30"/>
      <c r="F31" s="61">
        <f>SUM(F29:F30)</f>
        <v>0</v>
      </c>
      <c r="G31" s="50"/>
      <c r="H31" s="61">
        <f>SUM(H29:H30)</f>
        <v>0</v>
      </c>
      <c r="I31" s="22"/>
      <c r="J31" s="61">
        <f>SUM(J29:J30)</f>
        <v>0</v>
      </c>
      <c r="K31" s="22"/>
      <c r="L31" s="61">
        <f>SUM(L29:L30)</f>
        <v>182147</v>
      </c>
    </row>
    <row r="32" spans="1:12" ht="10.5" customHeight="1" x14ac:dyDescent="0.5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 x14ac:dyDescent="0.5">
      <c r="A33" s="20" t="s">
        <v>90</v>
      </c>
      <c r="B33" s="16"/>
      <c r="E33" s="30"/>
      <c r="F33" s="56">
        <f>+F27-F31</f>
        <v>0</v>
      </c>
      <c r="G33" s="22"/>
      <c r="H33" s="56">
        <f>+H27-H31</f>
        <v>0</v>
      </c>
      <c r="I33" s="22"/>
      <c r="J33" s="56">
        <f>+J27-J31</f>
        <v>0</v>
      </c>
      <c r="K33" s="22"/>
      <c r="L33" s="56">
        <f>+L27-L31</f>
        <v>399867</v>
      </c>
    </row>
    <row r="34" spans="1:12" ht="22.5" customHeight="1" x14ac:dyDescent="0.5">
      <c r="A34" s="16" t="s">
        <v>99</v>
      </c>
      <c r="B34" s="16"/>
      <c r="E34" s="30">
        <v>9</v>
      </c>
      <c r="F34" s="54"/>
      <c r="G34" s="13"/>
      <c r="H34" s="81"/>
      <c r="I34" s="15"/>
      <c r="J34" s="42">
        <v>0</v>
      </c>
      <c r="K34" s="15"/>
      <c r="L34" s="42">
        <v>0</v>
      </c>
    </row>
    <row r="35" spans="1:12" ht="22.5" customHeight="1" x14ac:dyDescent="0.5">
      <c r="A35" s="20" t="s">
        <v>91</v>
      </c>
      <c r="B35" s="16"/>
      <c r="E35" s="30"/>
      <c r="F35" s="56">
        <f>+F33+F34</f>
        <v>0</v>
      </c>
      <c r="G35" s="22"/>
      <c r="H35" s="56">
        <f>+H33+H34</f>
        <v>0</v>
      </c>
      <c r="I35" s="22"/>
      <c r="J35" s="56">
        <f>+J33+J34</f>
        <v>0</v>
      </c>
      <c r="K35" s="22"/>
      <c r="L35" s="56">
        <f>+L33+L34</f>
        <v>399867</v>
      </c>
    </row>
    <row r="36" spans="1:12" ht="22.5" customHeight="1" x14ac:dyDescent="0.5">
      <c r="A36" s="16" t="s">
        <v>62</v>
      </c>
      <c r="B36" s="16"/>
      <c r="E36" s="30"/>
      <c r="F36" s="63"/>
      <c r="G36" s="17"/>
      <c r="H36" s="81"/>
      <c r="I36" s="17"/>
      <c r="J36" s="63"/>
      <c r="K36" s="17"/>
      <c r="L36" s="81">
        <v>164737</v>
      </c>
    </row>
    <row r="37" spans="1:12" ht="22.5" customHeight="1" x14ac:dyDescent="0.5">
      <c r="A37" s="20" t="s">
        <v>92</v>
      </c>
      <c r="B37" s="16"/>
      <c r="E37" s="30"/>
      <c r="F37" s="56">
        <f>F35-F36</f>
        <v>0</v>
      </c>
      <c r="G37" s="22"/>
      <c r="H37" s="56">
        <f>H35-H36</f>
        <v>0</v>
      </c>
      <c r="I37" s="22"/>
      <c r="J37" s="56">
        <f>J35-J36</f>
        <v>0</v>
      </c>
      <c r="K37" s="22"/>
      <c r="L37" s="56">
        <f>L35-L36</f>
        <v>235130</v>
      </c>
    </row>
    <row r="38" spans="1:12" ht="22.5" customHeight="1" x14ac:dyDescent="0.5">
      <c r="A38" s="16" t="s">
        <v>88</v>
      </c>
      <c r="B38" s="16"/>
      <c r="E38" s="30">
        <v>16</v>
      </c>
      <c r="F38" s="54"/>
      <c r="G38" s="13"/>
      <c r="H38" s="81"/>
      <c r="I38" s="15"/>
      <c r="J38" s="63"/>
      <c r="K38" s="15"/>
      <c r="L38" s="81">
        <v>-28069</v>
      </c>
    </row>
    <row r="39" spans="1:12" ht="22.5" customHeight="1" thickBot="1" x14ac:dyDescent="0.55000000000000004">
      <c r="A39" s="20" t="s">
        <v>76</v>
      </c>
      <c r="B39" s="16"/>
      <c r="E39" s="30"/>
      <c r="F39" s="67">
        <f>+F37-F38</f>
        <v>0</v>
      </c>
      <c r="G39" s="66">
        <f t="shared" ref="G39:L39" si="0">+G37-G38</f>
        <v>0</v>
      </c>
      <c r="H39" s="67">
        <f t="shared" si="0"/>
        <v>0</v>
      </c>
      <c r="I39" s="66">
        <f t="shared" si="0"/>
        <v>0</v>
      </c>
      <c r="J39" s="67">
        <f t="shared" si="0"/>
        <v>0</v>
      </c>
      <c r="K39" s="66">
        <f t="shared" si="0"/>
        <v>0</v>
      </c>
      <c r="L39" s="67">
        <f t="shared" si="0"/>
        <v>263199</v>
      </c>
    </row>
    <row r="40" spans="1:12" ht="22.5" customHeight="1" thickTop="1" x14ac:dyDescent="0.5">
      <c r="A40" s="20"/>
      <c r="B40" s="16"/>
      <c r="E40" s="30"/>
      <c r="F40" s="66"/>
      <c r="G40" s="66"/>
      <c r="H40" s="66"/>
      <c r="I40" s="66"/>
      <c r="J40" s="66"/>
      <c r="K40" s="66"/>
      <c r="L40" s="66"/>
    </row>
    <row r="41" spans="1:12" ht="22.5" customHeight="1" x14ac:dyDescent="0.5">
      <c r="A41" s="48" t="s">
        <v>65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 x14ac:dyDescent="0.5">
      <c r="A42" s="3" t="s">
        <v>83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 x14ac:dyDescent="0.5">
      <c r="A43" s="33"/>
      <c r="B43" s="33"/>
      <c r="C43" s="33"/>
      <c r="D43" s="33"/>
      <c r="E43" s="34"/>
      <c r="F43" s="35"/>
      <c r="G43" s="33"/>
      <c r="H43" s="35"/>
      <c r="I43" s="33"/>
      <c r="J43" s="36"/>
      <c r="K43" s="19"/>
      <c r="L43" s="12"/>
    </row>
    <row r="44" spans="1:12" ht="22.5" customHeight="1" x14ac:dyDescent="0.5">
      <c r="A44" s="4"/>
      <c r="B44" s="4"/>
      <c r="C44" s="4"/>
      <c r="D44" s="4"/>
      <c r="E44" s="25"/>
      <c r="F44" s="319" t="s">
        <v>1</v>
      </c>
      <c r="G44" s="319"/>
      <c r="H44" s="319"/>
      <c r="I44" s="6"/>
      <c r="J44" s="319" t="s">
        <v>75</v>
      </c>
      <c r="K44" s="319"/>
      <c r="L44" s="319"/>
    </row>
    <row r="45" spans="1:12" ht="22.5" customHeight="1" x14ac:dyDescent="0.5">
      <c r="A45" s="4"/>
      <c r="B45" s="4"/>
      <c r="C45" s="4"/>
      <c r="D45" s="4"/>
      <c r="E45" s="25"/>
      <c r="F45" s="317" t="s">
        <v>100</v>
      </c>
      <c r="G45" s="317"/>
      <c r="H45" s="317"/>
      <c r="I45" s="6"/>
      <c r="J45" s="317" t="s">
        <v>100</v>
      </c>
      <c r="K45" s="317"/>
      <c r="L45" s="317"/>
    </row>
    <row r="46" spans="1:12" ht="22.5" customHeight="1" x14ac:dyDescent="0.5">
      <c r="A46" s="4"/>
      <c r="B46" s="4"/>
      <c r="C46" s="4"/>
      <c r="D46" s="4"/>
      <c r="E46" s="25"/>
      <c r="F46" s="317" t="s">
        <v>101</v>
      </c>
      <c r="G46" s="317"/>
      <c r="H46" s="317"/>
      <c r="I46" s="6"/>
      <c r="J46" s="317" t="s">
        <v>101</v>
      </c>
      <c r="K46" s="317"/>
      <c r="L46" s="317"/>
    </row>
    <row r="47" spans="1:12" ht="22.5" customHeight="1" x14ac:dyDescent="0.5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 x14ac:dyDescent="0.5">
      <c r="A48" s="4"/>
      <c r="B48" s="4"/>
      <c r="C48" s="4"/>
      <c r="D48" s="4"/>
      <c r="E48" s="2"/>
      <c r="F48" s="318" t="s">
        <v>57</v>
      </c>
      <c r="G48" s="318"/>
      <c r="H48" s="318"/>
      <c r="I48" s="318"/>
      <c r="J48" s="318"/>
      <c r="K48" s="318"/>
      <c r="L48" s="318"/>
    </row>
    <row r="49" spans="1:12" ht="22.5" customHeight="1" x14ac:dyDescent="0.5">
      <c r="A49" s="21" t="s">
        <v>79</v>
      </c>
      <c r="B49" s="8"/>
      <c r="E49" s="31"/>
      <c r="F49" s="11"/>
      <c r="G49" s="19"/>
      <c r="H49" s="11"/>
      <c r="I49" s="19"/>
      <c r="J49" s="11"/>
      <c r="K49" s="19"/>
      <c r="L49" s="11"/>
    </row>
    <row r="50" spans="1:12" ht="22.5" customHeight="1" x14ac:dyDescent="0.5">
      <c r="B50" s="8" t="s">
        <v>93</v>
      </c>
      <c r="E50" s="30">
        <v>17</v>
      </c>
      <c r="F50" s="53"/>
      <c r="G50" s="13"/>
      <c r="H50" s="80"/>
      <c r="I50" s="13"/>
      <c r="J50" s="53"/>
      <c r="K50" s="49"/>
      <c r="L50" s="80">
        <v>263199</v>
      </c>
    </row>
    <row r="51" spans="1:12" ht="22.5" customHeight="1" x14ac:dyDescent="0.5">
      <c r="B51" s="8" t="s">
        <v>50</v>
      </c>
      <c r="E51" s="31"/>
      <c r="F51" s="53"/>
      <c r="G51" s="15"/>
      <c r="H51" s="81"/>
      <c r="I51" s="15"/>
      <c r="J51" s="49" t="s">
        <v>5</v>
      </c>
      <c r="K51" s="49"/>
      <c r="L51" s="84">
        <v>0</v>
      </c>
    </row>
    <row r="52" spans="1:12" ht="22.5" customHeight="1" thickBot="1" x14ac:dyDescent="0.55000000000000004">
      <c r="A52" s="20"/>
      <c r="B52" s="8"/>
      <c r="E52" s="31"/>
      <c r="F52" s="65">
        <f>SUM(F50:F51)</f>
        <v>0</v>
      </c>
      <c r="G52" s="50"/>
      <c r="H52" s="65">
        <f>SUM(H50:H51)</f>
        <v>0</v>
      </c>
      <c r="I52" s="22"/>
      <c r="J52" s="65">
        <f>SUM(J50:J51)</f>
        <v>0</v>
      </c>
      <c r="K52" s="22"/>
      <c r="L52" s="65">
        <f>SUM(L50:L51)</f>
        <v>263199</v>
      </c>
    </row>
    <row r="53" spans="1:12" ht="22.5" customHeight="1" thickTop="1" x14ac:dyDescent="0.5">
      <c r="A53" s="21"/>
      <c r="B53" s="21"/>
      <c r="C53" s="8"/>
      <c r="D53" s="8"/>
      <c r="E53" s="31"/>
      <c r="F53" s="57"/>
      <c r="G53" s="23"/>
      <c r="H53" s="57"/>
      <c r="I53" s="23"/>
      <c r="J53" s="22"/>
      <c r="K53" s="23"/>
      <c r="L53" s="22"/>
    </row>
    <row r="54" spans="1:12" ht="22.5" customHeight="1" x14ac:dyDescent="0.5">
      <c r="A54" s="51" t="s">
        <v>77</v>
      </c>
      <c r="B54" s="21"/>
      <c r="C54" s="8"/>
      <c r="D54" s="8"/>
      <c r="E54" s="30">
        <v>17</v>
      </c>
      <c r="F54" s="57"/>
      <c r="G54" s="23"/>
      <c r="H54" s="57"/>
      <c r="I54" s="23"/>
      <c r="J54" s="22"/>
      <c r="K54" s="23"/>
      <c r="L54" s="22"/>
    </row>
    <row r="55" spans="1:12" ht="22.5" customHeight="1" thickBot="1" x14ac:dyDescent="0.55000000000000004">
      <c r="A55" s="55" t="s">
        <v>78</v>
      </c>
      <c r="B55" s="8"/>
      <c r="C55" s="9"/>
      <c r="D55" s="8"/>
      <c r="E55" s="30"/>
      <c r="F55" s="64"/>
      <c r="G55" s="76"/>
      <c r="H55" s="82"/>
      <c r="I55" s="76"/>
      <c r="J55" s="64"/>
      <c r="K55" s="76"/>
      <c r="L55" s="83">
        <v>0.23787900219984265</v>
      </c>
    </row>
    <row r="56" spans="1:12" ht="22.5" customHeight="1" thickTop="1" thickBot="1" x14ac:dyDescent="0.55000000000000004">
      <c r="A56" s="55" t="s">
        <v>86</v>
      </c>
      <c r="B56" s="8"/>
      <c r="C56" s="9"/>
      <c r="D56" s="8"/>
      <c r="E56" s="30"/>
      <c r="F56" s="78" t="s">
        <v>5</v>
      </c>
      <c r="G56" s="76"/>
      <c r="H56" s="82"/>
      <c r="I56" s="76"/>
      <c r="J56" s="78" t="s">
        <v>5</v>
      </c>
      <c r="K56" s="49"/>
      <c r="L56" s="83">
        <v>0.23072786486562213</v>
      </c>
    </row>
    <row r="57" spans="1:12" ht="22.5" customHeight="1" thickTop="1" x14ac:dyDescent="0.5">
      <c r="A57" s="55"/>
      <c r="B57" s="8"/>
      <c r="C57" s="9"/>
      <c r="D57" s="8"/>
      <c r="E57" s="30"/>
      <c r="F57" s="86"/>
      <c r="G57" s="76"/>
      <c r="H57" s="87"/>
      <c r="I57" s="76"/>
      <c r="J57" s="86"/>
      <c r="K57" s="49"/>
      <c r="L57" s="88"/>
    </row>
    <row r="58" spans="1:12" ht="22.5" customHeight="1" x14ac:dyDescent="0.5">
      <c r="A58" s="48" t="s">
        <v>65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 x14ac:dyDescent="0.5">
      <c r="A59" s="3" t="s">
        <v>85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 x14ac:dyDescent="0.5">
      <c r="A60" s="33"/>
      <c r="B60" s="33"/>
      <c r="C60" s="33"/>
      <c r="D60" s="33"/>
      <c r="E60" s="34"/>
      <c r="F60" s="35"/>
      <c r="G60" s="33"/>
      <c r="H60" s="35"/>
      <c r="I60" s="33"/>
      <c r="J60" s="36"/>
      <c r="K60" s="19"/>
      <c r="L60" s="12"/>
    </row>
    <row r="61" spans="1:12" ht="22.5" customHeight="1" x14ac:dyDescent="0.5">
      <c r="A61" s="4"/>
      <c r="B61" s="4"/>
      <c r="C61" s="4"/>
      <c r="D61" s="4"/>
      <c r="E61" s="25"/>
      <c r="F61" s="319" t="s">
        <v>1</v>
      </c>
      <c r="G61" s="319"/>
      <c r="H61" s="319"/>
      <c r="I61" s="6"/>
      <c r="J61" s="319" t="s">
        <v>75</v>
      </c>
      <c r="K61" s="319"/>
      <c r="L61" s="319"/>
    </row>
    <row r="62" spans="1:12" ht="22.5" customHeight="1" x14ac:dyDescent="0.5">
      <c r="A62" s="4"/>
      <c r="B62" s="4"/>
      <c r="C62" s="4"/>
      <c r="D62" s="4"/>
      <c r="E62" s="25"/>
      <c r="F62" s="317" t="s">
        <v>100</v>
      </c>
      <c r="G62" s="317"/>
      <c r="H62" s="317"/>
      <c r="I62" s="6"/>
      <c r="J62" s="317" t="s">
        <v>100</v>
      </c>
      <c r="K62" s="317"/>
      <c r="L62" s="317"/>
    </row>
    <row r="63" spans="1:12" ht="22.5" customHeight="1" x14ac:dyDescent="0.5">
      <c r="A63" s="4"/>
      <c r="B63" s="4"/>
      <c r="C63" s="4"/>
      <c r="D63" s="4"/>
      <c r="E63" s="25"/>
      <c r="F63" s="317" t="s">
        <v>101</v>
      </c>
      <c r="G63" s="317"/>
      <c r="H63" s="317"/>
      <c r="I63" s="6"/>
      <c r="J63" s="317" t="s">
        <v>101</v>
      </c>
      <c r="K63" s="317"/>
      <c r="L63" s="317"/>
    </row>
    <row r="64" spans="1:12" ht="22.5" customHeight="1" x14ac:dyDescent="0.5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 x14ac:dyDescent="0.5">
      <c r="A65" s="4"/>
      <c r="B65" s="4"/>
      <c r="C65" s="4"/>
      <c r="D65" s="4"/>
      <c r="E65" s="2"/>
      <c r="F65" s="318" t="s">
        <v>57</v>
      </c>
      <c r="G65" s="318"/>
      <c r="H65" s="318"/>
      <c r="I65" s="318"/>
      <c r="J65" s="318"/>
      <c r="K65" s="318"/>
      <c r="L65" s="318"/>
    </row>
    <row r="66" spans="1:12" ht="22.5" customHeight="1" x14ac:dyDescent="0.5">
      <c r="A66" s="21" t="s">
        <v>76</v>
      </c>
      <c r="B66" s="8"/>
      <c r="E66" s="31"/>
      <c r="F66" s="69">
        <f>F52</f>
        <v>0</v>
      </c>
      <c r="G66" s="68"/>
      <c r="H66" s="69">
        <f>H52</f>
        <v>0</v>
      </c>
      <c r="I66" s="68"/>
      <c r="J66" s="69">
        <f>J52</f>
        <v>0</v>
      </c>
      <c r="K66" s="68"/>
      <c r="L66" s="66">
        <v>263199</v>
      </c>
    </row>
    <row r="67" spans="1:12" ht="22.5" customHeight="1" x14ac:dyDescent="0.5">
      <c r="A67" s="1" t="s">
        <v>63</v>
      </c>
      <c r="B67" s="8"/>
      <c r="E67" s="31"/>
      <c r="F67" s="53"/>
      <c r="G67" s="13"/>
      <c r="H67" s="53"/>
      <c r="I67" s="13"/>
      <c r="J67" s="53"/>
      <c r="K67" s="49"/>
      <c r="L67" s="53"/>
    </row>
    <row r="68" spans="1:12" ht="22.5" customHeight="1" x14ac:dyDescent="0.5">
      <c r="A68" s="1"/>
      <c r="B68" s="51" t="s">
        <v>89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 x14ac:dyDescent="0.5">
      <c r="A69" s="1"/>
      <c r="B69" s="51" t="s">
        <v>97</v>
      </c>
      <c r="E69" s="31"/>
      <c r="F69" s="53"/>
      <c r="G69" s="13"/>
      <c r="H69" s="53"/>
      <c r="I69" s="13"/>
      <c r="J69" s="53"/>
      <c r="K69" s="49"/>
      <c r="L69" s="53"/>
    </row>
    <row r="70" spans="1:12" ht="22.5" customHeight="1" x14ac:dyDescent="0.5">
      <c r="B70" s="2" t="s">
        <v>35</v>
      </c>
      <c r="F70" s="53"/>
      <c r="G70" s="53"/>
      <c r="H70" s="53"/>
      <c r="I70" s="53"/>
      <c r="J70" s="49" t="s">
        <v>5</v>
      </c>
      <c r="K70" s="49"/>
      <c r="L70" s="49" t="s">
        <v>5</v>
      </c>
    </row>
    <row r="71" spans="1:12" ht="22.5" customHeight="1" x14ac:dyDescent="0.5">
      <c r="B71" s="2" t="s">
        <v>74</v>
      </c>
      <c r="F71" s="53"/>
      <c r="G71" s="53"/>
      <c r="H71" s="53"/>
      <c r="I71" s="53"/>
      <c r="J71" s="53"/>
      <c r="K71" s="53"/>
      <c r="L71" s="53"/>
    </row>
    <row r="72" spans="1:12" ht="22.5" customHeight="1" x14ac:dyDescent="0.5">
      <c r="A72" s="2" t="s">
        <v>0</v>
      </c>
      <c r="B72" s="2" t="s">
        <v>81</v>
      </c>
      <c r="F72" s="53"/>
      <c r="G72" s="53"/>
      <c r="H72" s="53"/>
      <c r="I72" s="53"/>
      <c r="J72" s="53"/>
      <c r="K72" s="53"/>
      <c r="L72" s="53">
        <v>4151</v>
      </c>
    </row>
    <row r="73" spans="1:12" ht="22.5" customHeight="1" x14ac:dyDescent="0.5">
      <c r="B73" s="2" t="s">
        <v>94</v>
      </c>
      <c r="E73" s="2"/>
      <c r="G73" s="2"/>
      <c r="I73" s="2"/>
      <c r="K73" s="2"/>
    </row>
    <row r="74" spans="1:12" ht="22.5" customHeight="1" x14ac:dyDescent="0.5">
      <c r="B74" s="2" t="s">
        <v>95</v>
      </c>
      <c r="F74" s="53"/>
      <c r="G74" s="53"/>
      <c r="H74" s="53"/>
      <c r="I74" s="53"/>
      <c r="J74" s="53"/>
      <c r="K74" s="53"/>
      <c r="L74" s="53"/>
    </row>
    <row r="75" spans="1:12" ht="22.5" customHeight="1" x14ac:dyDescent="0.5">
      <c r="A75" s="1" t="s">
        <v>64</v>
      </c>
      <c r="F75" s="71">
        <f>SUM(F70:F74)</f>
        <v>0</v>
      </c>
      <c r="G75" s="66"/>
      <c r="H75" s="71">
        <f>SUM(H70:H74)</f>
        <v>0</v>
      </c>
      <c r="I75" s="66"/>
      <c r="J75" s="71">
        <f>SUM(J70:J74)</f>
        <v>0</v>
      </c>
      <c r="K75" s="66"/>
      <c r="L75" s="71">
        <f>SUM(L70:L74)</f>
        <v>4151</v>
      </c>
    </row>
    <row r="76" spans="1:12" ht="22.5" customHeight="1" x14ac:dyDescent="0.5">
      <c r="F76" s="53"/>
      <c r="G76" s="53"/>
      <c r="H76" s="53"/>
      <c r="I76" s="53"/>
      <c r="J76" s="53"/>
      <c r="K76" s="53"/>
      <c r="L76" s="53"/>
    </row>
    <row r="77" spans="1:12" ht="22.5" customHeight="1" thickBot="1" x14ac:dyDescent="0.55000000000000004">
      <c r="A77" s="1" t="s">
        <v>73</v>
      </c>
      <c r="F77" s="67">
        <f>F66+F75</f>
        <v>0</v>
      </c>
      <c r="G77" s="66"/>
      <c r="H77" s="67">
        <f>H66+H75</f>
        <v>0</v>
      </c>
      <c r="I77" s="66"/>
      <c r="J77" s="67">
        <f>J66+J75</f>
        <v>0</v>
      </c>
      <c r="K77" s="66"/>
      <c r="L77" s="67">
        <f>L66+L75</f>
        <v>267350</v>
      </c>
    </row>
    <row r="78" spans="1:12" ht="22.5" customHeight="1" thickTop="1" x14ac:dyDescent="0.5">
      <c r="F78" s="53"/>
      <c r="G78" s="53"/>
      <c r="H78" s="53"/>
      <c r="I78" s="53"/>
      <c r="J78" s="53"/>
      <c r="K78" s="53"/>
      <c r="L78" s="53"/>
    </row>
    <row r="79" spans="1:12" ht="22.5" customHeight="1" x14ac:dyDescent="0.5">
      <c r="A79" s="1" t="s">
        <v>96</v>
      </c>
      <c r="F79" s="53"/>
      <c r="G79" s="53"/>
      <c r="H79" s="53"/>
      <c r="I79" s="53"/>
      <c r="J79" s="53"/>
      <c r="K79" s="53"/>
      <c r="L79" s="53"/>
    </row>
    <row r="80" spans="1:12" ht="22.5" customHeight="1" x14ac:dyDescent="0.5">
      <c r="B80" s="2" t="s">
        <v>93</v>
      </c>
      <c r="F80" s="53"/>
      <c r="G80" s="53"/>
      <c r="H80" s="53"/>
      <c r="I80" s="53"/>
      <c r="J80" s="53"/>
      <c r="K80" s="53"/>
      <c r="L80" s="53">
        <v>267350</v>
      </c>
    </row>
    <row r="81" spans="2:12" ht="22.5" customHeight="1" x14ac:dyDescent="0.5">
      <c r="B81" s="2" t="s">
        <v>50</v>
      </c>
      <c r="F81" s="53"/>
      <c r="G81" s="53"/>
      <c r="H81" s="53"/>
      <c r="I81" s="53"/>
      <c r="J81" s="49" t="s">
        <v>5</v>
      </c>
      <c r="K81" s="49"/>
      <c r="L81" s="49" t="s">
        <v>5</v>
      </c>
    </row>
    <row r="82" spans="2:12" ht="22.5" customHeight="1" thickBot="1" x14ac:dyDescent="0.55000000000000004">
      <c r="F82" s="72">
        <f>SUM(F80:F81)</f>
        <v>0</v>
      </c>
      <c r="G82" s="66"/>
      <c r="H82" s="72">
        <f>SUM(H80:H81)</f>
        <v>0</v>
      </c>
      <c r="I82" s="66"/>
      <c r="J82" s="72">
        <f>SUM(J80:J81)</f>
        <v>0</v>
      </c>
      <c r="K82" s="66"/>
      <c r="L82" s="72">
        <f>SUM(L80:L81)</f>
        <v>267350</v>
      </c>
    </row>
    <row r="83" spans="2:12" ht="22.5" customHeight="1" thickTop="1" x14ac:dyDescent="0.5">
      <c r="F83" s="53"/>
      <c r="G83" s="53"/>
      <c r="H83" s="53"/>
      <c r="I83" s="53"/>
      <c r="J83" s="53"/>
      <c r="K83" s="53"/>
      <c r="L83" s="53"/>
    </row>
  </sheetData>
  <mergeCells count="21"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  <mergeCell ref="F46:H46"/>
    <mergeCell ref="J46:L46"/>
    <mergeCell ref="F65:L65"/>
    <mergeCell ref="F48:L48"/>
    <mergeCell ref="F61:H61"/>
    <mergeCell ref="J61:L61"/>
    <mergeCell ref="F62:H62"/>
    <mergeCell ref="J62:L62"/>
    <mergeCell ref="F63:H63"/>
    <mergeCell ref="J63:L63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4.140625" style="2" customWidth="1"/>
    <col min="5" max="5" width="8.42578125" style="24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 x14ac:dyDescent="0.5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 x14ac:dyDescent="0.5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 x14ac:dyDescent="0.5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 x14ac:dyDescent="0.5">
      <c r="A4" s="4"/>
      <c r="B4" s="4"/>
      <c r="C4" s="4"/>
      <c r="D4" s="4"/>
      <c r="E4" s="25"/>
      <c r="F4" s="319" t="s">
        <v>1</v>
      </c>
      <c r="G4" s="319"/>
      <c r="H4" s="319"/>
      <c r="I4" s="6"/>
      <c r="J4" s="319" t="s">
        <v>75</v>
      </c>
      <c r="K4" s="319"/>
      <c r="L4" s="319"/>
    </row>
    <row r="5" spans="1:12" ht="22.5" customHeight="1" x14ac:dyDescent="0.5">
      <c r="A5" s="4"/>
      <c r="B5" s="4"/>
      <c r="C5" s="4"/>
      <c r="D5" s="4"/>
      <c r="E5" s="25"/>
      <c r="F5" s="317" t="s">
        <v>113</v>
      </c>
      <c r="G5" s="317"/>
      <c r="H5" s="317"/>
      <c r="I5" s="6"/>
      <c r="J5" s="317" t="s">
        <v>113</v>
      </c>
      <c r="K5" s="317"/>
      <c r="L5" s="317"/>
    </row>
    <row r="6" spans="1:12" ht="22.5" customHeight="1" x14ac:dyDescent="0.5">
      <c r="A6" s="4"/>
      <c r="B6" s="4"/>
      <c r="C6" s="4"/>
      <c r="D6" s="4"/>
      <c r="E6" s="25"/>
      <c r="F6" s="317" t="s">
        <v>110</v>
      </c>
      <c r="G6" s="317"/>
      <c r="H6" s="317"/>
      <c r="I6" s="6"/>
      <c r="J6" s="317" t="s">
        <v>110</v>
      </c>
      <c r="K6" s="317"/>
      <c r="L6" s="317"/>
    </row>
    <row r="7" spans="1:12" ht="22.5" customHeight="1" x14ac:dyDescent="0.5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 x14ac:dyDescent="0.5">
      <c r="A8" s="4"/>
      <c r="B8" s="4"/>
      <c r="C8" s="4"/>
      <c r="D8" s="4"/>
      <c r="E8" s="39"/>
      <c r="F8" s="318" t="s">
        <v>57</v>
      </c>
      <c r="G8" s="318"/>
      <c r="H8" s="318"/>
      <c r="I8" s="318"/>
      <c r="J8" s="318"/>
      <c r="K8" s="318"/>
      <c r="L8" s="318"/>
    </row>
    <row r="9" spans="1:12" ht="22.5" customHeight="1" x14ac:dyDescent="0.5">
      <c r="A9" s="37" t="s">
        <v>18</v>
      </c>
      <c r="B9" s="4"/>
      <c r="C9" s="4"/>
      <c r="D9" s="4"/>
      <c r="E9" s="39"/>
      <c r="F9" s="25"/>
      <c r="G9" s="25"/>
      <c r="H9" s="89"/>
      <c r="I9" s="89"/>
      <c r="J9" s="89"/>
      <c r="K9" s="89"/>
      <c r="L9" s="89"/>
    </row>
    <row r="10" spans="1:12" ht="22.5" customHeight="1" x14ac:dyDescent="0.5">
      <c r="A10" s="2" t="s">
        <v>37</v>
      </c>
      <c r="H10" s="60"/>
      <c r="I10" s="70"/>
      <c r="J10" s="60"/>
      <c r="K10" s="70"/>
      <c r="L10" s="60"/>
    </row>
    <row r="11" spans="1:12" ht="22.5" customHeight="1" x14ac:dyDescent="0.45">
      <c r="B11" s="2" t="s">
        <v>19</v>
      </c>
      <c r="E11" s="30"/>
      <c r="F11" s="52">
        <v>4357809</v>
      </c>
      <c r="G11" s="15"/>
      <c r="H11" s="52">
        <v>5447549</v>
      </c>
      <c r="I11" s="90"/>
      <c r="J11" s="110">
        <v>0</v>
      </c>
      <c r="K11" s="90"/>
      <c r="L11" s="110">
        <v>0</v>
      </c>
    </row>
    <row r="12" spans="1:12" ht="22.5" customHeight="1" x14ac:dyDescent="0.45">
      <c r="B12" s="2" t="s">
        <v>32</v>
      </c>
      <c r="E12" s="30"/>
      <c r="F12" s="53">
        <v>8948959</v>
      </c>
      <c r="G12" s="15"/>
      <c r="H12" s="53">
        <v>7429665</v>
      </c>
      <c r="I12" s="90"/>
      <c r="J12" s="110">
        <v>0</v>
      </c>
      <c r="K12" s="90"/>
      <c r="L12" s="110">
        <v>0</v>
      </c>
    </row>
    <row r="13" spans="1:12" ht="22.5" customHeight="1" x14ac:dyDescent="0.45">
      <c r="B13" s="7" t="s">
        <v>52</v>
      </c>
      <c r="C13" s="7"/>
      <c r="E13" s="30"/>
      <c r="F13" s="52">
        <v>258153</v>
      </c>
      <c r="G13" s="15"/>
      <c r="H13" s="52">
        <v>181150</v>
      </c>
      <c r="I13" s="90"/>
      <c r="J13" s="110">
        <v>0</v>
      </c>
      <c r="K13" s="90"/>
      <c r="L13" s="110">
        <v>0</v>
      </c>
    </row>
    <row r="14" spans="1:12" ht="22.5" customHeight="1" x14ac:dyDescent="0.45">
      <c r="A14" s="7" t="s">
        <v>38</v>
      </c>
      <c r="B14" s="7"/>
      <c r="C14" s="7"/>
      <c r="E14" s="30"/>
      <c r="F14" s="54">
        <v>2801498</v>
      </c>
      <c r="G14" s="15"/>
      <c r="H14" s="54">
        <v>3076213</v>
      </c>
      <c r="I14" s="90"/>
      <c r="J14" s="108">
        <v>0</v>
      </c>
      <c r="K14" s="90"/>
      <c r="L14" s="108">
        <v>0</v>
      </c>
    </row>
    <row r="15" spans="1:12" ht="22.5" customHeight="1" x14ac:dyDescent="0.5">
      <c r="A15" s="1" t="s">
        <v>33</v>
      </c>
      <c r="B15" s="7"/>
      <c r="C15" s="7"/>
      <c r="E15" s="30">
        <v>14</v>
      </c>
      <c r="F15" s="58">
        <f>SUM(F11:F14)</f>
        <v>16366419</v>
      </c>
      <c r="G15" s="75"/>
      <c r="H15" s="58">
        <f>SUM(H11:H14)</f>
        <v>16134577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 x14ac:dyDescent="0.5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 x14ac:dyDescent="0.5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 x14ac:dyDescent="0.5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 x14ac:dyDescent="0.45">
      <c r="A19" s="10"/>
      <c r="B19" s="8" t="s">
        <v>20</v>
      </c>
      <c r="E19" s="30"/>
      <c r="F19" s="52">
        <v>4259314</v>
      </c>
      <c r="G19" s="15"/>
      <c r="H19" s="52">
        <v>4935020</v>
      </c>
      <c r="I19" s="15"/>
      <c r="J19" s="117">
        <v>0</v>
      </c>
      <c r="K19" s="15"/>
      <c r="L19" s="44">
        <v>0</v>
      </c>
    </row>
    <row r="20" spans="1:12" ht="22.5" customHeight="1" x14ac:dyDescent="0.45">
      <c r="A20" s="18"/>
      <c r="B20" s="8" t="s">
        <v>54</v>
      </c>
      <c r="E20" s="30"/>
      <c r="F20" s="53">
        <v>7923304</v>
      </c>
      <c r="G20" s="15"/>
      <c r="H20" s="53">
        <v>6093200</v>
      </c>
      <c r="I20" s="15"/>
      <c r="J20" s="117">
        <v>0</v>
      </c>
      <c r="K20" s="15"/>
      <c r="L20" s="44">
        <v>0</v>
      </c>
    </row>
    <row r="21" spans="1:12" ht="22.5" customHeight="1" x14ac:dyDescent="0.45">
      <c r="A21" s="18"/>
      <c r="B21" s="8" t="s">
        <v>55</v>
      </c>
      <c r="E21" s="30"/>
      <c r="F21" s="52">
        <v>132048</v>
      </c>
      <c r="G21" s="15"/>
      <c r="H21" s="52">
        <v>97733</v>
      </c>
      <c r="I21" s="15"/>
      <c r="J21" s="117">
        <v>0</v>
      </c>
      <c r="K21" s="15"/>
      <c r="L21" s="44">
        <v>0</v>
      </c>
    </row>
    <row r="22" spans="1:12" ht="22.5" customHeight="1" x14ac:dyDescent="0.45">
      <c r="A22" s="10" t="s">
        <v>36</v>
      </c>
      <c r="B22" s="8"/>
      <c r="E22" s="30"/>
      <c r="F22" s="54">
        <v>2396320</v>
      </c>
      <c r="G22" s="15"/>
      <c r="H22" s="54">
        <v>2456085</v>
      </c>
      <c r="I22" s="15"/>
      <c r="J22" s="118">
        <v>0</v>
      </c>
      <c r="K22" s="15"/>
      <c r="L22" s="43">
        <v>0</v>
      </c>
    </row>
    <row r="23" spans="1:12" ht="22.5" customHeight="1" x14ac:dyDescent="0.5">
      <c r="A23" s="18" t="s">
        <v>40</v>
      </c>
      <c r="B23" s="8"/>
      <c r="C23" s="1"/>
      <c r="E23" s="30"/>
      <c r="F23" s="61">
        <f>SUM(F19:F22)</f>
        <v>14710986</v>
      </c>
      <c r="G23" s="50"/>
      <c r="H23" s="61">
        <f>SUM(H19:H22)</f>
        <v>13582038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 x14ac:dyDescent="0.5">
      <c r="A24" s="1"/>
      <c r="F24" s="60"/>
      <c r="H24" s="60"/>
    </row>
    <row r="25" spans="1:12" ht="22.5" customHeight="1" x14ac:dyDescent="0.45">
      <c r="A25" s="18" t="s">
        <v>44</v>
      </c>
      <c r="B25" s="8"/>
      <c r="E25" s="30"/>
      <c r="F25" s="62">
        <f>+F15-F23</f>
        <v>1655433</v>
      </c>
      <c r="G25" s="75"/>
      <c r="H25" s="62">
        <f>+H15-H23</f>
        <v>2552539</v>
      </c>
      <c r="I25" s="41">
        <v>0</v>
      </c>
      <c r="J25" s="113">
        <v>0</v>
      </c>
      <c r="K25" s="41"/>
      <c r="L25" s="113">
        <v>0</v>
      </c>
    </row>
    <row r="26" spans="1:12" ht="22.5" customHeight="1" x14ac:dyDescent="0.5">
      <c r="A26" s="10" t="s">
        <v>51</v>
      </c>
      <c r="B26" s="8"/>
      <c r="E26" s="30">
        <v>15</v>
      </c>
      <c r="F26" s="54">
        <v>517063</v>
      </c>
      <c r="G26" s="15"/>
      <c r="H26" s="54">
        <v>262944</v>
      </c>
      <c r="I26" s="13"/>
      <c r="J26" s="54">
        <v>756612</v>
      </c>
      <c r="K26" s="13"/>
      <c r="L26" s="54">
        <v>600770</v>
      </c>
    </row>
    <row r="27" spans="1:12" ht="22.5" customHeight="1" x14ac:dyDescent="0.5">
      <c r="A27" s="18" t="s">
        <v>41</v>
      </c>
      <c r="B27" s="8"/>
      <c r="E27" s="30"/>
      <c r="F27" s="61">
        <f>SUM(F25:F26)</f>
        <v>2172496</v>
      </c>
      <c r="G27" s="50"/>
      <c r="H27" s="61">
        <f>SUM(H25:H26)</f>
        <v>2815483</v>
      </c>
      <c r="I27" s="22"/>
      <c r="J27" s="61">
        <f>SUM(J25:J26)</f>
        <v>756612</v>
      </c>
      <c r="K27" s="22"/>
      <c r="L27" s="61">
        <f>SUM(L25:L26)</f>
        <v>600770</v>
      </c>
    </row>
    <row r="28" spans="1:12" ht="13.5" customHeight="1" x14ac:dyDescent="0.5">
      <c r="A28" s="1"/>
      <c r="F28" s="60"/>
      <c r="H28" s="60"/>
    </row>
    <row r="29" spans="1:12" ht="22.5" customHeight="1" x14ac:dyDescent="0.45">
      <c r="A29" s="10" t="s">
        <v>42</v>
      </c>
      <c r="B29" s="8"/>
      <c r="E29" s="30"/>
      <c r="F29" s="52">
        <v>149334</v>
      </c>
      <c r="G29" s="15"/>
      <c r="H29" s="52">
        <v>237411</v>
      </c>
      <c r="I29" s="13"/>
      <c r="J29" s="117">
        <v>0</v>
      </c>
      <c r="K29" s="13"/>
      <c r="L29" s="47">
        <v>0</v>
      </c>
    </row>
    <row r="30" spans="1:12" ht="22.5" customHeight="1" x14ac:dyDescent="0.5">
      <c r="A30" s="10" t="s">
        <v>43</v>
      </c>
      <c r="B30" s="8"/>
      <c r="E30" s="30"/>
      <c r="F30" s="54">
        <v>1941334</v>
      </c>
      <c r="G30" s="15"/>
      <c r="H30" s="54">
        <v>1816701</v>
      </c>
      <c r="I30" s="13"/>
      <c r="J30" s="54">
        <v>300720</v>
      </c>
      <c r="K30" s="13"/>
      <c r="L30" s="54">
        <v>273608</v>
      </c>
    </row>
    <row r="31" spans="1:12" ht="22.5" customHeight="1" x14ac:dyDescent="0.5">
      <c r="A31" s="18" t="s">
        <v>34</v>
      </c>
      <c r="B31" s="8"/>
      <c r="E31" s="30"/>
      <c r="F31" s="61">
        <f>SUM(F29:F30)</f>
        <v>2090668</v>
      </c>
      <c r="G31" s="50"/>
      <c r="H31" s="61">
        <f>SUM(H29:H30)</f>
        <v>2054112</v>
      </c>
      <c r="I31" s="22"/>
      <c r="J31" s="61">
        <f>SUM(J29:J30)</f>
        <v>300720</v>
      </c>
      <c r="K31" s="22"/>
      <c r="L31" s="61">
        <f>SUM(L29:L30)</f>
        <v>273608</v>
      </c>
    </row>
    <row r="32" spans="1:12" ht="10.5" customHeight="1" x14ac:dyDescent="0.5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 x14ac:dyDescent="0.5">
      <c r="A33" s="20" t="s">
        <v>105</v>
      </c>
      <c r="B33" s="16"/>
      <c r="E33" s="30"/>
      <c r="F33" s="56">
        <f>+F27-F31</f>
        <v>81828</v>
      </c>
      <c r="G33" s="22"/>
      <c r="H33" s="56">
        <f>+H27-H31</f>
        <v>761371</v>
      </c>
      <c r="I33" s="22"/>
      <c r="J33" s="56">
        <f>+J27-J31</f>
        <v>455892</v>
      </c>
      <c r="K33" s="22"/>
      <c r="L33" s="56">
        <f>+L27-L31</f>
        <v>327162</v>
      </c>
    </row>
    <row r="34" spans="1:12" ht="22.5" customHeight="1" x14ac:dyDescent="0.45">
      <c r="A34" s="16" t="s">
        <v>99</v>
      </c>
      <c r="B34" s="16"/>
      <c r="E34" s="30">
        <v>9</v>
      </c>
      <c r="F34" s="54">
        <v>1040917</v>
      </c>
      <c r="G34" s="13"/>
      <c r="H34" s="54">
        <v>924005</v>
      </c>
      <c r="I34" s="15"/>
      <c r="J34" s="118">
        <v>0</v>
      </c>
      <c r="K34" s="15"/>
      <c r="L34" s="42">
        <v>0</v>
      </c>
    </row>
    <row r="35" spans="1:12" ht="22.5" customHeight="1" x14ac:dyDescent="0.5">
      <c r="A35" s="20" t="s">
        <v>104</v>
      </c>
      <c r="B35" s="16"/>
      <c r="E35" s="30"/>
      <c r="F35" s="56">
        <f>+F33+F34</f>
        <v>1122745</v>
      </c>
      <c r="G35" s="22"/>
      <c r="H35" s="56">
        <f>+H33+H34</f>
        <v>1685376</v>
      </c>
      <c r="I35" s="22"/>
      <c r="J35" s="56">
        <v>455892</v>
      </c>
      <c r="K35" s="22"/>
      <c r="L35" s="56">
        <f>+L33+L34</f>
        <v>327162</v>
      </c>
    </row>
    <row r="36" spans="1:12" ht="22.5" customHeight="1" x14ac:dyDescent="0.5">
      <c r="A36" s="16" t="s">
        <v>62</v>
      </c>
      <c r="B36" s="16"/>
      <c r="E36" s="30"/>
      <c r="F36" s="63">
        <v>497950</v>
      </c>
      <c r="G36" s="17"/>
      <c r="H36" s="63">
        <v>366121</v>
      </c>
      <c r="I36" s="17"/>
      <c r="J36" s="63">
        <v>249254</v>
      </c>
      <c r="K36" s="17"/>
      <c r="L36" s="63">
        <v>246594</v>
      </c>
    </row>
    <row r="37" spans="1:12" ht="22.5" customHeight="1" x14ac:dyDescent="0.5">
      <c r="A37" s="20" t="s">
        <v>106</v>
      </c>
      <c r="B37" s="16"/>
      <c r="E37" s="30"/>
      <c r="F37" s="56">
        <f>F35-F36</f>
        <v>624795</v>
      </c>
      <c r="G37" s="22"/>
      <c r="H37" s="56">
        <f>H35-H36</f>
        <v>1319255</v>
      </c>
      <c r="I37" s="22"/>
      <c r="J37" s="56">
        <f>J35-J36</f>
        <v>206638</v>
      </c>
      <c r="K37" s="22"/>
      <c r="L37" s="56">
        <f>L35-L36</f>
        <v>80568</v>
      </c>
    </row>
    <row r="38" spans="1:12" ht="22.5" customHeight="1" x14ac:dyDescent="0.5">
      <c r="A38" s="16" t="s">
        <v>88</v>
      </c>
      <c r="B38" s="16"/>
      <c r="E38" s="30">
        <v>16</v>
      </c>
      <c r="F38" s="54">
        <v>145519</v>
      </c>
      <c r="G38" s="13"/>
      <c r="H38" s="54">
        <v>121239</v>
      </c>
      <c r="I38" s="15"/>
      <c r="J38" s="63">
        <v>42037</v>
      </c>
      <c r="K38" s="15"/>
      <c r="L38" s="63">
        <v>-38388</v>
      </c>
    </row>
    <row r="39" spans="1:12" ht="22.5" customHeight="1" thickBot="1" x14ac:dyDescent="0.55000000000000004">
      <c r="A39" s="20" t="s">
        <v>84</v>
      </c>
      <c r="B39" s="16"/>
      <c r="E39" s="30"/>
      <c r="F39" s="67">
        <f>+F37-F38</f>
        <v>479276</v>
      </c>
      <c r="G39" s="66">
        <f t="shared" ref="G39:L39" si="0">+G37-G38</f>
        <v>0</v>
      </c>
      <c r="H39" s="67">
        <f t="shared" si="0"/>
        <v>1198016</v>
      </c>
      <c r="I39" s="66">
        <f t="shared" si="0"/>
        <v>0</v>
      </c>
      <c r="J39" s="67">
        <f t="shared" si="0"/>
        <v>164601</v>
      </c>
      <c r="K39" s="66">
        <f t="shared" si="0"/>
        <v>0</v>
      </c>
      <c r="L39" s="67">
        <f t="shared" si="0"/>
        <v>118956</v>
      </c>
    </row>
    <row r="40" spans="1:12" ht="22.5" customHeight="1" thickTop="1" x14ac:dyDescent="0.5">
      <c r="A40" s="48" t="s">
        <v>65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 x14ac:dyDescent="0.5">
      <c r="A41" s="3" t="s">
        <v>83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 x14ac:dyDescent="0.5">
      <c r="A42" s="33"/>
      <c r="B42" s="33"/>
      <c r="C42" s="33"/>
      <c r="D42" s="33"/>
      <c r="E42" s="34"/>
      <c r="F42" s="35"/>
      <c r="G42" s="33"/>
      <c r="H42" s="35"/>
      <c r="I42" s="33"/>
      <c r="J42" s="36"/>
      <c r="K42" s="19"/>
      <c r="L42" s="12"/>
    </row>
    <row r="43" spans="1:12" ht="22.5" customHeight="1" x14ac:dyDescent="0.5">
      <c r="A43" s="4"/>
      <c r="B43" s="4"/>
      <c r="C43" s="4"/>
      <c r="D43" s="4"/>
      <c r="E43" s="25"/>
      <c r="F43" s="319" t="s">
        <v>1</v>
      </c>
      <c r="G43" s="319"/>
      <c r="H43" s="319"/>
      <c r="I43" s="6"/>
      <c r="J43" s="319" t="s">
        <v>75</v>
      </c>
      <c r="K43" s="319"/>
      <c r="L43" s="319"/>
    </row>
    <row r="44" spans="1:12" ht="22.5" customHeight="1" x14ac:dyDescent="0.5">
      <c r="A44" s="4"/>
      <c r="B44" s="4"/>
      <c r="C44" s="4"/>
      <c r="D44" s="4"/>
      <c r="E44" s="25"/>
      <c r="F44" s="317" t="s">
        <v>113</v>
      </c>
      <c r="G44" s="317"/>
      <c r="H44" s="317"/>
      <c r="I44" s="6"/>
      <c r="J44" s="317" t="s">
        <v>113</v>
      </c>
      <c r="K44" s="317"/>
      <c r="L44" s="317"/>
    </row>
    <row r="45" spans="1:12" ht="22.5" customHeight="1" x14ac:dyDescent="0.5">
      <c r="A45" s="4"/>
      <c r="B45" s="4"/>
      <c r="C45" s="4"/>
      <c r="D45" s="4"/>
      <c r="E45" s="25"/>
      <c r="F45" s="317" t="s">
        <v>110</v>
      </c>
      <c r="G45" s="317"/>
      <c r="H45" s="317"/>
      <c r="I45" s="6"/>
      <c r="J45" s="317" t="s">
        <v>110</v>
      </c>
      <c r="K45" s="317"/>
      <c r="L45" s="317"/>
    </row>
    <row r="46" spans="1:12" ht="22.5" customHeight="1" x14ac:dyDescent="0.5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 x14ac:dyDescent="0.5">
      <c r="A47" s="4"/>
      <c r="B47" s="4"/>
      <c r="C47" s="4"/>
      <c r="D47" s="4"/>
      <c r="E47" s="2"/>
      <c r="F47" s="318" t="s">
        <v>57</v>
      </c>
      <c r="G47" s="318"/>
      <c r="H47" s="318"/>
      <c r="I47" s="318"/>
      <c r="J47" s="318"/>
      <c r="K47" s="318"/>
      <c r="L47" s="318"/>
    </row>
    <row r="48" spans="1:12" ht="22.5" customHeight="1" x14ac:dyDescent="0.5">
      <c r="A48" s="21" t="s">
        <v>107</v>
      </c>
      <c r="B48" s="8"/>
      <c r="E48" s="31"/>
      <c r="F48" s="11"/>
      <c r="G48" s="19"/>
      <c r="H48" s="11"/>
      <c r="I48" s="19"/>
      <c r="J48" s="11"/>
      <c r="K48" s="19"/>
      <c r="L48" s="11"/>
    </row>
    <row r="49" spans="1:12" ht="22.5" customHeight="1" x14ac:dyDescent="0.5">
      <c r="A49" s="8" t="s">
        <v>93</v>
      </c>
      <c r="E49" s="30">
        <v>17</v>
      </c>
      <c r="F49" s="53">
        <v>229727</v>
      </c>
      <c r="G49" s="13"/>
      <c r="H49" s="53">
        <v>765695</v>
      </c>
      <c r="I49" s="13"/>
      <c r="J49" s="53">
        <v>164601</v>
      </c>
      <c r="K49" s="49"/>
      <c r="L49" s="53">
        <v>118956</v>
      </c>
    </row>
    <row r="50" spans="1:12" ht="22.5" customHeight="1" x14ac:dyDescent="0.45">
      <c r="A50" s="8" t="s">
        <v>50</v>
      </c>
      <c r="E50" s="31"/>
      <c r="F50" s="53">
        <v>249549</v>
      </c>
      <c r="G50" s="15"/>
      <c r="H50" s="53">
        <v>432321</v>
      </c>
      <c r="I50" s="15"/>
      <c r="J50" s="114">
        <v>0</v>
      </c>
      <c r="K50" s="49"/>
      <c r="L50" s="114">
        <v>0</v>
      </c>
    </row>
    <row r="51" spans="1:12" ht="22.5" customHeight="1" thickBot="1" x14ac:dyDescent="0.55000000000000004">
      <c r="A51" s="20"/>
      <c r="B51" s="8"/>
      <c r="E51" s="31"/>
      <c r="F51" s="65">
        <f>SUM(F49:F50)</f>
        <v>479276</v>
      </c>
      <c r="G51" s="50"/>
      <c r="H51" s="65">
        <f>SUM(H49:H50)</f>
        <v>1198016</v>
      </c>
      <c r="I51" s="22"/>
      <c r="J51" s="65">
        <f>SUM(J49:J50)</f>
        <v>164601</v>
      </c>
      <c r="K51" s="22"/>
      <c r="L51" s="65">
        <f>SUM(L49:L50)</f>
        <v>118956</v>
      </c>
    </row>
    <row r="52" spans="1:12" ht="22.5" customHeight="1" thickTop="1" x14ac:dyDescent="0.5">
      <c r="A52" s="21"/>
      <c r="B52" s="21"/>
      <c r="C52" s="8"/>
      <c r="D52" s="8"/>
      <c r="E52" s="31"/>
      <c r="F52" s="57"/>
      <c r="G52" s="23"/>
      <c r="H52" s="57"/>
      <c r="I52" s="23"/>
      <c r="J52" s="22"/>
      <c r="K52" s="23"/>
      <c r="L52" s="22"/>
    </row>
    <row r="53" spans="1:12" ht="22.5" customHeight="1" x14ac:dyDescent="0.5">
      <c r="A53" s="51" t="s">
        <v>108</v>
      </c>
      <c r="B53" s="21"/>
      <c r="C53" s="8"/>
      <c r="D53" s="8"/>
      <c r="E53" s="30">
        <v>17</v>
      </c>
      <c r="F53" s="57"/>
      <c r="G53" s="23"/>
      <c r="H53" s="57"/>
      <c r="I53" s="23"/>
      <c r="J53" s="22"/>
      <c r="K53" s="23"/>
      <c r="L53" s="22"/>
    </row>
    <row r="54" spans="1:12" ht="22.5" customHeight="1" thickBot="1" x14ac:dyDescent="0.55000000000000004">
      <c r="A54" s="55" t="s">
        <v>115</v>
      </c>
      <c r="B54" s="8"/>
      <c r="C54" s="9"/>
      <c r="D54" s="8"/>
      <c r="E54" s="30"/>
      <c r="F54" s="64">
        <v>0.14000000000000001</v>
      </c>
      <c r="G54" s="76"/>
      <c r="H54" s="64">
        <v>0.63</v>
      </c>
      <c r="I54" s="76"/>
      <c r="J54" s="64">
        <v>0.1</v>
      </c>
      <c r="K54" s="76"/>
      <c r="L54" s="64">
        <v>0.1</v>
      </c>
    </row>
    <row r="55" spans="1:12" ht="22.5" customHeight="1" thickTop="1" thickBot="1" x14ac:dyDescent="0.5">
      <c r="A55" s="55" t="s">
        <v>86</v>
      </c>
      <c r="B55" s="8"/>
      <c r="C55" s="9"/>
      <c r="D55" s="8"/>
      <c r="E55" s="30"/>
      <c r="F55" s="122">
        <v>0</v>
      </c>
      <c r="G55" s="76"/>
      <c r="H55" s="78">
        <v>0.61</v>
      </c>
      <c r="I55" s="76"/>
      <c r="J55" s="122">
        <v>0</v>
      </c>
      <c r="K55" s="49"/>
      <c r="L55" s="78">
        <v>0.1</v>
      </c>
    </row>
    <row r="56" spans="1:12" ht="22.5" customHeight="1" thickTop="1" x14ac:dyDescent="0.5">
      <c r="A56" s="55"/>
      <c r="B56" s="8"/>
      <c r="C56" s="9"/>
      <c r="D56" s="8"/>
      <c r="E56" s="30"/>
      <c r="F56" s="73"/>
      <c r="G56" s="76"/>
      <c r="H56" s="73"/>
      <c r="I56" s="76"/>
      <c r="J56" s="73"/>
      <c r="K56" s="76"/>
      <c r="L56" s="73"/>
    </row>
    <row r="57" spans="1:12" ht="22.5" customHeight="1" x14ac:dyDescent="0.5">
      <c r="A57" s="48" t="s">
        <v>65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 x14ac:dyDescent="0.5">
      <c r="A58" s="3" t="s">
        <v>85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 x14ac:dyDescent="0.5">
      <c r="A59" s="33"/>
      <c r="B59" s="33"/>
      <c r="C59" s="33"/>
      <c r="D59" s="33"/>
      <c r="E59" s="34"/>
      <c r="F59" s="35"/>
      <c r="G59" s="33"/>
      <c r="H59" s="35"/>
      <c r="I59" s="33"/>
      <c r="J59" s="36"/>
      <c r="K59" s="19"/>
      <c r="L59" s="12"/>
    </row>
    <row r="60" spans="1:12" ht="22.5" customHeight="1" x14ac:dyDescent="0.5">
      <c r="A60" s="4"/>
      <c r="B60" s="4"/>
      <c r="C60" s="4"/>
      <c r="D60" s="4"/>
      <c r="E60" s="25"/>
      <c r="F60" s="319" t="s">
        <v>1</v>
      </c>
      <c r="G60" s="319"/>
      <c r="H60" s="319"/>
      <c r="I60" s="6"/>
      <c r="J60" s="319" t="s">
        <v>75</v>
      </c>
      <c r="K60" s="319"/>
      <c r="L60" s="319"/>
    </row>
    <row r="61" spans="1:12" ht="22.5" customHeight="1" x14ac:dyDescent="0.5">
      <c r="A61" s="4"/>
      <c r="B61" s="4"/>
      <c r="C61" s="4"/>
      <c r="D61" s="4"/>
      <c r="E61" s="25"/>
      <c r="F61" s="317" t="s">
        <v>113</v>
      </c>
      <c r="G61" s="317"/>
      <c r="H61" s="317"/>
      <c r="I61" s="6"/>
      <c r="J61" s="317" t="s">
        <v>113</v>
      </c>
      <c r="K61" s="317"/>
      <c r="L61" s="317"/>
    </row>
    <row r="62" spans="1:12" ht="22.5" customHeight="1" x14ac:dyDescent="0.5">
      <c r="A62" s="4"/>
      <c r="B62" s="4"/>
      <c r="C62" s="4"/>
      <c r="D62" s="4"/>
      <c r="E62" s="25"/>
      <c r="F62" s="317" t="s">
        <v>110</v>
      </c>
      <c r="G62" s="317"/>
      <c r="H62" s="317"/>
      <c r="I62" s="6"/>
      <c r="J62" s="317" t="s">
        <v>110</v>
      </c>
      <c r="K62" s="317"/>
      <c r="L62" s="317"/>
    </row>
    <row r="63" spans="1:12" ht="22.5" customHeight="1" x14ac:dyDescent="0.5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 x14ac:dyDescent="0.5">
      <c r="A64" s="4"/>
      <c r="B64" s="4"/>
      <c r="C64" s="4"/>
      <c r="D64" s="4"/>
      <c r="E64" s="2"/>
      <c r="F64" s="318" t="s">
        <v>57</v>
      </c>
      <c r="G64" s="318"/>
      <c r="H64" s="318"/>
      <c r="I64" s="318"/>
      <c r="J64" s="318"/>
      <c r="K64" s="318"/>
      <c r="L64" s="318"/>
    </row>
    <row r="65" spans="1:12" ht="22.5" customHeight="1" x14ac:dyDescent="0.5">
      <c r="A65" s="21" t="s">
        <v>84</v>
      </c>
      <c r="B65" s="8"/>
      <c r="E65" s="31"/>
      <c r="F65" s="69">
        <f>F51</f>
        <v>479276</v>
      </c>
      <c r="G65" s="68"/>
      <c r="H65" s="69">
        <f>H51</f>
        <v>1198016</v>
      </c>
      <c r="I65" s="68"/>
      <c r="J65" s="69">
        <f>J51</f>
        <v>164601</v>
      </c>
      <c r="K65" s="68"/>
      <c r="L65" s="69">
        <f>L51</f>
        <v>118956</v>
      </c>
    </row>
    <row r="66" spans="1:12" ht="22.5" customHeight="1" x14ac:dyDescent="0.5">
      <c r="A66" s="1" t="s">
        <v>63</v>
      </c>
      <c r="B66" s="8"/>
      <c r="E66" s="31"/>
      <c r="F66" s="53"/>
      <c r="G66" s="13"/>
      <c r="H66" s="53"/>
      <c r="I66" s="13"/>
      <c r="J66" s="53"/>
      <c r="K66" s="49"/>
      <c r="L66" s="53"/>
    </row>
    <row r="67" spans="1:12" ht="22.5" customHeight="1" x14ac:dyDescent="0.5">
      <c r="A67" s="1"/>
      <c r="B67" s="51" t="s">
        <v>89</v>
      </c>
      <c r="E67" s="31"/>
      <c r="F67" s="53"/>
      <c r="G67" s="13"/>
      <c r="H67" s="53"/>
      <c r="I67" s="13"/>
      <c r="J67" s="53"/>
      <c r="K67" s="49"/>
      <c r="L67" s="53"/>
    </row>
    <row r="68" spans="1:12" ht="22.5" customHeight="1" x14ac:dyDescent="0.5">
      <c r="A68" s="1"/>
      <c r="B68" s="51" t="s">
        <v>97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 x14ac:dyDescent="0.45">
      <c r="B69" s="2" t="s">
        <v>35</v>
      </c>
      <c r="F69" s="53">
        <v>2781958</v>
      </c>
      <c r="G69" s="53"/>
      <c r="H69" s="53">
        <v>-599952</v>
      </c>
      <c r="I69" s="53"/>
      <c r="J69" s="114">
        <v>0</v>
      </c>
      <c r="K69" s="49"/>
      <c r="L69" s="114">
        <v>0</v>
      </c>
    </row>
    <row r="70" spans="1:12" ht="22.5" customHeight="1" x14ac:dyDescent="0.5">
      <c r="B70" s="2" t="s">
        <v>74</v>
      </c>
      <c r="F70" s="53"/>
      <c r="G70" s="53"/>
      <c r="H70" s="53"/>
      <c r="I70" s="53"/>
      <c r="J70" s="53"/>
      <c r="K70" s="53"/>
      <c r="L70" s="53"/>
    </row>
    <row r="71" spans="1:12" ht="22.5" customHeight="1" x14ac:dyDescent="0.5">
      <c r="A71" s="2" t="s">
        <v>0</v>
      </c>
      <c r="B71" s="2" t="s">
        <v>81</v>
      </c>
      <c r="F71" s="53">
        <v>-46888</v>
      </c>
      <c r="G71" s="53"/>
      <c r="H71" s="53">
        <v>8516</v>
      </c>
      <c r="I71" s="53"/>
      <c r="J71" s="53">
        <v>2149</v>
      </c>
      <c r="K71" s="53"/>
      <c r="L71" s="53">
        <v>8516</v>
      </c>
    </row>
    <row r="72" spans="1:12" ht="22.5" customHeight="1" x14ac:dyDescent="0.45">
      <c r="B72" s="14" t="s">
        <v>114</v>
      </c>
      <c r="F72" s="107">
        <v>0</v>
      </c>
      <c r="G72" s="53"/>
      <c r="H72" s="53">
        <v>462</v>
      </c>
      <c r="I72" s="53"/>
      <c r="J72" s="107">
        <v>0</v>
      </c>
      <c r="K72" s="85"/>
      <c r="L72" s="107">
        <v>0</v>
      </c>
    </row>
    <row r="73" spans="1:12" ht="22.5" customHeight="1" x14ac:dyDescent="0.5">
      <c r="B73" s="2" t="s">
        <v>116</v>
      </c>
      <c r="E73" s="2"/>
      <c r="G73" s="2"/>
      <c r="I73" s="2"/>
      <c r="K73" s="2"/>
    </row>
    <row r="74" spans="1:12" ht="22.5" customHeight="1" x14ac:dyDescent="0.5">
      <c r="B74" s="2" t="s">
        <v>95</v>
      </c>
      <c r="F74" s="53">
        <v>6345</v>
      </c>
      <c r="G74" s="53"/>
      <c r="H74" s="85">
        <v>-1627</v>
      </c>
      <c r="I74" s="53"/>
      <c r="J74" s="53">
        <v>-2227</v>
      </c>
      <c r="K74" s="53"/>
      <c r="L74" s="85">
        <v>-1627</v>
      </c>
    </row>
    <row r="75" spans="1:12" ht="22.5" customHeight="1" x14ac:dyDescent="0.5">
      <c r="A75" s="1" t="s">
        <v>64</v>
      </c>
      <c r="F75" s="71">
        <f>SUM(F69:F74)</f>
        <v>2741415</v>
      </c>
      <c r="G75" s="66"/>
      <c r="H75" s="71">
        <f>SUM(H69:H74)</f>
        <v>-592601</v>
      </c>
      <c r="I75" s="66"/>
      <c r="J75" s="71">
        <f>SUM(J69:J74)</f>
        <v>-78</v>
      </c>
      <c r="K75" s="66"/>
      <c r="L75" s="71">
        <f>SUM(L69:L74)</f>
        <v>6889</v>
      </c>
    </row>
    <row r="76" spans="1:12" ht="22.5" customHeight="1" thickBot="1" x14ac:dyDescent="0.55000000000000004">
      <c r="A76" s="1" t="s">
        <v>103</v>
      </c>
      <c r="F76" s="67">
        <f>F65+F75</f>
        <v>3220691</v>
      </c>
      <c r="G76" s="66"/>
      <c r="H76" s="67">
        <f>H65+H75</f>
        <v>605415</v>
      </c>
      <c r="I76" s="66"/>
      <c r="J76" s="67">
        <f>J65+J75</f>
        <v>164523</v>
      </c>
      <c r="K76" s="66"/>
      <c r="L76" s="67">
        <f>L65+L75</f>
        <v>125845</v>
      </c>
    </row>
    <row r="77" spans="1:12" ht="22.5" customHeight="1" thickTop="1" x14ac:dyDescent="0.5">
      <c r="F77" s="53"/>
      <c r="G77" s="53"/>
      <c r="H77" s="53"/>
      <c r="I77" s="53"/>
      <c r="J77" s="53"/>
      <c r="K77" s="53"/>
      <c r="L77" s="53"/>
    </row>
    <row r="78" spans="1:12" ht="22.5" customHeight="1" x14ac:dyDescent="0.5">
      <c r="A78" s="1" t="s">
        <v>102</v>
      </c>
      <c r="F78" s="53"/>
      <c r="G78" s="53"/>
      <c r="H78" s="53"/>
      <c r="I78" s="53"/>
      <c r="J78" s="53"/>
      <c r="K78" s="53"/>
      <c r="L78" s="53"/>
    </row>
    <row r="79" spans="1:12" ht="22.5" customHeight="1" x14ac:dyDescent="0.5">
      <c r="B79" s="2" t="s">
        <v>93</v>
      </c>
      <c r="F79" s="53">
        <v>2175216</v>
      </c>
      <c r="G79" s="53"/>
      <c r="H79" s="53">
        <v>282590</v>
      </c>
      <c r="I79" s="53"/>
      <c r="J79" s="53">
        <v>164523</v>
      </c>
      <c r="K79" s="53"/>
      <c r="L79" s="53">
        <v>125845</v>
      </c>
    </row>
    <row r="80" spans="1:12" ht="22.5" customHeight="1" x14ac:dyDescent="0.45">
      <c r="B80" s="2" t="s">
        <v>50</v>
      </c>
      <c r="F80" s="53">
        <v>1045475</v>
      </c>
      <c r="G80" s="53"/>
      <c r="H80" s="53">
        <v>322825</v>
      </c>
      <c r="I80" s="53"/>
      <c r="J80" s="49">
        <v>0</v>
      </c>
      <c r="K80" s="49"/>
      <c r="L80" s="114">
        <v>0</v>
      </c>
    </row>
    <row r="81" spans="6:12" ht="22.5" customHeight="1" thickBot="1" x14ac:dyDescent="0.55000000000000004">
      <c r="F81" s="72">
        <f>SUM(F79:F80)</f>
        <v>3220691</v>
      </c>
      <c r="G81" s="66"/>
      <c r="H81" s="72">
        <f>SUM(H79:H80)</f>
        <v>605415</v>
      </c>
      <c r="I81" s="66"/>
      <c r="J81" s="72">
        <f>SUM(J79:J80)</f>
        <v>164523</v>
      </c>
      <c r="K81" s="66"/>
      <c r="L81" s="72">
        <f>SUM(L79:L80)</f>
        <v>125845</v>
      </c>
    </row>
    <row r="82" spans="6:12" ht="22.5" customHeight="1" thickTop="1" x14ac:dyDescent="0.5">
      <c r="F82" s="53"/>
      <c r="G82" s="53"/>
      <c r="H82" s="53"/>
      <c r="I82" s="53"/>
      <c r="J82" s="53"/>
      <c r="K82" s="53"/>
      <c r="L82" s="53"/>
    </row>
    <row r="118" spans="1:1" ht="22.5" customHeight="1" x14ac:dyDescent="0.5">
      <c r="A118" s="2" t="s">
        <v>111</v>
      </c>
    </row>
    <row r="120" spans="1:1" ht="22.5" customHeight="1" x14ac:dyDescent="0.5">
      <c r="A120" s="2" t="s">
        <v>112</v>
      </c>
    </row>
  </sheetData>
  <mergeCells count="21">
    <mergeCell ref="F8:L8"/>
    <mergeCell ref="J43:L43"/>
    <mergeCell ref="F64:L64"/>
    <mergeCell ref="F47:L47"/>
    <mergeCell ref="F60:H60"/>
    <mergeCell ref="J60:L60"/>
    <mergeCell ref="F61:H61"/>
    <mergeCell ref="F62:H62"/>
    <mergeCell ref="J61:L61"/>
    <mergeCell ref="F45:H45"/>
    <mergeCell ref="J45:L45"/>
    <mergeCell ref="J62:L62"/>
    <mergeCell ref="F43:H43"/>
    <mergeCell ref="F44:H44"/>
    <mergeCell ref="J44:L44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0"/>
  <sheetViews>
    <sheetView tabSelected="1" view="pageBreakPreview" topLeftCell="A64" zoomScaleNormal="100" zoomScaleSheetLayoutView="100" workbookViewId="0">
      <selection activeCell="F70" sqref="F70:P72"/>
    </sheetView>
  </sheetViews>
  <sheetFormatPr defaultRowHeight="22.5" customHeight="1" x14ac:dyDescent="0.5"/>
  <cols>
    <col min="1" max="2" width="2.7109375" style="2" customWidth="1"/>
    <col min="3" max="3" width="6.7109375" style="2" customWidth="1"/>
    <col min="4" max="4" width="27.140625" style="2" customWidth="1"/>
    <col min="5" max="5" width="7.42578125" style="24" customWidth="1"/>
    <col min="6" max="6" width="15.7109375" style="2" customWidth="1"/>
    <col min="7" max="7" width="1.140625" style="4" customWidth="1"/>
    <col min="8" max="8" width="15.85546875" style="2" customWidth="1"/>
    <col min="9" max="9" width="1" style="2" customWidth="1"/>
    <col min="10" max="10" width="15.5703125" style="2" customWidth="1"/>
    <col min="11" max="11" width="1.140625" style="4" customWidth="1"/>
    <col min="12" max="12" width="15.7109375" style="2" customWidth="1"/>
    <col min="13" max="13" width="13.7109375" style="2" bestFit="1" customWidth="1"/>
    <col min="14" max="14" width="11" style="2" bestFit="1" customWidth="1"/>
    <col min="15" max="15" width="9.140625" style="2"/>
    <col min="16" max="16" width="13.140625" style="2" customWidth="1"/>
    <col min="17" max="256" width="9.140625" style="2"/>
    <col min="257" max="258" width="2.7109375" style="2" customWidth="1"/>
    <col min="259" max="259" width="6.7109375" style="2" customWidth="1"/>
    <col min="260" max="260" width="26.7109375" style="2" customWidth="1"/>
    <col min="261" max="261" width="7.42578125" style="2" customWidth="1"/>
    <col min="262" max="262" width="16.42578125" style="2" bestFit="1" customWidth="1"/>
    <col min="263" max="263" width="1.140625" style="2" customWidth="1"/>
    <col min="264" max="264" width="16.42578125" style="2" bestFit="1" customWidth="1"/>
    <col min="265" max="265" width="1" style="2" customWidth="1"/>
    <col min="266" max="266" width="16.42578125" style="2" bestFit="1" customWidth="1"/>
    <col min="267" max="267" width="1.140625" style="2" customWidth="1"/>
    <col min="268" max="268" width="16.42578125" style="2" bestFit="1" customWidth="1"/>
    <col min="269" max="269" width="13.7109375" style="2" bestFit="1" customWidth="1"/>
    <col min="270" max="270" width="11" style="2" bestFit="1" customWidth="1"/>
    <col min="271" max="271" width="9.140625" style="2"/>
    <col min="272" max="272" width="11" style="2" bestFit="1" customWidth="1"/>
    <col min="273" max="512" width="9.140625" style="2"/>
    <col min="513" max="514" width="2.7109375" style="2" customWidth="1"/>
    <col min="515" max="515" width="6.7109375" style="2" customWidth="1"/>
    <col min="516" max="516" width="26.7109375" style="2" customWidth="1"/>
    <col min="517" max="517" width="7.42578125" style="2" customWidth="1"/>
    <col min="518" max="518" width="16.42578125" style="2" bestFit="1" customWidth="1"/>
    <col min="519" max="519" width="1.140625" style="2" customWidth="1"/>
    <col min="520" max="520" width="16.42578125" style="2" bestFit="1" customWidth="1"/>
    <col min="521" max="521" width="1" style="2" customWidth="1"/>
    <col min="522" max="522" width="16.42578125" style="2" bestFit="1" customWidth="1"/>
    <col min="523" max="523" width="1.140625" style="2" customWidth="1"/>
    <col min="524" max="524" width="16.42578125" style="2" bestFit="1" customWidth="1"/>
    <col min="525" max="525" width="13.7109375" style="2" bestFit="1" customWidth="1"/>
    <col min="526" max="526" width="11" style="2" bestFit="1" customWidth="1"/>
    <col min="527" max="527" width="9.140625" style="2"/>
    <col min="528" max="528" width="11" style="2" bestFit="1" customWidth="1"/>
    <col min="529" max="768" width="9.140625" style="2"/>
    <col min="769" max="770" width="2.7109375" style="2" customWidth="1"/>
    <col min="771" max="771" width="6.7109375" style="2" customWidth="1"/>
    <col min="772" max="772" width="26.7109375" style="2" customWidth="1"/>
    <col min="773" max="773" width="7.42578125" style="2" customWidth="1"/>
    <col min="774" max="774" width="16.42578125" style="2" bestFit="1" customWidth="1"/>
    <col min="775" max="775" width="1.140625" style="2" customWidth="1"/>
    <col min="776" max="776" width="16.42578125" style="2" bestFit="1" customWidth="1"/>
    <col min="777" max="777" width="1" style="2" customWidth="1"/>
    <col min="778" max="778" width="16.42578125" style="2" bestFit="1" customWidth="1"/>
    <col min="779" max="779" width="1.140625" style="2" customWidth="1"/>
    <col min="780" max="780" width="16.42578125" style="2" bestFit="1" customWidth="1"/>
    <col min="781" max="781" width="13.7109375" style="2" bestFit="1" customWidth="1"/>
    <col min="782" max="782" width="11" style="2" bestFit="1" customWidth="1"/>
    <col min="783" max="783" width="9.140625" style="2"/>
    <col min="784" max="784" width="11" style="2" bestFit="1" customWidth="1"/>
    <col min="785" max="1024" width="9.140625" style="2"/>
    <col min="1025" max="1026" width="2.7109375" style="2" customWidth="1"/>
    <col min="1027" max="1027" width="6.7109375" style="2" customWidth="1"/>
    <col min="1028" max="1028" width="26.7109375" style="2" customWidth="1"/>
    <col min="1029" max="1029" width="7.42578125" style="2" customWidth="1"/>
    <col min="1030" max="1030" width="16.42578125" style="2" bestFit="1" customWidth="1"/>
    <col min="1031" max="1031" width="1.140625" style="2" customWidth="1"/>
    <col min="1032" max="1032" width="16.42578125" style="2" bestFit="1" customWidth="1"/>
    <col min="1033" max="1033" width="1" style="2" customWidth="1"/>
    <col min="1034" max="1034" width="16.42578125" style="2" bestFit="1" customWidth="1"/>
    <col min="1035" max="1035" width="1.140625" style="2" customWidth="1"/>
    <col min="1036" max="1036" width="16.42578125" style="2" bestFit="1" customWidth="1"/>
    <col min="1037" max="1037" width="13.7109375" style="2" bestFit="1" customWidth="1"/>
    <col min="1038" max="1038" width="11" style="2" bestFit="1" customWidth="1"/>
    <col min="1039" max="1039" width="9.140625" style="2"/>
    <col min="1040" max="1040" width="11" style="2" bestFit="1" customWidth="1"/>
    <col min="1041" max="1280" width="9.140625" style="2"/>
    <col min="1281" max="1282" width="2.7109375" style="2" customWidth="1"/>
    <col min="1283" max="1283" width="6.7109375" style="2" customWidth="1"/>
    <col min="1284" max="1284" width="26.7109375" style="2" customWidth="1"/>
    <col min="1285" max="1285" width="7.42578125" style="2" customWidth="1"/>
    <col min="1286" max="1286" width="16.42578125" style="2" bestFit="1" customWidth="1"/>
    <col min="1287" max="1287" width="1.140625" style="2" customWidth="1"/>
    <col min="1288" max="1288" width="16.42578125" style="2" bestFit="1" customWidth="1"/>
    <col min="1289" max="1289" width="1" style="2" customWidth="1"/>
    <col min="1290" max="1290" width="16.42578125" style="2" bestFit="1" customWidth="1"/>
    <col min="1291" max="1291" width="1.140625" style="2" customWidth="1"/>
    <col min="1292" max="1292" width="16.42578125" style="2" bestFit="1" customWidth="1"/>
    <col min="1293" max="1293" width="13.7109375" style="2" bestFit="1" customWidth="1"/>
    <col min="1294" max="1294" width="11" style="2" bestFit="1" customWidth="1"/>
    <col min="1295" max="1295" width="9.140625" style="2"/>
    <col min="1296" max="1296" width="11" style="2" bestFit="1" customWidth="1"/>
    <col min="1297" max="1536" width="9.140625" style="2"/>
    <col min="1537" max="1538" width="2.7109375" style="2" customWidth="1"/>
    <col min="1539" max="1539" width="6.7109375" style="2" customWidth="1"/>
    <col min="1540" max="1540" width="26.7109375" style="2" customWidth="1"/>
    <col min="1541" max="1541" width="7.42578125" style="2" customWidth="1"/>
    <col min="1542" max="1542" width="16.42578125" style="2" bestFit="1" customWidth="1"/>
    <col min="1543" max="1543" width="1.140625" style="2" customWidth="1"/>
    <col min="1544" max="1544" width="16.42578125" style="2" bestFit="1" customWidth="1"/>
    <col min="1545" max="1545" width="1" style="2" customWidth="1"/>
    <col min="1546" max="1546" width="16.42578125" style="2" bestFit="1" customWidth="1"/>
    <col min="1547" max="1547" width="1.140625" style="2" customWidth="1"/>
    <col min="1548" max="1548" width="16.42578125" style="2" bestFit="1" customWidth="1"/>
    <col min="1549" max="1549" width="13.7109375" style="2" bestFit="1" customWidth="1"/>
    <col min="1550" max="1550" width="11" style="2" bestFit="1" customWidth="1"/>
    <col min="1551" max="1551" width="9.140625" style="2"/>
    <col min="1552" max="1552" width="11" style="2" bestFit="1" customWidth="1"/>
    <col min="1553" max="1792" width="9.140625" style="2"/>
    <col min="1793" max="1794" width="2.7109375" style="2" customWidth="1"/>
    <col min="1795" max="1795" width="6.7109375" style="2" customWidth="1"/>
    <col min="1796" max="1796" width="26.7109375" style="2" customWidth="1"/>
    <col min="1797" max="1797" width="7.42578125" style="2" customWidth="1"/>
    <col min="1798" max="1798" width="16.42578125" style="2" bestFit="1" customWidth="1"/>
    <col min="1799" max="1799" width="1.140625" style="2" customWidth="1"/>
    <col min="1800" max="1800" width="16.42578125" style="2" bestFit="1" customWidth="1"/>
    <col min="1801" max="1801" width="1" style="2" customWidth="1"/>
    <col min="1802" max="1802" width="16.42578125" style="2" bestFit="1" customWidth="1"/>
    <col min="1803" max="1803" width="1.140625" style="2" customWidth="1"/>
    <col min="1804" max="1804" width="16.42578125" style="2" bestFit="1" customWidth="1"/>
    <col min="1805" max="1805" width="13.7109375" style="2" bestFit="1" customWidth="1"/>
    <col min="1806" max="1806" width="11" style="2" bestFit="1" customWidth="1"/>
    <col min="1807" max="1807" width="9.140625" style="2"/>
    <col min="1808" max="1808" width="11" style="2" bestFit="1" customWidth="1"/>
    <col min="1809" max="2048" width="9.140625" style="2"/>
    <col min="2049" max="2050" width="2.7109375" style="2" customWidth="1"/>
    <col min="2051" max="2051" width="6.7109375" style="2" customWidth="1"/>
    <col min="2052" max="2052" width="26.7109375" style="2" customWidth="1"/>
    <col min="2053" max="2053" width="7.42578125" style="2" customWidth="1"/>
    <col min="2054" max="2054" width="16.42578125" style="2" bestFit="1" customWidth="1"/>
    <col min="2055" max="2055" width="1.140625" style="2" customWidth="1"/>
    <col min="2056" max="2056" width="16.42578125" style="2" bestFit="1" customWidth="1"/>
    <col min="2057" max="2057" width="1" style="2" customWidth="1"/>
    <col min="2058" max="2058" width="16.42578125" style="2" bestFit="1" customWidth="1"/>
    <col min="2059" max="2059" width="1.140625" style="2" customWidth="1"/>
    <col min="2060" max="2060" width="16.42578125" style="2" bestFit="1" customWidth="1"/>
    <col min="2061" max="2061" width="13.7109375" style="2" bestFit="1" customWidth="1"/>
    <col min="2062" max="2062" width="11" style="2" bestFit="1" customWidth="1"/>
    <col min="2063" max="2063" width="9.140625" style="2"/>
    <col min="2064" max="2064" width="11" style="2" bestFit="1" customWidth="1"/>
    <col min="2065" max="2304" width="9.140625" style="2"/>
    <col min="2305" max="2306" width="2.7109375" style="2" customWidth="1"/>
    <col min="2307" max="2307" width="6.7109375" style="2" customWidth="1"/>
    <col min="2308" max="2308" width="26.7109375" style="2" customWidth="1"/>
    <col min="2309" max="2309" width="7.42578125" style="2" customWidth="1"/>
    <col min="2310" max="2310" width="16.42578125" style="2" bestFit="1" customWidth="1"/>
    <col min="2311" max="2311" width="1.140625" style="2" customWidth="1"/>
    <col min="2312" max="2312" width="16.42578125" style="2" bestFit="1" customWidth="1"/>
    <col min="2313" max="2313" width="1" style="2" customWidth="1"/>
    <col min="2314" max="2314" width="16.42578125" style="2" bestFit="1" customWidth="1"/>
    <col min="2315" max="2315" width="1.140625" style="2" customWidth="1"/>
    <col min="2316" max="2316" width="16.42578125" style="2" bestFit="1" customWidth="1"/>
    <col min="2317" max="2317" width="13.7109375" style="2" bestFit="1" customWidth="1"/>
    <col min="2318" max="2318" width="11" style="2" bestFit="1" customWidth="1"/>
    <col min="2319" max="2319" width="9.140625" style="2"/>
    <col min="2320" max="2320" width="11" style="2" bestFit="1" customWidth="1"/>
    <col min="2321" max="2560" width="9.140625" style="2"/>
    <col min="2561" max="2562" width="2.7109375" style="2" customWidth="1"/>
    <col min="2563" max="2563" width="6.7109375" style="2" customWidth="1"/>
    <col min="2564" max="2564" width="26.7109375" style="2" customWidth="1"/>
    <col min="2565" max="2565" width="7.42578125" style="2" customWidth="1"/>
    <col min="2566" max="2566" width="16.42578125" style="2" bestFit="1" customWidth="1"/>
    <col min="2567" max="2567" width="1.140625" style="2" customWidth="1"/>
    <col min="2568" max="2568" width="16.42578125" style="2" bestFit="1" customWidth="1"/>
    <col min="2569" max="2569" width="1" style="2" customWidth="1"/>
    <col min="2570" max="2570" width="16.42578125" style="2" bestFit="1" customWidth="1"/>
    <col min="2571" max="2571" width="1.140625" style="2" customWidth="1"/>
    <col min="2572" max="2572" width="16.42578125" style="2" bestFit="1" customWidth="1"/>
    <col min="2573" max="2573" width="13.7109375" style="2" bestFit="1" customWidth="1"/>
    <col min="2574" max="2574" width="11" style="2" bestFit="1" customWidth="1"/>
    <col min="2575" max="2575" width="9.140625" style="2"/>
    <col min="2576" max="2576" width="11" style="2" bestFit="1" customWidth="1"/>
    <col min="2577" max="2816" width="9.140625" style="2"/>
    <col min="2817" max="2818" width="2.7109375" style="2" customWidth="1"/>
    <col min="2819" max="2819" width="6.7109375" style="2" customWidth="1"/>
    <col min="2820" max="2820" width="26.7109375" style="2" customWidth="1"/>
    <col min="2821" max="2821" width="7.42578125" style="2" customWidth="1"/>
    <col min="2822" max="2822" width="16.42578125" style="2" bestFit="1" customWidth="1"/>
    <col min="2823" max="2823" width="1.140625" style="2" customWidth="1"/>
    <col min="2824" max="2824" width="16.42578125" style="2" bestFit="1" customWidth="1"/>
    <col min="2825" max="2825" width="1" style="2" customWidth="1"/>
    <col min="2826" max="2826" width="16.42578125" style="2" bestFit="1" customWidth="1"/>
    <col min="2827" max="2827" width="1.140625" style="2" customWidth="1"/>
    <col min="2828" max="2828" width="16.42578125" style="2" bestFit="1" customWidth="1"/>
    <col min="2829" max="2829" width="13.7109375" style="2" bestFit="1" customWidth="1"/>
    <col min="2830" max="2830" width="11" style="2" bestFit="1" customWidth="1"/>
    <col min="2831" max="2831" width="9.140625" style="2"/>
    <col min="2832" max="2832" width="11" style="2" bestFit="1" customWidth="1"/>
    <col min="2833" max="3072" width="9.140625" style="2"/>
    <col min="3073" max="3074" width="2.7109375" style="2" customWidth="1"/>
    <col min="3075" max="3075" width="6.7109375" style="2" customWidth="1"/>
    <col min="3076" max="3076" width="26.7109375" style="2" customWidth="1"/>
    <col min="3077" max="3077" width="7.42578125" style="2" customWidth="1"/>
    <col min="3078" max="3078" width="16.42578125" style="2" bestFit="1" customWidth="1"/>
    <col min="3079" max="3079" width="1.140625" style="2" customWidth="1"/>
    <col min="3080" max="3080" width="16.42578125" style="2" bestFit="1" customWidth="1"/>
    <col min="3081" max="3081" width="1" style="2" customWidth="1"/>
    <col min="3082" max="3082" width="16.42578125" style="2" bestFit="1" customWidth="1"/>
    <col min="3083" max="3083" width="1.140625" style="2" customWidth="1"/>
    <col min="3084" max="3084" width="16.42578125" style="2" bestFit="1" customWidth="1"/>
    <col min="3085" max="3085" width="13.7109375" style="2" bestFit="1" customWidth="1"/>
    <col min="3086" max="3086" width="11" style="2" bestFit="1" customWidth="1"/>
    <col min="3087" max="3087" width="9.140625" style="2"/>
    <col min="3088" max="3088" width="11" style="2" bestFit="1" customWidth="1"/>
    <col min="3089" max="3328" width="9.140625" style="2"/>
    <col min="3329" max="3330" width="2.7109375" style="2" customWidth="1"/>
    <col min="3331" max="3331" width="6.7109375" style="2" customWidth="1"/>
    <col min="3332" max="3332" width="26.7109375" style="2" customWidth="1"/>
    <col min="3333" max="3333" width="7.42578125" style="2" customWidth="1"/>
    <col min="3334" max="3334" width="16.42578125" style="2" bestFit="1" customWidth="1"/>
    <col min="3335" max="3335" width="1.140625" style="2" customWidth="1"/>
    <col min="3336" max="3336" width="16.42578125" style="2" bestFit="1" customWidth="1"/>
    <col min="3337" max="3337" width="1" style="2" customWidth="1"/>
    <col min="3338" max="3338" width="16.42578125" style="2" bestFit="1" customWidth="1"/>
    <col min="3339" max="3339" width="1.140625" style="2" customWidth="1"/>
    <col min="3340" max="3340" width="16.42578125" style="2" bestFit="1" customWidth="1"/>
    <col min="3341" max="3341" width="13.7109375" style="2" bestFit="1" customWidth="1"/>
    <col min="3342" max="3342" width="11" style="2" bestFit="1" customWidth="1"/>
    <col min="3343" max="3343" width="9.140625" style="2"/>
    <col min="3344" max="3344" width="11" style="2" bestFit="1" customWidth="1"/>
    <col min="3345" max="3584" width="9.140625" style="2"/>
    <col min="3585" max="3586" width="2.7109375" style="2" customWidth="1"/>
    <col min="3587" max="3587" width="6.7109375" style="2" customWidth="1"/>
    <col min="3588" max="3588" width="26.7109375" style="2" customWidth="1"/>
    <col min="3589" max="3589" width="7.42578125" style="2" customWidth="1"/>
    <col min="3590" max="3590" width="16.42578125" style="2" bestFit="1" customWidth="1"/>
    <col min="3591" max="3591" width="1.140625" style="2" customWidth="1"/>
    <col min="3592" max="3592" width="16.42578125" style="2" bestFit="1" customWidth="1"/>
    <col min="3593" max="3593" width="1" style="2" customWidth="1"/>
    <col min="3594" max="3594" width="16.42578125" style="2" bestFit="1" customWidth="1"/>
    <col min="3595" max="3595" width="1.140625" style="2" customWidth="1"/>
    <col min="3596" max="3596" width="16.42578125" style="2" bestFit="1" customWidth="1"/>
    <col min="3597" max="3597" width="13.7109375" style="2" bestFit="1" customWidth="1"/>
    <col min="3598" max="3598" width="11" style="2" bestFit="1" customWidth="1"/>
    <col min="3599" max="3599" width="9.140625" style="2"/>
    <col min="3600" max="3600" width="11" style="2" bestFit="1" customWidth="1"/>
    <col min="3601" max="3840" width="9.140625" style="2"/>
    <col min="3841" max="3842" width="2.7109375" style="2" customWidth="1"/>
    <col min="3843" max="3843" width="6.7109375" style="2" customWidth="1"/>
    <col min="3844" max="3844" width="26.7109375" style="2" customWidth="1"/>
    <col min="3845" max="3845" width="7.42578125" style="2" customWidth="1"/>
    <col min="3846" max="3846" width="16.42578125" style="2" bestFit="1" customWidth="1"/>
    <col min="3847" max="3847" width="1.140625" style="2" customWidth="1"/>
    <col min="3848" max="3848" width="16.42578125" style="2" bestFit="1" customWidth="1"/>
    <col min="3849" max="3849" width="1" style="2" customWidth="1"/>
    <col min="3850" max="3850" width="16.42578125" style="2" bestFit="1" customWidth="1"/>
    <col min="3851" max="3851" width="1.140625" style="2" customWidth="1"/>
    <col min="3852" max="3852" width="16.42578125" style="2" bestFit="1" customWidth="1"/>
    <col min="3853" max="3853" width="13.7109375" style="2" bestFit="1" customWidth="1"/>
    <col min="3854" max="3854" width="11" style="2" bestFit="1" customWidth="1"/>
    <col min="3855" max="3855" width="9.140625" style="2"/>
    <col min="3856" max="3856" width="11" style="2" bestFit="1" customWidth="1"/>
    <col min="3857" max="4096" width="9.140625" style="2"/>
    <col min="4097" max="4098" width="2.7109375" style="2" customWidth="1"/>
    <col min="4099" max="4099" width="6.7109375" style="2" customWidth="1"/>
    <col min="4100" max="4100" width="26.7109375" style="2" customWidth="1"/>
    <col min="4101" max="4101" width="7.42578125" style="2" customWidth="1"/>
    <col min="4102" max="4102" width="16.42578125" style="2" bestFit="1" customWidth="1"/>
    <col min="4103" max="4103" width="1.140625" style="2" customWidth="1"/>
    <col min="4104" max="4104" width="16.42578125" style="2" bestFit="1" customWidth="1"/>
    <col min="4105" max="4105" width="1" style="2" customWidth="1"/>
    <col min="4106" max="4106" width="16.42578125" style="2" bestFit="1" customWidth="1"/>
    <col min="4107" max="4107" width="1.140625" style="2" customWidth="1"/>
    <col min="4108" max="4108" width="16.42578125" style="2" bestFit="1" customWidth="1"/>
    <col min="4109" max="4109" width="13.7109375" style="2" bestFit="1" customWidth="1"/>
    <col min="4110" max="4110" width="11" style="2" bestFit="1" customWidth="1"/>
    <col min="4111" max="4111" width="9.140625" style="2"/>
    <col min="4112" max="4112" width="11" style="2" bestFit="1" customWidth="1"/>
    <col min="4113" max="4352" width="9.140625" style="2"/>
    <col min="4353" max="4354" width="2.7109375" style="2" customWidth="1"/>
    <col min="4355" max="4355" width="6.7109375" style="2" customWidth="1"/>
    <col min="4356" max="4356" width="26.7109375" style="2" customWidth="1"/>
    <col min="4357" max="4357" width="7.42578125" style="2" customWidth="1"/>
    <col min="4358" max="4358" width="16.42578125" style="2" bestFit="1" customWidth="1"/>
    <col min="4359" max="4359" width="1.140625" style="2" customWidth="1"/>
    <col min="4360" max="4360" width="16.42578125" style="2" bestFit="1" customWidth="1"/>
    <col min="4361" max="4361" width="1" style="2" customWidth="1"/>
    <col min="4362" max="4362" width="16.42578125" style="2" bestFit="1" customWidth="1"/>
    <col min="4363" max="4363" width="1.140625" style="2" customWidth="1"/>
    <col min="4364" max="4364" width="16.42578125" style="2" bestFit="1" customWidth="1"/>
    <col min="4365" max="4365" width="13.7109375" style="2" bestFit="1" customWidth="1"/>
    <col min="4366" max="4366" width="11" style="2" bestFit="1" customWidth="1"/>
    <col min="4367" max="4367" width="9.140625" style="2"/>
    <col min="4368" max="4368" width="11" style="2" bestFit="1" customWidth="1"/>
    <col min="4369" max="4608" width="9.140625" style="2"/>
    <col min="4609" max="4610" width="2.7109375" style="2" customWidth="1"/>
    <col min="4611" max="4611" width="6.7109375" style="2" customWidth="1"/>
    <col min="4612" max="4612" width="26.7109375" style="2" customWidth="1"/>
    <col min="4613" max="4613" width="7.42578125" style="2" customWidth="1"/>
    <col min="4614" max="4614" width="16.42578125" style="2" bestFit="1" customWidth="1"/>
    <col min="4615" max="4615" width="1.140625" style="2" customWidth="1"/>
    <col min="4616" max="4616" width="16.42578125" style="2" bestFit="1" customWidth="1"/>
    <col min="4617" max="4617" width="1" style="2" customWidth="1"/>
    <col min="4618" max="4618" width="16.42578125" style="2" bestFit="1" customWidth="1"/>
    <col min="4619" max="4619" width="1.140625" style="2" customWidth="1"/>
    <col min="4620" max="4620" width="16.42578125" style="2" bestFit="1" customWidth="1"/>
    <col min="4621" max="4621" width="13.7109375" style="2" bestFit="1" customWidth="1"/>
    <col min="4622" max="4622" width="11" style="2" bestFit="1" customWidth="1"/>
    <col min="4623" max="4623" width="9.140625" style="2"/>
    <col min="4624" max="4624" width="11" style="2" bestFit="1" customWidth="1"/>
    <col min="4625" max="4864" width="9.140625" style="2"/>
    <col min="4865" max="4866" width="2.7109375" style="2" customWidth="1"/>
    <col min="4867" max="4867" width="6.7109375" style="2" customWidth="1"/>
    <col min="4868" max="4868" width="26.7109375" style="2" customWidth="1"/>
    <col min="4869" max="4869" width="7.42578125" style="2" customWidth="1"/>
    <col min="4870" max="4870" width="16.42578125" style="2" bestFit="1" customWidth="1"/>
    <col min="4871" max="4871" width="1.140625" style="2" customWidth="1"/>
    <col min="4872" max="4872" width="16.42578125" style="2" bestFit="1" customWidth="1"/>
    <col min="4873" max="4873" width="1" style="2" customWidth="1"/>
    <col min="4874" max="4874" width="16.42578125" style="2" bestFit="1" customWidth="1"/>
    <col min="4875" max="4875" width="1.140625" style="2" customWidth="1"/>
    <col min="4876" max="4876" width="16.42578125" style="2" bestFit="1" customWidth="1"/>
    <col min="4877" max="4877" width="13.7109375" style="2" bestFit="1" customWidth="1"/>
    <col min="4878" max="4878" width="11" style="2" bestFit="1" customWidth="1"/>
    <col min="4879" max="4879" width="9.140625" style="2"/>
    <col min="4880" max="4880" width="11" style="2" bestFit="1" customWidth="1"/>
    <col min="4881" max="5120" width="9.140625" style="2"/>
    <col min="5121" max="5122" width="2.7109375" style="2" customWidth="1"/>
    <col min="5123" max="5123" width="6.7109375" style="2" customWidth="1"/>
    <col min="5124" max="5124" width="26.7109375" style="2" customWidth="1"/>
    <col min="5125" max="5125" width="7.42578125" style="2" customWidth="1"/>
    <col min="5126" max="5126" width="16.42578125" style="2" bestFit="1" customWidth="1"/>
    <col min="5127" max="5127" width="1.140625" style="2" customWidth="1"/>
    <col min="5128" max="5128" width="16.42578125" style="2" bestFit="1" customWidth="1"/>
    <col min="5129" max="5129" width="1" style="2" customWidth="1"/>
    <col min="5130" max="5130" width="16.42578125" style="2" bestFit="1" customWidth="1"/>
    <col min="5131" max="5131" width="1.140625" style="2" customWidth="1"/>
    <col min="5132" max="5132" width="16.42578125" style="2" bestFit="1" customWidth="1"/>
    <col min="5133" max="5133" width="13.7109375" style="2" bestFit="1" customWidth="1"/>
    <col min="5134" max="5134" width="11" style="2" bestFit="1" customWidth="1"/>
    <col min="5135" max="5135" width="9.140625" style="2"/>
    <col min="5136" max="5136" width="11" style="2" bestFit="1" customWidth="1"/>
    <col min="5137" max="5376" width="9.140625" style="2"/>
    <col min="5377" max="5378" width="2.7109375" style="2" customWidth="1"/>
    <col min="5379" max="5379" width="6.7109375" style="2" customWidth="1"/>
    <col min="5380" max="5380" width="26.7109375" style="2" customWidth="1"/>
    <col min="5381" max="5381" width="7.42578125" style="2" customWidth="1"/>
    <col min="5382" max="5382" width="16.42578125" style="2" bestFit="1" customWidth="1"/>
    <col min="5383" max="5383" width="1.140625" style="2" customWidth="1"/>
    <col min="5384" max="5384" width="16.42578125" style="2" bestFit="1" customWidth="1"/>
    <col min="5385" max="5385" width="1" style="2" customWidth="1"/>
    <col min="5386" max="5386" width="16.42578125" style="2" bestFit="1" customWidth="1"/>
    <col min="5387" max="5387" width="1.140625" style="2" customWidth="1"/>
    <col min="5388" max="5388" width="16.42578125" style="2" bestFit="1" customWidth="1"/>
    <col min="5389" max="5389" width="13.7109375" style="2" bestFit="1" customWidth="1"/>
    <col min="5390" max="5390" width="11" style="2" bestFit="1" customWidth="1"/>
    <col min="5391" max="5391" width="9.140625" style="2"/>
    <col min="5392" max="5392" width="11" style="2" bestFit="1" customWidth="1"/>
    <col min="5393" max="5632" width="9.140625" style="2"/>
    <col min="5633" max="5634" width="2.7109375" style="2" customWidth="1"/>
    <col min="5635" max="5635" width="6.7109375" style="2" customWidth="1"/>
    <col min="5636" max="5636" width="26.7109375" style="2" customWidth="1"/>
    <col min="5637" max="5637" width="7.42578125" style="2" customWidth="1"/>
    <col min="5638" max="5638" width="16.42578125" style="2" bestFit="1" customWidth="1"/>
    <col min="5639" max="5639" width="1.140625" style="2" customWidth="1"/>
    <col min="5640" max="5640" width="16.42578125" style="2" bestFit="1" customWidth="1"/>
    <col min="5641" max="5641" width="1" style="2" customWidth="1"/>
    <col min="5642" max="5642" width="16.42578125" style="2" bestFit="1" customWidth="1"/>
    <col min="5643" max="5643" width="1.140625" style="2" customWidth="1"/>
    <col min="5644" max="5644" width="16.42578125" style="2" bestFit="1" customWidth="1"/>
    <col min="5645" max="5645" width="13.7109375" style="2" bestFit="1" customWidth="1"/>
    <col min="5646" max="5646" width="11" style="2" bestFit="1" customWidth="1"/>
    <col min="5647" max="5647" width="9.140625" style="2"/>
    <col min="5648" max="5648" width="11" style="2" bestFit="1" customWidth="1"/>
    <col min="5649" max="5888" width="9.140625" style="2"/>
    <col min="5889" max="5890" width="2.7109375" style="2" customWidth="1"/>
    <col min="5891" max="5891" width="6.7109375" style="2" customWidth="1"/>
    <col min="5892" max="5892" width="26.7109375" style="2" customWidth="1"/>
    <col min="5893" max="5893" width="7.42578125" style="2" customWidth="1"/>
    <col min="5894" max="5894" width="16.42578125" style="2" bestFit="1" customWidth="1"/>
    <col min="5895" max="5895" width="1.140625" style="2" customWidth="1"/>
    <col min="5896" max="5896" width="16.42578125" style="2" bestFit="1" customWidth="1"/>
    <col min="5897" max="5897" width="1" style="2" customWidth="1"/>
    <col min="5898" max="5898" width="16.42578125" style="2" bestFit="1" customWidth="1"/>
    <col min="5899" max="5899" width="1.140625" style="2" customWidth="1"/>
    <col min="5900" max="5900" width="16.42578125" style="2" bestFit="1" customWidth="1"/>
    <col min="5901" max="5901" width="13.7109375" style="2" bestFit="1" customWidth="1"/>
    <col min="5902" max="5902" width="11" style="2" bestFit="1" customWidth="1"/>
    <col min="5903" max="5903" width="9.140625" style="2"/>
    <col min="5904" max="5904" width="11" style="2" bestFit="1" customWidth="1"/>
    <col min="5905" max="6144" width="9.140625" style="2"/>
    <col min="6145" max="6146" width="2.7109375" style="2" customWidth="1"/>
    <col min="6147" max="6147" width="6.7109375" style="2" customWidth="1"/>
    <col min="6148" max="6148" width="26.7109375" style="2" customWidth="1"/>
    <col min="6149" max="6149" width="7.42578125" style="2" customWidth="1"/>
    <col min="6150" max="6150" width="16.42578125" style="2" bestFit="1" customWidth="1"/>
    <col min="6151" max="6151" width="1.140625" style="2" customWidth="1"/>
    <col min="6152" max="6152" width="16.42578125" style="2" bestFit="1" customWidth="1"/>
    <col min="6153" max="6153" width="1" style="2" customWidth="1"/>
    <col min="6154" max="6154" width="16.42578125" style="2" bestFit="1" customWidth="1"/>
    <col min="6155" max="6155" width="1.140625" style="2" customWidth="1"/>
    <col min="6156" max="6156" width="16.42578125" style="2" bestFit="1" customWidth="1"/>
    <col min="6157" max="6157" width="13.7109375" style="2" bestFit="1" customWidth="1"/>
    <col min="6158" max="6158" width="11" style="2" bestFit="1" customWidth="1"/>
    <col min="6159" max="6159" width="9.140625" style="2"/>
    <col min="6160" max="6160" width="11" style="2" bestFit="1" customWidth="1"/>
    <col min="6161" max="6400" width="9.140625" style="2"/>
    <col min="6401" max="6402" width="2.7109375" style="2" customWidth="1"/>
    <col min="6403" max="6403" width="6.7109375" style="2" customWidth="1"/>
    <col min="6404" max="6404" width="26.7109375" style="2" customWidth="1"/>
    <col min="6405" max="6405" width="7.42578125" style="2" customWidth="1"/>
    <col min="6406" max="6406" width="16.42578125" style="2" bestFit="1" customWidth="1"/>
    <col min="6407" max="6407" width="1.140625" style="2" customWidth="1"/>
    <col min="6408" max="6408" width="16.42578125" style="2" bestFit="1" customWidth="1"/>
    <col min="6409" max="6409" width="1" style="2" customWidth="1"/>
    <col min="6410" max="6410" width="16.42578125" style="2" bestFit="1" customWidth="1"/>
    <col min="6411" max="6411" width="1.140625" style="2" customWidth="1"/>
    <col min="6412" max="6412" width="16.42578125" style="2" bestFit="1" customWidth="1"/>
    <col min="6413" max="6413" width="13.7109375" style="2" bestFit="1" customWidth="1"/>
    <col min="6414" max="6414" width="11" style="2" bestFit="1" customWidth="1"/>
    <col min="6415" max="6415" width="9.140625" style="2"/>
    <col min="6416" max="6416" width="11" style="2" bestFit="1" customWidth="1"/>
    <col min="6417" max="6656" width="9.140625" style="2"/>
    <col min="6657" max="6658" width="2.7109375" style="2" customWidth="1"/>
    <col min="6659" max="6659" width="6.7109375" style="2" customWidth="1"/>
    <col min="6660" max="6660" width="26.7109375" style="2" customWidth="1"/>
    <col min="6661" max="6661" width="7.42578125" style="2" customWidth="1"/>
    <col min="6662" max="6662" width="16.42578125" style="2" bestFit="1" customWidth="1"/>
    <col min="6663" max="6663" width="1.140625" style="2" customWidth="1"/>
    <col min="6664" max="6664" width="16.42578125" style="2" bestFit="1" customWidth="1"/>
    <col min="6665" max="6665" width="1" style="2" customWidth="1"/>
    <col min="6666" max="6666" width="16.42578125" style="2" bestFit="1" customWidth="1"/>
    <col min="6667" max="6667" width="1.140625" style="2" customWidth="1"/>
    <col min="6668" max="6668" width="16.42578125" style="2" bestFit="1" customWidth="1"/>
    <col min="6669" max="6669" width="13.7109375" style="2" bestFit="1" customWidth="1"/>
    <col min="6670" max="6670" width="11" style="2" bestFit="1" customWidth="1"/>
    <col min="6671" max="6671" width="9.140625" style="2"/>
    <col min="6672" max="6672" width="11" style="2" bestFit="1" customWidth="1"/>
    <col min="6673" max="6912" width="9.140625" style="2"/>
    <col min="6913" max="6914" width="2.7109375" style="2" customWidth="1"/>
    <col min="6915" max="6915" width="6.7109375" style="2" customWidth="1"/>
    <col min="6916" max="6916" width="26.7109375" style="2" customWidth="1"/>
    <col min="6917" max="6917" width="7.42578125" style="2" customWidth="1"/>
    <col min="6918" max="6918" width="16.42578125" style="2" bestFit="1" customWidth="1"/>
    <col min="6919" max="6919" width="1.140625" style="2" customWidth="1"/>
    <col min="6920" max="6920" width="16.42578125" style="2" bestFit="1" customWidth="1"/>
    <col min="6921" max="6921" width="1" style="2" customWidth="1"/>
    <col min="6922" max="6922" width="16.42578125" style="2" bestFit="1" customWidth="1"/>
    <col min="6923" max="6923" width="1.140625" style="2" customWidth="1"/>
    <col min="6924" max="6924" width="16.42578125" style="2" bestFit="1" customWidth="1"/>
    <col min="6925" max="6925" width="13.7109375" style="2" bestFit="1" customWidth="1"/>
    <col min="6926" max="6926" width="11" style="2" bestFit="1" customWidth="1"/>
    <col min="6927" max="6927" width="9.140625" style="2"/>
    <col min="6928" max="6928" width="11" style="2" bestFit="1" customWidth="1"/>
    <col min="6929" max="7168" width="9.140625" style="2"/>
    <col min="7169" max="7170" width="2.7109375" style="2" customWidth="1"/>
    <col min="7171" max="7171" width="6.7109375" style="2" customWidth="1"/>
    <col min="7172" max="7172" width="26.7109375" style="2" customWidth="1"/>
    <col min="7173" max="7173" width="7.42578125" style="2" customWidth="1"/>
    <col min="7174" max="7174" width="16.42578125" style="2" bestFit="1" customWidth="1"/>
    <col min="7175" max="7175" width="1.140625" style="2" customWidth="1"/>
    <col min="7176" max="7176" width="16.42578125" style="2" bestFit="1" customWidth="1"/>
    <col min="7177" max="7177" width="1" style="2" customWidth="1"/>
    <col min="7178" max="7178" width="16.42578125" style="2" bestFit="1" customWidth="1"/>
    <col min="7179" max="7179" width="1.140625" style="2" customWidth="1"/>
    <col min="7180" max="7180" width="16.42578125" style="2" bestFit="1" customWidth="1"/>
    <col min="7181" max="7181" width="13.7109375" style="2" bestFit="1" customWidth="1"/>
    <col min="7182" max="7182" width="11" style="2" bestFit="1" customWidth="1"/>
    <col min="7183" max="7183" width="9.140625" style="2"/>
    <col min="7184" max="7184" width="11" style="2" bestFit="1" customWidth="1"/>
    <col min="7185" max="7424" width="9.140625" style="2"/>
    <col min="7425" max="7426" width="2.7109375" style="2" customWidth="1"/>
    <col min="7427" max="7427" width="6.7109375" style="2" customWidth="1"/>
    <col min="7428" max="7428" width="26.7109375" style="2" customWidth="1"/>
    <col min="7429" max="7429" width="7.42578125" style="2" customWidth="1"/>
    <col min="7430" max="7430" width="16.42578125" style="2" bestFit="1" customWidth="1"/>
    <col min="7431" max="7431" width="1.140625" style="2" customWidth="1"/>
    <col min="7432" max="7432" width="16.42578125" style="2" bestFit="1" customWidth="1"/>
    <col min="7433" max="7433" width="1" style="2" customWidth="1"/>
    <col min="7434" max="7434" width="16.42578125" style="2" bestFit="1" customWidth="1"/>
    <col min="7435" max="7435" width="1.140625" style="2" customWidth="1"/>
    <col min="7436" max="7436" width="16.42578125" style="2" bestFit="1" customWidth="1"/>
    <col min="7437" max="7437" width="13.7109375" style="2" bestFit="1" customWidth="1"/>
    <col min="7438" max="7438" width="11" style="2" bestFit="1" customWidth="1"/>
    <col min="7439" max="7439" width="9.140625" style="2"/>
    <col min="7440" max="7440" width="11" style="2" bestFit="1" customWidth="1"/>
    <col min="7441" max="7680" width="9.140625" style="2"/>
    <col min="7681" max="7682" width="2.7109375" style="2" customWidth="1"/>
    <col min="7683" max="7683" width="6.7109375" style="2" customWidth="1"/>
    <col min="7684" max="7684" width="26.7109375" style="2" customWidth="1"/>
    <col min="7685" max="7685" width="7.42578125" style="2" customWidth="1"/>
    <col min="7686" max="7686" width="16.42578125" style="2" bestFit="1" customWidth="1"/>
    <col min="7687" max="7687" width="1.140625" style="2" customWidth="1"/>
    <col min="7688" max="7688" width="16.42578125" style="2" bestFit="1" customWidth="1"/>
    <col min="7689" max="7689" width="1" style="2" customWidth="1"/>
    <col min="7690" max="7690" width="16.42578125" style="2" bestFit="1" customWidth="1"/>
    <col min="7691" max="7691" width="1.140625" style="2" customWidth="1"/>
    <col min="7692" max="7692" width="16.42578125" style="2" bestFit="1" customWidth="1"/>
    <col min="7693" max="7693" width="13.7109375" style="2" bestFit="1" customWidth="1"/>
    <col min="7694" max="7694" width="11" style="2" bestFit="1" customWidth="1"/>
    <col min="7695" max="7695" width="9.140625" style="2"/>
    <col min="7696" max="7696" width="11" style="2" bestFit="1" customWidth="1"/>
    <col min="7697" max="7936" width="9.140625" style="2"/>
    <col min="7937" max="7938" width="2.7109375" style="2" customWidth="1"/>
    <col min="7939" max="7939" width="6.7109375" style="2" customWidth="1"/>
    <col min="7940" max="7940" width="26.7109375" style="2" customWidth="1"/>
    <col min="7941" max="7941" width="7.42578125" style="2" customWidth="1"/>
    <col min="7942" max="7942" width="16.42578125" style="2" bestFit="1" customWidth="1"/>
    <col min="7943" max="7943" width="1.140625" style="2" customWidth="1"/>
    <col min="7944" max="7944" width="16.42578125" style="2" bestFit="1" customWidth="1"/>
    <col min="7945" max="7945" width="1" style="2" customWidth="1"/>
    <col min="7946" max="7946" width="16.42578125" style="2" bestFit="1" customWidth="1"/>
    <col min="7947" max="7947" width="1.140625" style="2" customWidth="1"/>
    <col min="7948" max="7948" width="16.42578125" style="2" bestFit="1" customWidth="1"/>
    <col min="7949" max="7949" width="13.7109375" style="2" bestFit="1" customWidth="1"/>
    <col min="7950" max="7950" width="11" style="2" bestFit="1" customWidth="1"/>
    <col min="7951" max="7951" width="9.140625" style="2"/>
    <col min="7952" max="7952" width="11" style="2" bestFit="1" customWidth="1"/>
    <col min="7953" max="8192" width="9.140625" style="2"/>
    <col min="8193" max="8194" width="2.7109375" style="2" customWidth="1"/>
    <col min="8195" max="8195" width="6.7109375" style="2" customWidth="1"/>
    <col min="8196" max="8196" width="26.7109375" style="2" customWidth="1"/>
    <col min="8197" max="8197" width="7.42578125" style="2" customWidth="1"/>
    <col min="8198" max="8198" width="16.42578125" style="2" bestFit="1" customWidth="1"/>
    <col min="8199" max="8199" width="1.140625" style="2" customWidth="1"/>
    <col min="8200" max="8200" width="16.42578125" style="2" bestFit="1" customWidth="1"/>
    <col min="8201" max="8201" width="1" style="2" customWidth="1"/>
    <col min="8202" max="8202" width="16.42578125" style="2" bestFit="1" customWidth="1"/>
    <col min="8203" max="8203" width="1.140625" style="2" customWidth="1"/>
    <col min="8204" max="8204" width="16.42578125" style="2" bestFit="1" customWidth="1"/>
    <col min="8205" max="8205" width="13.7109375" style="2" bestFit="1" customWidth="1"/>
    <col min="8206" max="8206" width="11" style="2" bestFit="1" customWidth="1"/>
    <col min="8207" max="8207" width="9.140625" style="2"/>
    <col min="8208" max="8208" width="11" style="2" bestFit="1" customWidth="1"/>
    <col min="8209" max="8448" width="9.140625" style="2"/>
    <col min="8449" max="8450" width="2.7109375" style="2" customWidth="1"/>
    <col min="8451" max="8451" width="6.7109375" style="2" customWidth="1"/>
    <col min="8452" max="8452" width="26.7109375" style="2" customWidth="1"/>
    <col min="8453" max="8453" width="7.42578125" style="2" customWidth="1"/>
    <col min="8454" max="8454" width="16.42578125" style="2" bestFit="1" customWidth="1"/>
    <col min="8455" max="8455" width="1.140625" style="2" customWidth="1"/>
    <col min="8456" max="8456" width="16.42578125" style="2" bestFit="1" customWidth="1"/>
    <col min="8457" max="8457" width="1" style="2" customWidth="1"/>
    <col min="8458" max="8458" width="16.42578125" style="2" bestFit="1" customWidth="1"/>
    <col min="8459" max="8459" width="1.140625" style="2" customWidth="1"/>
    <col min="8460" max="8460" width="16.42578125" style="2" bestFit="1" customWidth="1"/>
    <col min="8461" max="8461" width="13.7109375" style="2" bestFit="1" customWidth="1"/>
    <col min="8462" max="8462" width="11" style="2" bestFit="1" customWidth="1"/>
    <col min="8463" max="8463" width="9.140625" style="2"/>
    <col min="8464" max="8464" width="11" style="2" bestFit="1" customWidth="1"/>
    <col min="8465" max="8704" width="9.140625" style="2"/>
    <col min="8705" max="8706" width="2.7109375" style="2" customWidth="1"/>
    <col min="8707" max="8707" width="6.7109375" style="2" customWidth="1"/>
    <col min="8708" max="8708" width="26.7109375" style="2" customWidth="1"/>
    <col min="8709" max="8709" width="7.42578125" style="2" customWidth="1"/>
    <col min="8710" max="8710" width="16.42578125" style="2" bestFit="1" customWidth="1"/>
    <col min="8711" max="8711" width="1.140625" style="2" customWidth="1"/>
    <col min="8712" max="8712" width="16.42578125" style="2" bestFit="1" customWidth="1"/>
    <col min="8713" max="8713" width="1" style="2" customWidth="1"/>
    <col min="8714" max="8714" width="16.42578125" style="2" bestFit="1" customWidth="1"/>
    <col min="8715" max="8715" width="1.140625" style="2" customWidth="1"/>
    <col min="8716" max="8716" width="16.42578125" style="2" bestFit="1" customWidth="1"/>
    <col min="8717" max="8717" width="13.7109375" style="2" bestFit="1" customWidth="1"/>
    <col min="8718" max="8718" width="11" style="2" bestFit="1" customWidth="1"/>
    <col min="8719" max="8719" width="9.140625" style="2"/>
    <col min="8720" max="8720" width="11" style="2" bestFit="1" customWidth="1"/>
    <col min="8721" max="8960" width="9.140625" style="2"/>
    <col min="8961" max="8962" width="2.7109375" style="2" customWidth="1"/>
    <col min="8963" max="8963" width="6.7109375" style="2" customWidth="1"/>
    <col min="8964" max="8964" width="26.7109375" style="2" customWidth="1"/>
    <col min="8965" max="8965" width="7.42578125" style="2" customWidth="1"/>
    <col min="8966" max="8966" width="16.42578125" style="2" bestFit="1" customWidth="1"/>
    <col min="8967" max="8967" width="1.140625" style="2" customWidth="1"/>
    <col min="8968" max="8968" width="16.42578125" style="2" bestFit="1" customWidth="1"/>
    <col min="8969" max="8969" width="1" style="2" customWidth="1"/>
    <col min="8970" max="8970" width="16.42578125" style="2" bestFit="1" customWidth="1"/>
    <col min="8971" max="8971" width="1.140625" style="2" customWidth="1"/>
    <col min="8972" max="8972" width="16.42578125" style="2" bestFit="1" customWidth="1"/>
    <col min="8973" max="8973" width="13.7109375" style="2" bestFit="1" customWidth="1"/>
    <col min="8974" max="8974" width="11" style="2" bestFit="1" customWidth="1"/>
    <col min="8975" max="8975" width="9.140625" style="2"/>
    <col min="8976" max="8976" width="11" style="2" bestFit="1" customWidth="1"/>
    <col min="8977" max="9216" width="9.140625" style="2"/>
    <col min="9217" max="9218" width="2.7109375" style="2" customWidth="1"/>
    <col min="9219" max="9219" width="6.7109375" style="2" customWidth="1"/>
    <col min="9220" max="9220" width="26.7109375" style="2" customWidth="1"/>
    <col min="9221" max="9221" width="7.42578125" style="2" customWidth="1"/>
    <col min="9222" max="9222" width="16.42578125" style="2" bestFit="1" customWidth="1"/>
    <col min="9223" max="9223" width="1.140625" style="2" customWidth="1"/>
    <col min="9224" max="9224" width="16.42578125" style="2" bestFit="1" customWidth="1"/>
    <col min="9225" max="9225" width="1" style="2" customWidth="1"/>
    <col min="9226" max="9226" width="16.42578125" style="2" bestFit="1" customWidth="1"/>
    <col min="9227" max="9227" width="1.140625" style="2" customWidth="1"/>
    <col min="9228" max="9228" width="16.42578125" style="2" bestFit="1" customWidth="1"/>
    <col min="9229" max="9229" width="13.7109375" style="2" bestFit="1" customWidth="1"/>
    <col min="9230" max="9230" width="11" style="2" bestFit="1" customWidth="1"/>
    <col min="9231" max="9231" width="9.140625" style="2"/>
    <col min="9232" max="9232" width="11" style="2" bestFit="1" customWidth="1"/>
    <col min="9233" max="9472" width="9.140625" style="2"/>
    <col min="9473" max="9474" width="2.7109375" style="2" customWidth="1"/>
    <col min="9475" max="9475" width="6.7109375" style="2" customWidth="1"/>
    <col min="9476" max="9476" width="26.7109375" style="2" customWidth="1"/>
    <col min="9477" max="9477" width="7.42578125" style="2" customWidth="1"/>
    <col min="9478" max="9478" width="16.42578125" style="2" bestFit="1" customWidth="1"/>
    <col min="9479" max="9479" width="1.140625" style="2" customWidth="1"/>
    <col min="9480" max="9480" width="16.42578125" style="2" bestFit="1" customWidth="1"/>
    <col min="9481" max="9481" width="1" style="2" customWidth="1"/>
    <col min="9482" max="9482" width="16.42578125" style="2" bestFit="1" customWidth="1"/>
    <col min="9483" max="9483" width="1.140625" style="2" customWidth="1"/>
    <col min="9484" max="9484" width="16.42578125" style="2" bestFit="1" customWidth="1"/>
    <col min="9485" max="9485" width="13.7109375" style="2" bestFit="1" customWidth="1"/>
    <col min="9486" max="9486" width="11" style="2" bestFit="1" customWidth="1"/>
    <col min="9487" max="9487" width="9.140625" style="2"/>
    <col min="9488" max="9488" width="11" style="2" bestFit="1" customWidth="1"/>
    <col min="9489" max="9728" width="9.140625" style="2"/>
    <col min="9729" max="9730" width="2.7109375" style="2" customWidth="1"/>
    <col min="9731" max="9731" width="6.7109375" style="2" customWidth="1"/>
    <col min="9732" max="9732" width="26.7109375" style="2" customWidth="1"/>
    <col min="9733" max="9733" width="7.42578125" style="2" customWidth="1"/>
    <col min="9734" max="9734" width="16.42578125" style="2" bestFit="1" customWidth="1"/>
    <col min="9735" max="9735" width="1.140625" style="2" customWidth="1"/>
    <col min="9736" max="9736" width="16.42578125" style="2" bestFit="1" customWidth="1"/>
    <col min="9737" max="9737" width="1" style="2" customWidth="1"/>
    <col min="9738" max="9738" width="16.42578125" style="2" bestFit="1" customWidth="1"/>
    <col min="9739" max="9739" width="1.140625" style="2" customWidth="1"/>
    <col min="9740" max="9740" width="16.42578125" style="2" bestFit="1" customWidth="1"/>
    <col min="9741" max="9741" width="13.7109375" style="2" bestFit="1" customWidth="1"/>
    <col min="9742" max="9742" width="11" style="2" bestFit="1" customWidth="1"/>
    <col min="9743" max="9743" width="9.140625" style="2"/>
    <col min="9744" max="9744" width="11" style="2" bestFit="1" customWidth="1"/>
    <col min="9745" max="9984" width="9.140625" style="2"/>
    <col min="9985" max="9986" width="2.7109375" style="2" customWidth="1"/>
    <col min="9987" max="9987" width="6.7109375" style="2" customWidth="1"/>
    <col min="9988" max="9988" width="26.7109375" style="2" customWidth="1"/>
    <col min="9989" max="9989" width="7.42578125" style="2" customWidth="1"/>
    <col min="9990" max="9990" width="16.42578125" style="2" bestFit="1" customWidth="1"/>
    <col min="9991" max="9991" width="1.140625" style="2" customWidth="1"/>
    <col min="9992" max="9992" width="16.42578125" style="2" bestFit="1" customWidth="1"/>
    <col min="9993" max="9993" width="1" style="2" customWidth="1"/>
    <col min="9994" max="9994" width="16.42578125" style="2" bestFit="1" customWidth="1"/>
    <col min="9995" max="9995" width="1.140625" style="2" customWidth="1"/>
    <col min="9996" max="9996" width="16.42578125" style="2" bestFit="1" customWidth="1"/>
    <col min="9997" max="9997" width="13.7109375" style="2" bestFit="1" customWidth="1"/>
    <col min="9998" max="9998" width="11" style="2" bestFit="1" customWidth="1"/>
    <col min="9999" max="9999" width="9.140625" style="2"/>
    <col min="10000" max="10000" width="11" style="2" bestFit="1" customWidth="1"/>
    <col min="10001" max="10240" width="9.140625" style="2"/>
    <col min="10241" max="10242" width="2.7109375" style="2" customWidth="1"/>
    <col min="10243" max="10243" width="6.7109375" style="2" customWidth="1"/>
    <col min="10244" max="10244" width="26.7109375" style="2" customWidth="1"/>
    <col min="10245" max="10245" width="7.42578125" style="2" customWidth="1"/>
    <col min="10246" max="10246" width="16.42578125" style="2" bestFit="1" customWidth="1"/>
    <col min="10247" max="10247" width="1.140625" style="2" customWidth="1"/>
    <col min="10248" max="10248" width="16.42578125" style="2" bestFit="1" customWidth="1"/>
    <col min="10249" max="10249" width="1" style="2" customWidth="1"/>
    <col min="10250" max="10250" width="16.42578125" style="2" bestFit="1" customWidth="1"/>
    <col min="10251" max="10251" width="1.140625" style="2" customWidth="1"/>
    <col min="10252" max="10252" width="16.42578125" style="2" bestFit="1" customWidth="1"/>
    <col min="10253" max="10253" width="13.7109375" style="2" bestFit="1" customWidth="1"/>
    <col min="10254" max="10254" width="11" style="2" bestFit="1" customWidth="1"/>
    <col min="10255" max="10255" width="9.140625" style="2"/>
    <col min="10256" max="10256" width="11" style="2" bestFit="1" customWidth="1"/>
    <col min="10257" max="10496" width="9.140625" style="2"/>
    <col min="10497" max="10498" width="2.7109375" style="2" customWidth="1"/>
    <col min="10499" max="10499" width="6.7109375" style="2" customWidth="1"/>
    <col min="10500" max="10500" width="26.7109375" style="2" customWidth="1"/>
    <col min="10501" max="10501" width="7.42578125" style="2" customWidth="1"/>
    <col min="10502" max="10502" width="16.42578125" style="2" bestFit="1" customWidth="1"/>
    <col min="10503" max="10503" width="1.140625" style="2" customWidth="1"/>
    <col min="10504" max="10504" width="16.42578125" style="2" bestFit="1" customWidth="1"/>
    <col min="10505" max="10505" width="1" style="2" customWidth="1"/>
    <col min="10506" max="10506" width="16.42578125" style="2" bestFit="1" customWidth="1"/>
    <col min="10507" max="10507" width="1.140625" style="2" customWidth="1"/>
    <col min="10508" max="10508" width="16.42578125" style="2" bestFit="1" customWidth="1"/>
    <col min="10509" max="10509" width="13.7109375" style="2" bestFit="1" customWidth="1"/>
    <col min="10510" max="10510" width="11" style="2" bestFit="1" customWidth="1"/>
    <col min="10511" max="10511" width="9.140625" style="2"/>
    <col min="10512" max="10512" width="11" style="2" bestFit="1" customWidth="1"/>
    <col min="10513" max="10752" width="9.140625" style="2"/>
    <col min="10753" max="10754" width="2.7109375" style="2" customWidth="1"/>
    <col min="10755" max="10755" width="6.7109375" style="2" customWidth="1"/>
    <col min="10756" max="10756" width="26.7109375" style="2" customWidth="1"/>
    <col min="10757" max="10757" width="7.42578125" style="2" customWidth="1"/>
    <col min="10758" max="10758" width="16.42578125" style="2" bestFit="1" customWidth="1"/>
    <col min="10759" max="10759" width="1.140625" style="2" customWidth="1"/>
    <col min="10760" max="10760" width="16.42578125" style="2" bestFit="1" customWidth="1"/>
    <col min="10761" max="10761" width="1" style="2" customWidth="1"/>
    <col min="10762" max="10762" width="16.42578125" style="2" bestFit="1" customWidth="1"/>
    <col min="10763" max="10763" width="1.140625" style="2" customWidth="1"/>
    <col min="10764" max="10764" width="16.42578125" style="2" bestFit="1" customWidth="1"/>
    <col min="10765" max="10765" width="13.7109375" style="2" bestFit="1" customWidth="1"/>
    <col min="10766" max="10766" width="11" style="2" bestFit="1" customWidth="1"/>
    <col min="10767" max="10767" width="9.140625" style="2"/>
    <col min="10768" max="10768" width="11" style="2" bestFit="1" customWidth="1"/>
    <col min="10769" max="11008" width="9.140625" style="2"/>
    <col min="11009" max="11010" width="2.7109375" style="2" customWidth="1"/>
    <col min="11011" max="11011" width="6.7109375" style="2" customWidth="1"/>
    <col min="11012" max="11012" width="26.7109375" style="2" customWidth="1"/>
    <col min="11013" max="11013" width="7.42578125" style="2" customWidth="1"/>
    <col min="11014" max="11014" width="16.42578125" style="2" bestFit="1" customWidth="1"/>
    <col min="11015" max="11015" width="1.140625" style="2" customWidth="1"/>
    <col min="11016" max="11016" width="16.42578125" style="2" bestFit="1" customWidth="1"/>
    <col min="11017" max="11017" width="1" style="2" customWidth="1"/>
    <col min="11018" max="11018" width="16.42578125" style="2" bestFit="1" customWidth="1"/>
    <col min="11019" max="11019" width="1.140625" style="2" customWidth="1"/>
    <col min="11020" max="11020" width="16.42578125" style="2" bestFit="1" customWidth="1"/>
    <col min="11021" max="11021" width="13.7109375" style="2" bestFit="1" customWidth="1"/>
    <col min="11022" max="11022" width="11" style="2" bestFit="1" customWidth="1"/>
    <col min="11023" max="11023" width="9.140625" style="2"/>
    <col min="11024" max="11024" width="11" style="2" bestFit="1" customWidth="1"/>
    <col min="11025" max="11264" width="9.140625" style="2"/>
    <col min="11265" max="11266" width="2.7109375" style="2" customWidth="1"/>
    <col min="11267" max="11267" width="6.7109375" style="2" customWidth="1"/>
    <col min="11268" max="11268" width="26.7109375" style="2" customWidth="1"/>
    <col min="11269" max="11269" width="7.42578125" style="2" customWidth="1"/>
    <col min="11270" max="11270" width="16.42578125" style="2" bestFit="1" customWidth="1"/>
    <col min="11271" max="11271" width="1.140625" style="2" customWidth="1"/>
    <col min="11272" max="11272" width="16.42578125" style="2" bestFit="1" customWidth="1"/>
    <col min="11273" max="11273" width="1" style="2" customWidth="1"/>
    <col min="11274" max="11274" width="16.42578125" style="2" bestFit="1" customWidth="1"/>
    <col min="11275" max="11275" width="1.140625" style="2" customWidth="1"/>
    <col min="11276" max="11276" width="16.42578125" style="2" bestFit="1" customWidth="1"/>
    <col min="11277" max="11277" width="13.7109375" style="2" bestFit="1" customWidth="1"/>
    <col min="11278" max="11278" width="11" style="2" bestFit="1" customWidth="1"/>
    <col min="11279" max="11279" width="9.140625" style="2"/>
    <col min="11280" max="11280" width="11" style="2" bestFit="1" customWidth="1"/>
    <col min="11281" max="11520" width="9.140625" style="2"/>
    <col min="11521" max="11522" width="2.7109375" style="2" customWidth="1"/>
    <col min="11523" max="11523" width="6.7109375" style="2" customWidth="1"/>
    <col min="11524" max="11524" width="26.7109375" style="2" customWidth="1"/>
    <col min="11525" max="11525" width="7.42578125" style="2" customWidth="1"/>
    <col min="11526" max="11526" width="16.42578125" style="2" bestFit="1" customWidth="1"/>
    <col min="11527" max="11527" width="1.140625" style="2" customWidth="1"/>
    <col min="11528" max="11528" width="16.42578125" style="2" bestFit="1" customWidth="1"/>
    <col min="11529" max="11529" width="1" style="2" customWidth="1"/>
    <col min="11530" max="11530" width="16.42578125" style="2" bestFit="1" customWidth="1"/>
    <col min="11531" max="11531" width="1.140625" style="2" customWidth="1"/>
    <col min="11532" max="11532" width="16.42578125" style="2" bestFit="1" customWidth="1"/>
    <col min="11533" max="11533" width="13.7109375" style="2" bestFit="1" customWidth="1"/>
    <col min="11534" max="11534" width="11" style="2" bestFit="1" customWidth="1"/>
    <col min="11535" max="11535" width="9.140625" style="2"/>
    <col min="11536" max="11536" width="11" style="2" bestFit="1" customWidth="1"/>
    <col min="11537" max="11776" width="9.140625" style="2"/>
    <col min="11777" max="11778" width="2.7109375" style="2" customWidth="1"/>
    <col min="11779" max="11779" width="6.7109375" style="2" customWidth="1"/>
    <col min="11780" max="11780" width="26.7109375" style="2" customWidth="1"/>
    <col min="11781" max="11781" width="7.42578125" style="2" customWidth="1"/>
    <col min="11782" max="11782" width="16.42578125" style="2" bestFit="1" customWidth="1"/>
    <col min="11783" max="11783" width="1.140625" style="2" customWidth="1"/>
    <col min="11784" max="11784" width="16.42578125" style="2" bestFit="1" customWidth="1"/>
    <col min="11785" max="11785" width="1" style="2" customWidth="1"/>
    <col min="11786" max="11786" width="16.42578125" style="2" bestFit="1" customWidth="1"/>
    <col min="11787" max="11787" width="1.140625" style="2" customWidth="1"/>
    <col min="11788" max="11788" width="16.42578125" style="2" bestFit="1" customWidth="1"/>
    <col min="11789" max="11789" width="13.7109375" style="2" bestFit="1" customWidth="1"/>
    <col min="11790" max="11790" width="11" style="2" bestFit="1" customWidth="1"/>
    <col min="11791" max="11791" width="9.140625" style="2"/>
    <col min="11792" max="11792" width="11" style="2" bestFit="1" customWidth="1"/>
    <col min="11793" max="12032" width="9.140625" style="2"/>
    <col min="12033" max="12034" width="2.7109375" style="2" customWidth="1"/>
    <col min="12035" max="12035" width="6.7109375" style="2" customWidth="1"/>
    <col min="12036" max="12036" width="26.7109375" style="2" customWidth="1"/>
    <col min="12037" max="12037" width="7.42578125" style="2" customWidth="1"/>
    <col min="12038" max="12038" width="16.42578125" style="2" bestFit="1" customWidth="1"/>
    <col min="12039" max="12039" width="1.140625" style="2" customWidth="1"/>
    <col min="12040" max="12040" width="16.42578125" style="2" bestFit="1" customWidth="1"/>
    <col min="12041" max="12041" width="1" style="2" customWidth="1"/>
    <col min="12042" max="12042" width="16.42578125" style="2" bestFit="1" customWidth="1"/>
    <col min="12043" max="12043" width="1.140625" style="2" customWidth="1"/>
    <col min="12044" max="12044" width="16.42578125" style="2" bestFit="1" customWidth="1"/>
    <col min="12045" max="12045" width="13.7109375" style="2" bestFit="1" customWidth="1"/>
    <col min="12046" max="12046" width="11" style="2" bestFit="1" customWidth="1"/>
    <col min="12047" max="12047" width="9.140625" style="2"/>
    <col min="12048" max="12048" width="11" style="2" bestFit="1" customWidth="1"/>
    <col min="12049" max="12288" width="9.140625" style="2"/>
    <col min="12289" max="12290" width="2.7109375" style="2" customWidth="1"/>
    <col min="12291" max="12291" width="6.7109375" style="2" customWidth="1"/>
    <col min="12292" max="12292" width="26.7109375" style="2" customWidth="1"/>
    <col min="12293" max="12293" width="7.42578125" style="2" customWidth="1"/>
    <col min="12294" max="12294" width="16.42578125" style="2" bestFit="1" customWidth="1"/>
    <col min="12295" max="12295" width="1.140625" style="2" customWidth="1"/>
    <col min="12296" max="12296" width="16.42578125" style="2" bestFit="1" customWidth="1"/>
    <col min="12297" max="12297" width="1" style="2" customWidth="1"/>
    <col min="12298" max="12298" width="16.42578125" style="2" bestFit="1" customWidth="1"/>
    <col min="12299" max="12299" width="1.140625" style="2" customWidth="1"/>
    <col min="12300" max="12300" width="16.42578125" style="2" bestFit="1" customWidth="1"/>
    <col min="12301" max="12301" width="13.7109375" style="2" bestFit="1" customWidth="1"/>
    <col min="12302" max="12302" width="11" style="2" bestFit="1" customWidth="1"/>
    <col min="12303" max="12303" width="9.140625" style="2"/>
    <col min="12304" max="12304" width="11" style="2" bestFit="1" customWidth="1"/>
    <col min="12305" max="12544" width="9.140625" style="2"/>
    <col min="12545" max="12546" width="2.7109375" style="2" customWidth="1"/>
    <col min="12547" max="12547" width="6.7109375" style="2" customWidth="1"/>
    <col min="12548" max="12548" width="26.7109375" style="2" customWidth="1"/>
    <col min="12549" max="12549" width="7.42578125" style="2" customWidth="1"/>
    <col min="12550" max="12550" width="16.42578125" style="2" bestFit="1" customWidth="1"/>
    <col min="12551" max="12551" width="1.140625" style="2" customWidth="1"/>
    <col min="12552" max="12552" width="16.42578125" style="2" bestFit="1" customWidth="1"/>
    <col min="12553" max="12553" width="1" style="2" customWidth="1"/>
    <col min="12554" max="12554" width="16.42578125" style="2" bestFit="1" customWidth="1"/>
    <col min="12555" max="12555" width="1.140625" style="2" customWidth="1"/>
    <col min="12556" max="12556" width="16.42578125" style="2" bestFit="1" customWidth="1"/>
    <col min="12557" max="12557" width="13.7109375" style="2" bestFit="1" customWidth="1"/>
    <col min="12558" max="12558" width="11" style="2" bestFit="1" customWidth="1"/>
    <col min="12559" max="12559" width="9.140625" style="2"/>
    <col min="12560" max="12560" width="11" style="2" bestFit="1" customWidth="1"/>
    <col min="12561" max="12800" width="9.140625" style="2"/>
    <col min="12801" max="12802" width="2.7109375" style="2" customWidth="1"/>
    <col min="12803" max="12803" width="6.7109375" style="2" customWidth="1"/>
    <col min="12804" max="12804" width="26.7109375" style="2" customWidth="1"/>
    <col min="12805" max="12805" width="7.42578125" style="2" customWidth="1"/>
    <col min="12806" max="12806" width="16.42578125" style="2" bestFit="1" customWidth="1"/>
    <col min="12807" max="12807" width="1.140625" style="2" customWidth="1"/>
    <col min="12808" max="12808" width="16.42578125" style="2" bestFit="1" customWidth="1"/>
    <col min="12809" max="12809" width="1" style="2" customWidth="1"/>
    <col min="12810" max="12810" width="16.42578125" style="2" bestFit="1" customWidth="1"/>
    <col min="12811" max="12811" width="1.140625" style="2" customWidth="1"/>
    <col min="12812" max="12812" width="16.42578125" style="2" bestFit="1" customWidth="1"/>
    <col min="12813" max="12813" width="13.7109375" style="2" bestFit="1" customWidth="1"/>
    <col min="12814" max="12814" width="11" style="2" bestFit="1" customWidth="1"/>
    <col min="12815" max="12815" width="9.140625" style="2"/>
    <col min="12816" max="12816" width="11" style="2" bestFit="1" customWidth="1"/>
    <col min="12817" max="13056" width="9.140625" style="2"/>
    <col min="13057" max="13058" width="2.7109375" style="2" customWidth="1"/>
    <col min="13059" max="13059" width="6.7109375" style="2" customWidth="1"/>
    <col min="13060" max="13060" width="26.7109375" style="2" customWidth="1"/>
    <col min="13061" max="13061" width="7.42578125" style="2" customWidth="1"/>
    <col min="13062" max="13062" width="16.42578125" style="2" bestFit="1" customWidth="1"/>
    <col min="13063" max="13063" width="1.140625" style="2" customWidth="1"/>
    <col min="13064" max="13064" width="16.42578125" style="2" bestFit="1" customWidth="1"/>
    <col min="13065" max="13065" width="1" style="2" customWidth="1"/>
    <col min="13066" max="13066" width="16.42578125" style="2" bestFit="1" customWidth="1"/>
    <col min="13067" max="13067" width="1.140625" style="2" customWidth="1"/>
    <col min="13068" max="13068" width="16.42578125" style="2" bestFit="1" customWidth="1"/>
    <col min="13069" max="13069" width="13.7109375" style="2" bestFit="1" customWidth="1"/>
    <col min="13070" max="13070" width="11" style="2" bestFit="1" customWidth="1"/>
    <col min="13071" max="13071" width="9.140625" style="2"/>
    <col min="13072" max="13072" width="11" style="2" bestFit="1" customWidth="1"/>
    <col min="13073" max="13312" width="9.140625" style="2"/>
    <col min="13313" max="13314" width="2.7109375" style="2" customWidth="1"/>
    <col min="13315" max="13315" width="6.7109375" style="2" customWidth="1"/>
    <col min="13316" max="13316" width="26.7109375" style="2" customWidth="1"/>
    <col min="13317" max="13317" width="7.42578125" style="2" customWidth="1"/>
    <col min="13318" max="13318" width="16.42578125" style="2" bestFit="1" customWidth="1"/>
    <col min="13319" max="13319" width="1.140625" style="2" customWidth="1"/>
    <col min="13320" max="13320" width="16.42578125" style="2" bestFit="1" customWidth="1"/>
    <col min="13321" max="13321" width="1" style="2" customWidth="1"/>
    <col min="13322" max="13322" width="16.42578125" style="2" bestFit="1" customWidth="1"/>
    <col min="13323" max="13323" width="1.140625" style="2" customWidth="1"/>
    <col min="13324" max="13324" width="16.42578125" style="2" bestFit="1" customWidth="1"/>
    <col min="13325" max="13325" width="13.7109375" style="2" bestFit="1" customWidth="1"/>
    <col min="13326" max="13326" width="11" style="2" bestFit="1" customWidth="1"/>
    <col min="13327" max="13327" width="9.140625" style="2"/>
    <col min="13328" max="13328" width="11" style="2" bestFit="1" customWidth="1"/>
    <col min="13329" max="13568" width="9.140625" style="2"/>
    <col min="13569" max="13570" width="2.7109375" style="2" customWidth="1"/>
    <col min="13571" max="13571" width="6.7109375" style="2" customWidth="1"/>
    <col min="13572" max="13572" width="26.7109375" style="2" customWidth="1"/>
    <col min="13573" max="13573" width="7.42578125" style="2" customWidth="1"/>
    <col min="13574" max="13574" width="16.42578125" style="2" bestFit="1" customWidth="1"/>
    <col min="13575" max="13575" width="1.140625" style="2" customWidth="1"/>
    <col min="13576" max="13576" width="16.42578125" style="2" bestFit="1" customWidth="1"/>
    <col min="13577" max="13577" width="1" style="2" customWidth="1"/>
    <col min="13578" max="13578" width="16.42578125" style="2" bestFit="1" customWidth="1"/>
    <col min="13579" max="13579" width="1.140625" style="2" customWidth="1"/>
    <col min="13580" max="13580" width="16.42578125" style="2" bestFit="1" customWidth="1"/>
    <col min="13581" max="13581" width="13.7109375" style="2" bestFit="1" customWidth="1"/>
    <col min="13582" max="13582" width="11" style="2" bestFit="1" customWidth="1"/>
    <col min="13583" max="13583" width="9.140625" style="2"/>
    <col min="13584" max="13584" width="11" style="2" bestFit="1" customWidth="1"/>
    <col min="13585" max="13824" width="9.140625" style="2"/>
    <col min="13825" max="13826" width="2.7109375" style="2" customWidth="1"/>
    <col min="13827" max="13827" width="6.7109375" style="2" customWidth="1"/>
    <col min="13828" max="13828" width="26.7109375" style="2" customWidth="1"/>
    <col min="13829" max="13829" width="7.42578125" style="2" customWidth="1"/>
    <col min="13830" max="13830" width="16.42578125" style="2" bestFit="1" customWidth="1"/>
    <col min="13831" max="13831" width="1.140625" style="2" customWidth="1"/>
    <col min="13832" max="13832" width="16.42578125" style="2" bestFit="1" customWidth="1"/>
    <col min="13833" max="13833" width="1" style="2" customWidth="1"/>
    <col min="13834" max="13834" width="16.42578125" style="2" bestFit="1" customWidth="1"/>
    <col min="13835" max="13835" width="1.140625" style="2" customWidth="1"/>
    <col min="13836" max="13836" width="16.42578125" style="2" bestFit="1" customWidth="1"/>
    <col min="13837" max="13837" width="13.7109375" style="2" bestFit="1" customWidth="1"/>
    <col min="13838" max="13838" width="11" style="2" bestFit="1" customWidth="1"/>
    <col min="13839" max="13839" width="9.140625" style="2"/>
    <col min="13840" max="13840" width="11" style="2" bestFit="1" customWidth="1"/>
    <col min="13841" max="14080" width="9.140625" style="2"/>
    <col min="14081" max="14082" width="2.7109375" style="2" customWidth="1"/>
    <col min="14083" max="14083" width="6.7109375" style="2" customWidth="1"/>
    <col min="14084" max="14084" width="26.7109375" style="2" customWidth="1"/>
    <col min="14085" max="14085" width="7.42578125" style="2" customWidth="1"/>
    <col min="14086" max="14086" width="16.42578125" style="2" bestFit="1" customWidth="1"/>
    <col min="14087" max="14087" width="1.140625" style="2" customWidth="1"/>
    <col min="14088" max="14088" width="16.42578125" style="2" bestFit="1" customWidth="1"/>
    <col min="14089" max="14089" width="1" style="2" customWidth="1"/>
    <col min="14090" max="14090" width="16.42578125" style="2" bestFit="1" customWidth="1"/>
    <col min="14091" max="14091" width="1.140625" style="2" customWidth="1"/>
    <col min="14092" max="14092" width="16.42578125" style="2" bestFit="1" customWidth="1"/>
    <col min="14093" max="14093" width="13.7109375" style="2" bestFit="1" customWidth="1"/>
    <col min="14094" max="14094" width="11" style="2" bestFit="1" customWidth="1"/>
    <col min="14095" max="14095" width="9.140625" style="2"/>
    <col min="14096" max="14096" width="11" style="2" bestFit="1" customWidth="1"/>
    <col min="14097" max="14336" width="9.140625" style="2"/>
    <col min="14337" max="14338" width="2.7109375" style="2" customWidth="1"/>
    <col min="14339" max="14339" width="6.7109375" style="2" customWidth="1"/>
    <col min="14340" max="14340" width="26.7109375" style="2" customWidth="1"/>
    <col min="14341" max="14341" width="7.42578125" style="2" customWidth="1"/>
    <col min="14342" max="14342" width="16.42578125" style="2" bestFit="1" customWidth="1"/>
    <col min="14343" max="14343" width="1.140625" style="2" customWidth="1"/>
    <col min="14344" max="14344" width="16.42578125" style="2" bestFit="1" customWidth="1"/>
    <col min="14345" max="14345" width="1" style="2" customWidth="1"/>
    <col min="14346" max="14346" width="16.42578125" style="2" bestFit="1" customWidth="1"/>
    <col min="14347" max="14347" width="1.140625" style="2" customWidth="1"/>
    <col min="14348" max="14348" width="16.42578125" style="2" bestFit="1" customWidth="1"/>
    <col min="14349" max="14349" width="13.7109375" style="2" bestFit="1" customWidth="1"/>
    <col min="14350" max="14350" width="11" style="2" bestFit="1" customWidth="1"/>
    <col min="14351" max="14351" width="9.140625" style="2"/>
    <col min="14352" max="14352" width="11" style="2" bestFit="1" customWidth="1"/>
    <col min="14353" max="14592" width="9.140625" style="2"/>
    <col min="14593" max="14594" width="2.7109375" style="2" customWidth="1"/>
    <col min="14595" max="14595" width="6.7109375" style="2" customWidth="1"/>
    <col min="14596" max="14596" width="26.7109375" style="2" customWidth="1"/>
    <col min="14597" max="14597" width="7.42578125" style="2" customWidth="1"/>
    <col min="14598" max="14598" width="16.42578125" style="2" bestFit="1" customWidth="1"/>
    <col min="14599" max="14599" width="1.140625" style="2" customWidth="1"/>
    <col min="14600" max="14600" width="16.42578125" style="2" bestFit="1" customWidth="1"/>
    <col min="14601" max="14601" width="1" style="2" customWidth="1"/>
    <col min="14602" max="14602" width="16.42578125" style="2" bestFit="1" customWidth="1"/>
    <col min="14603" max="14603" width="1.140625" style="2" customWidth="1"/>
    <col min="14604" max="14604" width="16.42578125" style="2" bestFit="1" customWidth="1"/>
    <col min="14605" max="14605" width="13.7109375" style="2" bestFit="1" customWidth="1"/>
    <col min="14606" max="14606" width="11" style="2" bestFit="1" customWidth="1"/>
    <col min="14607" max="14607" width="9.140625" style="2"/>
    <col min="14608" max="14608" width="11" style="2" bestFit="1" customWidth="1"/>
    <col min="14609" max="14848" width="9.140625" style="2"/>
    <col min="14849" max="14850" width="2.7109375" style="2" customWidth="1"/>
    <col min="14851" max="14851" width="6.7109375" style="2" customWidth="1"/>
    <col min="14852" max="14852" width="26.7109375" style="2" customWidth="1"/>
    <col min="14853" max="14853" width="7.42578125" style="2" customWidth="1"/>
    <col min="14854" max="14854" width="16.42578125" style="2" bestFit="1" customWidth="1"/>
    <col min="14855" max="14855" width="1.140625" style="2" customWidth="1"/>
    <col min="14856" max="14856" width="16.42578125" style="2" bestFit="1" customWidth="1"/>
    <col min="14857" max="14857" width="1" style="2" customWidth="1"/>
    <col min="14858" max="14858" width="16.42578125" style="2" bestFit="1" customWidth="1"/>
    <col min="14859" max="14859" width="1.140625" style="2" customWidth="1"/>
    <col min="14860" max="14860" width="16.42578125" style="2" bestFit="1" customWidth="1"/>
    <col min="14861" max="14861" width="13.7109375" style="2" bestFit="1" customWidth="1"/>
    <col min="14862" max="14862" width="11" style="2" bestFit="1" customWidth="1"/>
    <col min="14863" max="14863" width="9.140625" style="2"/>
    <col min="14864" max="14864" width="11" style="2" bestFit="1" customWidth="1"/>
    <col min="14865" max="15104" width="9.140625" style="2"/>
    <col min="15105" max="15106" width="2.7109375" style="2" customWidth="1"/>
    <col min="15107" max="15107" width="6.7109375" style="2" customWidth="1"/>
    <col min="15108" max="15108" width="26.7109375" style="2" customWidth="1"/>
    <col min="15109" max="15109" width="7.42578125" style="2" customWidth="1"/>
    <col min="15110" max="15110" width="16.42578125" style="2" bestFit="1" customWidth="1"/>
    <col min="15111" max="15111" width="1.140625" style="2" customWidth="1"/>
    <col min="15112" max="15112" width="16.42578125" style="2" bestFit="1" customWidth="1"/>
    <col min="15113" max="15113" width="1" style="2" customWidth="1"/>
    <col min="15114" max="15114" width="16.42578125" style="2" bestFit="1" customWidth="1"/>
    <col min="15115" max="15115" width="1.140625" style="2" customWidth="1"/>
    <col min="15116" max="15116" width="16.42578125" style="2" bestFit="1" customWidth="1"/>
    <col min="15117" max="15117" width="13.7109375" style="2" bestFit="1" customWidth="1"/>
    <col min="15118" max="15118" width="11" style="2" bestFit="1" customWidth="1"/>
    <col min="15119" max="15119" width="9.140625" style="2"/>
    <col min="15120" max="15120" width="11" style="2" bestFit="1" customWidth="1"/>
    <col min="15121" max="15360" width="9.140625" style="2"/>
    <col min="15361" max="15362" width="2.7109375" style="2" customWidth="1"/>
    <col min="15363" max="15363" width="6.7109375" style="2" customWidth="1"/>
    <col min="15364" max="15364" width="26.7109375" style="2" customWidth="1"/>
    <col min="15365" max="15365" width="7.42578125" style="2" customWidth="1"/>
    <col min="15366" max="15366" width="16.42578125" style="2" bestFit="1" customWidth="1"/>
    <col min="15367" max="15367" width="1.140625" style="2" customWidth="1"/>
    <col min="15368" max="15368" width="16.42578125" style="2" bestFit="1" customWidth="1"/>
    <col min="15369" max="15369" width="1" style="2" customWidth="1"/>
    <col min="15370" max="15370" width="16.42578125" style="2" bestFit="1" customWidth="1"/>
    <col min="15371" max="15371" width="1.140625" style="2" customWidth="1"/>
    <col min="15372" max="15372" width="16.42578125" style="2" bestFit="1" customWidth="1"/>
    <col min="15373" max="15373" width="13.7109375" style="2" bestFit="1" customWidth="1"/>
    <col min="15374" max="15374" width="11" style="2" bestFit="1" customWidth="1"/>
    <col min="15375" max="15375" width="9.140625" style="2"/>
    <col min="15376" max="15376" width="11" style="2" bestFit="1" customWidth="1"/>
    <col min="15377" max="15616" width="9.140625" style="2"/>
    <col min="15617" max="15618" width="2.7109375" style="2" customWidth="1"/>
    <col min="15619" max="15619" width="6.7109375" style="2" customWidth="1"/>
    <col min="15620" max="15620" width="26.7109375" style="2" customWidth="1"/>
    <col min="15621" max="15621" width="7.42578125" style="2" customWidth="1"/>
    <col min="15622" max="15622" width="16.42578125" style="2" bestFit="1" customWidth="1"/>
    <col min="15623" max="15623" width="1.140625" style="2" customWidth="1"/>
    <col min="15624" max="15624" width="16.42578125" style="2" bestFit="1" customWidth="1"/>
    <col min="15625" max="15625" width="1" style="2" customWidth="1"/>
    <col min="15626" max="15626" width="16.42578125" style="2" bestFit="1" customWidth="1"/>
    <col min="15627" max="15627" width="1.140625" style="2" customWidth="1"/>
    <col min="15628" max="15628" width="16.42578125" style="2" bestFit="1" customWidth="1"/>
    <col min="15629" max="15629" width="13.7109375" style="2" bestFit="1" customWidth="1"/>
    <col min="15630" max="15630" width="11" style="2" bestFit="1" customWidth="1"/>
    <col min="15631" max="15631" width="9.140625" style="2"/>
    <col min="15632" max="15632" width="11" style="2" bestFit="1" customWidth="1"/>
    <col min="15633" max="15872" width="9.140625" style="2"/>
    <col min="15873" max="15874" width="2.7109375" style="2" customWidth="1"/>
    <col min="15875" max="15875" width="6.7109375" style="2" customWidth="1"/>
    <col min="15876" max="15876" width="26.7109375" style="2" customWidth="1"/>
    <col min="15877" max="15877" width="7.42578125" style="2" customWidth="1"/>
    <col min="15878" max="15878" width="16.42578125" style="2" bestFit="1" customWidth="1"/>
    <col min="15879" max="15879" width="1.140625" style="2" customWidth="1"/>
    <col min="15880" max="15880" width="16.42578125" style="2" bestFit="1" customWidth="1"/>
    <col min="15881" max="15881" width="1" style="2" customWidth="1"/>
    <col min="15882" max="15882" width="16.42578125" style="2" bestFit="1" customWidth="1"/>
    <col min="15883" max="15883" width="1.140625" style="2" customWidth="1"/>
    <col min="15884" max="15884" width="16.42578125" style="2" bestFit="1" customWidth="1"/>
    <col min="15885" max="15885" width="13.7109375" style="2" bestFit="1" customWidth="1"/>
    <col min="15886" max="15886" width="11" style="2" bestFit="1" customWidth="1"/>
    <col min="15887" max="15887" width="9.140625" style="2"/>
    <col min="15888" max="15888" width="11" style="2" bestFit="1" customWidth="1"/>
    <col min="15889" max="16128" width="9.140625" style="2"/>
    <col min="16129" max="16130" width="2.7109375" style="2" customWidth="1"/>
    <col min="16131" max="16131" width="6.7109375" style="2" customWidth="1"/>
    <col min="16132" max="16132" width="26.7109375" style="2" customWidth="1"/>
    <col min="16133" max="16133" width="7.42578125" style="2" customWidth="1"/>
    <col min="16134" max="16134" width="16.42578125" style="2" bestFit="1" customWidth="1"/>
    <col min="16135" max="16135" width="1.140625" style="2" customWidth="1"/>
    <col min="16136" max="16136" width="16.42578125" style="2" bestFit="1" customWidth="1"/>
    <col min="16137" max="16137" width="1" style="2" customWidth="1"/>
    <col min="16138" max="16138" width="16.42578125" style="2" bestFit="1" customWidth="1"/>
    <col min="16139" max="16139" width="1.140625" style="2" customWidth="1"/>
    <col min="16140" max="16140" width="16.42578125" style="2" bestFit="1" customWidth="1"/>
    <col min="16141" max="16141" width="13.7109375" style="2" bestFit="1" customWidth="1"/>
    <col min="16142" max="16142" width="11" style="2" bestFit="1" customWidth="1"/>
    <col min="16143" max="16143" width="9.140625" style="2"/>
    <col min="16144" max="16144" width="11" style="2" bestFit="1" customWidth="1"/>
    <col min="16145" max="16384" width="9.140625" style="2"/>
  </cols>
  <sheetData>
    <row r="1" spans="1:12" ht="22.5" customHeight="1" x14ac:dyDescent="0.5">
      <c r="A1" s="48" t="s">
        <v>135</v>
      </c>
    </row>
    <row r="2" spans="1:12" ht="22.5" customHeight="1" x14ac:dyDescent="0.5">
      <c r="A2" s="48" t="s">
        <v>49</v>
      </c>
    </row>
    <row r="3" spans="1:12" ht="17.25" customHeight="1" x14ac:dyDescent="0.5">
      <c r="A3" s="48"/>
    </row>
    <row r="4" spans="1:12" ht="22.5" customHeight="1" x14ac:dyDescent="0.5">
      <c r="A4" s="48"/>
      <c r="F4" s="321" t="s">
        <v>117</v>
      </c>
      <c r="G4" s="321"/>
      <c r="H4" s="321"/>
      <c r="I4" s="1"/>
    </row>
    <row r="5" spans="1:12" ht="22.5" customHeight="1" x14ac:dyDescent="0.5">
      <c r="A5" s="74"/>
      <c r="D5" s="4"/>
      <c r="E5" s="303"/>
      <c r="F5" s="319" t="s">
        <v>118</v>
      </c>
      <c r="G5" s="319"/>
      <c r="H5" s="319"/>
      <c r="I5" s="3"/>
      <c r="J5" s="319" t="s">
        <v>75</v>
      </c>
      <c r="K5" s="319"/>
      <c r="L5" s="319"/>
    </row>
    <row r="6" spans="1:12" ht="22.5" customHeight="1" x14ac:dyDescent="0.5">
      <c r="A6" s="74"/>
      <c r="D6" s="4"/>
      <c r="E6" s="303"/>
      <c r="F6" s="178" t="s">
        <v>181</v>
      </c>
      <c r="G6" s="304"/>
      <c r="H6" s="304" t="s">
        <v>87</v>
      </c>
      <c r="I6" s="304"/>
      <c r="J6" s="178" t="s">
        <v>181</v>
      </c>
      <c r="K6" s="304"/>
      <c r="L6" s="304" t="s">
        <v>87</v>
      </c>
    </row>
    <row r="7" spans="1:12" ht="24" customHeight="1" x14ac:dyDescent="0.5">
      <c r="A7" s="48" t="s">
        <v>3</v>
      </c>
      <c r="D7" s="4"/>
      <c r="E7" s="303" t="s">
        <v>2</v>
      </c>
      <c r="F7" s="304">
        <v>2562</v>
      </c>
      <c r="G7" s="304"/>
      <c r="H7" s="304">
        <v>2561</v>
      </c>
      <c r="I7" s="304"/>
      <c r="J7" s="304">
        <v>2562</v>
      </c>
      <c r="K7" s="304"/>
      <c r="L7" s="304">
        <v>2561</v>
      </c>
    </row>
    <row r="8" spans="1:12" ht="24" customHeight="1" x14ac:dyDescent="0.5">
      <c r="A8" s="48"/>
      <c r="D8" s="4"/>
      <c r="E8" s="303"/>
      <c r="F8" s="304" t="s">
        <v>146</v>
      </c>
      <c r="G8" s="304"/>
      <c r="H8" s="304"/>
      <c r="I8" s="304"/>
      <c r="J8" s="304" t="s">
        <v>146</v>
      </c>
      <c r="K8" s="304"/>
      <c r="L8" s="304"/>
    </row>
    <row r="9" spans="1:12" ht="22.5" customHeight="1" x14ac:dyDescent="0.5">
      <c r="A9" s="48"/>
      <c r="D9" s="4"/>
      <c r="E9" s="303"/>
      <c r="F9" s="318" t="s">
        <v>156</v>
      </c>
      <c r="G9" s="318"/>
      <c r="H9" s="318"/>
      <c r="I9" s="318"/>
      <c r="J9" s="318"/>
      <c r="K9" s="318"/>
      <c r="L9" s="318"/>
    </row>
    <row r="10" spans="1:12" ht="22.5" customHeight="1" x14ac:dyDescent="0.5">
      <c r="A10" s="32" t="s">
        <v>4</v>
      </c>
      <c r="F10" s="116"/>
      <c r="H10" s="116"/>
    </row>
    <row r="11" spans="1:12" ht="22.5" customHeight="1" x14ac:dyDescent="0.5">
      <c r="A11" s="2" t="s">
        <v>24</v>
      </c>
      <c r="F11" s="121">
        <v>1101768754</v>
      </c>
      <c r="G11" s="109"/>
      <c r="H11" s="121">
        <v>1712025053</v>
      </c>
      <c r="I11" s="121"/>
      <c r="J11" s="121">
        <v>1101768754</v>
      </c>
      <c r="K11" s="103"/>
      <c r="L11" s="121">
        <f>H11</f>
        <v>1712025053</v>
      </c>
    </row>
    <row r="12" spans="1:12" ht="22.5" customHeight="1" x14ac:dyDescent="0.5">
      <c r="A12" s="2" t="s">
        <v>120</v>
      </c>
      <c r="E12" s="26">
        <v>4</v>
      </c>
      <c r="F12" s="104">
        <v>1149618918</v>
      </c>
      <c r="G12" s="109"/>
      <c r="H12" s="104">
        <v>1528611829</v>
      </c>
      <c r="I12" s="121"/>
      <c r="J12" s="121">
        <v>1149618918</v>
      </c>
      <c r="K12" s="103"/>
      <c r="L12" s="121">
        <f t="shared" ref="L12:L19" si="0">H12</f>
        <v>1528611829</v>
      </c>
    </row>
    <row r="13" spans="1:12" ht="22.5" customHeight="1" x14ac:dyDescent="0.5">
      <c r="A13" s="2" t="s">
        <v>58</v>
      </c>
      <c r="E13" s="26" t="s">
        <v>204</v>
      </c>
      <c r="F13" s="121">
        <v>2449485370</v>
      </c>
      <c r="G13" s="109"/>
      <c r="H13" s="121">
        <v>2281553004</v>
      </c>
      <c r="I13" s="121"/>
      <c r="J13" s="121">
        <v>2449485370</v>
      </c>
      <c r="K13" s="93"/>
      <c r="L13" s="121">
        <f t="shared" si="0"/>
        <v>2281553004</v>
      </c>
    </row>
    <row r="14" spans="1:12" ht="22.5" customHeight="1" x14ac:dyDescent="0.5">
      <c r="A14" s="2" t="s">
        <v>122</v>
      </c>
      <c r="E14" s="26"/>
      <c r="G14" s="2"/>
      <c r="J14" s="121"/>
      <c r="K14" s="2"/>
      <c r="L14" s="121"/>
    </row>
    <row r="15" spans="1:12" ht="22.5" customHeight="1" x14ac:dyDescent="0.5">
      <c r="B15" s="2" t="s">
        <v>127</v>
      </c>
      <c r="E15" s="26">
        <v>6</v>
      </c>
      <c r="F15" s="104">
        <v>3730542</v>
      </c>
      <c r="G15" s="109"/>
      <c r="H15" s="104">
        <v>47398594</v>
      </c>
      <c r="I15" s="121"/>
      <c r="J15" s="59">
        <f t="shared" ref="J15:J19" si="1">F15</f>
        <v>3730542</v>
      </c>
      <c r="K15" s="103"/>
      <c r="L15" s="121">
        <f t="shared" si="0"/>
        <v>47398594</v>
      </c>
    </row>
    <row r="16" spans="1:12" ht="22.5" customHeight="1" x14ac:dyDescent="0.5">
      <c r="A16" s="2" t="s">
        <v>221</v>
      </c>
      <c r="E16" s="26">
        <v>3</v>
      </c>
      <c r="F16" s="116">
        <v>95000000</v>
      </c>
      <c r="G16" s="109"/>
      <c r="H16" s="116">
        <v>50000000</v>
      </c>
      <c r="I16" s="121"/>
      <c r="J16" s="59">
        <f t="shared" si="1"/>
        <v>95000000</v>
      </c>
      <c r="K16" s="103"/>
      <c r="L16" s="116">
        <f>H16</f>
        <v>50000000</v>
      </c>
    </row>
    <row r="17" spans="1:16" ht="22.5" customHeight="1" x14ac:dyDescent="0.5">
      <c r="A17" s="2" t="s">
        <v>59</v>
      </c>
      <c r="E17" s="26">
        <v>3</v>
      </c>
      <c r="F17" s="116">
        <v>40897200</v>
      </c>
      <c r="G17" s="109"/>
      <c r="H17" s="116">
        <v>122207924</v>
      </c>
      <c r="I17" s="121"/>
      <c r="J17" s="59">
        <f t="shared" si="1"/>
        <v>40897200</v>
      </c>
      <c r="K17" s="103"/>
      <c r="L17" s="121">
        <f t="shared" si="0"/>
        <v>122207924</v>
      </c>
    </row>
    <row r="18" spans="1:16" ht="22.5" customHeight="1" x14ac:dyDescent="0.5">
      <c r="A18" s="2" t="s">
        <v>60</v>
      </c>
      <c r="E18" s="26">
        <v>7</v>
      </c>
      <c r="F18" s="121">
        <v>3922520409</v>
      </c>
      <c r="G18" s="109"/>
      <c r="H18" s="121">
        <v>3468943892</v>
      </c>
      <c r="I18" s="121"/>
      <c r="J18" s="59">
        <f t="shared" si="1"/>
        <v>3922520409</v>
      </c>
      <c r="K18" s="93"/>
      <c r="L18" s="121">
        <f>H18</f>
        <v>3468943892</v>
      </c>
    </row>
    <row r="19" spans="1:16" ht="22.5" customHeight="1" x14ac:dyDescent="0.5">
      <c r="A19" s="2" t="s">
        <v>71</v>
      </c>
      <c r="F19" s="100">
        <v>318003783</v>
      </c>
      <c r="G19" s="105"/>
      <c r="H19" s="100">
        <v>303992311</v>
      </c>
      <c r="I19" s="123"/>
      <c r="J19" s="59">
        <f t="shared" si="1"/>
        <v>318003783</v>
      </c>
      <c r="K19" s="103"/>
      <c r="L19" s="121">
        <f t="shared" si="0"/>
        <v>303992311</v>
      </c>
    </row>
    <row r="20" spans="1:16" ht="22.5" customHeight="1" x14ac:dyDescent="0.5">
      <c r="A20" s="1" t="s">
        <v>6</v>
      </c>
      <c r="F20" s="119">
        <f>SUM(F11:F19)</f>
        <v>9081024976</v>
      </c>
      <c r="G20" s="99"/>
      <c r="H20" s="119">
        <f>SUM(H11:H19)</f>
        <v>9514732607</v>
      </c>
      <c r="I20" s="98"/>
      <c r="J20" s="101">
        <f>SUM(J11:J19)</f>
        <v>9081024976</v>
      </c>
      <c r="K20" s="99"/>
      <c r="L20" s="101">
        <f>SUM(L11:L19)</f>
        <v>9514732607</v>
      </c>
    </row>
    <row r="21" spans="1:16" ht="17.25" customHeight="1" x14ac:dyDescent="0.5">
      <c r="A21" s="48"/>
    </row>
    <row r="22" spans="1:16" ht="22.5" customHeight="1" x14ac:dyDescent="0.5">
      <c r="A22" s="32" t="s">
        <v>98</v>
      </c>
      <c r="F22" s="112"/>
      <c r="G22" s="109"/>
      <c r="H22" s="112"/>
      <c r="I22" s="112"/>
      <c r="J22" s="112"/>
      <c r="K22" s="109"/>
      <c r="L22" s="112"/>
    </row>
    <row r="23" spans="1:16" ht="22.5" customHeight="1" x14ac:dyDescent="0.5">
      <c r="A23" s="2" t="s">
        <v>121</v>
      </c>
      <c r="E23" s="26">
        <v>8</v>
      </c>
      <c r="F23" s="311">
        <v>45271871</v>
      </c>
      <c r="G23" s="93"/>
      <c r="H23" s="311">
        <v>44728220</v>
      </c>
      <c r="I23" s="311"/>
      <c r="J23" s="311">
        <v>4900000</v>
      </c>
      <c r="K23" s="311"/>
      <c r="L23" s="311">
        <v>4900000</v>
      </c>
      <c r="N23" s="96"/>
      <c r="P23" s="96"/>
    </row>
    <row r="24" spans="1:16" ht="22.5" customHeight="1" x14ac:dyDescent="0.5">
      <c r="A24" s="2" t="s">
        <v>136</v>
      </c>
      <c r="E24" s="26"/>
      <c r="F24" s="311">
        <v>60000</v>
      </c>
      <c r="G24" s="93"/>
      <c r="H24" s="311">
        <v>60000</v>
      </c>
      <c r="I24" s="311"/>
      <c r="J24" s="311">
        <f t="shared" ref="J24:J27" si="2">F24</f>
        <v>60000</v>
      </c>
      <c r="K24" s="311"/>
      <c r="L24" s="311">
        <f t="shared" ref="L24:L28" si="3">H24</f>
        <v>60000</v>
      </c>
    </row>
    <row r="25" spans="1:16" ht="22.5" customHeight="1" x14ac:dyDescent="0.5">
      <c r="A25" s="2" t="s">
        <v>122</v>
      </c>
      <c r="E25" s="26">
        <v>6</v>
      </c>
      <c r="F25" s="90">
        <v>13116346</v>
      </c>
      <c r="G25" s="93"/>
      <c r="H25" s="90">
        <v>36608543</v>
      </c>
      <c r="I25" s="90"/>
      <c r="J25" s="90">
        <f t="shared" si="2"/>
        <v>13116346</v>
      </c>
      <c r="K25" s="90"/>
      <c r="L25" s="90">
        <f t="shared" si="3"/>
        <v>36608543</v>
      </c>
    </row>
    <row r="26" spans="1:16" ht="22.5" customHeight="1" x14ac:dyDescent="0.5">
      <c r="A26" s="2" t="s">
        <v>109</v>
      </c>
      <c r="E26" s="26"/>
      <c r="F26" s="90">
        <v>3211349263</v>
      </c>
      <c r="G26" s="93"/>
      <c r="H26" s="90">
        <v>3207760599</v>
      </c>
      <c r="I26" s="90"/>
      <c r="J26" s="90">
        <f t="shared" si="2"/>
        <v>3211349263</v>
      </c>
      <c r="K26" s="90"/>
      <c r="L26" s="90">
        <f t="shared" si="3"/>
        <v>3207760599</v>
      </c>
      <c r="N26" s="96"/>
    </row>
    <row r="27" spans="1:16" ht="22.5" customHeight="1" x14ac:dyDescent="0.5">
      <c r="A27" s="2" t="s">
        <v>61</v>
      </c>
      <c r="E27" s="26"/>
      <c r="F27" s="90">
        <v>13832053</v>
      </c>
      <c r="G27" s="103"/>
      <c r="H27" s="90">
        <v>15649328</v>
      </c>
      <c r="I27" s="90"/>
      <c r="J27" s="90">
        <f t="shared" si="2"/>
        <v>13832053</v>
      </c>
      <c r="K27" s="90"/>
      <c r="L27" s="90">
        <f t="shared" si="3"/>
        <v>15649328</v>
      </c>
      <c r="N27" s="96"/>
    </row>
    <row r="28" spans="1:16" ht="22.5" customHeight="1" x14ac:dyDescent="0.5">
      <c r="A28" s="2" t="s">
        <v>72</v>
      </c>
      <c r="E28" s="26"/>
      <c r="F28" s="121">
        <v>37283195</v>
      </c>
      <c r="G28" s="103"/>
      <c r="H28" s="121">
        <v>23449143</v>
      </c>
      <c r="I28" s="116"/>
      <c r="J28" s="121">
        <f t="shared" ref="J28" si="4">F28</f>
        <v>37283195</v>
      </c>
      <c r="K28" s="103"/>
      <c r="L28" s="104">
        <f t="shared" si="3"/>
        <v>23449143</v>
      </c>
    </row>
    <row r="29" spans="1:16" ht="22.5" customHeight="1" x14ac:dyDescent="0.5">
      <c r="A29" s="1" t="s">
        <v>7</v>
      </c>
      <c r="F29" s="101">
        <f>SUM(F23:F28)</f>
        <v>3320912728</v>
      </c>
      <c r="G29" s="99"/>
      <c r="H29" s="101">
        <f>SUM(H23:H28)</f>
        <v>3328255833</v>
      </c>
      <c r="I29" s="98"/>
      <c r="J29" s="101">
        <f>SUM(J23:J28)</f>
        <v>3280540857</v>
      </c>
      <c r="K29" s="99"/>
      <c r="L29" s="101">
        <f>SUM(L23:L28)</f>
        <v>3288427613</v>
      </c>
    </row>
    <row r="30" spans="1:16" ht="17.25" customHeight="1" x14ac:dyDescent="0.5">
      <c r="A30" s="48"/>
    </row>
    <row r="31" spans="1:16" ht="22.5" customHeight="1" thickBot="1" x14ac:dyDescent="0.55000000000000004">
      <c r="A31" s="1" t="s">
        <v>8</v>
      </c>
      <c r="F31" s="115">
        <f>SUM(F20+F29)</f>
        <v>12401937704</v>
      </c>
      <c r="G31" s="99"/>
      <c r="H31" s="115">
        <f>SUM(H20+H29)</f>
        <v>12842988440</v>
      </c>
      <c r="I31" s="98"/>
      <c r="J31" s="115">
        <f>SUM(J20+J29)</f>
        <v>12361565833</v>
      </c>
      <c r="K31" s="99"/>
      <c r="L31" s="115">
        <f>SUM(L20+L29)</f>
        <v>12803160220</v>
      </c>
    </row>
    <row r="32" spans="1:16" ht="17.25" customHeight="1" thickTop="1" x14ac:dyDescent="0.5">
      <c r="A32" s="48"/>
    </row>
    <row r="33" spans="1:12" ht="22.5" customHeight="1" x14ac:dyDescent="0.5">
      <c r="A33" s="48" t="s">
        <v>135</v>
      </c>
    </row>
    <row r="34" spans="1:12" ht="22.5" customHeight="1" x14ac:dyDescent="0.5">
      <c r="A34" s="48" t="s">
        <v>49</v>
      </c>
    </row>
    <row r="35" spans="1:12" ht="17.25" customHeight="1" x14ac:dyDescent="0.5">
      <c r="A35" s="48"/>
    </row>
    <row r="36" spans="1:12" ht="22.5" customHeight="1" x14ac:dyDescent="0.5">
      <c r="A36" s="48"/>
      <c r="F36" s="321" t="s">
        <v>117</v>
      </c>
      <c r="G36" s="321"/>
      <c r="H36" s="321"/>
      <c r="I36" s="1"/>
    </row>
    <row r="37" spans="1:12" ht="22.5" customHeight="1" x14ac:dyDescent="0.5">
      <c r="A37" s="74"/>
      <c r="D37" s="4"/>
      <c r="E37" s="303"/>
      <c r="F37" s="319" t="s">
        <v>118</v>
      </c>
      <c r="G37" s="319"/>
      <c r="H37" s="319"/>
      <c r="I37" s="3"/>
      <c r="J37" s="319" t="s">
        <v>75</v>
      </c>
      <c r="K37" s="319"/>
      <c r="L37" s="319"/>
    </row>
    <row r="38" spans="1:12" ht="22.5" customHeight="1" x14ac:dyDescent="0.5">
      <c r="D38" s="4"/>
      <c r="E38" s="303"/>
      <c r="F38" s="178" t="s">
        <v>181</v>
      </c>
      <c r="G38" s="304"/>
      <c r="H38" s="304" t="s">
        <v>87</v>
      </c>
      <c r="I38" s="304"/>
      <c r="J38" s="178" t="s">
        <v>181</v>
      </c>
      <c r="K38" s="304"/>
      <c r="L38" s="304" t="s">
        <v>87</v>
      </c>
    </row>
    <row r="39" spans="1:12" ht="22.5" customHeight="1" x14ac:dyDescent="0.5">
      <c r="A39" s="48" t="s">
        <v>9</v>
      </c>
      <c r="D39" s="4"/>
      <c r="E39" s="303" t="s">
        <v>2</v>
      </c>
      <c r="F39" s="304">
        <v>2562</v>
      </c>
      <c r="G39" s="304"/>
      <c r="H39" s="304">
        <v>2561</v>
      </c>
      <c r="I39" s="304"/>
      <c r="J39" s="304">
        <v>2562</v>
      </c>
      <c r="K39" s="304"/>
      <c r="L39" s="304">
        <v>2561</v>
      </c>
    </row>
    <row r="40" spans="1:12" ht="22.5" customHeight="1" x14ac:dyDescent="0.5">
      <c r="A40" s="48"/>
      <c r="D40" s="4"/>
      <c r="E40" s="303"/>
      <c r="F40" s="304" t="s">
        <v>146</v>
      </c>
      <c r="G40" s="304"/>
      <c r="H40" s="304"/>
      <c r="I40" s="304"/>
      <c r="J40" s="304" t="s">
        <v>146</v>
      </c>
      <c r="K40" s="304"/>
      <c r="L40" s="304"/>
    </row>
    <row r="41" spans="1:12" ht="22.5" customHeight="1" x14ac:dyDescent="0.5">
      <c r="D41" s="4"/>
      <c r="E41" s="2"/>
      <c r="F41" s="318" t="s">
        <v>156</v>
      </c>
      <c r="G41" s="318"/>
      <c r="H41" s="318"/>
      <c r="I41" s="318"/>
      <c r="J41" s="318"/>
      <c r="K41" s="318"/>
      <c r="L41" s="318"/>
    </row>
    <row r="42" spans="1:12" ht="22.5" customHeight="1" x14ac:dyDescent="0.5">
      <c r="A42" s="32" t="s">
        <v>10</v>
      </c>
    </row>
    <row r="43" spans="1:12" ht="22.5" customHeight="1" x14ac:dyDescent="0.5">
      <c r="A43" s="2" t="s">
        <v>80</v>
      </c>
      <c r="E43" s="26">
        <v>3</v>
      </c>
      <c r="F43" s="104">
        <v>3084534304</v>
      </c>
      <c r="G43" s="106"/>
      <c r="H43" s="104">
        <v>3029145098</v>
      </c>
      <c r="I43" s="104"/>
      <c r="J43" s="104">
        <f t="shared" ref="J43:J45" si="5">F43</f>
        <v>3084534304</v>
      </c>
      <c r="K43" s="103"/>
      <c r="L43" s="104">
        <f>H43</f>
        <v>3029145098</v>
      </c>
    </row>
    <row r="44" spans="1:12" ht="22.5" customHeight="1" x14ac:dyDescent="0.5">
      <c r="A44" s="305" t="s">
        <v>31</v>
      </c>
      <c r="E44" s="26">
        <v>3</v>
      </c>
      <c r="F44" s="104">
        <v>192017029</v>
      </c>
      <c r="G44" s="106"/>
      <c r="H44" s="104">
        <v>202697955</v>
      </c>
      <c r="I44" s="104"/>
      <c r="J44" s="104">
        <f t="shared" si="5"/>
        <v>192017029</v>
      </c>
      <c r="K44" s="103"/>
      <c r="L44" s="104">
        <f>H44</f>
        <v>202697955</v>
      </c>
    </row>
    <row r="45" spans="1:12" ht="22.5" customHeight="1" x14ac:dyDescent="0.5">
      <c r="A45" s="305" t="s">
        <v>147</v>
      </c>
      <c r="E45" s="26"/>
      <c r="F45" s="104">
        <v>6251556</v>
      </c>
      <c r="G45" s="106"/>
      <c r="H45" s="104">
        <v>15207955</v>
      </c>
      <c r="I45" s="104"/>
      <c r="J45" s="104">
        <f t="shared" si="5"/>
        <v>6251556</v>
      </c>
      <c r="K45" s="103"/>
      <c r="L45" s="104">
        <f>H45</f>
        <v>15207955</v>
      </c>
    </row>
    <row r="46" spans="1:12" ht="22.5" customHeight="1" x14ac:dyDescent="0.5">
      <c r="A46" s="2" t="s">
        <v>11</v>
      </c>
      <c r="F46" s="295">
        <v>0</v>
      </c>
      <c r="G46" s="102"/>
      <c r="H46" s="104">
        <v>7750</v>
      </c>
      <c r="I46" s="102"/>
      <c r="J46" s="295">
        <v>0</v>
      </c>
      <c r="K46" s="103"/>
      <c r="L46" s="104">
        <f>H46</f>
        <v>7750</v>
      </c>
    </row>
    <row r="47" spans="1:12" ht="22.5" customHeight="1" x14ac:dyDescent="0.5">
      <c r="A47" s="1" t="s">
        <v>12</v>
      </c>
      <c r="E47" s="27"/>
      <c r="F47" s="156">
        <f>SUM(F43:F46)</f>
        <v>3282802889</v>
      </c>
      <c r="G47" s="94"/>
      <c r="H47" s="156">
        <f>SUM(H43:H46)</f>
        <v>3247058758</v>
      </c>
      <c r="I47" s="94"/>
      <c r="J47" s="156">
        <f>SUM(J43:J46)</f>
        <v>3282802889</v>
      </c>
      <c r="K47" s="95"/>
      <c r="L47" s="156">
        <f>SUM(L43:L46)</f>
        <v>3247058758</v>
      </c>
    </row>
    <row r="48" spans="1:12" ht="17.25" customHeight="1" x14ac:dyDescent="0.5">
      <c r="A48" s="48"/>
    </row>
    <row r="49" spans="1:16" ht="22.5" customHeight="1" x14ac:dyDescent="0.5">
      <c r="A49" s="32" t="s">
        <v>13</v>
      </c>
      <c r="F49" s="96"/>
      <c r="G49" s="97"/>
      <c r="H49" s="96"/>
      <c r="I49" s="96"/>
      <c r="J49" s="96"/>
      <c r="K49" s="97"/>
      <c r="L49" s="96"/>
    </row>
    <row r="50" spans="1:16" ht="22.5" customHeight="1" x14ac:dyDescent="0.5">
      <c r="A50" s="320" t="s">
        <v>198</v>
      </c>
      <c r="B50" s="320"/>
      <c r="C50" s="320"/>
      <c r="D50" s="320"/>
      <c r="E50" s="24">
        <v>10</v>
      </c>
      <c r="F50" s="70">
        <v>146727476</v>
      </c>
      <c r="G50" s="105"/>
      <c r="H50" s="70">
        <v>111845272</v>
      </c>
      <c r="I50" s="53"/>
      <c r="J50" s="70">
        <f t="shared" ref="J50:J51" si="6">F50</f>
        <v>146727476</v>
      </c>
      <c r="K50" s="53"/>
      <c r="L50" s="70">
        <f>H50</f>
        <v>111845272</v>
      </c>
    </row>
    <row r="51" spans="1:16" ht="22.5" customHeight="1" x14ac:dyDescent="0.5">
      <c r="A51" s="305" t="s">
        <v>199</v>
      </c>
      <c r="B51" s="305"/>
      <c r="C51" s="305"/>
      <c r="D51" s="305"/>
      <c r="E51" s="24">
        <v>9</v>
      </c>
      <c r="F51" s="157">
        <v>9575260</v>
      </c>
      <c r="G51" s="105"/>
      <c r="H51" s="157">
        <v>33094839</v>
      </c>
      <c r="I51" s="53"/>
      <c r="J51" s="157">
        <f t="shared" si="6"/>
        <v>9575260</v>
      </c>
      <c r="K51" s="53"/>
      <c r="L51" s="157">
        <f>H51</f>
        <v>33094839</v>
      </c>
    </row>
    <row r="52" spans="1:16" ht="22.5" customHeight="1" x14ac:dyDescent="0.5">
      <c r="A52" s="1" t="s">
        <v>14</v>
      </c>
      <c r="E52" s="27"/>
      <c r="F52" s="120">
        <f>SUM(F50:F51)</f>
        <v>156302736</v>
      </c>
      <c r="G52" s="94">
        <f>SUM(G50:G50)</f>
        <v>0</v>
      </c>
      <c r="H52" s="120">
        <f>SUM(H50:H51)</f>
        <v>144940111</v>
      </c>
      <c r="I52" s="94">
        <f>SUM(I50:I50)</f>
        <v>0</v>
      </c>
      <c r="J52" s="120">
        <f>SUM(J50:J51)</f>
        <v>156302736</v>
      </c>
      <c r="K52" s="94">
        <f>SUM(K50:K50)</f>
        <v>0</v>
      </c>
      <c r="L52" s="120">
        <f>SUM(L50:L51)</f>
        <v>144940111</v>
      </c>
    </row>
    <row r="53" spans="1:16" ht="17.25" customHeight="1" x14ac:dyDescent="0.5">
      <c r="A53" s="48"/>
    </row>
    <row r="54" spans="1:16" ht="22.5" customHeight="1" x14ac:dyDescent="0.5">
      <c r="A54" s="1" t="s">
        <v>15</v>
      </c>
      <c r="F54" s="120">
        <f>SUM(F47+F52)</f>
        <v>3439105625</v>
      </c>
      <c r="G54" s="94"/>
      <c r="H54" s="120">
        <f>SUM(H47+H52)</f>
        <v>3391998869</v>
      </c>
      <c r="I54" s="94"/>
      <c r="J54" s="120">
        <f>SUM(J47+J52)</f>
        <v>3439105625</v>
      </c>
      <c r="K54" s="95"/>
      <c r="L54" s="120">
        <f>SUM(L47+L52)</f>
        <v>3391998869</v>
      </c>
    </row>
    <row r="55" spans="1:16" ht="17.25" customHeight="1" x14ac:dyDescent="0.5">
      <c r="A55" s="48"/>
    </row>
    <row r="56" spans="1:16" ht="22.5" customHeight="1" x14ac:dyDescent="0.5">
      <c r="A56" s="37" t="s">
        <v>16</v>
      </c>
      <c r="D56" s="4"/>
      <c r="F56" s="303"/>
      <c r="G56" s="303"/>
      <c r="H56" s="303"/>
      <c r="I56" s="303"/>
      <c r="J56" s="303"/>
      <c r="K56" s="303"/>
      <c r="L56" s="303"/>
    </row>
    <row r="57" spans="1:16" ht="22.5" customHeight="1" x14ac:dyDescent="0.5">
      <c r="A57" s="4" t="s">
        <v>25</v>
      </c>
      <c r="B57" s="4"/>
      <c r="C57" s="4"/>
      <c r="D57" s="4"/>
      <c r="F57" s="176"/>
      <c r="G57" s="176"/>
      <c r="H57" s="176"/>
      <c r="I57" s="177"/>
      <c r="J57" s="177"/>
      <c r="K57" s="177"/>
      <c r="L57" s="177"/>
    </row>
    <row r="58" spans="1:16" ht="22.5" customHeight="1" thickBot="1" x14ac:dyDescent="0.55000000000000004">
      <c r="A58" s="4"/>
      <c r="B58" s="4" t="s">
        <v>47</v>
      </c>
      <c r="C58" s="4"/>
      <c r="D58" s="4"/>
      <c r="E58" s="2"/>
      <c r="F58" s="174">
        <v>7795709100</v>
      </c>
      <c r="G58" s="59"/>
      <c r="H58" s="174">
        <v>7795709100</v>
      </c>
      <c r="I58" s="59"/>
      <c r="J58" s="174">
        <v>7795709100</v>
      </c>
      <c r="K58" s="59"/>
      <c r="L58" s="174">
        <v>7795709100</v>
      </c>
    </row>
    <row r="59" spans="1:16" ht="22.5" customHeight="1" thickTop="1" x14ac:dyDescent="0.5">
      <c r="A59" s="4"/>
      <c r="B59" s="4" t="s">
        <v>48</v>
      </c>
      <c r="C59" s="4"/>
      <c r="D59" s="4"/>
      <c r="E59" s="29"/>
      <c r="F59" s="175">
        <f>SUM(F58)</f>
        <v>7795709100</v>
      </c>
      <c r="G59" s="70"/>
      <c r="H59" s="175">
        <v>7795709100</v>
      </c>
      <c r="I59" s="53"/>
      <c r="J59" s="175">
        <v>7795709100</v>
      </c>
      <c r="K59" s="70"/>
      <c r="L59" s="175">
        <v>7795709100</v>
      </c>
    </row>
    <row r="60" spans="1:16" ht="22.5" customHeight="1" x14ac:dyDescent="0.5">
      <c r="A60" s="4" t="s">
        <v>30</v>
      </c>
      <c r="B60" s="4"/>
      <c r="C60" s="4"/>
      <c r="D60" s="4"/>
      <c r="E60" s="29"/>
      <c r="F60" s="59">
        <v>332131264</v>
      </c>
      <c r="G60" s="53"/>
      <c r="H60" s="59">
        <v>332131264</v>
      </c>
      <c r="I60" s="59"/>
      <c r="J60" s="59">
        <v>332131264</v>
      </c>
      <c r="K60" s="59"/>
      <c r="L60" s="59">
        <v>332131264</v>
      </c>
    </row>
    <row r="61" spans="1:16" ht="22.5" customHeight="1" x14ac:dyDescent="0.5">
      <c r="A61" s="4" t="s">
        <v>28</v>
      </c>
      <c r="B61" s="4"/>
      <c r="C61" s="4"/>
      <c r="D61" s="4"/>
      <c r="F61" s="60"/>
      <c r="G61" s="70"/>
      <c r="H61" s="60"/>
      <c r="I61" s="59"/>
      <c r="J61" s="59"/>
      <c r="K61" s="59"/>
      <c r="L61" s="59"/>
    </row>
    <row r="62" spans="1:16" ht="22.5" customHeight="1" x14ac:dyDescent="0.5">
      <c r="A62" s="4"/>
      <c r="B62" s="4" t="s">
        <v>45</v>
      </c>
      <c r="C62" s="4"/>
      <c r="D62" s="4"/>
      <c r="E62" s="28"/>
      <c r="F62" s="59">
        <v>514056069</v>
      </c>
      <c r="G62" s="53"/>
      <c r="H62" s="59">
        <v>514056069</v>
      </c>
      <c r="I62" s="59"/>
      <c r="J62" s="59">
        <v>514056069</v>
      </c>
      <c r="K62" s="59"/>
      <c r="L62" s="59">
        <v>514056069</v>
      </c>
      <c r="N62" s="77"/>
    </row>
    <row r="63" spans="1:16" ht="22.5" customHeight="1" x14ac:dyDescent="0.5">
      <c r="A63" s="4"/>
      <c r="B63" s="4" t="s">
        <v>26</v>
      </c>
      <c r="C63" s="4"/>
      <c r="D63" s="4"/>
      <c r="F63" s="63">
        <v>320935646</v>
      </c>
      <c r="G63" s="53"/>
      <c r="H63" s="63">
        <v>809093138</v>
      </c>
      <c r="I63" s="59"/>
      <c r="J63" s="63">
        <v>280563775</v>
      </c>
      <c r="K63" s="59"/>
      <c r="L63" s="63">
        <v>769264918</v>
      </c>
      <c r="N63" s="77"/>
      <c r="O63" s="77"/>
      <c r="P63" s="77"/>
    </row>
    <row r="64" spans="1:16" ht="17.25" customHeight="1" x14ac:dyDescent="0.5">
      <c r="A64" s="48"/>
    </row>
    <row r="65" spans="1:17" ht="22.5" customHeight="1" x14ac:dyDescent="0.5">
      <c r="A65" s="3" t="s">
        <v>27</v>
      </c>
      <c r="D65" s="4"/>
      <c r="F65" s="61">
        <f>SUM(F59:F63)</f>
        <v>8962832079</v>
      </c>
      <c r="G65" s="66"/>
      <c r="H65" s="61">
        <f>SUM(H59:H63)</f>
        <v>9450989571</v>
      </c>
      <c r="I65" s="66"/>
      <c r="J65" s="61">
        <f>SUM(J59:J63)</f>
        <v>8922460208</v>
      </c>
      <c r="K65" s="66"/>
      <c r="L65" s="61">
        <f>SUM(L59:L63)</f>
        <v>9411161351</v>
      </c>
      <c r="M65" s="4"/>
    </row>
    <row r="66" spans="1:17" ht="17.25" customHeight="1" x14ac:dyDescent="0.5">
      <c r="A66" s="48"/>
    </row>
    <row r="67" spans="1:17" ht="22.5" customHeight="1" thickBot="1" x14ac:dyDescent="0.55000000000000004">
      <c r="A67" s="3" t="s">
        <v>17</v>
      </c>
      <c r="B67" s="4"/>
      <c r="C67" s="4"/>
      <c r="D67" s="4"/>
      <c r="E67" s="28"/>
      <c r="F67" s="67">
        <f>SUM(F65,F54)</f>
        <v>12401937704</v>
      </c>
      <c r="G67" s="66"/>
      <c r="H67" s="67">
        <f>SUM(H65,H54)</f>
        <v>12842988440</v>
      </c>
      <c r="I67" s="66"/>
      <c r="J67" s="67">
        <f>SUM(J65,J54)</f>
        <v>12361565833</v>
      </c>
      <c r="K67" s="66"/>
      <c r="L67" s="67">
        <f>SUM(L65,L54)</f>
        <v>12803160220</v>
      </c>
      <c r="M67" s="310"/>
      <c r="N67" s="310"/>
      <c r="O67" s="77"/>
      <c r="Q67" s="77"/>
    </row>
    <row r="68" spans="1:17" ht="22.5" customHeight="1" thickTop="1" x14ac:dyDescent="0.5">
      <c r="A68" s="4"/>
      <c r="B68" s="4"/>
      <c r="C68" s="4"/>
      <c r="D68" s="4"/>
      <c r="E68" s="28"/>
      <c r="M68" s="77"/>
    </row>
    <row r="70" spans="1:17" ht="22.5" customHeight="1" x14ac:dyDescent="0.5">
      <c r="F70" s="77"/>
      <c r="H70" s="77"/>
      <c r="I70" s="77"/>
      <c r="J70" s="77"/>
      <c r="K70" s="77"/>
      <c r="L70" s="77"/>
    </row>
  </sheetData>
  <mergeCells count="9">
    <mergeCell ref="F41:L41"/>
    <mergeCell ref="A50:D50"/>
    <mergeCell ref="F37:H37"/>
    <mergeCell ref="F5:H5"/>
    <mergeCell ref="F4:H4"/>
    <mergeCell ref="J5:L5"/>
    <mergeCell ref="J37:L37"/>
    <mergeCell ref="F36:H36"/>
    <mergeCell ref="F9:L9"/>
  </mergeCells>
  <pageMargins left="0.8" right="0.8" top="0.48" bottom="0.5" header="0.4" footer="0.5"/>
  <pageSetup paperSize="9" scale="81" firstPageNumber="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05"/>
  <sheetViews>
    <sheetView view="pageBreakPreview" topLeftCell="A25" zoomScaleNormal="90" zoomScaleSheetLayoutView="100" workbookViewId="0">
      <selection activeCell="C45" sqref="C45"/>
    </sheetView>
  </sheetViews>
  <sheetFormatPr defaultColWidth="9.140625" defaultRowHeight="21.75" x14ac:dyDescent="0.45"/>
  <cols>
    <col min="1" max="1" width="1.42578125" style="126" customWidth="1"/>
    <col min="2" max="2" width="42.85546875" style="126" customWidth="1"/>
    <col min="3" max="3" width="8.85546875" style="130" customWidth="1"/>
    <col min="4" max="4" width="13.5703125" style="126" customWidth="1"/>
    <col min="5" max="5" width="1.140625" style="126" customWidth="1"/>
    <col min="6" max="6" width="13.5703125" style="126" bestFit="1" customWidth="1"/>
    <col min="7" max="7" width="1.140625" style="126" customWidth="1"/>
    <col min="8" max="8" width="13.85546875" style="126" bestFit="1" customWidth="1"/>
    <col min="9" max="9" width="1.140625" style="133" customWidth="1"/>
    <col min="10" max="10" width="13.85546875" style="126" bestFit="1" customWidth="1"/>
    <col min="11" max="11" width="9.140625" style="179"/>
    <col min="12" max="12" width="16.5703125" style="279" bestFit="1" customWidth="1"/>
    <col min="13" max="13" width="9.140625" style="179"/>
    <col min="14" max="14" width="16.5703125" style="279" bestFit="1" customWidth="1"/>
    <col min="15" max="16384" width="9.140625" style="179"/>
  </cols>
  <sheetData>
    <row r="1" spans="1:14" ht="23.25" x14ac:dyDescent="0.45">
      <c r="A1" s="276" t="s">
        <v>135</v>
      </c>
      <c r="B1" s="124"/>
      <c r="D1" s="131"/>
      <c r="E1" s="124"/>
      <c r="F1" s="131"/>
      <c r="G1" s="124"/>
      <c r="H1" s="131"/>
      <c r="I1" s="130"/>
      <c r="J1" s="131"/>
    </row>
    <row r="2" spans="1:14" ht="23.25" x14ac:dyDescent="0.45">
      <c r="A2" s="277" t="s">
        <v>85</v>
      </c>
      <c r="B2" s="124"/>
      <c r="D2" s="131"/>
      <c r="E2" s="124"/>
      <c r="F2" s="131"/>
      <c r="G2" s="124"/>
      <c r="H2" s="131"/>
      <c r="I2" s="130"/>
      <c r="J2" s="131"/>
    </row>
    <row r="3" spans="1:14" ht="31.5" x14ac:dyDescent="0.65">
      <c r="A3" s="124"/>
      <c r="B3" s="124"/>
      <c r="D3" s="131"/>
      <c r="E3" s="124"/>
      <c r="F3" s="131"/>
      <c r="G3" s="124"/>
      <c r="H3" s="283"/>
      <c r="I3" s="130"/>
      <c r="J3" s="283"/>
      <c r="L3" s="281"/>
      <c r="N3" s="282"/>
    </row>
    <row r="4" spans="1:14" x14ac:dyDescent="0.45">
      <c r="A4" s="124"/>
      <c r="B4" s="124"/>
      <c r="D4" s="324" t="s">
        <v>117</v>
      </c>
      <c r="E4" s="324"/>
      <c r="F4" s="324"/>
      <c r="G4" s="124"/>
      <c r="H4" s="131"/>
      <c r="I4" s="130"/>
      <c r="J4" s="131"/>
    </row>
    <row r="5" spans="1:14" x14ac:dyDescent="0.45">
      <c r="A5" s="124"/>
      <c r="B5" s="124"/>
      <c r="D5" s="325" t="s">
        <v>118</v>
      </c>
      <c r="E5" s="325"/>
      <c r="F5" s="325"/>
      <c r="G5" s="180"/>
      <c r="H5" s="325" t="s">
        <v>75</v>
      </c>
      <c r="I5" s="325"/>
      <c r="J5" s="325"/>
    </row>
    <row r="6" spans="1:14" x14ac:dyDescent="0.45">
      <c r="A6" s="124"/>
      <c r="B6" s="125"/>
      <c r="D6" s="326" t="s">
        <v>100</v>
      </c>
      <c r="E6" s="326"/>
      <c r="F6" s="326"/>
      <c r="G6" s="181"/>
      <c r="H6" s="326" t="s">
        <v>100</v>
      </c>
      <c r="I6" s="326"/>
      <c r="J6" s="326"/>
    </row>
    <row r="7" spans="1:14" x14ac:dyDescent="0.45">
      <c r="A7" s="182"/>
      <c r="B7" s="183"/>
      <c r="C7" s="184"/>
      <c r="D7" s="327" t="s">
        <v>101</v>
      </c>
      <c r="E7" s="327"/>
      <c r="F7" s="327"/>
      <c r="G7" s="185"/>
      <c r="H7" s="327" t="s">
        <v>101</v>
      </c>
      <c r="I7" s="327"/>
      <c r="J7" s="327"/>
    </row>
    <row r="8" spans="1:14" x14ac:dyDescent="0.45">
      <c r="A8" s="182"/>
      <c r="B8" s="183"/>
      <c r="C8" s="184" t="s">
        <v>2</v>
      </c>
      <c r="D8" s="186" t="s">
        <v>200</v>
      </c>
      <c r="E8" s="186"/>
      <c r="F8" s="307" t="s">
        <v>154</v>
      </c>
      <c r="G8" s="185"/>
      <c r="H8" s="186" t="s">
        <v>200</v>
      </c>
      <c r="I8" s="187"/>
      <c r="J8" s="307" t="s">
        <v>154</v>
      </c>
    </row>
    <row r="9" spans="1:14" x14ac:dyDescent="0.45">
      <c r="A9" s="124"/>
      <c r="B9" s="124"/>
      <c r="C9" s="188"/>
      <c r="D9" s="323" t="s">
        <v>156</v>
      </c>
      <c r="E9" s="323"/>
      <c r="F9" s="323"/>
      <c r="G9" s="323"/>
      <c r="H9" s="323"/>
      <c r="I9" s="323"/>
      <c r="J9" s="323"/>
      <c r="M9" s="279"/>
    </row>
    <row r="10" spans="1:14" x14ac:dyDescent="0.45">
      <c r="A10" s="189" t="s">
        <v>128</v>
      </c>
      <c r="B10" s="124"/>
      <c r="C10" s="188"/>
      <c r="D10" s="190"/>
      <c r="E10" s="190"/>
      <c r="F10" s="306"/>
      <c r="G10" s="190"/>
      <c r="H10" s="190"/>
      <c r="I10" s="190"/>
      <c r="J10" s="306"/>
    </row>
    <row r="11" spans="1:14" x14ac:dyDescent="0.45">
      <c r="A11" s="126" t="s">
        <v>150</v>
      </c>
      <c r="B11" s="124"/>
      <c r="C11" s="130" t="s">
        <v>219</v>
      </c>
      <c r="D11" s="85">
        <v>3698220578</v>
      </c>
      <c r="E11" s="191"/>
      <c r="F11" s="85">
        <f>J11</f>
        <v>3983253016</v>
      </c>
      <c r="G11" s="191"/>
      <c r="H11" s="85">
        <f>D11</f>
        <v>3698220578</v>
      </c>
      <c r="I11" s="130"/>
      <c r="J11" s="85">
        <v>3983253016</v>
      </c>
    </row>
    <row r="12" spans="1:14" x14ac:dyDescent="0.45">
      <c r="A12" s="127" t="s">
        <v>119</v>
      </c>
      <c r="D12" s="85">
        <v>42393697</v>
      </c>
      <c r="E12" s="132"/>
      <c r="F12" s="295">
        <v>0</v>
      </c>
      <c r="G12" s="132"/>
      <c r="H12" s="85">
        <f t="shared" ref="H12:H13" si="0">D12</f>
        <v>42393697</v>
      </c>
      <c r="I12" s="130"/>
      <c r="J12" s="295">
        <v>0</v>
      </c>
    </row>
    <row r="13" spans="1:14" x14ac:dyDescent="0.45">
      <c r="A13" s="127" t="s">
        <v>126</v>
      </c>
      <c r="D13" s="132">
        <v>13243850</v>
      </c>
      <c r="E13" s="132"/>
      <c r="F13" s="132">
        <f>J13</f>
        <v>25787411</v>
      </c>
      <c r="G13" s="132"/>
      <c r="H13" s="132">
        <f t="shared" si="0"/>
        <v>13243850</v>
      </c>
      <c r="J13" s="132">
        <v>25787411</v>
      </c>
    </row>
    <row r="14" spans="1:14" s="194" customFormat="1" x14ac:dyDescent="0.45">
      <c r="A14" s="192" t="s">
        <v>33</v>
      </c>
      <c r="B14" s="124"/>
      <c r="C14" s="193"/>
      <c r="D14" s="173">
        <f>SUM(D11:D13)</f>
        <v>3753858125</v>
      </c>
      <c r="E14" s="134"/>
      <c r="F14" s="173">
        <f>SUM(F11:F13)</f>
        <v>4009040427</v>
      </c>
      <c r="G14" s="134"/>
      <c r="H14" s="173">
        <f>SUM(H11:H13)</f>
        <v>3753858125</v>
      </c>
      <c r="I14" s="134"/>
      <c r="J14" s="173">
        <f>SUM(J11:J13)</f>
        <v>4009040427</v>
      </c>
      <c r="L14" s="280"/>
      <c r="N14" s="280"/>
    </row>
    <row r="15" spans="1:14" ht="12.75" customHeight="1" x14ac:dyDescent="0.45">
      <c r="A15" s="127"/>
      <c r="D15" s="144"/>
      <c r="E15" s="132"/>
      <c r="F15" s="144"/>
      <c r="G15" s="132"/>
      <c r="H15" s="85"/>
      <c r="I15" s="130"/>
      <c r="J15" s="85"/>
    </row>
    <row r="16" spans="1:14" x14ac:dyDescent="0.45">
      <c r="A16" s="189" t="s">
        <v>129</v>
      </c>
      <c r="B16" s="124"/>
      <c r="C16" s="188"/>
      <c r="D16" s="190"/>
      <c r="E16" s="190"/>
      <c r="F16" s="306"/>
      <c r="G16" s="190"/>
      <c r="H16" s="190"/>
      <c r="I16" s="190"/>
      <c r="J16" s="306"/>
    </row>
    <row r="17" spans="1:11" x14ac:dyDescent="0.45">
      <c r="A17" s="126" t="s">
        <v>151</v>
      </c>
      <c r="B17" s="124"/>
      <c r="C17" s="130">
        <v>3</v>
      </c>
      <c r="D17" s="85">
        <v>3609792315</v>
      </c>
      <c r="E17" s="191"/>
      <c r="F17" s="85">
        <f>J17</f>
        <v>3535960398</v>
      </c>
      <c r="G17" s="191"/>
      <c r="H17" s="85">
        <f t="shared" ref="H17:H19" si="1">D17</f>
        <v>3609792315</v>
      </c>
      <c r="I17" s="130"/>
      <c r="J17" s="85">
        <v>3535960398</v>
      </c>
    </row>
    <row r="18" spans="1:11" x14ac:dyDescent="0.45">
      <c r="A18" s="127" t="s">
        <v>157</v>
      </c>
      <c r="D18" s="53">
        <v>42427717</v>
      </c>
      <c r="E18" s="90"/>
      <c r="F18" s="53">
        <f>J18</f>
        <v>57388581</v>
      </c>
      <c r="G18" s="53"/>
      <c r="H18" s="85">
        <f t="shared" si="1"/>
        <v>42427717</v>
      </c>
      <c r="I18" s="130"/>
      <c r="J18" s="85">
        <v>57388581</v>
      </c>
    </row>
    <row r="19" spans="1:11" x14ac:dyDescent="0.45">
      <c r="A19" s="127" t="s">
        <v>43</v>
      </c>
      <c r="B19" s="124"/>
      <c r="C19" s="188">
        <v>3</v>
      </c>
      <c r="D19" s="53">
        <v>102479166</v>
      </c>
      <c r="E19" s="90"/>
      <c r="F19" s="53">
        <f>J19</f>
        <v>95344985</v>
      </c>
      <c r="G19" s="53"/>
      <c r="H19" s="85">
        <f t="shared" si="1"/>
        <v>102479166</v>
      </c>
      <c r="I19" s="130"/>
      <c r="J19" s="85">
        <f>91937970+3407015</f>
        <v>95344985</v>
      </c>
    </row>
    <row r="20" spans="1:11" ht="22.5" customHeight="1" x14ac:dyDescent="0.45">
      <c r="A20" s="322" t="s">
        <v>191</v>
      </c>
      <c r="B20" s="322"/>
      <c r="C20" s="188"/>
      <c r="D20" s="53">
        <v>0</v>
      </c>
      <c r="E20" s="90"/>
      <c r="F20" s="53">
        <f>J20</f>
        <v>3326431</v>
      </c>
      <c r="G20" s="53"/>
      <c r="H20" s="85">
        <f>D20</f>
        <v>0</v>
      </c>
      <c r="I20" s="130"/>
      <c r="J20" s="85">
        <v>3326431</v>
      </c>
    </row>
    <row r="21" spans="1:11" x14ac:dyDescent="0.45">
      <c r="A21" s="127" t="s">
        <v>62</v>
      </c>
      <c r="B21" s="124"/>
      <c r="C21" s="188"/>
      <c r="D21" s="53">
        <v>183107</v>
      </c>
      <c r="E21" s="90"/>
      <c r="F21" s="53">
        <f>J21</f>
        <v>2429547</v>
      </c>
      <c r="G21" s="53"/>
      <c r="H21" s="53">
        <f t="shared" ref="H21" si="2">D21</f>
        <v>183107</v>
      </c>
      <c r="I21" s="90"/>
      <c r="J21" s="53">
        <v>2429547</v>
      </c>
      <c r="K21" s="53"/>
    </row>
    <row r="22" spans="1:11" x14ac:dyDescent="0.45">
      <c r="A22" s="124" t="s">
        <v>34</v>
      </c>
      <c r="B22" s="124"/>
      <c r="C22" s="188"/>
      <c r="D22" s="173">
        <f>SUM(D17:D21)</f>
        <v>3754882305</v>
      </c>
      <c r="E22" s="134"/>
      <c r="F22" s="173">
        <f>SUM(F17:F21)</f>
        <v>3694449942</v>
      </c>
      <c r="G22" s="134"/>
      <c r="H22" s="173">
        <f>SUM(H17:H21)</f>
        <v>3754882305</v>
      </c>
      <c r="I22" s="134"/>
      <c r="J22" s="173">
        <f>SUM(J17:J21)</f>
        <v>3694449942</v>
      </c>
    </row>
    <row r="23" spans="1:11" ht="12.75" customHeight="1" x14ac:dyDescent="0.45">
      <c r="A23" s="127"/>
      <c r="D23" s="144"/>
      <c r="E23" s="132"/>
      <c r="F23" s="144"/>
      <c r="G23" s="132"/>
      <c r="H23" s="85"/>
      <c r="I23" s="130"/>
      <c r="J23" s="85"/>
    </row>
    <row r="24" spans="1:11" x14ac:dyDescent="0.45">
      <c r="A24" s="284" t="s">
        <v>134</v>
      </c>
      <c r="B24" s="127"/>
      <c r="D24" s="140">
        <v>1211981</v>
      </c>
      <c r="E24" s="132"/>
      <c r="F24" s="140">
        <v>1418438</v>
      </c>
      <c r="G24" s="132"/>
      <c r="H24" s="296">
        <v>0</v>
      </c>
      <c r="I24" s="130"/>
      <c r="J24" s="296">
        <v>0</v>
      </c>
      <c r="K24" s="195"/>
    </row>
    <row r="25" spans="1:11" ht="12.75" customHeight="1" x14ac:dyDescent="0.45">
      <c r="A25" s="127"/>
      <c r="D25" s="144"/>
      <c r="E25" s="132"/>
      <c r="F25" s="144"/>
      <c r="G25" s="132"/>
      <c r="H25" s="85"/>
      <c r="I25" s="130"/>
      <c r="J25" s="85"/>
    </row>
    <row r="26" spans="1:11" x14ac:dyDescent="0.45">
      <c r="A26" s="124" t="s">
        <v>207</v>
      </c>
      <c r="D26" s="66">
        <f>D14-D22+D24</f>
        <v>187801</v>
      </c>
      <c r="E26" s="139"/>
      <c r="F26" s="66">
        <f>F14-F22+F24</f>
        <v>316008923</v>
      </c>
      <c r="G26" s="66"/>
      <c r="H26" s="66">
        <f>H14-H22+H24</f>
        <v>-1024180</v>
      </c>
      <c r="I26" s="139"/>
      <c r="J26" s="66">
        <f>J14-J22+J24</f>
        <v>314590485</v>
      </c>
    </row>
    <row r="27" spans="1:11" x14ac:dyDescent="0.45">
      <c r="A27" s="129" t="s">
        <v>208</v>
      </c>
      <c r="B27" s="129"/>
      <c r="C27" s="130">
        <v>12</v>
      </c>
      <c r="D27" s="53">
        <v>-232832</v>
      </c>
      <c r="E27" s="53"/>
      <c r="F27" s="53">
        <f>J27</f>
        <v>57821572</v>
      </c>
      <c r="G27" s="53"/>
      <c r="H27" s="53">
        <f>D27</f>
        <v>-232832</v>
      </c>
      <c r="J27" s="53">
        <v>57821572</v>
      </c>
    </row>
    <row r="28" spans="1:11" ht="22.5" thickBot="1" x14ac:dyDescent="0.5">
      <c r="A28" s="128" t="s">
        <v>209</v>
      </c>
      <c r="B28" s="129"/>
      <c r="D28" s="72">
        <f>D26-D27</f>
        <v>420633</v>
      </c>
      <c r="E28" s="62" t="e">
        <f>+#REF!-E27</f>
        <v>#REF!</v>
      </c>
      <c r="F28" s="72">
        <f>F26-F27</f>
        <v>258187351</v>
      </c>
      <c r="G28" s="62"/>
      <c r="H28" s="72">
        <f>H26-H27</f>
        <v>-791348</v>
      </c>
      <c r="I28" s="196" t="e">
        <f>+#REF!-I27</f>
        <v>#REF!</v>
      </c>
      <c r="J28" s="72">
        <f>J26-J27</f>
        <v>256768913</v>
      </c>
    </row>
    <row r="29" spans="1:11" ht="12.75" customHeight="1" thickTop="1" x14ac:dyDescent="0.45">
      <c r="A29" s="127"/>
      <c r="D29" s="144"/>
      <c r="E29" s="132"/>
      <c r="F29" s="144"/>
      <c r="G29" s="132"/>
      <c r="H29" s="85"/>
      <c r="I29" s="130"/>
      <c r="J29" s="85"/>
    </row>
    <row r="30" spans="1:11" x14ac:dyDescent="0.45">
      <c r="A30" s="124" t="s">
        <v>173</v>
      </c>
      <c r="D30" s="66"/>
      <c r="E30" s="139"/>
      <c r="F30" s="66"/>
      <c r="G30" s="66"/>
      <c r="H30" s="66"/>
      <c r="J30" s="66"/>
    </row>
    <row r="31" spans="1:11" hidden="1" x14ac:dyDescent="0.45">
      <c r="A31" s="285" t="s">
        <v>158</v>
      </c>
      <c r="B31" s="189"/>
      <c r="D31" s="197"/>
      <c r="E31" s="198"/>
      <c r="F31" s="197"/>
      <c r="G31" s="198"/>
      <c r="H31" s="197"/>
      <c r="I31" s="199"/>
      <c r="J31" s="197"/>
    </row>
    <row r="32" spans="1:11" hidden="1" x14ac:dyDescent="0.45">
      <c r="A32" s="189"/>
      <c r="B32" s="189" t="s">
        <v>159</v>
      </c>
      <c r="D32" s="197"/>
      <c r="E32" s="198"/>
      <c r="F32" s="197"/>
      <c r="G32" s="198"/>
      <c r="H32" s="197"/>
      <c r="I32" s="199"/>
      <c r="J32" s="197"/>
    </row>
    <row r="33" spans="1:14" hidden="1" x14ac:dyDescent="0.45">
      <c r="A33" s="183" t="s">
        <v>161</v>
      </c>
      <c r="B33" s="189"/>
      <c r="D33" s="197"/>
      <c r="E33" s="198"/>
      <c r="F33" s="197"/>
      <c r="G33" s="198"/>
      <c r="H33" s="197"/>
      <c r="I33" s="199"/>
      <c r="J33" s="197"/>
    </row>
    <row r="34" spans="1:14" hidden="1" x14ac:dyDescent="0.45">
      <c r="B34" s="126" t="s">
        <v>175</v>
      </c>
      <c r="C34" s="130">
        <v>4</v>
      </c>
      <c r="D34" s="73">
        <v>0</v>
      </c>
      <c r="E34" s="139"/>
      <c r="F34" s="73">
        <v>0</v>
      </c>
      <c r="G34" s="66"/>
      <c r="H34" s="73">
        <v>0</v>
      </c>
      <c r="J34" s="73">
        <v>0</v>
      </c>
    </row>
    <row r="35" spans="1:14" hidden="1" x14ac:dyDescent="0.45">
      <c r="A35" s="126" t="s">
        <v>170</v>
      </c>
      <c r="D35" s="73"/>
      <c r="E35" s="139"/>
      <c r="F35" s="73"/>
      <c r="G35" s="66"/>
      <c r="H35" s="73"/>
      <c r="J35" s="73"/>
    </row>
    <row r="36" spans="1:14" hidden="1" x14ac:dyDescent="0.45">
      <c r="B36" s="126" t="s">
        <v>171</v>
      </c>
      <c r="D36" s="297"/>
      <c r="E36" s="139"/>
      <c r="F36" s="297">
        <v>0</v>
      </c>
      <c r="G36" s="66"/>
      <c r="H36" s="297"/>
      <c r="J36" s="297">
        <v>0</v>
      </c>
    </row>
    <row r="37" spans="1:14" ht="12.75" hidden="1" customHeight="1" x14ac:dyDescent="0.45">
      <c r="A37" s="127"/>
      <c r="D37" s="76"/>
      <c r="E37" s="90"/>
      <c r="F37" s="76"/>
      <c r="G37" s="90"/>
      <c r="H37" s="86"/>
      <c r="I37" s="130"/>
      <c r="J37" s="86"/>
    </row>
    <row r="38" spans="1:14" hidden="1" x14ac:dyDescent="0.45">
      <c r="A38" s="124" t="s">
        <v>177</v>
      </c>
      <c r="D38" s="279"/>
      <c r="E38" s="179"/>
      <c r="F38" s="279"/>
      <c r="G38" s="66"/>
      <c r="H38" s="73"/>
      <c r="J38" s="73"/>
    </row>
    <row r="39" spans="1:14" hidden="1" x14ac:dyDescent="0.45">
      <c r="A39" s="124"/>
      <c r="B39" s="124" t="s">
        <v>172</v>
      </c>
      <c r="D39" s="298">
        <v>0</v>
      </c>
      <c r="E39" s="139"/>
      <c r="F39" s="298">
        <v>0</v>
      </c>
      <c r="G39" s="66"/>
      <c r="H39" s="298">
        <v>0</v>
      </c>
      <c r="I39" s="196"/>
      <c r="J39" s="298">
        <v>0</v>
      </c>
    </row>
    <row r="40" spans="1:14" ht="12.75" customHeight="1" x14ac:dyDescent="0.45">
      <c r="A40" s="127"/>
      <c r="D40" s="76"/>
      <c r="E40" s="132"/>
      <c r="F40" s="76"/>
      <c r="G40" s="132"/>
      <c r="H40" s="86"/>
      <c r="I40" s="130"/>
      <c r="J40" s="86"/>
    </row>
    <row r="41" spans="1:14" x14ac:dyDescent="0.45">
      <c r="A41" s="124" t="s">
        <v>160</v>
      </c>
      <c r="B41" s="284"/>
      <c r="D41" s="299">
        <f>D34</f>
        <v>0</v>
      </c>
      <c r="E41" s="134"/>
      <c r="F41" s="299">
        <f>F34</f>
        <v>0</v>
      </c>
      <c r="G41" s="134"/>
      <c r="H41" s="299">
        <f>H34</f>
        <v>0</v>
      </c>
      <c r="I41" s="160"/>
      <c r="J41" s="299">
        <f>J34</f>
        <v>0</v>
      </c>
    </row>
    <row r="42" spans="1:14" ht="22.5" thickBot="1" x14ac:dyDescent="0.5">
      <c r="A42" s="124" t="s">
        <v>139</v>
      </c>
      <c r="B42" s="284"/>
      <c r="D42" s="141">
        <f>D41+D28</f>
        <v>420633</v>
      </c>
      <c r="E42" s="134"/>
      <c r="F42" s="141">
        <f>F41+F28</f>
        <v>258187351</v>
      </c>
      <c r="G42" s="134"/>
      <c r="H42" s="141">
        <f>H41+H28</f>
        <v>-791348</v>
      </c>
      <c r="I42" s="160"/>
      <c r="J42" s="141">
        <f>J41+J28</f>
        <v>256768913</v>
      </c>
    </row>
    <row r="43" spans="1:14" ht="12.75" customHeight="1" thickTop="1" x14ac:dyDescent="0.45">
      <c r="A43" s="127"/>
      <c r="D43" s="90"/>
      <c r="E43" s="132"/>
      <c r="F43" s="90"/>
      <c r="G43" s="132"/>
      <c r="H43" s="85"/>
      <c r="I43" s="130"/>
      <c r="J43" s="85"/>
    </row>
    <row r="44" spans="1:14" s="194" customFormat="1" ht="22.5" thickBot="1" x14ac:dyDescent="0.5">
      <c r="A44" s="143" t="s">
        <v>210</v>
      </c>
      <c r="B44" s="143"/>
      <c r="C44" s="130">
        <v>13</v>
      </c>
      <c r="D44" s="301">
        <v>5.39568619870641E-5</v>
      </c>
      <c r="E44" s="302"/>
      <c r="F44" s="301">
        <v>3.3099999999999997E-2</v>
      </c>
      <c r="G44" s="302"/>
      <c r="H44" s="301">
        <v>-1.0151084267626149E-4</v>
      </c>
      <c r="I44" s="302"/>
      <c r="J44" s="301">
        <v>3.2899999999999999E-2</v>
      </c>
      <c r="L44" s="280"/>
      <c r="N44" s="280"/>
    </row>
    <row r="45" spans="1:14" ht="22.5" thickTop="1" x14ac:dyDescent="0.45">
      <c r="H45" s="136"/>
      <c r="J45" s="136"/>
    </row>
    <row r="46" spans="1:14" x14ac:dyDescent="0.45">
      <c r="H46" s="136"/>
      <c r="J46" s="136"/>
    </row>
    <row r="47" spans="1:14" x14ac:dyDescent="0.45">
      <c r="H47" s="136"/>
      <c r="J47" s="136"/>
    </row>
    <row r="48" spans="1:14" x14ac:dyDescent="0.45">
      <c r="H48" s="135"/>
      <c r="J48" s="135"/>
    </row>
    <row r="49" spans="8:10" x14ac:dyDescent="0.45">
      <c r="H49" s="136"/>
      <c r="J49" s="136"/>
    </row>
    <row r="50" spans="8:10" x14ac:dyDescent="0.45">
      <c r="H50" s="135"/>
      <c r="J50" s="135"/>
    </row>
    <row r="51" spans="8:10" x14ac:dyDescent="0.45">
      <c r="H51" s="136"/>
      <c r="J51" s="136"/>
    </row>
    <row r="52" spans="8:10" x14ac:dyDescent="0.45">
      <c r="H52" s="135"/>
      <c r="J52" s="135"/>
    </row>
    <row r="53" spans="8:10" x14ac:dyDescent="0.45">
      <c r="H53" s="136"/>
      <c r="J53" s="136"/>
    </row>
    <row r="54" spans="8:10" x14ac:dyDescent="0.45">
      <c r="H54" s="136"/>
      <c r="J54" s="136"/>
    </row>
    <row r="55" spans="8:10" x14ac:dyDescent="0.45">
      <c r="H55" s="136"/>
      <c r="J55" s="136"/>
    </row>
    <row r="56" spans="8:10" x14ac:dyDescent="0.45">
      <c r="H56" s="136"/>
      <c r="J56" s="136"/>
    </row>
    <row r="57" spans="8:10" x14ac:dyDescent="0.45">
      <c r="H57" s="136"/>
      <c r="J57" s="136"/>
    </row>
    <row r="58" spans="8:10" x14ac:dyDescent="0.45">
      <c r="H58" s="135"/>
      <c r="J58" s="135"/>
    </row>
    <row r="59" spans="8:10" x14ac:dyDescent="0.45">
      <c r="H59" s="136"/>
      <c r="J59" s="136"/>
    </row>
    <row r="60" spans="8:10" x14ac:dyDescent="0.45">
      <c r="H60" s="136"/>
      <c r="J60" s="136"/>
    </row>
    <row r="61" spans="8:10" x14ac:dyDescent="0.45">
      <c r="H61" s="136"/>
      <c r="J61" s="136"/>
    </row>
    <row r="62" spans="8:10" x14ac:dyDescent="0.45">
      <c r="H62" s="136"/>
      <c r="J62" s="136"/>
    </row>
    <row r="63" spans="8:10" x14ac:dyDescent="0.45">
      <c r="H63" s="136"/>
      <c r="J63" s="136"/>
    </row>
    <row r="64" spans="8:10" x14ac:dyDescent="0.45">
      <c r="H64" s="136"/>
      <c r="J64" s="136"/>
    </row>
    <row r="65" spans="8:10" x14ac:dyDescent="0.45">
      <c r="H65" s="135"/>
      <c r="J65" s="135"/>
    </row>
    <row r="66" spans="8:10" x14ac:dyDescent="0.45">
      <c r="H66" s="136"/>
      <c r="J66" s="136"/>
    </row>
    <row r="67" spans="8:10" x14ac:dyDescent="0.45">
      <c r="H67" s="135"/>
      <c r="J67" s="135"/>
    </row>
    <row r="68" spans="8:10" x14ac:dyDescent="0.45">
      <c r="H68" s="136"/>
      <c r="J68" s="136"/>
    </row>
    <row r="69" spans="8:10" x14ac:dyDescent="0.45">
      <c r="H69" s="135"/>
      <c r="J69" s="135"/>
    </row>
    <row r="70" spans="8:10" x14ac:dyDescent="0.45">
      <c r="H70" s="136"/>
      <c r="J70" s="136"/>
    </row>
    <row r="71" spans="8:10" x14ac:dyDescent="0.45">
      <c r="H71" s="135"/>
      <c r="J71" s="135"/>
    </row>
    <row r="72" spans="8:10" x14ac:dyDescent="0.45">
      <c r="H72" s="135"/>
      <c r="J72" s="135"/>
    </row>
    <row r="73" spans="8:10" x14ac:dyDescent="0.45">
      <c r="H73" s="136"/>
      <c r="J73" s="136"/>
    </row>
    <row r="74" spans="8:10" x14ac:dyDescent="0.45">
      <c r="H74" s="136"/>
      <c r="J74" s="136"/>
    </row>
    <row r="75" spans="8:10" x14ac:dyDescent="0.45">
      <c r="H75" s="135"/>
      <c r="J75" s="135"/>
    </row>
    <row r="76" spans="8:10" x14ac:dyDescent="0.45">
      <c r="H76" s="136"/>
      <c r="J76" s="136"/>
    </row>
    <row r="77" spans="8:10" x14ac:dyDescent="0.45">
      <c r="H77" s="136"/>
      <c r="J77" s="136"/>
    </row>
    <row r="78" spans="8:10" x14ac:dyDescent="0.45">
      <c r="H78" s="135"/>
      <c r="J78" s="135"/>
    </row>
    <row r="79" spans="8:10" x14ac:dyDescent="0.45">
      <c r="H79" s="135"/>
      <c r="J79" s="135"/>
    </row>
    <row r="80" spans="8:10" x14ac:dyDescent="0.45">
      <c r="H80" s="135"/>
      <c r="J80" s="135"/>
    </row>
    <row r="81" spans="5:10" x14ac:dyDescent="0.45">
      <c r="E81" s="133">
        <v>1944</v>
      </c>
      <c r="H81" s="135"/>
      <c r="I81" s="133">
        <v>1944</v>
      </c>
      <c r="J81" s="135"/>
    </row>
    <row r="82" spans="5:10" x14ac:dyDescent="0.45">
      <c r="H82" s="135"/>
      <c r="J82" s="135"/>
    </row>
    <row r="83" spans="5:10" x14ac:dyDescent="0.45">
      <c r="H83" s="135"/>
      <c r="J83" s="135"/>
    </row>
    <row r="84" spans="5:10" x14ac:dyDescent="0.45">
      <c r="H84" s="135"/>
      <c r="J84" s="135"/>
    </row>
    <row r="85" spans="5:10" x14ac:dyDescent="0.45">
      <c r="H85" s="135"/>
      <c r="J85" s="135"/>
    </row>
    <row r="86" spans="5:10" x14ac:dyDescent="0.45">
      <c r="H86" s="135"/>
      <c r="J86" s="135"/>
    </row>
    <row r="87" spans="5:10" x14ac:dyDescent="0.45">
      <c r="H87" s="135"/>
      <c r="J87" s="135"/>
    </row>
    <row r="88" spans="5:10" x14ac:dyDescent="0.45">
      <c r="H88" s="135"/>
      <c r="J88" s="135"/>
    </row>
    <row r="89" spans="5:10" x14ac:dyDescent="0.45">
      <c r="H89" s="135"/>
      <c r="J89" s="135"/>
    </row>
    <row r="90" spans="5:10" x14ac:dyDescent="0.45">
      <c r="H90" s="136"/>
      <c r="J90" s="136"/>
    </row>
    <row r="91" spans="5:10" x14ac:dyDescent="0.45">
      <c r="H91" s="135"/>
      <c r="J91" s="135"/>
    </row>
    <row r="92" spans="5:10" x14ac:dyDescent="0.45">
      <c r="H92" s="136"/>
      <c r="J92" s="136"/>
    </row>
    <row r="93" spans="5:10" x14ac:dyDescent="0.45">
      <c r="H93" s="135"/>
      <c r="J93" s="135"/>
    </row>
    <row r="94" spans="5:10" x14ac:dyDescent="0.45">
      <c r="H94" s="135"/>
      <c r="J94" s="135"/>
    </row>
    <row r="95" spans="5:10" x14ac:dyDescent="0.45">
      <c r="H95" s="136"/>
      <c r="J95" s="136"/>
    </row>
    <row r="96" spans="5:10" x14ac:dyDescent="0.45">
      <c r="H96" s="136"/>
      <c r="J96" s="136"/>
    </row>
    <row r="97" spans="8:10" x14ac:dyDescent="0.45">
      <c r="H97" s="135"/>
      <c r="J97" s="135"/>
    </row>
    <row r="98" spans="8:10" x14ac:dyDescent="0.45">
      <c r="H98" s="135"/>
      <c r="J98" s="135"/>
    </row>
    <row r="99" spans="8:10" x14ac:dyDescent="0.45">
      <c r="H99" s="136"/>
      <c r="J99" s="136"/>
    </row>
    <row r="100" spans="8:10" x14ac:dyDescent="0.45">
      <c r="H100" s="136"/>
      <c r="J100" s="136"/>
    </row>
    <row r="101" spans="8:10" x14ac:dyDescent="0.45">
      <c r="H101" s="136"/>
      <c r="J101" s="136"/>
    </row>
    <row r="102" spans="8:10" x14ac:dyDescent="0.45">
      <c r="H102" s="136"/>
      <c r="J102" s="136"/>
    </row>
    <row r="103" spans="8:10" x14ac:dyDescent="0.45">
      <c r="H103" s="136"/>
      <c r="J103" s="136"/>
    </row>
    <row r="104" spans="8:10" x14ac:dyDescent="0.45">
      <c r="H104" s="135"/>
      <c r="J104" s="135"/>
    </row>
    <row r="105" spans="8:10" x14ac:dyDescent="0.45">
      <c r="H105" s="136"/>
      <c r="J105" s="136"/>
    </row>
    <row r="106" spans="8:10" x14ac:dyDescent="0.45">
      <c r="H106" s="135"/>
      <c r="J106" s="135"/>
    </row>
    <row r="107" spans="8:10" x14ac:dyDescent="0.45">
      <c r="H107" s="136"/>
      <c r="J107" s="136"/>
    </row>
    <row r="108" spans="8:10" x14ac:dyDescent="0.45">
      <c r="H108" s="135"/>
      <c r="J108" s="135"/>
    </row>
    <row r="109" spans="8:10" x14ac:dyDescent="0.45">
      <c r="H109" s="136"/>
      <c r="J109" s="136"/>
    </row>
    <row r="110" spans="8:10" x14ac:dyDescent="0.45">
      <c r="H110" s="136"/>
      <c r="J110" s="136"/>
    </row>
    <row r="111" spans="8:10" x14ac:dyDescent="0.45">
      <c r="H111" s="136"/>
      <c r="J111" s="136"/>
    </row>
    <row r="112" spans="8:10" x14ac:dyDescent="0.45">
      <c r="H112" s="136"/>
      <c r="J112" s="136"/>
    </row>
    <row r="113" spans="8:10" x14ac:dyDescent="0.45">
      <c r="H113" s="136"/>
      <c r="J113" s="136"/>
    </row>
    <row r="114" spans="8:10" x14ac:dyDescent="0.45">
      <c r="H114" s="135"/>
      <c r="J114" s="135"/>
    </row>
    <row r="115" spans="8:10" x14ac:dyDescent="0.45">
      <c r="H115" s="136"/>
      <c r="J115" s="136"/>
    </row>
    <row r="116" spans="8:10" x14ac:dyDescent="0.45">
      <c r="H116" s="136"/>
      <c r="J116" s="136"/>
    </row>
    <row r="117" spans="8:10" x14ac:dyDescent="0.45">
      <c r="H117" s="136"/>
      <c r="J117" s="136"/>
    </row>
    <row r="118" spans="8:10" x14ac:dyDescent="0.45">
      <c r="H118" s="136"/>
      <c r="J118" s="136"/>
    </row>
    <row r="119" spans="8:10" x14ac:dyDescent="0.45">
      <c r="H119" s="136"/>
      <c r="J119" s="136"/>
    </row>
    <row r="120" spans="8:10" x14ac:dyDescent="0.45">
      <c r="H120" s="136"/>
      <c r="J120" s="136"/>
    </row>
    <row r="121" spans="8:10" x14ac:dyDescent="0.45">
      <c r="H121" s="135"/>
      <c r="J121" s="135"/>
    </row>
    <row r="122" spans="8:10" x14ac:dyDescent="0.45">
      <c r="H122" s="136"/>
      <c r="J122" s="136"/>
    </row>
    <row r="123" spans="8:10" x14ac:dyDescent="0.45">
      <c r="H123" s="135"/>
      <c r="J123" s="135"/>
    </row>
    <row r="124" spans="8:10" x14ac:dyDescent="0.45">
      <c r="H124" s="136"/>
      <c r="J124" s="136"/>
    </row>
    <row r="125" spans="8:10" x14ac:dyDescent="0.45">
      <c r="H125" s="135"/>
      <c r="J125" s="135"/>
    </row>
    <row r="126" spans="8:10" x14ac:dyDescent="0.45">
      <c r="H126" s="136"/>
      <c r="J126" s="136"/>
    </row>
    <row r="127" spans="8:10" x14ac:dyDescent="0.45">
      <c r="H127" s="135"/>
      <c r="J127" s="135"/>
    </row>
    <row r="128" spans="8:10" x14ac:dyDescent="0.45">
      <c r="H128" s="135"/>
      <c r="J128" s="135"/>
    </row>
    <row r="129" spans="8:10" x14ac:dyDescent="0.45">
      <c r="H129" s="136"/>
      <c r="J129" s="136"/>
    </row>
    <row r="130" spans="8:10" x14ac:dyDescent="0.45">
      <c r="H130" s="136"/>
      <c r="J130" s="136"/>
    </row>
    <row r="131" spans="8:10" x14ac:dyDescent="0.45">
      <c r="H131" s="135"/>
      <c r="J131" s="135"/>
    </row>
    <row r="132" spans="8:10" x14ac:dyDescent="0.45">
      <c r="H132" s="136"/>
      <c r="J132" s="136"/>
    </row>
    <row r="133" spans="8:10" x14ac:dyDescent="0.45">
      <c r="H133" s="136"/>
      <c r="J133" s="136"/>
    </row>
    <row r="134" spans="8:10" x14ac:dyDescent="0.45">
      <c r="H134" s="135"/>
      <c r="J134" s="135"/>
    </row>
    <row r="135" spans="8:10" x14ac:dyDescent="0.45">
      <c r="H135" s="135"/>
      <c r="J135" s="135"/>
    </row>
    <row r="136" spans="8:10" x14ac:dyDescent="0.45">
      <c r="H136" s="135"/>
      <c r="J136" s="135"/>
    </row>
    <row r="137" spans="8:10" x14ac:dyDescent="0.45">
      <c r="H137" s="135"/>
      <c r="J137" s="135"/>
    </row>
    <row r="138" spans="8:10" x14ac:dyDescent="0.45">
      <c r="H138" s="135"/>
      <c r="J138" s="135"/>
    </row>
    <row r="139" spans="8:10" x14ac:dyDescent="0.45">
      <c r="H139" s="135"/>
      <c r="J139" s="135"/>
    </row>
    <row r="140" spans="8:10" x14ac:dyDescent="0.45">
      <c r="H140" s="135"/>
      <c r="J140" s="135"/>
    </row>
    <row r="141" spans="8:10" x14ac:dyDescent="0.45">
      <c r="H141" s="135"/>
      <c r="J141" s="135"/>
    </row>
    <row r="142" spans="8:10" x14ac:dyDescent="0.45">
      <c r="H142" s="135"/>
      <c r="J142" s="135"/>
    </row>
    <row r="143" spans="8:10" x14ac:dyDescent="0.45">
      <c r="H143" s="135"/>
      <c r="J143" s="135"/>
    </row>
    <row r="144" spans="8:10" x14ac:dyDescent="0.45">
      <c r="H144" s="135"/>
      <c r="J144" s="135"/>
    </row>
    <row r="145" spans="8:10" x14ac:dyDescent="0.45">
      <c r="H145" s="135"/>
      <c r="J145" s="135"/>
    </row>
    <row r="146" spans="8:10" x14ac:dyDescent="0.45">
      <c r="H146" s="135"/>
      <c r="J146" s="135"/>
    </row>
    <row r="147" spans="8:10" x14ac:dyDescent="0.45">
      <c r="H147" s="135"/>
      <c r="J147" s="135"/>
    </row>
    <row r="148" spans="8:10" x14ac:dyDescent="0.45">
      <c r="H148" s="137"/>
      <c r="J148" s="137"/>
    </row>
    <row r="149" spans="8:10" x14ac:dyDescent="0.45">
      <c r="H149" s="138"/>
      <c r="J149" s="138"/>
    </row>
    <row r="150" spans="8:10" x14ac:dyDescent="0.45">
      <c r="H150" s="136"/>
      <c r="J150" s="136"/>
    </row>
    <row r="151" spans="8:10" x14ac:dyDescent="0.45">
      <c r="H151" s="136"/>
      <c r="J151" s="136"/>
    </row>
    <row r="152" spans="8:10" x14ac:dyDescent="0.45">
      <c r="H152" s="136"/>
      <c r="J152" s="136"/>
    </row>
    <row r="153" spans="8:10" x14ac:dyDescent="0.45">
      <c r="H153" s="136"/>
      <c r="J153" s="136"/>
    </row>
    <row r="154" spans="8:10" x14ac:dyDescent="0.45">
      <c r="H154" s="136"/>
      <c r="J154" s="136"/>
    </row>
    <row r="155" spans="8:10" x14ac:dyDescent="0.45">
      <c r="H155" s="136"/>
      <c r="J155" s="136"/>
    </row>
    <row r="156" spans="8:10" x14ac:dyDescent="0.45">
      <c r="H156" s="135"/>
      <c r="J156" s="135"/>
    </row>
    <row r="157" spans="8:10" x14ac:dyDescent="0.45">
      <c r="H157" s="136"/>
      <c r="J157" s="136"/>
    </row>
    <row r="158" spans="8:10" x14ac:dyDescent="0.45">
      <c r="H158" s="136"/>
      <c r="J158" s="136"/>
    </row>
    <row r="159" spans="8:10" x14ac:dyDescent="0.45">
      <c r="H159" s="136"/>
      <c r="J159" s="136"/>
    </row>
    <row r="160" spans="8:10" x14ac:dyDescent="0.45">
      <c r="H160" s="136"/>
      <c r="J160" s="136"/>
    </row>
    <row r="161" spans="8:10" x14ac:dyDescent="0.45">
      <c r="H161" s="136"/>
      <c r="J161" s="136"/>
    </row>
    <row r="162" spans="8:10" x14ac:dyDescent="0.45">
      <c r="H162" s="136"/>
      <c r="J162" s="136"/>
    </row>
    <row r="163" spans="8:10" x14ac:dyDescent="0.45">
      <c r="H163" s="136"/>
      <c r="J163" s="136"/>
    </row>
    <row r="164" spans="8:10" x14ac:dyDescent="0.45">
      <c r="H164" s="135"/>
      <c r="J164" s="135"/>
    </row>
    <row r="165" spans="8:10" x14ac:dyDescent="0.45">
      <c r="H165" s="136"/>
      <c r="J165" s="136"/>
    </row>
    <row r="166" spans="8:10" x14ac:dyDescent="0.45">
      <c r="H166" s="135"/>
      <c r="J166" s="135"/>
    </row>
    <row r="167" spans="8:10" x14ac:dyDescent="0.45">
      <c r="H167" s="136"/>
      <c r="J167" s="136"/>
    </row>
    <row r="168" spans="8:10" x14ac:dyDescent="0.45">
      <c r="H168" s="136"/>
      <c r="J168" s="136"/>
    </row>
    <row r="169" spans="8:10" x14ac:dyDescent="0.45">
      <c r="H169" s="136"/>
      <c r="J169" s="136"/>
    </row>
    <row r="170" spans="8:10" x14ac:dyDescent="0.45">
      <c r="H170" s="136"/>
      <c r="J170" s="136"/>
    </row>
    <row r="171" spans="8:10" x14ac:dyDescent="0.45">
      <c r="H171" s="136"/>
      <c r="J171" s="136"/>
    </row>
    <row r="172" spans="8:10" x14ac:dyDescent="0.45">
      <c r="H172" s="135"/>
      <c r="J172" s="135"/>
    </row>
    <row r="173" spans="8:10" x14ac:dyDescent="0.45">
      <c r="H173" s="135"/>
      <c r="J173" s="135"/>
    </row>
    <row r="174" spans="8:10" x14ac:dyDescent="0.45">
      <c r="H174" s="135"/>
      <c r="J174" s="135"/>
    </row>
    <row r="175" spans="8:10" x14ac:dyDescent="0.45">
      <c r="H175" s="136"/>
      <c r="J175" s="136"/>
    </row>
    <row r="176" spans="8:10" x14ac:dyDescent="0.45">
      <c r="H176" s="136"/>
      <c r="J176" s="136"/>
    </row>
    <row r="177" spans="8:10" x14ac:dyDescent="0.45">
      <c r="H177" s="136"/>
      <c r="J177" s="136"/>
    </row>
    <row r="178" spans="8:10" x14ac:dyDescent="0.45">
      <c r="H178" s="136"/>
      <c r="J178" s="136"/>
    </row>
    <row r="179" spans="8:10" x14ac:dyDescent="0.45">
      <c r="H179" s="135"/>
      <c r="J179" s="135"/>
    </row>
    <row r="180" spans="8:10" x14ac:dyDescent="0.45">
      <c r="H180" s="136"/>
      <c r="J180" s="136"/>
    </row>
    <row r="181" spans="8:10" x14ac:dyDescent="0.45">
      <c r="H181" s="135"/>
      <c r="J181" s="135"/>
    </row>
    <row r="182" spans="8:10" x14ac:dyDescent="0.45">
      <c r="H182" s="137"/>
      <c r="J182" s="137"/>
    </row>
    <row r="183" spans="8:10" x14ac:dyDescent="0.45">
      <c r="H183" s="137"/>
      <c r="J183" s="137"/>
    </row>
    <row r="184" spans="8:10" x14ac:dyDescent="0.45">
      <c r="H184" s="137"/>
      <c r="J184" s="137"/>
    </row>
    <row r="185" spans="8:10" x14ac:dyDescent="0.45">
      <c r="H185" s="136"/>
      <c r="J185" s="136"/>
    </row>
    <row r="186" spans="8:10" x14ac:dyDescent="0.45">
      <c r="H186" s="135"/>
      <c r="J186" s="135"/>
    </row>
    <row r="187" spans="8:10" x14ac:dyDescent="0.45">
      <c r="H187" s="137"/>
      <c r="J187" s="137"/>
    </row>
    <row r="188" spans="8:10" x14ac:dyDescent="0.45">
      <c r="H188" s="137"/>
      <c r="J188" s="137"/>
    </row>
    <row r="189" spans="8:10" x14ac:dyDescent="0.45">
      <c r="H189" s="137"/>
      <c r="J189" s="137"/>
    </row>
    <row r="190" spans="8:10" x14ac:dyDescent="0.45">
      <c r="H190" s="135"/>
      <c r="J190" s="135"/>
    </row>
    <row r="191" spans="8:10" x14ac:dyDescent="0.45">
      <c r="H191" s="136"/>
      <c r="J191" s="136"/>
    </row>
    <row r="192" spans="8:10" x14ac:dyDescent="0.45">
      <c r="H192" s="136"/>
      <c r="J192" s="136"/>
    </row>
    <row r="193" spans="8:10" x14ac:dyDescent="0.45">
      <c r="H193" s="135"/>
      <c r="J193" s="135"/>
    </row>
    <row r="194" spans="8:10" x14ac:dyDescent="0.45">
      <c r="H194" s="136"/>
      <c r="J194" s="136"/>
    </row>
    <row r="195" spans="8:10" x14ac:dyDescent="0.45">
      <c r="H195" s="135"/>
      <c r="J195" s="135"/>
    </row>
    <row r="196" spans="8:10" x14ac:dyDescent="0.45">
      <c r="H196" s="135"/>
      <c r="J196" s="135"/>
    </row>
    <row r="197" spans="8:10" x14ac:dyDescent="0.45">
      <c r="H197" s="135"/>
      <c r="J197" s="135"/>
    </row>
    <row r="198" spans="8:10" x14ac:dyDescent="0.45">
      <c r="H198" s="136"/>
      <c r="J198" s="136"/>
    </row>
    <row r="199" spans="8:10" x14ac:dyDescent="0.45">
      <c r="H199" s="135"/>
      <c r="J199" s="135"/>
    </row>
    <row r="200" spans="8:10" x14ac:dyDescent="0.45">
      <c r="H200" s="136"/>
      <c r="J200" s="136"/>
    </row>
    <row r="201" spans="8:10" x14ac:dyDescent="0.45">
      <c r="H201" s="136"/>
      <c r="J201" s="136"/>
    </row>
    <row r="202" spans="8:10" x14ac:dyDescent="0.45">
      <c r="H202" s="136"/>
      <c r="J202" s="136"/>
    </row>
    <row r="204" spans="8:10" x14ac:dyDescent="0.45">
      <c r="H204" s="135"/>
      <c r="J204" s="135"/>
    </row>
    <row r="205" spans="8:10" x14ac:dyDescent="0.45">
      <c r="H205" s="135"/>
      <c r="J205" s="135"/>
    </row>
  </sheetData>
  <mergeCells count="9">
    <mergeCell ref="A20:B20"/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7" top="0.48" bottom="0.5" header="0.5" footer="0.5"/>
  <pageSetup paperSize="9" scale="84" firstPageNumber="5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4"/>
  <sheetViews>
    <sheetView view="pageBreakPreview" topLeftCell="A28" zoomScaleNormal="90" zoomScaleSheetLayoutView="100" workbookViewId="0">
      <selection activeCell="C44" sqref="C44"/>
    </sheetView>
  </sheetViews>
  <sheetFormatPr defaultColWidth="9.140625" defaultRowHeight="21.75" x14ac:dyDescent="0.45"/>
  <cols>
    <col min="1" max="1" width="1.42578125" style="126" customWidth="1"/>
    <col min="2" max="2" width="42.85546875" style="126" customWidth="1"/>
    <col min="3" max="3" width="8.85546875" style="130" customWidth="1"/>
    <col min="4" max="4" width="13.5703125" style="126" bestFit="1" customWidth="1"/>
    <col min="5" max="5" width="1.140625" style="126" customWidth="1"/>
    <col min="6" max="6" width="13.5703125" style="126" bestFit="1" customWidth="1"/>
    <col min="7" max="7" width="1.140625" style="126" customWidth="1"/>
    <col min="8" max="8" width="13.5703125" style="126" bestFit="1" customWidth="1"/>
    <col min="9" max="9" width="1.140625" style="133" customWidth="1"/>
    <col min="10" max="10" width="13.5703125" style="126" bestFit="1" customWidth="1"/>
    <col min="11" max="11" width="9.140625" style="179"/>
    <col min="12" max="12" width="16.5703125" style="279" bestFit="1" customWidth="1"/>
    <col min="13" max="13" width="9.140625" style="179"/>
    <col min="14" max="14" width="16.5703125" style="279" bestFit="1" customWidth="1"/>
    <col min="15" max="16384" width="9.140625" style="179"/>
  </cols>
  <sheetData>
    <row r="1" spans="1:14" ht="23.25" x14ac:dyDescent="0.45">
      <c r="A1" s="276" t="s">
        <v>135</v>
      </c>
      <c r="B1" s="124"/>
      <c r="D1" s="131"/>
      <c r="E1" s="124"/>
      <c r="F1" s="131"/>
      <c r="G1" s="124"/>
      <c r="H1" s="131"/>
      <c r="I1" s="130"/>
      <c r="J1" s="131"/>
    </row>
    <row r="2" spans="1:14" ht="23.25" x14ac:dyDescent="0.45">
      <c r="A2" s="277" t="s">
        <v>85</v>
      </c>
      <c r="B2" s="124"/>
      <c r="D2" s="131"/>
      <c r="E2" s="124"/>
      <c r="F2" s="131"/>
      <c r="G2" s="124"/>
      <c r="H2" s="131"/>
      <c r="I2" s="130"/>
      <c r="J2" s="131"/>
    </row>
    <row r="3" spans="1:14" ht="31.5" x14ac:dyDescent="0.65">
      <c r="A3" s="124"/>
      <c r="B3" s="124"/>
      <c r="D3" s="131"/>
      <c r="E3" s="124"/>
      <c r="F3" s="131"/>
      <c r="G3" s="124"/>
      <c r="H3" s="283"/>
      <c r="I3" s="130"/>
      <c r="J3" s="283"/>
      <c r="L3" s="281"/>
      <c r="N3" s="282"/>
    </row>
    <row r="4" spans="1:14" x14ac:dyDescent="0.45">
      <c r="A4" s="124"/>
      <c r="B4" s="124"/>
      <c r="D4" s="324" t="s">
        <v>117</v>
      </c>
      <c r="E4" s="324"/>
      <c r="F4" s="324"/>
      <c r="G4" s="124"/>
      <c r="H4" s="131"/>
      <c r="I4" s="130"/>
      <c r="J4" s="131"/>
    </row>
    <row r="5" spans="1:14" x14ac:dyDescent="0.45">
      <c r="A5" s="124"/>
      <c r="B5" s="124"/>
      <c r="D5" s="325" t="s">
        <v>118</v>
      </c>
      <c r="E5" s="325"/>
      <c r="F5" s="325"/>
      <c r="G5" s="180"/>
      <c r="H5" s="325" t="s">
        <v>75</v>
      </c>
      <c r="I5" s="325"/>
      <c r="J5" s="325"/>
    </row>
    <row r="6" spans="1:14" x14ac:dyDescent="0.45">
      <c r="A6" s="124"/>
      <c r="B6" s="125"/>
      <c r="D6" s="326" t="s">
        <v>182</v>
      </c>
      <c r="E6" s="326"/>
      <c r="F6" s="326"/>
      <c r="G6" s="181"/>
      <c r="H6" s="326" t="s">
        <v>182</v>
      </c>
      <c r="I6" s="326"/>
      <c r="J6" s="326"/>
    </row>
    <row r="7" spans="1:14" x14ac:dyDescent="0.45">
      <c r="A7" s="182"/>
      <c r="B7" s="183"/>
      <c r="C7" s="184"/>
      <c r="D7" s="327" t="s">
        <v>101</v>
      </c>
      <c r="E7" s="327"/>
      <c r="F7" s="327"/>
      <c r="G7" s="185"/>
      <c r="H7" s="327" t="s">
        <v>101</v>
      </c>
      <c r="I7" s="327"/>
      <c r="J7" s="327"/>
    </row>
    <row r="8" spans="1:14" x14ac:dyDescent="0.45">
      <c r="A8" s="182"/>
      <c r="B8" s="183"/>
      <c r="C8" s="184" t="s">
        <v>2</v>
      </c>
      <c r="D8" s="288" t="s">
        <v>200</v>
      </c>
      <c r="E8" s="288"/>
      <c r="F8" s="307" t="s">
        <v>154</v>
      </c>
      <c r="G8" s="185"/>
      <c r="H8" s="288" t="s">
        <v>200</v>
      </c>
      <c r="I8" s="187"/>
      <c r="J8" s="307" t="s">
        <v>154</v>
      </c>
    </row>
    <row r="9" spans="1:14" x14ac:dyDescent="0.45">
      <c r="A9" s="124"/>
      <c r="B9" s="124"/>
      <c r="C9" s="188"/>
      <c r="D9" s="323" t="s">
        <v>156</v>
      </c>
      <c r="E9" s="323"/>
      <c r="F9" s="323"/>
      <c r="G9" s="323"/>
      <c r="H9" s="323"/>
      <c r="I9" s="323"/>
      <c r="J9" s="323"/>
      <c r="M9" s="279"/>
    </row>
    <row r="10" spans="1:14" x14ac:dyDescent="0.45">
      <c r="A10" s="189" t="s">
        <v>128</v>
      </c>
      <c r="B10" s="124"/>
      <c r="C10" s="188"/>
      <c r="D10" s="287"/>
      <c r="E10" s="287"/>
      <c r="F10" s="306"/>
      <c r="G10" s="287"/>
      <c r="H10" s="287"/>
      <c r="I10" s="287"/>
      <c r="J10" s="306"/>
    </row>
    <row r="11" spans="1:14" x14ac:dyDescent="0.45">
      <c r="A11" s="126" t="s">
        <v>150</v>
      </c>
      <c r="B11" s="124"/>
      <c r="C11" s="130" t="s">
        <v>219</v>
      </c>
      <c r="D11" s="85">
        <v>7572317810</v>
      </c>
      <c r="E11" s="191"/>
      <c r="F11" s="85">
        <f>J11</f>
        <v>7962426507</v>
      </c>
      <c r="G11" s="191"/>
      <c r="H11" s="85">
        <f t="shared" ref="H11:H13" si="0">D11</f>
        <v>7572317810</v>
      </c>
      <c r="I11" s="130"/>
      <c r="J11" s="85">
        <v>7962426507</v>
      </c>
    </row>
    <row r="12" spans="1:14" x14ac:dyDescent="0.45">
      <c r="A12" s="127" t="s">
        <v>119</v>
      </c>
      <c r="D12" s="132">
        <v>33301656</v>
      </c>
      <c r="E12" s="132"/>
      <c r="F12" s="132">
        <f>J12</f>
        <v>45103173</v>
      </c>
      <c r="G12" s="132"/>
      <c r="H12" s="132">
        <f t="shared" si="0"/>
        <v>33301656</v>
      </c>
      <c r="I12" s="130"/>
      <c r="J12" s="85">
        <v>45103173</v>
      </c>
    </row>
    <row r="13" spans="1:14" x14ac:dyDescent="0.45">
      <c r="A13" s="127" t="s">
        <v>126</v>
      </c>
      <c r="D13" s="132">
        <v>53030409</v>
      </c>
      <c r="E13" s="132"/>
      <c r="F13" s="132">
        <f>J13</f>
        <v>39789471</v>
      </c>
      <c r="G13" s="132"/>
      <c r="H13" s="132">
        <f t="shared" si="0"/>
        <v>53030409</v>
      </c>
      <c r="J13" s="132">
        <v>39789471</v>
      </c>
    </row>
    <row r="14" spans="1:14" s="194" customFormat="1" x14ac:dyDescent="0.45">
      <c r="A14" s="192" t="s">
        <v>33</v>
      </c>
      <c r="B14" s="124"/>
      <c r="C14" s="193"/>
      <c r="D14" s="173">
        <f>SUM(D11:D13)</f>
        <v>7658649875</v>
      </c>
      <c r="E14" s="134"/>
      <c r="F14" s="173">
        <f>SUM(F11:F13)</f>
        <v>8047319151</v>
      </c>
      <c r="G14" s="134"/>
      <c r="H14" s="173">
        <f>SUM(H11:H13)</f>
        <v>7658649875</v>
      </c>
      <c r="I14" s="134"/>
      <c r="J14" s="173">
        <f>SUM(J11:J13)</f>
        <v>8047319151</v>
      </c>
      <c r="L14" s="280"/>
      <c r="N14" s="280"/>
    </row>
    <row r="15" spans="1:14" ht="12.75" customHeight="1" x14ac:dyDescent="0.45">
      <c r="A15" s="127"/>
      <c r="D15" s="144"/>
      <c r="E15" s="132"/>
      <c r="F15" s="144"/>
      <c r="G15" s="132"/>
      <c r="H15" s="85"/>
      <c r="I15" s="130"/>
      <c r="J15" s="85"/>
    </row>
    <row r="16" spans="1:14" x14ac:dyDescent="0.45">
      <c r="A16" s="189" t="s">
        <v>129</v>
      </c>
      <c r="B16" s="124"/>
      <c r="C16" s="188"/>
      <c r="D16" s="287"/>
      <c r="E16" s="287"/>
      <c r="F16" s="306"/>
      <c r="G16" s="287"/>
      <c r="H16" s="287"/>
      <c r="I16" s="287"/>
      <c r="J16" s="306"/>
    </row>
    <row r="17" spans="1:11" x14ac:dyDescent="0.45">
      <c r="A17" s="126" t="s">
        <v>151</v>
      </c>
      <c r="B17" s="124"/>
      <c r="C17" s="130">
        <v>3</v>
      </c>
      <c r="D17" s="85">
        <v>7353682922</v>
      </c>
      <c r="E17" s="191"/>
      <c r="F17" s="85">
        <f>J17</f>
        <v>7192306922</v>
      </c>
      <c r="G17" s="191"/>
      <c r="H17" s="85">
        <f t="shared" ref="H17:H19" si="1">D17</f>
        <v>7353682922</v>
      </c>
      <c r="I17" s="130"/>
      <c r="J17" s="85">
        <v>7192306922</v>
      </c>
    </row>
    <row r="18" spans="1:11" x14ac:dyDescent="0.45">
      <c r="A18" s="127" t="s">
        <v>157</v>
      </c>
      <c r="D18" s="53">
        <v>81118496</v>
      </c>
      <c r="E18" s="90"/>
      <c r="F18" s="53">
        <f>J18</f>
        <v>104396275</v>
      </c>
      <c r="G18" s="53"/>
      <c r="H18" s="85">
        <f t="shared" si="1"/>
        <v>81118496</v>
      </c>
      <c r="I18" s="130"/>
      <c r="J18" s="85">
        <v>104396275</v>
      </c>
    </row>
    <row r="19" spans="1:11" x14ac:dyDescent="0.45">
      <c r="A19" s="127" t="s">
        <v>43</v>
      </c>
      <c r="B19" s="124"/>
      <c r="C19" s="188">
        <v>3</v>
      </c>
      <c r="D19" s="53">
        <v>283000372</v>
      </c>
      <c r="E19" s="90"/>
      <c r="F19" s="53">
        <f>J19</f>
        <v>188082015</v>
      </c>
      <c r="G19" s="53"/>
      <c r="H19" s="85">
        <f t="shared" si="1"/>
        <v>283000372</v>
      </c>
      <c r="I19" s="130"/>
      <c r="J19" s="85">
        <f>179176821+8905195-1</f>
        <v>188082015</v>
      </c>
    </row>
    <row r="20" spans="1:11" x14ac:dyDescent="0.45">
      <c r="A20" s="127" t="s">
        <v>62</v>
      </c>
      <c r="B20" s="124"/>
      <c r="C20" s="188"/>
      <c r="D20" s="53">
        <v>435372</v>
      </c>
      <c r="E20" s="90"/>
      <c r="F20" s="53">
        <f>J20</f>
        <v>4289914</v>
      </c>
      <c r="G20" s="53"/>
      <c r="H20" s="53">
        <f>D20</f>
        <v>435372</v>
      </c>
      <c r="I20" s="90"/>
      <c r="J20" s="53">
        <v>4289914</v>
      </c>
      <c r="K20" s="53"/>
    </row>
    <row r="21" spans="1:11" x14ac:dyDescent="0.45">
      <c r="A21" s="124" t="s">
        <v>34</v>
      </c>
      <c r="B21" s="124"/>
      <c r="C21" s="188"/>
      <c r="D21" s="173">
        <f>SUM(D17:D20)</f>
        <v>7718237162</v>
      </c>
      <c r="E21" s="134"/>
      <c r="F21" s="173">
        <f>SUM(F17:F20)</f>
        <v>7489075126</v>
      </c>
      <c r="G21" s="134"/>
      <c r="H21" s="173">
        <f>SUM(H17:H20)</f>
        <v>7718237162</v>
      </c>
      <c r="I21" s="134"/>
      <c r="J21" s="173">
        <f>SUM(J17:J20)</f>
        <v>7489075126</v>
      </c>
    </row>
    <row r="22" spans="1:11" ht="12.75" customHeight="1" x14ac:dyDescent="0.45">
      <c r="A22" s="127"/>
      <c r="D22" s="144"/>
      <c r="E22" s="132"/>
      <c r="F22" s="144"/>
      <c r="G22" s="132"/>
      <c r="H22" s="85"/>
      <c r="I22" s="130"/>
      <c r="J22" s="85"/>
    </row>
    <row r="23" spans="1:11" x14ac:dyDescent="0.45">
      <c r="A23" s="284" t="s">
        <v>134</v>
      </c>
      <c r="B23" s="127"/>
      <c r="D23" s="140">
        <v>543651</v>
      </c>
      <c r="E23" s="132"/>
      <c r="F23" s="140">
        <v>3871214.3014999898</v>
      </c>
      <c r="G23" s="132"/>
      <c r="H23" s="296">
        <v>0</v>
      </c>
      <c r="I23" s="300"/>
      <c r="J23" s="296">
        <v>0</v>
      </c>
      <c r="K23" s="195"/>
    </row>
    <row r="24" spans="1:11" ht="12.75" customHeight="1" x14ac:dyDescent="0.45">
      <c r="A24" s="127"/>
      <c r="D24" s="144"/>
      <c r="E24" s="132"/>
      <c r="F24" s="144"/>
      <c r="G24" s="132"/>
      <c r="H24" s="85"/>
      <c r="I24" s="130"/>
      <c r="J24" s="85"/>
    </row>
    <row r="25" spans="1:11" x14ac:dyDescent="0.45">
      <c r="A25" s="124" t="s">
        <v>207</v>
      </c>
      <c r="D25" s="66">
        <f>D14-D21+D23</f>
        <v>-59043636</v>
      </c>
      <c r="E25" s="139"/>
      <c r="F25" s="66">
        <f>F14-F21+F23</f>
        <v>562115239.30149996</v>
      </c>
      <c r="G25" s="66"/>
      <c r="H25" s="66">
        <f>H14-H21+H23</f>
        <v>-59587287</v>
      </c>
      <c r="I25" s="139"/>
      <c r="J25" s="66">
        <f>J14-J21+J23</f>
        <v>558244025</v>
      </c>
    </row>
    <row r="26" spans="1:11" x14ac:dyDescent="0.45">
      <c r="A26" s="129" t="s">
        <v>208</v>
      </c>
      <c r="B26" s="129"/>
      <c r="C26" s="130">
        <v>12</v>
      </c>
      <c r="D26" s="53">
        <v>-17034576</v>
      </c>
      <c r="E26" s="53"/>
      <c r="F26" s="53">
        <f>J26</f>
        <v>106775773</v>
      </c>
      <c r="G26" s="53"/>
      <c r="H26" s="53">
        <f>D26</f>
        <v>-17034576</v>
      </c>
      <c r="J26" s="53">
        <v>106775773</v>
      </c>
    </row>
    <row r="27" spans="1:11" ht="22.5" thickBot="1" x14ac:dyDescent="0.5">
      <c r="A27" s="128" t="s">
        <v>209</v>
      </c>
      <c r="B27" s="129"/>
      <c r="D27" s="72">
        <f>D25-D26</f>
        <v>-42009060</v>
      </c>
      <c r="E27" s="62" t="e">
        <f>+#REF!-E26</f>
        <v>#REF!</v>
      </c>
      <c r="F27" s="72">
        <f>F25-F26</f>
        <v>455339466.30149996</v>
      </c>
      <c r="G27" s="62"/>
      <c r="H27" s="72">
        <f>H25-H26</f>
        <v>-42552711</v>
      </c>
      <c r="I27" s="196" t="e">
        <f>+#REF!-I26</f>
        <v>#REF!</v>
      </c>
      <c r="J27" s="72">
        <f>J25-J26</f>
        <v>451468252</v>
      </c>
    </row>
    <row r="28" spans="1:11" ht="12.75" customHeight="1" thickTop="1" x14ac:dyDescent="0.45">
      <c r="A28" s="127"/>
      <c r="D28" s="144"/>
      <c r="E28" s="132"/>
      <c r="F28" s="144"/>
      <c r="G28" s="132"/>
      <c r="H28" s="85"/>
      <c r="I28" s="130"/>
      <c r="J28" s="85"/>
    </row>
    <row r="29" spans="1:11" x14ac:dyDescent="0.45">
      <c r="A29" s="124" t="s">
        <v>173</v>
      </c>
      <c r="D29" s="66"/>
      <c r="E29" s="139"/>
      <c r="F29" s="66"/>
      <c r="G29" s="66"/>
      <c r="H29" s="66"/>
      <c r="J29" s="66"/>
    </row>
    <row r="30" spans="1:11" hidden="1" x14ac:dyDescent="0.45">
      <c r="A30" s="285" t="s">
        <v>158</v>
      </c>
      <c r="B30" s="189"/>
      <c r="D30" s="197"/>
      <c r="E30" s="198"/>
      <c r="F30" s="197"/>
      <c r="G30" s="198"/>
      <c r="H30" s="197"/>
      <c r="I30" s="199"/>
      <c r="J30" s="197"/>
    </row>
    <row r="31" spans="1:11" hidden="1" x14ac:dyDescent="0.45">
      <c r="A31" s="189"/>
      <c r="B31" s="189" t="s">
        <v>159</v>
      </c>
      <c r="D31" s="197"/>
      <c r="E31" s="198"/>
      <c r="F31" s="197"/>
      <c r="G31" s="198"/>
      <c r="H31" s="197"/>
      <c r="I31" s="199"/>
      <c r="J31" s="197"/>
    </row>
    <row r="32" spans="1:11" hidden="1" x14ac:dyDescent="0.45">
      <c r="A32" s="183" t="s">
        <v>161</v>
      </c>
      <c r="B32" s="189"/>
      <c r="D32" s="197"/>
      <c r="E32" s="198"/>
      <c r="F32" s="197"/>
      <c r="G32" s="198"/>
      <c r="H32" s="197"/>
      <c r="I32" s="199"/>
      <c r="J32" s="197"/>
    </row>
    <row r="33" spans="1:14" hidden="1" x14ac:dyDescent="0.45">
      <c r="B33" s="126" t="s">
        <v>175</v>
      </c>
      <c r="C33" s="130">
        <v>4</v>
      </c>
      <c r="D33" s="73">
        <v>0</v>
      </c>
      <c r="E33" s="139"/>
      <c r="F33" s="73">
        <v>0</v>
      </c>
      <c r="G33" s="66"/>
      <c r="H33" s="73">
        <v>0</v>
      </c>
      <c r="J33" s="73">
        <v>0</v>
      </c>
    </row>
    <row r="34" spans="1:14" hidden="1" x14ac:dyDescent="0.45">
      <c r="A34" s="126" t="s">
        <v>170</v>
      </c>
      <c r="D34" s="73"/>
      <c r="E34" s="139"/>
      <c r="F34" s="73"/>
      <c r="G34" s="66"/>
      <c r="H34" s="73"/>
      <c r="J34" s="73"/>
    </row>
    <row r="35" spans="1:14" hidden="1" x14ac:dyDescent="0.45">
      <c r="B35" s="126" t="s">
        <v>171</v>
      </c>
      <c r="D35" s="297">
        <v>0</v>
      </c>
      <c r="E35" s="139"/>
      <c r="F35" s="297">
        <v>0</v>
      </c>
      <c r="G35" s="66"/>
      <c r="H35" s="297">
        <v>0</v>
      </c>
      <c r="J35" s="297">
        <v>0</v>
      </c>
    </row>
    <row r="36" spans="1:14" ht="12.75" hidden="1" customHeight="1" x14ac:dyDescent="0.45">
      <c r="A36" s="127"/>
      <c r="D36" s="76"/>
      <c r="E36" s="90"/>
      <c r="F36" s="76"/>
      <c r="G36" s="90"/>
      <c r="H36" s="86"/>
      <c r="I36" s="130"/>
      <c r="J36" s="86"/>
    </row>
    <row r="37" spans="1:14" hidden="1" x14ac:dyDescent="0.45">
      <c r="A37" s="124" t="s">
        <v>177</v>
      </c>
      <c r="D37" s="279"/>
      <c r="E37" s="179"/>
      <c r="F37" s="279"/>
      <c r="G37" s="66"/>
      <c r="H37" s="73"/>
      <c r="J37" s="73"/>
    </row>
    <row r="38" spans="1:14" hidden="1" x14ac:dyDescent="0.45">
      <c r="A38" s="124"/>
      <c r="B38" s="124" t="s">
        <v>172</v>
      </c>
      <c r="D38" s="298">
        <v>0</v>
      </c>
      <c r="E38" s="139"/>
      <c r="F38" s="298">
        <v>0</v>
      </c>
      <c r="G38" s="66"/>
      <c r="H38" s="298">
        <v>0</v>
      </c>
      <c r="I38" s="196"/>
      <c r="J38" s="298">
        <v>0</v>
      </c>
    </row>
    <row r="39" spans="1:14" ht="12.75" customHeight="1" x14ac:dyDescent="0.45">
      <c r="A39" s="127"/>
      <c r="D39" s="76"/>
      <c r="E39" s="132"/>
      <c r="F39" s="76"/>
      <c r="G39" s="132"/>
      <c r="H39" s="86"/>
      <c r="I39" s="130"/>
      <c r="J39" s="86"/>
    </row>
    <row r="40" spans="1:14" x14ac:dyDescent="0.45">
      <c r="A40" s="124" t="s">
        <v>160</v>
      </c>
      <c r="B40" s="284"/>
      <c r="D40" s="299">
        <f>D33</f>
        <v>0</v>
      </c>
      <c r="E40" s="134"/>
      <c r="F40" s="299">
        <f>F33</f>
        <v>0</v>
      </c>
      <c r="G40" s="134"/>
      <c r="H40" s="299">
        <f>H33</f>
        <v>0</v>
      </c>
      <c r="I40" s="160"/>
      <c r="J40" s="299">
        <f>J33</f>
        <v>0</v>
      </c>
    </row>
    <row r="41" spans="1:14" ht="22.5" thickBot="1" x14ac:dyDescent="0.5">
      <c r="A41" s="124" t="s">
        <v>139</v>
      </c>
      <c r="B41" s="284"/>
      <c r="D41" s="141">
        <f>D40+D27</f>
        <v>-42009060</v>
      </c>
      <c r="E41" s="134"/>
      <c r="F41" s="141">
        <f>F40+F27</f>
        <v>455339466.30149996</v>
      </c>
      <c r="G41" s="134"/>
      <c r="H41" s="141">
        <f>H40+H27</f>
        <v>-42552711</v>
      </c>
      <c r="I41" s="160"/>
      <c r="J41" s="141">
        <f>J40+J27</f>
        <v>451468252</v>
      </c>
    </row>
    <row r="42" spans="1:14" ht="12.75" customHeight="1" thickTop="1" x14ac:dyDescent="0.45">
      <c r="A42" s="127"/>
      <c r="D42" s="90"/>
      <c r="E42" s="132"/>
      <c r="F42" s="90"/>
      <c r="G42" s="132"/>
      <c r="H42" s="85"/>
      <c r="I42" s="130"/>
      <c r="J42" s="85"/>
    </row>
    <row r="43" spans="1:14" s="194" customFormat="1" ht="22.5" thickBot="1" x14ac:dyDescent="0.5">
      <c r="A43" s="143" t="s">
        <v>210</v>
      </c>
      <c r="B43" s="143"/>
      <c r="C43" s="130">
        <v>13</v>
      </c>
      <c r="D43" s="301">
        <v>-5.3887413525987009E-3</v>
      </c>
      <c r="E43" s="302"/>
      <c r="F43" s="301">
        <v>5.8408927270117449E-2</v>
      </c>
      <c r="G43" s="302"/>
      <c r="H43" s="301">
        <v>-5.4584785622644643E-3</v>
      </c>
      <c r="I43" s="302"/>
      <c r="J43" s="301">
        <v>5.7912372049803297E-2</v>
      </c>
      <c r="L43" s="280"/>
      <c r="N43" s="280"/>
    </row>
    <row r="44" spans="1:14" ht="22.5" thickTop="1" x14ac:dyDescent="0.45">
      <c r="H44" s="136"/>
      <c r="J44" s="136"/>
    </row>
    <row r="45" spans="1:14" x14ac:dyDescent="0.45">
      <c r="H45" s="136"/>
      <c r="J45" s="136"/>
    </row>
    <row r="46" spans="1:14" x14ac:dyDescent="0.45">
      <c r="H46" s="136"/>
      <c r="J46" s="136"/>
    </row>
    <row r="47" spans="1:14" x14ac:dyDescent="0.45">
      <c r="H47" s="135"/>
      <c r="J47" s="135"/>
    </row>
    <row r="48" spans="1:14" x14ac:dyDescent="0.45">
      <c r="H48" s="136"/>
      <c r="J48" s="136"/>
    </row>
    <row r="49" spans="8:10" x14ac:dyDescent="0.45">
      <c r="H49" s="135"/>
      <c r="J49" s="135"/>
    </row>
    <row r="50" spans="8:10" x14ac:dyDescent="0.45">
      <c r="H50" s="136"/>
      <c r="J50" s="136"/>
    </row>
    <row r="51" spans="8:10" x14ac:dyDescent="0.45">
      <c r="H51" s="135"/>
      <c r="J51" s="135"/>
    </row>
    <row r="52" spans="8:10" x14ac:dyDescent="0.45">
      <c r="H52" s="136"/>
      <c r="J52" s="136"/>
    </row>
    <row r="53" spans="8:10" x14ac:dyDescent="0.45">
      <c r="H53" s="136"/>
      <c r="J53" s="136"/>
    </row>
    <row r="54" spans="8:10" x14ac:dyDescent="0.45">
      <c r="H54" s="136"/>
      <c r="J54" s="136"/>
    </row>
    <row r="55" spans="8:10" x14ac:dyDescent="0.45">
      <c r="H55" s="136"/>
      <c r="J55" s="136"/>
    </row>
    <row r="56" spans="8:10" x14ac:dyDescent="0.45">
      <c r="H56" s="136"/>
      <c r="J56" s="136"/>
    </row>
    <row r="57" spans="8:10" x14ac:dyDescent="0.45">
      <c r="H57" s="135"/>
      <c r="J57" s="135"/>
    </row>
    <row r="58" spans="8:10" x14ac:dyDescent="0.45">
      <c r="H58" s="136"/>
      <c r="J58" s="136"/>
    </row>
    <row r="59" spans="8:10" x14ac:dyDescent="0.45">
      <c r="H59" s="136"/>
      <c r="J59" s="136"/>
    </row>
    <row r="60" spans="8:10" x14ac:dyDescent="0.45">
      <c r="H60" s="136"/>
      <c r="J60" s="136"/>
    </row>
    <row r="61" spans="8:10" x14ac:dyDescent="0.45">
      <c r="H61" s="136"/>
      <c r="J61" s="136"/>
    </row>
    <row r="62" spans="8:10" x14ac:dyDescent="0.45">
      <c r="H62" s="136"/>
      <c r="J62" s="136"/>
    </row>
    <row r="63" spans="8:10" x14ac:dyDescent="0.45">
      <c r="H63" s="136"/>
      <c r="J63" s="136"/>
    </row>
    <row r="64" spans="8:10" x14ac:dyDescent="0.45">
      <c r="H64" s="135"/>
      <c r="J64" s="135"/>
    </row>
    <row r="65" spans="5:10" x14ac:dyDescent="0.45">
      <c r="H65" s="136"/>
      <c r="J65" s="136"/>
    </row>
    <row r="66" spans="5:10" x14ac:dyDescent="0.45">
      <c r="H66" s="135"/>
      <c r="J66" s="135"/>
    </row>
    <row r="67" spans="5:10" x14ac:dyDescent="0.45">
      <c r="H67" s="136"/>
      <c r="J67" s="136"/>
    </row>
    <row r="68" spans="5:10" x14ac:dyDescent="0.45">
      <c r="H68" s="135"/>
      <c r="J68" s="135"/>
    </row>
    <row r="69" spans="5:10" x14ac:dyDescent="0.45">
      <c r="H69" s="136"/>
      <c r="J69" s="136"/>
    </row>
    <row r="70" spans="5:10" x14ac:dyDescent="0.45">
      <c r="H70" s="135"/>
      <c r="J70" s="135"/>
    </row>
    <row r="71" spans="5:10" x14ac:dyDescent="0.45">
      <c r="H71" s="135"/>
      <c r="J71" s="135"/>
    </row>
    <row r="72" spans="5:10" x14ac:dyDescent="0.45">
      <c r="H72" s="136"/>
      <c r="J72" s="136"/>
    </row>
    <row r="73" spans="5:10" x14ac:dyDescent="0.45">
      <c r="H73" s="136"/>
      <c r="J73" s="136"/>
    </row>
    <row r="74" spans="5:10" x14ac:dyDescent="0.45">
      <c r="H74" s="135"/>
      <c r="J74" s="135"/>
    </row>
    <row r="75" spans="5:10" x14ac:dyDescent="0.45">
      <c r="H75" s="136"/>
      <c r="J75" s="136"/>
    </row>
    <row r="76" spans="5:10" x14ac:dyDescent="0.45">
      <c r="H76" s="136"/>
      <c r="J76" s="136"/>
    </row>
    <row r="77" spans="5:10" x14ac:dyDescent="0.45">
      <c r="H77" s="135"/>
      <c r="J77" s="135"/>
    </row>
    <row r="78" spans="5:10" x14ac:dyDescent="0.45">
      <c r="H78" s="135"/>
      <c r="J78" s="135"/>
    </row>
    <row r="79" spans="5:10" x14ac:dyDescent="0.45">
      <c r="H79" s="135"/>
      <c r="J79" s="135"/>
    </row>
    <row r="80" spans="5:10" x14ac:dyDescent="0.45">
      <c r="E80" s="133">
        <v>1944</v>
      </c>
      <c r="H80" s="135"/>
      <c r="I80" s="133">
        <v>1944</v>
      </c>
      <c r="J80" s="135"/>
    </row>
    <row r="81" spans="8:10" x14ac:dyDescent="0.45">
      <c r="H81" s="135"/>
      <c r="J81" s="135"/>
    </row>
    <row r="82" spans="8:10" x14ac:dyDescent="0.45">
      <c r="H82" s="135"/>
      <c r="J82" s="135"/>
    </row>
    <row r="83" spans="8:10" x14ac:dyDescent="0.45">
      <c r="H83" s="135"/>
      <c r="J83" s="135"/>
    </row>
    <row r="84" spans="8:10" x14ac:dyDescent="0.45">
      <c r="H84" s="135"/>
      <c r="J84" s="135"/>
    </row>
    <row r="85" spans="8:10" x14ac:dyDescent="0.45">
      <c r="H85" s="135"/>
      <c r="J85" s="135"/>
    </row>
    <row r="86" spans="8:10" x14ac:dyDescent="0.45">
      <c r="H86" s="135"/>
      <c r="J86" s="135"/>
    </row>
    <row r="87" spans="8:10" x14ac:dyDescent="0.45">
      <c r="H87" s="135"/>
      <c r="J87" s="135"/>
    </row>
    <row r="88" spans="8:10" x14ac:dyDescent="0.45">
      <c r="H88" s="135"/>
      <c r="J88" s="135"/>
    </row>
    <row r="89" spans="8:10" x14ac:dyDescent="0.45">
      <c r="H89" s="136"/>
      <c r="J89" s="136"/>
    </row>
    <row r="90" spans="8:10" x14ac:dyDescent="0.45">
      <c r="H90" s="135"/>
      <c r="J90" s="135"/>
    </row>
    <row r="91" spans="8:10" x14ac:dyDescent="0.45">
      <c r="H91" s="136"/>
      <c r="J91" s="136"/>
    </row>
    <row r="92" spans="8:10" x14ac:dyDescent="0.45">
      <c r="H92" s="135"/>
      <c r="J92" s="135"/>
    </row>
    <row r="93" spans="8:10" x14ac:dyDescent="0.45">
      <c r="H93" s="135"/>
      <c r="J93" s="135"/>
    </row>
    <row r="94" spans="8:10" x14ac:dyDescent="0.45">
      <c r="H94" s="136"/>
      <c r="J94" s="136"/>
    </row>
    <row r="95" spans="8:10" x14ac:dyDescent="0.45">
      <c r="H95" s="136"/>
      <c r="J95" s="136"/>
    </row>
    <row r="96" spans="8:10" x14ac:dyDescent="0.45">
      <c r="H96" s="135"/>
      <c r="J96" s="135"/>
    </row>
    <row r="97" spans="8:10" x14ac:dyDescent="0.45">
      <c r="H97" s="135"/>
      <c r="J97" s="135"/>
    </row>
    <row r="98" spans="8:10" x14ac:dyDescent="0.45">
      <c r="H98" s="136"/>
      <c r="J98" s="136"/>
    </row>
    <row r="99" spans="8:10" x14ac:dyDescent="0.45">
      <c r="H99" s="136"/>
      <c r="J99" s="136"/>
    </row>
    <row r="100" spans="8:10" x14ac:dyDescent="0.45">
      <c r="H100" s="136"/>
      <c r="J100" s="136"/>
    </row>
    <row r="101" spans="8:10" x14ac:dyDescent="0.45">
      <c r="H101" s="136"/>
      <c r="J101" s="136"/>
    </row>
    <row r="102" spans="8:10" x14ac:dyDescent="0.45">
      <c r="H102" s="136"/>
      <c r="J102" s="136"/>
    </row>
    <row r="103" spans="8:10" x14ac:dyDescent="0.45">
      <c r="H103" s="135"/>
      <c r="J103" s="135"/>
    </row>
    <row r="104" spans="8:10" x14ac:dyDescent="0.45">
      <c r="H104" s="136"/>
      <c r="J104" s="136"/>
    </row>
    <row r="105" spans="8:10" x14ac:dyDescent="0.45">
      <c r="H105" s="135"/>
      <c r="J105" s="135"/>
    </row>
    <row r="106" spans="8:10" x14ac:dyDescent="0.45">
      <c r="H106" s="136"/>
      <c r="J106" s="136"/>
    </row>
    <row r="107" spans="8:10" x14ac:dyDescent="0.45">
      <c r="H107" s="135"/>
      <c r="J107" s="135"/>
    </row>
    <row r="108" spans="8:10" x14ac:dyDescent="0.45">
      <c r="H108" s="136"/>
      <c r="J108" s="136"/>
    </row>
    <row r="109" spans="8:10" x14ac:dyDescent="0.45">
      <c r="H109" s="136"/>
      <c r="J109" s="136"/>
    </row>
    <row r="110" spans="8:10" x14ac:dyDescent="0.45">
      <c r="H110" s="136"/>
      <c r="J110" s="136"/>
    </row>
    <row r="111" spans="8:10" x14ac:dyDescent="0.45">
      <c r="H111" s="136"/>
      <c r="J111" s="136"/>
    </row>
    <row r="112" spans="8:10" x14ac:dyDescent="0.45">
      <c r="H112" s="136"/>
      <c r="J112" s="136"/>
    </row>
    <row r="113" spans="8:10" x14ac:dyDescent="0.45">
      <c r="H113" s="135"/>
      <c r="J113" s="135"/>
    </row>
    <row r="114" spans="8:10" x14ac:dyDescent="0.45">
      <c r="H114" s="136"/>
      <c r="J114" s="136"/>
    </row>
    <row r="115" spans="8:10" x14ac:dyDescent="0.45">
      <c r="H115" s="136"/>
      <c r="J115" s="136"/>
    </row>
    <row r="116" spans="8:10" x14ac:dyDescent="0.45">
      <c r="H116" s="136"/>
      <c r="J116" s="136"/>
    </row>
    <row r="117" spans="8:10" x14ac:dyDescent="0.45">
      <c r="H117" s="136"/>
      <c r="J117" s="136"/>
    </row>
    <row r="118" spans="8:10" x14ac:dyDescent="0.45">
      <c r="H118" s="136"/>
      <c r="J118" s="136"/>
    </row>
    <row r="119" spans="8:10" x14ac:dyDescent="0.45">
      <c r="H119" s="136"/>
      <c r="J119" s="136"/>
    </row>
    <row r="120" spans="8:10" x14ac:dyDescent="0.45">
      <c r="H120" s="135"/>
      <c r="J120" s="135"/>
    </row>
    <row r="121" spans="8:10" x14ac:dyDescent="0.45">
      <c r="H121" s="136"/>
      <c r="J121" s="136"/>
    </row>
    <row r="122" spans="8:10" x14ac:dyDescent="0.45">
      <c r="H122" s="135"/>
      <c r="J122" s="135"/>
    </row>
    <row r="123" spans="8:10" x14ac:dyDescent="0.45">
      <c r="H123" s="136"/>
      <c r="J123" s="136"/>
    </row>
    <row r="124" spans="8:10" x14ac:dyDescent="0.45">
      <c r="H124" s="135"/>
      <c r="J124" s="135"/>
    </row>
    <row r="125" spans="8:10" x14ac:dyDescent="0.45">
      <c r="H125" s="136"/>
      <c r="J125" s="136"/>
    </row>
    <row r="126" spans="8:10" x14ac:dyDescent="0.45">
      <c r="H126" s="135"/>
      <c r="J126" s="135"/>
    </row>
    <row r="127" spans="8:10" x14ac:dyDescent="0.45">
      <c r="H127" s="135"/>
      <c r="J127" s="135"/>
    </row>
    <row r="128" spans="8:10" x14ac:dyDescent="0.45">
      <c r="H128" s="136"/>
      <c r="J128" s="136"/>
    </row>
    <row r="129" spans="8:10" x14ac:dyDescent="0.45">
      <c r="H129" s="136"/>
      <c r="J129" s="136"/>
    </row>
    <row r="130" spans="8:10" x14ac:dyDescent="0.45">
      <c r="H130" s="135"/>
      <c r="J130" s="135"/>
    </row>
    <row r="131" spans="8:10" x14ac:dyDescent="0.45">
      <c r="H131" s="136"/>
      <c r="J131" s="136"/>
    </row>
    <row r="132" spans="8:10" x14ac:dyDescent="0.45">
      <c r="H132" s="136"/>
      <c r="J132" s="136"/>
    </row>
    <row r="133" spans="8:10" x14ac:dyDescent="0.45">
      <c r="H133" s="135"/>
      <c r="J133" s="135"/>
    </row>
    <row r="134" spans="8:10" x14ac:dyDescent="0.45">
      <c r="H134" s="135"/>
      <c r="J134" s="135"/>
    </row>
    <row r="135" spans="8:10" x14ac:dyDescent="0.45">
      <c r="H135" s="135"/>
      <c r="J135" s="135"/>
    </row>
    <row r="136" spans="8:10" x14ac:dyDescent="0.45">
      <c r="H136" s="135"/>
      <c r="J136" s="135"/>
    </row>
    <row r="137" spans="8:10" x14ac:dyDescent="0.45">
      <c r="H137" s="135"/>
      <c r="J137" s="135"/>
    </row>
    <row r="138" spans="8:10" x14ac:dyDescent="0.45">
      <c r="H138" s="135"/>
      <c r="J138" s="135"/>
    </row>
    <row r="139" spans="8:10" x14ac:dyDescent="0.45">
      <c r="H139" s="135"/>
      <c r="J139" s="135"/>
    </row>
    <row r="140" spans="8:10" x14ac:dyDescent="0.45">
      <c r="H140" s="135"/>
      <c r="J140" s="135"/>
    </row>
    <row r="141" spans="8:10" x14ac:dyDescent="0.45">
      <c r="H141" s="135"/>
      <c r="J141" s="135"/>
    </row>
    <row r="142" spans="8:10" x14ac:dyDescent="0.45">
      <c r="H142" s="135"/>
      <c r="J142" s="135"/>
    </row>
    <row r="143" spans="8:10" x14ac:dyDescent="0.45">
      <c r="H143" s="135"/>
      <c r="J143" s="135"/>
    </row>
    <row r="144" spans="8:10" x14ac:dyDescent="0.45">
      <c r="H144" s="135"/>
      <c r="J144" s="135"/>
    </row>
    <row r="145" spans="8:10" x14ac:dyDescent="0.45">
      <c r="H145" s="135"/>
      <c r="J145" s="135"/>
    </row>
    <row r="146" spans="8:10" x14ac:dyDescent="0.45">
      <c r="H146" s="135"/>
      <c r="J146" s="135"/>
    </row>
    <row r="147" spans="8:10" x14ac:dyDescent="0.45">
      <c r="H147" s="137"/>
      <c r="J147" s="137"/>
    </row>
    <row r="148" spans="8:10" x14ac:dyDescent="0.45">
      <c r="H148" s="138"/>
      <c r="J148" s="138"/>
    </row>
    <row r="149" spans="8:10" x14ac:dyDescent="0.45">
      <c r="H149" s="136"/>
      <c r="J149" s="136"/>
    </row>
    <row r="150" spans="8:10" x14ac:dyDescent="0.45">
      <c r="H150" s="136"/>
      <c r="J150" s="136"/>
    </row>
    <row r="151" spans="8:10" x14ac:dyDescent="0.45">
      <c r="H151" s="136"/>
      <c r="J151" s="136"/>
    </row>
    <row r="152" spans="8:10" x14ac:dyDescent="0.45">
      <c r="H152" s="136"/>
      <c r="J152" s="136"/>
    </row>
    <row r="153" spans="8:10" x14ac:dyDescent="0.45">
      <c r="H153" s="136"/>
      <c r="J153" s="136"/>
    </row>
    <row r="154" spans="8:10" x14ac:dyDescent="0.45">
      <c r="H154" s="136"/>
      <c r="J154" s="136"/>
    </row>
    <row r="155" spans="8:10" x14ac:dyDescent="0.45">
      <c r="H155" s="135"/>
      <c r="J155" s="135"/>
    </row>
    <row r="156" spans="8:10" x14ac:dyDescent="0.45">
      <c r="H156" s="136"/>
      <c r="J156" s="136"/>
    </row>
    <row r="157" spans="8:10" x14ac:dyDescent="0.45">
      <c r="H157" s="136"/>
      <c r="J157" s="136"/>
    </row>
    <row r="158" spans="8:10" x14ac:dyDescent="0.45">
      <c r="H158" s="136"/>
      <c r="J158" s="136"/>
    </row>
    <row r="159" spans="8:10" x14ac:dyDescent="0.45">
      <c r="H159" s="136"/>
      <c r="J159" s="136"/>
    </row>
    <row r="160" spans="8:10" x14ac:dyDescent="0.45">
      <c r="H160" s="136"/>
      <c r="J160" s="136"/>
    </row>
    <row r="161" spans="8:10" x14ac:dyDescent="0.45">
      <c r="H161" s="136"/>
      <c r="J161" s="136"/>
    </row>
    <row r="162" spans="8:10" x14ac:dyDescent="0.45">
      <c r="H162" s="136"/>
      <c r="J162" s="136"/>
    </row>
    <row r="163" spans="8:10" x14ac:dyDescent="0.45">
      <c r="H163" s="135"/>
      <c r="J163" s="135"/>
    </row>
    <row r="164" spans="8:10" x14ac:dyDescent="0.45">
      <c r="H164" s="136"/>
      <c r="J164" s="136"/>
    </row>
    <row r="165" spans="8:10" x14ac:dyDescent="0.45">
      <c r="H165" s="135"/>
      <c r="J165" s="135"/>
    </row>
    <row r="166" spans="8:10" x14ac:dyDescent="0.45">
      <c r="H166" s="136"/>
      <c r="J166" s="136"/>
    </row>
    <row r="167" spans="8:10" x14ac:dyDescent="0.45">
      <c r="H167" s="136"/>
      <c r="J167" s="136"/>
    </row>
    <row r="168" spans="8:10" x14ac:dyDescent="0.45">
      <c r="H168" s="136"/>
      <c r="J168" s="136"/>
    </row>
    <row r="169" spans="8:10" x14ac:dyDescent="0.45">
      <c r="H169" s="136"/>
      <c r="J169" s="136"/>
    </row>
    <row r="170" spans="8:10" x14ac:dyDescent="0.45">
      <c r="H170" s="136"/>
      <c r="J170" s="136"/>
    </row>
    <row r="171" spans="8:10" x14ac:dyDescent="0.45">
      <c r="H171" s="135"/>
      <c r="J171" s="135"/>
    </row>
    <row r="172" spans="8:10" x14ac:dyDescent="0.45">
      <c r="H172" s="135"/>
      <c r="J172" s="135"/>
    </row>
    <row r="173" spans="8:10" x14ac:dyDescent="0.45">
      <c r="H173" s="135"/>
      <c r="J173" s="135"/>
    </row>
    <row r="174" spans="8:10" x14ac:dyDescent="0.45">
      <c r="H174" s="136"/>
      <c r="J174" s="136"/>
    </row>
    <row r="175" spans="8:10" x14ac:dyDescent="0.45">
      <c r="H175" s="136"/>
      <c r="J175" s="136"/>
    </row>
    <row r="176" spans="8:10" x14ac:dyDescent="0.45">
      <c r="H176" s="136"/>
      <c r="J176" s="136"/>
    </row>
    <row r="177" spans="8:10" x14ac:dyDescent="0.45">
      <c r="H177" s="136"/>
      <c r="J177" s="136"/>
    </row>
    <row r="178" spans="8:10" x14ac:dyDescent="0.45">
      <c r="H178" s="135"/>
      <c r="J178" s="135"/>
    </row>
    <row r="179" spans="8:10" x14ac:dyDescent="0.45">
      <c r="H179" s="136"/>
      <c r="J179" s="136"/>
    </row>
    <row r="180" spans="8:10" x14ac:dyDescent="0.45">
      <c r="H180" s="135"/>
      <c r="J180" s="135"/>
    </row>
    <row r="181" spans="8:10" x14ac:dyDescent="0.45">
      <c r="H181" s="137"/>
      <c r="J181" s="137"/>
    </row>
    <row r="182" spans="8:10" x14ac:dyDescent="0.45">
      <c r="H182" s="137"/>
      <c r="J182" s="137"/>
    </row>
    <row r="183" spans="8:10" x14ac:dyDescent="0.45">
      <c r="H183" s="137"/>
      <c r="J183" s="137"/>
    </row>
    <row r="184" spans="8:10" x14ac:dyDescent="0.45">
      <c r="H184" s="136"/>
      <c r="J184" s="136"/>
    </row>
    <row r="185" spans="8:10" x14ac:dyDescent="0.45">
      <c r="H185" s="135"/>
      <c r="J185" s="135"/>
    </row>
    <row r="186" spans="8:10" x14ac:dyDescent="0.45">
      <c r="H186" s="137"/>
      <c r="J186" s="137"/>
    </row>
    <row r="187" spans="8:10" x14ac:dyDescent="0.45">
      <c r="H187" s="137"/>
      <c r="J187" s="137"/>
    </row>
    <row r="188" spans="8:10" x14ac:dyDescent="0.45">
      <c r="H188" s="137"/>
      <c r="J188" s="137"/>
    </row>
    <row r="189" spans="8:10" x14ac:dyDescent="0.45">
      <c r="H189" s="135"/>
      <c r="J189" s="135"/>
    </row>
    <row r="190" spans="8:10" x14ac:dyDescent="0.45">
      <c r="H190" s="136"/>
      <c r="J190" s="136"/>
    </row>
    <row r="191" spans="8:10" x14ac:dyDescent="0.45">
      <c r="H191" s="136"/>
      <c r="J191" s="136"/>
    </row>
    <row r="192" spans="8:10" x14ac:dyDescent="0.45">
      <c r="H192" s="135"/>
      <c r="J192" s="135"/>
    </row>
    <row r="193" spans="8:10" x14ac:dyDescent="0.45">
      <c r="H193" s="136"/>
      <c r="J193" s="136"/>
    </row>
    <row r="194" spans="8:10" x14ac:dyDescent="0.45">
      <c r="H194" s="135"/>
      <c r="J194" s="135"/>
    </row>
    <row r="195" spans="8:10" x14ac:dyDescent="0.45">
      <c r="H195" s="135"/>
      <c r="J195" s="135"/>
    </row>
    <row r="196" spans="8:10" x14ac:dyDescent="0.45">
      <c r="H196" s="135"/>
      <c r="J196" s="135"/>
    </row>
    <row r="197" spans="8:10" x14ac:dyDescent="0.45">
      <c r="H197" s="136"/>
      <c r="J197" s="136"/>
    </row>
    <row r="198" spans="8:10" x14ac:dyDescent="0.45">
      <c r="H198" s="135"/>
      <c r="J198" s="135"/>
    </row>
    <row r="199" spans="8:10" x14ac:dyDescent="0.45">
      <c r="H199" s="136"/>
      <c r="J199" s="136"/>
    </row>
    <row r="200" spans="8:10" x14ac:dyDescent="0.45">
      <c r="H200" s="136"/>
      <c r="J200" s="136"/>
    </row>
    <row r="201" spans="8:10" x14ac:dyDescent="0.45">
      <c r="H201" s="136"/>
      <c r="J201" s="136"/>
    </row>
    <row r="203" spans="8:10" x14ac:dyDescent="0.45">
      <c r="H203" s="135"/>
      <c r="J203" s="135"/>
    </row>
    <row r="204" spans="8:10" x14ac:dyDescent="0.45">
      <c r="H204" s="135"/>
      <c r="J204" s="135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7" top="0.48" bottom="0.5" header="0.5" footer="0.5"/>
  <pageSetup paperSize="9" scale="84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58"/>
  <sheetViews>
    <sheetView view="pageBreakPreview" topLeftCell="A40" zoomScale="90" zoomScaleNormal="100" zoomScaleSheetLayoutView="90" workbookViewId="0">
      <selection activeCell="D51" sqref="D51:Q51"/>
    </sheetView>
  </sheetViews>
  <sheetFormatPr defaultColWidth="9.140625" defaultRowHeight="22.5" customHeight="1" x14ac:dyDescent="0.5"/>
  <cols>
    <col min="1" max="1" width="1.140625" style="206" customWidth="1"/>
    <col min="2" max="2" width="55.140625" style="206" customWidth="1"/>
    <col min="3" max="3" width="11.140625" style="212" customWidth="1"/>
    <col min="4" max="4" width="16.140625" style="206" bestFit="1" customWidth="1"/>
    <col min="5" max="5" width="0.7109375" style="207" customWidth="1"/>
    <col min="6" max="6" width="13.42578125" style="206" customWidth="1"/>
    <col min="7" max="7" width="0.7109375" style="207" customWidth="1"/>
    <col min="8" max="8" width="13.42578125" style="206" customWidth="1"/>
    <col min="9" max="9" width="0.7109375" style="207" customWidth="1"/>
    <col min="10" max="10" width="14.42578125" style="206" customWidth="1"/>
    <col min="11" max="11" width="11" style="207" hidden="1" customWidth="1"/>
    <col min="12" max="12" width="18.140625" style="206" hidden="1" customWidth="1"/>
    <col min="13" max="13" width="0.5703125" style="207" customWidth="1"/>
    <col min="14" max="14" width="15.7109375" style="206" customWidth="1"/>
    <col min="15" max="15" width="9.140625" style="206"/>
    <col min="16" max="16" width="9.140625" style="206" customWidth="1"/>
    <col min="17" max="16384" width="9.140625" style="206"/>
  </cols>
  <sheetData>
    <row r="1" spans="1:14" s="200" customFormat="1" ht="22.5" customHeight="1" x14ac:dyDescent="0.5">
      <c r="A1" s="200" t="s">
        <v>135</v>
      </c>
      <c r="B1" s="201"/>
      <c r="C1" s="202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4" s="200" customFormat="1" ht="22.5" customHeight="1" x14ac:dyDescent="0.5">
      <c r="A2" s="200" t="s">
        <v>140</v>
      </c>
      <c r="B2" s="201"/>
      <c r="C2" s="202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ht="16.5" customHeight="1" x14ac:dyDescent="0.5"/>
    <row r="4" spans="1:14" ht="22.5" customHeight="1" x14ac:dyDescent="0.5">
      <c r="B4" s="207"/>
      <c r="C4" s="204"/>
      <c r="D4" s="329" t="s">
        <v>123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</row>
    <row r="5" spans="1:14" ht="22.5" customHeight="1" x14ac:dyDescent="0.5">
      <c r="B5" s="207"/>
      <c r="C5" s="204"/>
      <c r="D5" s="208"/>
      <c r="E5" s="208"/>
      <c r="F5" s="208"/>
      <c r="G5" s="208"/>
      <c r="H5" s="208"/>
      <c r="I5" s="208"/>
      <c r="J5" s="208"/>
      <c r="L5" s="208" t="s">
        <v>66</v>
      </c>
      <c r="M5" s="208"/>
      <c r="N5" s="208"/>
    </row>
    <row r="6" spans="1:14" ht="22.5" customHeight="1" x14ac:dyDescent="0.5">
      <c r="B6" s="207"/>
      <c r="C6" s="204"/>
      <c r="D6" s="208"/>
      <c r="E6" s="208"/>
      <c r="F6" s="208"/>
      <c r="G6" s="208"/>
      <c r="H6" s="330" t="s">
        <v>28</v>
      </c>
      <c r="I6" s="330"/>
      <c r="J6" s="330"/>
      <c r="L6" s="209" t="s">
        <v>133</v>
      </c>
      <c r="M6" s="208"/>
      <c r="N6" s="208"/>
    </row>
    <row r="7" spans="1:14" s="205" customFormat="1" ht="22.5" customHeight="1" x14ac:dyDescent="0.5">
      <c r="B7" s="203"/>
      <c r="C7" s="204"/>
      <c r="D7" s="208" t="s">
        <v>25</v>
      </c>
      <c r="E7" s="208"/>
      <c r="F7" s="208"/>
      <c r="G7" s="208"/>
      <c r="K7" s="208"/>
      <c r="L7" s="210"/>
      <c r="M7" s="208"/>
      <c r="N7" s="208"/>
    </row>
    <row r="8" spans="1:14" s="205" customFormat="1" ht="22.5" customHeight="1" x14ac:dyDescent="0.5">
      <c r="B8" s="203"/>
      <c r="D8" s="208" t="s">
        <v>130</v>
      </c>
      <c r="E8" s="208"/>
      <c r="F8" s="208" t="s">
        <v>23</v>
      </c>
      <c r="G8" s="208"/>
      <c r="H8" s="208" t="s">
        <v>46</v>
      </c>
      <c r="I8" s="208"/>
      <c r="J8" s="208"/>
      <c r="K8" s="208"/>
      <c r="L8" s="208"/>
      <c r="M8" s="208"/>
      <c r="N8" s="208" t="s">
        <v>67</v>
      </c>
    </row>
    <row r="9" spans="1:14" s="205" customFormat="1" ht="22.5" customHeight="1" x14ac:dyDescent="0.5">
      <c r="B9" s="203"/>
      <c r="C9" s="25" t="s">
        <v>2</v>
      </c>
      <c r="D9" s="208" t="s">
        <v>131</v>
      </c>
      <c r="E9" s="208"/>
      <c r="F9" s="208" t="s">
        <v>132</v>
      </c>
      <c r="G9" s="208"/>
      <c r="H9" s="208" t="s">
        <v>29</v>
      </c>
      <c r="I9" s="208"/>
      <c r="J9" s="208" t="s">
        <v>26</v>
      </c>
      <c r="K9" s="208"/>
      <c r="L9" s="208" t="s">
        <v>153</v>
      </c>
      <c r="M9" s="208"/>
      <c r="N9" s="208" t="s">
        <v>56</v>
      </c>
    </row>
    <row r="10" spans="1:14" s="205" customFormat="1" ht="22.5" customHeight="1" x14ac:dyDescent="0.5">
      <c r="B10" s="203"/>
      <c r="C10" s="204"/>
      <c r="D10" s="328" t="s">
        <v>156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</row>
    <row r="11" spans="1:14" ht="23.25" customHeight="1" x14ac:dyDescent="0.5">
      <c r="A11" s="205" t="s">
        <v>188</v>
      </c>
      <c r="B11" s="203"/>
      <c r="D11" s="69"/>
      <c r="E11" s="68"/>
      <c r="F11" s="69"/>
      <c r="G11" s="68"/>
      <c r="H11" s="69"/>
      <c r="I11" s="68"/>
      <c r="J11" s="69"/>
      <c r="K11" s="68"/>
      <c r="L11" s="69"/>
      <c r="M11" s="68"/>
      <c r="N11" s="142"/>
    </row>
    <row r="12" spans="1:14" s="205" customFormat="1" ht="22.5" customHeight="1" x14ac:dyDescent="0.5">
      <c r="A12" s="205" t="s">
        <v>155</v>
      </c>
      <c r="B12" s="206"/>
      <c r="C12" s="211"/>
      <c r="D12" s="142">
        <v>7795709100</v>
      </c>
      <c r="E12" s="142"/>
      <c r="F12" s="142">
        <v>332131264</v>
      </c>
      <c r="G12" s="142"/>
      <c r="H12" s="142">
        <v>484056069</v>
      </c>
      <c r="I12" s="142"/>
      <c r="J12" s="142">
        <v>484013052</v>
      </c>
      <c r="K12" s="142"/>
      <c r="L12" s="142">
        <v>0</v>
      </c>
      <c r="M12" s="142"/>
      <c r="N12" s="92">
        <f>SUM(D12:L12)</f>
        <v>9095909485</v>
      </c>
    </row>
    <row r="13" spans="1:14" s="292" customFormat="1" ht="7.5" x14ac:dyDescent="0.5">
      <c r="B13" s="293"/>
      <c r="C13" s="294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1"/>
    </row>
    <row r="14" spans="1:14" s="205" customFormat="1" ht="22.5" customHeight="1" x14ac:dyDescent="0.5">
      <c r="A14" s="1" t="s">
        <v>184</v>
      </c>
      <c r="B14" s="2"/>
      <c r="C14" s="289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92"/>
    </row>
    <row r="15" spans="1:14" s="205" customFormat="1" ht="22.5" customHeight="1" x14ac:dyDescent="0.5">
      <c r="A15" s="1"/>
      <c r="B15" s="32" t="s">
        <v>186</v>
      </c>
      <c r="C15" s="289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92"/>
    </row>
    <row r="16" spans="1:14" s="205" customFormat="1" ht="22.5" customHeight="1" x14ac:dyDescent="0.5">
      <c r="A16" s="1"/>
      <c r="B16" s="2" t="s">
        <v>185</v>
      </c>
      <c r="C16" s="24">
        <v>14</v>
      </c>
      <c r="D16" s="146">
        <v>0</v>
      </c>
      <c r="E16" s="142"/>
      <c r="F16" s="146">
        <v>0</v>
      </c>
      <c r="G16" s="142"/>
      <c r="H16" s="146">
        <v>0</v>
      </c>
      <c r="I16" s="142"/>
      <c r="J16" s="146">
        <v>-207365862</v>
      </c>
      <c r="K16" s="142"/>
      <c r="L16" s="146">
        <v>0</v>
      </c>
      <c r="M16" s="142"/>
      <c r="N16" s="91">
        <f>SUM(D16:L16)</f>
        <v>-207365862</v>
      </c>
    </row>
    <row r="17" spans="1:14" s="205" customFormat="1" ht="22.5" customHeight="1" x14ac:dyDescent="0.5">
      <c r="A17" s="1"/>
      <c r="B17" s="32" t="s">
        <v>187</v>
      </c>
      <c r="C17" s="24"/>
      <c r="D17" s="161">
        <f>SUM(D16)</f>
        <v>0</v>
      </c>
      <c r="E17" s="142"/>
      <c r="F17" s="161">
        <f>SUM(F16)</f>
        <v>0</v>
      </c>
      <c r="G17" s="142"/>
      <c r="H17" s="161">
        <f>SUM(H16)</f>
        <v>0</v>
      </c>
      <c r="I17" s="142"/>
      <c r="J17" s="161">
        <f>SUM(J16)</f>
        <v>-207365862</v>
      </c>
      <c r="K17" s="142"/>
      <c r="L17" s="161">
        <f>SUM(L16)</f>
        <v>0</v>
      </c>
      <c r="M17" s="142"/>
      <c r="N17" s="161">
        <f>SUM(N16)</f>
        <v>-207365862</v>
      </c>
    </row>
    <row r="18" spans="1:14" s="292" customFormat="1" ht="7.5" x14ac:dyDescent="0.5">
      <c r="B18" s="293"/>
      <c r="C18" s="294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1"/>
    </row>
    <row r="19" spans="1:14" ht="22.5" customHeight="1" x14ac:dyDescent="0.5">
      <c r="A19" s="205" t="s">
        <v>141</v>
      </c>
      <c r="D19" s="145"/>
      <c r="E19" s="146"/>
      <c r="F19" s="145"/>
      <c r="G19" s="146"/>
      <c r="H19" s="145"/>
      <c r="I19" s="146"/>
      <c r="J19" s="145"/>
      <c r="K19" s="146"/>
      <c r="L19" s="145"/>
      <c r="M19" s="146"/>
      <c r="N19" s="213"/>
    </row>
    <row r="20" spans="1:14" ht="22.5" customHeight="1" x14ac:dyDescent="0.5">
      <c r="B20" s="206" t="s">
        <v>162</v>
      </c>
      <c r="D20" s="145">
        <v>0</v>
      </c>
      <c r="E20" s="146"/>
      <c r="F20" s="145">
        <v>0</v>
      </c>
      <c r="G20" s="146"/>
      <c r="H20" s="145">
        <v>0</v>
      </c>
      <c r="I20" s="146"/>
      <c r="J20" s="145">
        <v>455339466</v>
      </c>
      <c r="K20" s="146"/>
      <c r="L20" s="145">
        <v>0</v>
      </c>
      <c r="M20" s="142"/>
      <c r="N20" s="91">
        <f>SUM(D20:L20)</f>
        <v>455339466</v>
      </c>
    </row>
    <row r="21" spans="1:14" ht="22.5" hidden="1" customHeight="1" x14ac:dyDescent="0.5">
      <c r="B21" s="286" t="s">
        <v>173</v>
      </c>
      <c r="D21" s="145">
        <v>0</v>
      </c>
      <c r="E21" s="146"/>
      <c r="F21" s="145">
        <v>0</v>
      </c>
      <c r="G21" s="146"/>
      <c r="H21" s="145">
        <v>0</v>
      </c>
      <c r="I21" s="146"/>
      <c r="J21" s="145">
        <v>0</v>
      </c>
      <c r="K21" s="146"/>
      <c r="L21" s="145">
        <f>'PL 6'!D40</f>
        <v>0</v>
      </c>
      <c r="M21" s="142"/>
      <c r="N21" s="145">
        <v>0</v>
      </c>
    </row>
    <row r="22" spans="1:14" s="205" customFormat="1" ht="22.5" customHeight="1" x14ac:dyDescent="0.5">
      <c r="A22" s="214" t="s">
        <v>142</v>
      </c>
      <c r="C22" s="211"/>
      <c r="D22" s="161">
        <f>SUM(D20:D21)</f>
        <v>0</v>
      </c>
      <c r="E22" s="142"/>
      <c r="F22" s="161">
        <f>SUM(F20:F21)</f>
        <v>0</v>
      </c>
      <c r="G22" s="142"/>
      <c r="H22" s="161">
        <f>SUM(H20:H21)</f>
        <v>0</v>
      </c>
      <c r="I22" s="142"/>
      <c r="J22" s="161">
        <f>SUM(J20:J21)</f>
        <v>455339466</v>
      </c>
      <c r="K22" s="142"/>
      <c r="L22" s="161">
        <f>SUM(L20:L21)</f>
        <v>0</v>
      </c>
      <c r="M22" s="142"/>
      <c r="N22" s="161">
        <f>SUM(N20:N21)</f>
        <v>455339466</v>
      </c>
    </row>
    <row r="23" spans="1:14" s="205" customFormat="1" ht="22.5" customHeight="1" x14ac:dyDescent="0.5">
      <c r="A23" s="214"/>
      <c r="C23" s="211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14" ht="22.5" customHeight="1" thickBot="1" x14ac:dyDescent="0.55000000000000004">
      <c r="A24" s="205" t="s">
        <v>183</v>
      </c>
      <c r="C24" s="215"/>
      <c r="D24" s="162">
        <f>SUM(D12,D22)</f>
        <v>7795709100</v>
      </c>
      <c r="E24" s="142"/>
      <c r="F24" s="162">
        <f>SUM(F12,F22)</f>
        <v>332131264</v>
      </c>
      <c r="G24" s="142"/>
      <c r="H24" s="162">
        <f>SUM(H12,H22,H17)</f>
        <v>484056069</v>
      </c>
      <c r="I24" s="142"/>
      <c r="J24" s="162">
        <f>SUM(J12,J17,J22)</f>
        <v>731986656</v>
      </c>
      <c r="K24" s="142"/>
      <c r="L24" s="162">
        <f>SUM(L12,L22)</f>
        <v>0</v>
      </c>
      <c r="M24" s="142"/>
      <c r="N24" s="162">
        <f>SUM(N12,N22,N17)</f>
        <v>9343883089</v>
      </c>
    </row>
    <row r="25" spans="1:14" ht="22.5" customHeight="1" thickTop="1" x14ac:dyDescent="0.5">
      <c r="A25" s="205"/>
      <c r="C25" s="215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</row>
    <row r="26" spans="1:14" s="200" customFormat="1" ht="22.5" customHeight="1" x14ac:dyDescent="0.5">
      <c r="A26" s="200" t="s">
        <v>135</v>
      </c>
      <c r="B26" s="201"/>
      <c r="C26" s="202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</row>
    <row r="27" spans="1:14" s="200" customFormat="1" ht="22.5" customHeight="1" x14ac:dyDescent="0.5">
      <c r="A27" s="200" t="s">
        <v>140</v>
      </c>
      <c r="B27" s="201"/>
      <c r="C27" s="202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</row>
    <row r="28" spans="1:14" ht="16.5" customHeight="1" x14ac:dyDescent="0.5"/>
    <row r="29" spans="1:14" ht="22.5" customHeight="1" x14ac:dyDescent="0.5">
      <c r="B29" s="207"/>
      <c r="C29" s="204"/>
      <c r="D29" s="329" t="s">
        <v>123</v>
      </c>
      <c r="E29" s="329"/>
      <c r="F29" s="329"/>
      <c r="G29" s="329"/>
      <c r="H29" s="329"/>
      <c r="I29" s="329"/>
      <c r="J29" s="329"/>
      <c r="K29" s="329"/>
      <c r="L29" s="329"/>
      <c r="M29" s="329"/>
      <c r="N29" s="329"/>
    </row>
    <row r="30" spans="1:14" ht="22.5" customHeight="1" x14ac:dyDescent="0.5">
      <c r="B30" s="207"/>
      <c r="C30" s="204"/>
      <c r="D30" s="208"/>
      <c r="E30" s="208"/>
      <c r="F30" s="208"/>
      <c r="G30" s="208"/>
      <c r="H30" s="208"/>
      <c r="I30" s="208"/>
      <c r="J30" s="208"/>
      <c r="L30" s="208" t="s">
        <v>66</v>
      </c>
      <c r="M30" s="208"/>
      <c r="N30" s="208"/>
    </row>
    <row r="31" spans="1:14" ht="22.5" customHeight="1" x14ac:dyDescent="0.5">
      <c r="B31" s="207"/>
      <c r="C31" s="204"/>
      <c r="D31" s="208"/>
      <c r="E31" s="208"/>
      <c r="F31" s="208"/>
      <c r="G31" s="208"/>
      <c r="H31" s="330" t="s">
        <v>28</v>
      </c>
      <c r="I31" s="330"/>
      <c r="J31" s="330"/>
      <c r="L31" s="308" t="s">
        <v>133</v>
      </c>
      <c r="M31" s="208"/>
      <c r="N31" s="208"/>
    </row>
    <row r="32" spans="1:14" s="205" customFormat="1" ht="22.5" customHeight="1" x14ac:dyDescent="0.5">
      <c r="B32" s="203"/>
      <c r="C32" s="204"/>
      <c r="D32" s="208" t="s">
        <v>25</v>
      </c>
      <c r="E32" s="208"/>
      <c r="F32" s="208"/>
      <c r="G32" s="208"/>
      <c r="K32" s="208"/>
      <c r="L32" s="210"/>
      <c r="M32" s="208"/>
      <c r="N32" s="208"/>
    </row>
    <row r="33" spans="1:14" s="205" customFormat="1" ht="22.5" customHeight="1" x14ac:dyDescent="0.5">
      <c r="B33" s="203"/>
      <c r="D33" s="208" t="s">
        <v>130</v>
      </c>
      <c r="E33" s="208"/>
      <c r="F33" s="208" t="s">
        <v>23</v>
      </c>
      <c r="G33" s="208"/>
      <c r="H33" s="208" t="s">
        <v>46</v>
      </c>
      <c r="I33" s="208"/>
      <c r="J33" s="208"/>
      <c r="K33" s="208"/>
      <c r="L33" s="208"/>
      <c r="M33" s="208"/>
      <c r="N33" s="208" t="s">
        <v>67</v>
      </c>
    </row>
    <row r="34" spans="1:14" s="205" customFormat="1" ht="22.5" customHeight="1" x14ac:dyDescent="0.5">
      <c r="B34" s="203"/>
      <c r="C34" s="303" t="s">
        <v>2</v>
      </c>
      <c r="D34" s="208" t="s">
        <v>131</v>
      </c>
      <c r="E34" s="208"/>
      <c r="F34" s="208" t="s">
        <v>132</v>
      </c>
      <c r="G34" s="208"/>
      <c r="H34" s="208" t="s">
        <v>29</v>
      </c>
      <c r="I34" s="208"/>
      <c r="J34" s="208" t="s">
        <v>26</v>
      </c>
      <c r="K34" s="208"/>
      <c r="L34" s="208" t="s">
        <v>153</v>
      </c>
      <c r="M34" s="208"/>
      <c r="N34" s="208" t="s">
        <v>56</v>
      </c>
    </row>
    <row r="35" spans="1:14" s="205" customFormat="1" ht="22.5" customHeight="1" x14ac:dyDescent="0.5">
      <c r="B35" s="203"/>
      <c r="C35" s="204"/>
      <c r="D35" s="328" t="s">
        <v>156</v>
      </c>
      <c r="E35" s="328"/>
      <c r="F35" s="328"/>
      <c r="G35" s="328"/>
      <c r="H35" s="328"/>
      <c r="I35" s="328"/>
      <c r="J35" s="328"/>
      <c r="K35" s="328"/>
      <c r="L35" s="328"/>
      <c r="M35" s="328"/>
      <c r="N35" s="328"/>
    </row>
    <row r="36" spans="1:14" ht="23.25" customHeight="1" x14ac:dyDescent="0.5">
      <c r="A36" s="205" t="s">
        <v>201</v>
      </c>
      <c r="B36" s="203"/>
      <c r="D36" s="69"/>
      <c r="E36" s="68"/>
      <c r="F36" s="69"/>
      <c r="G36" s="68"/>
      <c r="H36" s="69"/>
      <c r="I36" s="68"/>
      <c r="J36" s="69"/>
      <c r="K36" s="68"/>
      <c r="L36" s="69"/>
      <c r="M36" s="68"/>
      <c r="N36" s="309"/>
    </row>
    <row r="37" spans="1:14" s="205" customFormat="1" ht="22.5" customHeight="1" x14ac:dyDescent="0.5">
      <c r="A37" s="205" t="s">
        <v>202</v>
      </c>
      <c r="B37" s="206"/>
      <c r="C37" s="211"/>
      <c r="D37" s="309">
        <v>7795709100</v>
      </c>
      <c r="E37" s="309"/>
      <c r="F37" s="309">
        <v>332131264</v>
      </c>
      <c r="G37" s="309"/>
      <c r="H37" s="309">
        <v>514056069</v>
      </c>
      <c r="I37" s="309"/>
      <c r="J37" s="309">
        <v>809093138</v>
      </c>
      <c r="K37" s="309"/>
      <c r="L37" s="309">
        <v>0</v>
      </c>
      <c r="M37" s="309"/>
      <c r="N37" s="92">
        <v>9450989571</v>
      </c>
    </row>
    <row r="38" spans="1:14" s="292" customFormat="1" ht="7.5" x14ac:dyDescent="0.5">
      <c r="B38" s="293"/>
      <c r="C38" s="294"/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1"/>
    </row>
    <row r="39" spans="1:14" s="205" customFormat="1" ht="22.5" customHeight="1" x14ac:dyDescent="0.5">
      <c r="A39" s="1" t="s">
        <v>184</v>
      </c>
      <c r="B39" s="2"/>
      <c r="C39" s="28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92"/>
    </row>
    <row r="40" spans="1:14" s="205" customFormat="1" ht="22.5" customHeight="1" x14ac:dyDescent="0.5">
      <c r="A40" s="1"/>
      <c r="B40" s="32" t="s">
        <v>186</v>
      </c>
      <c r="C40" s="289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92"/>
    </row>
    <row r="41" spans="1:14" s="205" customFormat="1" ht="22.5" customHeight="1" x14ac:dyDescent="0.5">
      <c r="A41" s="1"/>
      <c r="B41" s="2" t="s">
        <v>185</v>
      </c>
      <c r="C41" s="24">
        <v>14</v>
      </c>
      <c r="D41" s="146">
        <v>0</v>
      </c>
      <c r="E41" s="309"/>
      <c r="F41" s="146">
        <v>0</v>
      </c>
      <c r="G41" s="309"/>
      <c r="H41" s="146">
        <v>0</v>
      </c>
      <c r="I41" s="309"/>
      <c r="J41" s="146">
        <v>-446148432</v>
      </c>
      <c r="K41" s="309"/>
      <c r="L41" s="146">
        <v>0</v>
      </c>
      <c r="M41" s="309"/>
      <c r="N41" s="91">
        <f>SUM(D41:L41)</f>
        <v>-446148432</v>
      </c>
    </row>
    <row r="42" spans="1:14" s="205" customFormat="1" ht="22.5" customHeight="1" x14ac:dyDescent="0.5">
      <c r="A42" s="1"/>
      <c r="B42" s="32" t="s">
        <v>187</v>
      </c>
      <c r="C42" s="24"/>
      <c r="D42" s="161">
        <f>SUM(D41)</f>
        <v>0</v>
      </c>
      <c r="E42" s="309"/>
      <c r="F42" s="161">
        <f>SUM(F41)</f>
        <v>0</v>
      </c>
      <c r="G42" s="309"/>
      <c r="H42" s="161">
        <f>SUM(H41)</f>
        <v>0</v>
      </c>
      <c r="I42" s="309"/>
      <c r="J42" s="161">
        <f>SUM(J41)</f>
        <v>-446148432</v>
      </c>
      <c r="K42" s="309"/>
      <c r="L42" s="161">
        <f>SUM(L41)</f>
        <v>0</v>
      </c>
      <c r="M42" s="309"/>
      <c r="N42" s="161">
        <f>SUM(N41)</f>
        <v>-446148432</v>
      </c>
    </row>
    <row r="43" spans="1:14" s="292" customFormat="1" ht="7.5" x14ac:dyDescent="0.5">
      <c r="B43" s="293"/>
      <c r="C43" s="294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1"/>
    </row>
    <row r="44" spans="1:14" ht="22.5" customHeight="1" x14ac:dyDescent="0.5">
      <c r="A44" s="205" t="s">
        <v>218</v>
      </c>
      <c r="D44" s="145"/>
      <c r="E44" s="146"/>
      <c r="F44" s="145"/>
      <c r="G44" s="146"/>
      <c r="H44" s="145"/>
      <c r="I44" s="146"/>
      <c r="J44" s="145"/>
      <c r="K44" s="146"/>
      <c r="L44" s="145"/>
      <c r="M44" s="146"/>
      <c r="N44" s="213"/>
    </row>
    <row r="45" spans="1:14" ht="22.5" customHeight="1" x14ac:dyDescent="0.5">
      <c r="B45" s="206" t="s">
        <v>217</v>
      </c>
      <c r="D45" s="145">
        <v>0</v>
      </c>
      <c r="E45" s="146"/>
      <c r="F45" s="145">
        <v>0</v>
      </c>
      <c r="G45" s="146"/>
      <c r="H45" s="145">
        <v>0</v>
      </c>
      <c r="I45" s="146"/>
      <c r="J45" s="145">
        <v>-42009060</v>
      </c>
      <c r="K45" s="146"/>
      <c r="L45" s="145">
        <v>0</v>
      </c>
      <c r="M45" s="309"/>
      <c r="N45" s="91">
        <v>-42009060</v>
      </c>
    </row>
    <row r="46" spans="1:14" ht="22.5" hidden="1" customHeight="1" x14ac:dyDescent="0.5">
      <c r="B46" s="286" t="s">
        <v>173</v>
      </c>
      <c r="D46" s="145">
        <v>0</v>
      </c>
      <c r="E46" s="146"/>
      <c r="F46" s="145">
        <v>0</v>
      </c>
      <c r="G46" s="146"/>
      <c r="H46" s="145">
        <v>0</v>
      </c>
      <c r="I46" s="146"/>
      <c r="J46" s="145">
        <v>0</v>
      </c>
      <c r="K46" s="146"/>
      <c r="L46" s="145">
        <v>0</v>
      </c>
      <c r="M46" s="309"/>
      <c r="N46" s="145">
        <v>0</v>
      </c>
    </row>
    <row r="47" spans="1:14" s="205" customFormat="1" ht="22.5" customHeight="1" x14ac:dyDescent="0.5">
      <c r="A47" s="214" t="s">
        <v>73</v>
      </c>
      <c r="C47" s="211"/>
      <c r="D47" s="161">
        <f>SUM(D45:D46)</f>
        <v>0</v>
      </c>
      <c r="E47" s="309"/>
      <c r="F47" s="161">
        <f>SUM(F45:F46)</f>
        <v>0</v>
      </c>
      <c r="G47" s="309"/>
      <c r="H47" s="161">
        <f>SUM(H45:H46)</f>
        <v>0</v>
      </c>
      <c r="I47" s="309"/>
      <c r="J47" s="161">
        <f>SUM(J45:J46)</f>
        <v>-42009060</v>
      </c>
      <c r="K47" s="309"/>
      <c r="L47" s="161">
        <f>SUM(L45:L46)</f>
        <v>0</v>
      </c>
      <c r="M47" s="309"/>
      <c r="N47" s="161">
        <f>SUM(N45:N46)</f>
        <v>-42009060</v>
      </c>
    </row>
    <row r="48" spans="1:14" s="205" customFormat="1" ht="22.5" customHeight="1" x14ac:dyDescent="0.5">
      <c r="A48" s="214"/>
      <c r="C48" s="211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</row>
    <row r="49" spans="1:14" ht="22.5" customHeight="1" thickBot="1" x14ac:dyDescent="0.55000000000000004">
      <c r="A49" s="205" t="s">
        <v>203</v>
      </c>
      <c r="C49" s="215"/>
      <c r="D49" s="162">
        <f>SUM(D37,D47)</f>
        <v>7795709100</v>
      </c>
      <c r="E49" s="309"/>
      <c r="F49" s="162">
        <f>SUM(F37,F47)</f>
        <v>332131264</v>
      </c>
      <c r="G49" s="309"/>
      <c r="H49" s="162">
        <f>SUM(H37,H47,H42)</f>
        <v>514056069</v>
      </c>
      <c r="I49" s="309"/>
      <c r="J49" s="162">
        <f>SUM(J37,J42,J47)</f>
        <v>320935646</v>
      </c>
      <c r="K49" s="309"/>
      <c r="L49" s="162">
        <f>SUM(L37,L47)</f>
        <v>0</v>
      </c>
      <c r="M49" s="309"/>
      <c r="N49" s="162">
        <f>SUM(N37,N47,N42)</f>
        <v>8962832079</v>
      </c>
    </row>
    <row r="50" spans="1:14" ht="22.5" customHeight="1" thickTop="1" x14ac:dyDescent="0.5"/>
    <row r="51" spans="1:14" ht="22.5" customHeight="1" x14ac:dyDescent="0.5">
      <c r="D51" s="312"/>
      <c r="E51" s="313"/>
      <c r="F51" s="312"/>
      <c r="G51" s="313"/>
      <c r="H51" s="312"/>
      <c r="I51" s="313"/>
      <c r="J51" s="312"/>
      <c r="K51" s="313"/>
      <c r="L51" s="313"/>
      <c r="M51" s="313"/>
      <c r="N51" s="312"/>
    </row>
    <row r="58" spans="1:14" ht="22.5" customHeight="1" x14ac:dyDescent="0.5">
      <c r="E58" s="207">
        <v>1944</v>
      </c>
      <c r="I58" s="207">
        <v>1944</v>
      </c>
    </row>
  </sheetData>
  <mergeCells count="6">
    <mergeCell ref="D10:N10"/>
    <mergeCell ref="D29:N29"/>
    <mergeCell ref="H31:J31"/>
    <mergeCell ref="D35:N35"/>
    <mergeCell ref="D4:N4"/>
    <mergeCell ref="H6:J6"/>
  </mergeCells>
  <pageMargins left="0.70799999999999996" right="0.70799999999999996" top="0.47244094488188998" bottom="0.511811023622047" header="0.511811023622047" footer="0.511811023622047"/>
  <pageSetup paperSize="9" scale="9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82"/>
  <sheetViews>
    <sheetView view="pageBreakPreview" topLeftCell="A37" zoomScale="90" zoomScaleNormal="100" zoomScaleSheetLayoutView="90" workbookViewId="0">
      <selection activeCell="C51" sqref="C51:Q51"/>
    </sheetView>
  </sheetViews>
  <sheetFormatPr defaultColWidth="9.140625" defaultRowHeight="22.5" customHeight="1" x14ac:dyDescent="0.5"/>
  <cols>
    <col min="1" max="1" width="1.140625" style="206" customWidth="1"/>
    <col min="2" max="2" width="55.140625" style="206" customWidth="1"/>
    <col min="3" max="3" width="11.140625" style="212" customWidth="1"/>
    <col min="4" max="4" width="16.140625" style="206" bestFit="1" customWidth="1"/>
    <col min="5" max="5" width="0.7109375" style="207" customWidth="1"/>
    <col min="6" max="6" width="13.7109375" style="206" customWidth="1"/>
    <col min="7" max="7" width="0.7109375" style="207" customWidth="1"/>
    <col min="8" max="8" width="13.85546875" style="206" customWidth="1"/>
    <col min="9" max="9" width="0.7109375" style="207" customWidth="1"/>
    <col min="10" max="10" width="14.5703125" style="206" customWidth="1"/>
    <col min="11" max="11" width="11" style="207" hidden="1" customWidth="1"/>
    <col min="12" max="12" width="0.42578125" style="206" hidden="1" customWidth="1"/>
    <col min="13" max="13" width="0.5703125" style="207" customWidth="1"/>
    <col min="14" max="14" width="15.42578125" style="206" customWidth="1"/>
    <col min="15" max="16384" width="9.140625" style="206"/>
  </cols>
  <sheetData>
    <row r="1" spans="1:14" s="200" customFormat="1" ht="22.5" customHeight="1" x14ac:dyDescent="0.5">
      <c r="A1" s="200" t="s">
        <v>135</v>
      </c>
      <c r="B1" s="201"/>
      <c r="C1" s="202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4" s="200" customFormat="1" ht="22.5" customHeight="1" x14ac:dyDescent="0.5">
      <c r="A2" s="200" t="s">
        <v>140</v>
      </c>
      <c r="B2" s="201"/>
      <c r="C2" s="202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ht="16.5" customHeight="1" x14ac:dyDescent="0.5"/>
    <row r="4" spans="1:14" ht="22.5" customHeight="1" x14ac:dyDescent="0.5">
      <c r="B4" s="207"/>
      <c r="C4" s="204"/>
      <c r="D4" s="329" t="s">
        <v>75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</row>
    <row r="5" spans="1:14" ht="22.5" customHeight="1" x14ac:dyDescent="0.5">
      <c r="B5" s="207"/>
      <c r="C5" s="204"/>
      <c r="D5" s="208"/>
      <c r="E5" s="208"/>
      <c r="F5" s="208"/>
      <c r="G5" s="208"/>
      <c r="H5" s="208"/>
      <c r="I5" s="208"/>
      <c r="J5" s="208"/>
      <c r="L5" s="208"/>
      <c r="M5" s="208"/>
      <c r="N5" s="208"/>
    </row>
    <row r="6" spans="1:14" ht="22.5" customHeight="1" x14ac:dyDescent="0.5">
      <c r="B6" s="207"/>
      <c r="C6" s="204"/>
      <c r="D6" s="208"/>
      <c r="E6" s="208"/>
      <c r="F6" s="208"/>
      <c r="G6" s="208"/>
      <c r="H6" s="330" t="s">
        <v>28</v>
      </c>
      <c r="I6" s="330"/>
      <c r="J6" s="330"/>
      <c r="L6" s="315"/>
      <c r="M6" s="208"/>
      <c r="N6" s="208"/>
    </row>
    <row r="7" spans="1:14" s="205" customFormat="1" ht="22.5" customHeight="1" x14ac:dyDescent="0.5">
      <c r="B7" s="203"/>
      <c r="C7" s="204"/>
      <c r="D7" s="208" t="s">
        <v>25</v>
      </c>
      <c r="E7" s="208"/>
      <c r="F7" s="208"/>
      <c r="G7" s="208"/>
      <c r="K7" s="208"/>
      <c r="L7" s="210"/>
      <c r="M7" s="208"/>
      <c r="N7" s="208"/>
    </row>
    <row r="8" spans="1:14" s="205" customFormat="1" ht="22.5" customHeight="1" x14ac:dyDescent="0.5">
      <c r="B8" s="203"/>
      <c r="D8" s="208" t="s">
        <v>130</v>
      </c>
      <c r="E8" s="208"/>
      <c r="F8" s="208" t="s">
        <v>23</v>
      </c>
      <c r="G8" s="208"/>
      <c r="H8" s="208" t="s">
        <v>46</v>
      </c>
      <c r="I8" s="208"/>
      <c r="J8" s="208"/>
      <c r="K8" s="208"/>
      <c r="L8" s="208"/>
      <c r="M8" s="208"/>
      <c r="N8" s="208" t="s">
        <v>67</v>
      </c>
    </row>
    <row r="9" spans="1:14" s="205" customFormat="1" ht="22.5" customHeight="1" x14ac:dyDescent="0.5">
      <c r="B9" s="203"/>
      <c r="C9" s="314" t="s">
        <v>2</v>
      </c>
      <c r="D9" s="208" t="s">
        <v>131</v>
      </c>
      <c r="E9" s="208"/>
      <c r="F9" s="208" t="s">
        <v>132</v>
      </c>
      <c r="G9" s="208"/>
      <c r="H9" s="208" t="s">
        <v>29</v>
      </c>
      <c r="I9" s="208"/>
      <c r="J9" s="208" t="s">
        <v>26</v>
      </c>
      <c r="K9" s="208"/>
      <c r="L9" s="208"/>
      <c r="M9" s="208"/>
      <c r="N9" s="208" t="s">
        <v>56</v>
      </c>
    </row>
    <row r="10" spans="1:14" s="205" customFormat="1" ht="22.5" customHeight="1" x14ac:dyDescent="0.5">
      <c r="B10" s="203"/>
      <c r="C10" s="204"/>
      <c r="D10" s="328" t="s">
        <v>156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</row>
    <row r="11" spans="1:14" ht="23.25" customHeight="1" x14ac:dyDescent="0.5">
      <c r="A11" s="205" t="s">
        <v>188</v>
      </c>
      <c r="B11" s="203"/>
      <c r="D11" s="69"/>
      <c r="E11" s="68"/>
      <c r="F11" s="69"/>
      <c r="G11" s="68"/>
      <c r="H11" s="69"/>
      <c r="I11" s="68"/>
      <c r="J11" s="69"/>
      <c r="K11" s="68"/>
      <c r="L11" s="69"/>
      <c r="M11" s="68"/>
      <c r="N11" s="316"/>
    </row>
    <row r="12" spans="1:14" s="205" customFormat="1" ht="22.5" customHeight="1" x14ac:dyDescent="0.5">
      <c r="A12" s="205" t="s">
        <v>155</v>
      </c>
      <c r="B12" s="206"/>
      <c r="C12" s="211"/>
      <c r="D12" s="316">
        <v>7795709100</v>
      </c>
      <c r="E12" s="316"/>
      <c r="F12" s="316">
        <v>332131264</v>
      </c>
      <c r="G12" s="316"/>
      <c r="H12" s="316">
        <v>484056069</v>
      </c>
      <c r="I12" s="316"/>
      <c r="J12" s="316">
        <v>451748348</v>
      </c>
      <c r="K12" s="316"/>
      <c r="L12" s="316">
        <v>0</v>
      </c>
      <c r="M12" s="316"/>
      <c r="N12" s="92">
        <f>SUM(D12:L12)</f>
        <v>9063644781</v>
      </c>
    </row>
    <row r="13" spans="1:14" s="292" customFormat="1" ht="7.5" x14ac:dyDescent="0.5">
      <c r="B13" s="293"/>
      <c r="C13" s="294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1"/>
    </row>
    <row r="14" spans="1:14" s="205" customFormat="1" ht="22.5" customHeight="1" x14ac:dyDescent="0.5">
      <c r="A14" s="1" t="s">
        <v>184</v>
      </c>
      <c r="B14" s="2"/>
      <c r="C14" s="289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92"/>
    </row>
    <row r="15" spans="1:14" s="205" customFormat="1" ht="22.5" customHeight="1" x14ac:dyDescent="0.5">
      <c r="A15" s="1"/>
      <c r="B15" s="32" t="s">
        <v>186</v>
      </c>
      <c r="C15" s="289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92"/>
    </row>
    <row r="16" spans="1:14" s="205" customFormat="1" ht="22.5" customHeight="1" x14ac:dyDescent="0.5">
      <c r="A16" s="1"/>
      <c r="B16" s="2" t="s">
        <v>185</v>
      </c>
      <c r="C16" s="24">
        <v>14</v>
      </c>
      <c r="D16" s="146">
        <v>0</v>
      </c>
      <c r="E16" s="316"/>
      <c r="F16" s="146">
        <v>0</v>
      </c>
      <c r="G16" s="316"/>
      <c r="H16" s="146">
        <v>0</v>
      </c>
      <c r="I16" s="316"/>
      <c r="J16" s="146">
        <v>-207365862</v>
      </c>
      <c r="K16" s="316"/>
      <c r="L16" s="146">
        <v>0</v>
      </c>
      <c r="M16" s="316"/>
      <c r="N16" s="91">
        <f>SUM(D16:L16)</f>
        <v>-207365862</v>
      </c>
    </row>
    <row r="17" spans="1:14" s="205" customFormat="1" ht="22.5" customHeight="1" x14ac:dyDescent="0.5">
      <c r="A17" s="1"/>
      <c r="B17" s="32" t="s">
        <v>187</v>
      </c>
      <c r="C17" s="24"/>
      <c r="D17" s="161">
        <f>SUM(D16)</f>
        <v>0</v>
      </c>
      <c r="E17" s="316"/>
      <c r="F17" s="161">
        <f>SUM(F16)</f>
        <v>0</v>
      </c>
      <c r="G17" s="316"/>
      <c r="H17" s="161">
        <f>SUM(H16)</f>
        <v>0</v>
      </c>
      <c r="I17" s="316"/>
      <c r="J17" s="161">
        <f>SUM(J16)</f>
        <v>-207365862</v>
      </c>
      <c r="K17" s="316"/>
      <c r="L17" s="161">
        <f>SUM(L16)</f>
        <v>0</v>
      </c>
      <c r="M17" s="316"/>
      <c r="N17" s="161">
        <f>SUM(N16)</f>
        <v>-207365862</v>
      </c>
    </row>
    <row r="18" spans="1:14" s="292" customFormat="1" ht="7.5" x14ac:dyDescent="0.5">
      <c r="B18" s="293"/>
      <c r="C18" s="294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1"/>
    </row>
    <row r="19" spans="1:14" ht="22.5" customHeight="1" x14ac:dyDescent="0.5">
      <c r="A19" s="205" t="s">
        <v>141</v>
      </c>
      <c r="D19" s="145"/>
      <c r="E19" s="146"/>
      <c r="F19" s="145"/>
      <c r="G19" s="146"/>
      <c r="H19" s="145"/>
      <c r="I19" s="146"/>
      <c r="J19" s="145"/>
      <c r="K19" s="146"/>
      <c r="L19" s="145"/>
      <c r="M19" s="146"/>
      <c r="N19" s="213"/>
    </row>
    <row r="20" spans="1:14" ht="22.5" customHeight="1" x14ac:dyDescent="0.5">
      <c r="B20" s="206" t="s">
        <v>162</v>
      </c>
      <c r="D20" s="145">
        <v>0</v>
      </c>
      <c r="E20" s="146"/>
      <c r="F20" s="145">
        <v>0</v>
      </c>
      <c r="G20" s="146"/>
      <c r="H20" s="145">
        <v>0</v>
      </c>
      <c r="I20" s="146"/>
      <c r="J20" s="145">
        <v>451468252</v>
      </c>
      <c r="K20" s="146"/>
      <c r="L20" s="145">
        <v>0</v>
      </c>
      <c r="M20" s="316"/>
      <c r="N20" s="91">
        <f>SUM(D20:L20)</f>
        <v>451468252</v>
      </c>
    </row>
    <row r="21" spans="1:14" ht="22.5" hidden="1" customHeight="1" x14ac:dyDescent="0.5">
      <c r="B21" s="286" t="s">
        <v>173</v>
      </c>
      <c r="D21" s="145">
        <v>0</v>
      </c>
      <c r="E21" s="146"/>
      <c r="F21" s="145">
        <v>0</v>
      </c>
      <c r="G21" s="146"/>
      <c r="H21" s="145">
        <v>0</v>
      </c>
      <c r="I21" s="146"/>
      <c r="J21" s="145">
        <v>0</v>
      </c>
      <c r="K21" s="146"/>
      <c r="L21" s="145">
        <f>'PL 6'!H15</f>
        <v>0</v>
      </c>
      <c r="M21" s="316"/>
      <c r="N21" s="145">
        <v>0</v>
      </c>
    </row>
    <row r="22" spans="1:14" s="205" customFormat="1" ht="22.5" customHeight="1" x14ac:dyDescent="0.5">
      <c r="A22" s="214" t="s">
        <v>142</v>
      </c>
      <c r="C22" s="211"/>
      <c r="D22" s="161">
        <f>SUM(D20:D20)</f>
        <v>0</v>
      </c>
      <c r="E22" s="316"/>
      <c r="F22" s="161">
        <f>SUM(F20:F20)</f>
        <v>0</v>
      </c>
      <c r="G22" s="316"/>
      <c r="H22" s="161">
        <f>SUM(H20:H20)</f>
        <v>0</v>
      </c>
      <c r="I22" s="316"/>
      <c r="J22" s="161">
        <f>SUM(J20:J20)</f>
        <v>451468252</v>
      </c>
      <c r="K22" s="316"/>
      <c r="L22" s="161">
        <f>SUM(L20:L20)</f>
        <v>0</v>
      </c>
      <c r="M22" s="316"/>
      <c r="N22" s="161">
        <f>SUM(N20:N20)</f>
        <v>451468252</v>
      </c>
    </row>
    <row r="23" spans="1:14" s="205" customFormat="1" ht="22.5" customHeight="1" x14ac:dyDescent="0.5">
      <c r="A23" s="214"/>
      <c r="C23" s="211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</row>
    <row r="24" spans="1:14" ht="22.5" customHeight="1" thickBot="1" x14ac:dyDescent="0.55000000000000004">
      <c r="A24" s="205" t="s">
        <v>183</v>
      </c>
      <c r="C24" s="215"/>
      <c r="D24" s="162">
        <f>SUM(D12,D22)</f>
        <v>7795709100</v>
      </c>
      <c r="E24" s="316"/>
      <c r="F24" s="162">
        <f>SUM(F12,F22)</f>
        <v>332131264</v>
      </c>
      <c r="G24" s="316"/>
      <c r="H24" s="162">
        <f>SUM(H12,H22)</f>
        <v>484056069</v>
      </c>
      <c r="I24" s="316"/>
      <c r="J24" s="162">
        <f>SUM(J12,J22,J17)</f>
        <v>695850738</v>
      </c>
      <c r="K24" s="316"/>
      <c r="L24" s="162">
        <f>SUM(L12,L22,L17)</f>
        <v>0</v>
      </c>
      <c r="M24" s="316"/>
      <c r="N24" s="162">
        <f>SUM(N12,N22,N17)</f>
        <v>9307747171</v>
      </c>
    </row>
    <row r="25" spans="1:14" ht="22.5" customHeight="1" thickTop="1" x14ac:dyDescent="0.5">
      <c r="A25" s="205"/>
      <c r="C25" s="215"/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</row>
    <row r="26" spans="1:14" s="200" customFormat="1" ht="22.5" customHeight="1" x14ac:dyDescent="0.5">
      <c r="A26" s="200" t="s">
        <v>135</v>
      </c>
      <c r="B26" s="201"/>
      <c r="C26" s="202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</row>
    <row r="27" spans="1:14" s="200" customFormat="1" ht="22.5" customHeight="1" x14ac:dyDescent="0.5">
      <c r="A27" s="200" t="s">
        <v>140</v>
      </c>
      <c r="B27" s="201"/>
      <c r="C27" s="202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</row>
    <row r="28" spans="1:14" ht="16.5" customHeight="1" x14ac:dyDescent="0.5"/>
    <row r="29" spans="1:14" ht="22.5" customHeight="1" x14ac:dyDescent="0.5">
      <c r="B29" s="207"/>
      <c r="C29" s="204"/>
      <c r="D29" s="329" t="s">
        <v>75</v>
      </c>
      <c r="E29" s="329"/>
      <c r="F29" s="329"/>
      <c r="G29" s="329"/>
      <c r="H29" s="329"/>
      <c r="I29" s="329"/>
      <c r="J29" s="329"/>
      <c r="K29" s="329"/>
      <c r="L29" s="329"/>
      <c r="M29" s="329"/>
      <c r="N29" s="329"/>
    </row>
    <row r="30" spans="1:14" ht="22.5" customHeight="1" x14ac:dyDescent="0.5">
      <c r="B30" s="207"/>
      <c r="C30" s="204"/>
      <c r="D30" s="208"/>
      <c r="E30" s="208"/>
      <c r="F30" s="208"/>
      <c r="G30" s="208"/>
      <c r="H30" s="208"/>
      <c r="I30" s="208"/>
      <c r="J30" s="208"/>
      <c r="L30" s="208"/>
      <c r="M30" s="208"/>
      <c r="N30" s="208"/>
    </row>
    <row r="31" spans="1:14" ht="22.5" customHeight="1" x14ac:dyDescent="0.5">
      <c r="B31" s="207"/>
      <c r="C31" s="204"/>
      <c r="D31" s="208"/>
      <c r="E31" s="208"/>
      <c r="F31" s="208"/>
      <c r="G31" s="208"/>
      <c r="H31" s="330" t="s">
        <v>28</v>
      </c>
      <c r="I31" s="330"/>
      <c r="J31" s="330"/>
      <c r="L31" s="315"/>
      <c r="M31" s="208"/>
      <c r="N31" s="208"/>
    </row>
    <row r="32" spans="1:14" s="205" customFormat="1" ht="22.5" customHeight="1" x14ac:dyDescent="0.5">
      <c r="B32" s="203"/>
      <c r="C32" s="204"/>
      <c r="D32" s="208" t="s">
        <v>25</v>
      </c>
      <c r="E32" s="208"/>
      <c r="F32" s="208"/>
      <c r="G32" s="208"/>
      <c r="K32" s="208"/>
      <c r="L32" s="210"/>
      <c r="M32" s="208"/>
      <c r="N32" s="208"/>
    </row>
    <row r="33" spans="1:14" s="205" customFormat="1" ht="22.5" customHeight="1" x14ac:dyDescent="0.5">
      <c r="B33" s="203"/>
      <c r="D33" s="208" t="s">
        <v>130</v>
      </c>
      <c r="E33" s="208"/>
      <c r="F33" s="208" t="s">
        <v>23</v>
      </c>
      <c r="G33" s="208"/>
      <c r="H33" s="208" t="s">
        <v>46</v>
      </c>
      <c r="I33" s="208"/>
      <c r="J33" s="208"/>
      <c r="K33" s="208"/>
      <c r="L33" s="208"/>
      <c r="M33" s="208"/>
      <c r="N33" s="208" t="s">
        <v>67</v>
      </c>
    </row>
    <row r="34" spans="1:14" s="205" customFormat="1" ht="22.5" customHeight="1" x14ac:dyDescent="0.5">
      <c r="B34" s="203"/>
      <c r="C34" s="314" t="s">
        <v>2</v>
      </c>
      <c r="D34" s="208" t="s">
        <v>131</v>
      </c>
      <c r="E34" s="208"/>
      <c r="F34" s="208" t="s">
        <v>132</v>
      </c>
      <c r="G34" s="208"/>
      <c r="H34" s="208" t="s">
        <v>29</v>
      </c>
      <c r="I34" s="208"/>
      <c r="J34" s="208" t="s">
        <v>26</v>
      </c>
      <c r="K34" s="208"/>
      <c r="L34" s="208"/>
      <c r="M34" s="208"/>
      <c r="N34" s="208" t="s">
        <v>56</v>
      </c>
    </row>
    <row r="35" spans="1:14" s="205" customFormat="1" ht="22.5" customHeight="1" x14ac:dyDescent="0.5">
      <c r="B35" s="203"/>
      <c r="C35" s="204"/>
      <c r="D35" s="328" t="s">
        <v>156</v>
      </c>
      <c r="E35" s="328"/>
      <c r="F35" s="328"/>
      <c r="G35" s="328"/>
      <c r="H35" s="328"/>
      <c r="I35" s="328"/>
      <c r="J35" s="328"/>
      <c r="K35" s="328"/>
      <c r="L35" s="328"/>
      <c r="M35" s="328"/>
      <c r="N35" s="328"/>
    </row>
    <row r="36" spans="1:14" ht="23.25" customHeight="1" x14ac:dyDescent="0.5">
      <c r="A36" s="205" t="s">
        <v>201</v>
      </c>
      <c r="B36" s="203"/>
      <c r="D36" s="69"/>
      <c r="E36" s="68"/>
      <c r="F36" s="69"/>
      <c r="G36" s="68"/>
      <c r="H36" s="69"/>
      <c r="I36" s="68"/>
      <c r="J36" s="69"/>
      <c r="K36" s="68"/>
      <c r="L36" s="69"/>
      <c r="M36" s="68"/>
      <c r="N36" s="316"/>
    </row>
    <row r="37" spans="1:14" s="205" customFormat="1" ht="22.5" customHeight="1" x14ac:dyDescent="0.5">
      <c r="A37" s="205" t="s">
        <v>202</v>
      </c>
      <c r="B37" s="206"/>
      <c r="C37" s="211"/>
      <c r="D37" s="316">
        <v>7795709100</v>
      </c>
      <c r="E37" s="316"/>
      <c r="F37" s="316">
        <v>332131264</v>
      </c>
      <c r="G37" s="316"/>
      <c r="H37" s="316">
        <v>514056069</v>
      </c>
      <c r="I37" s="316"/>
      <c r="J37" s="316">
        <v>769264918</v>
      </c>
      <c r="K37" s="316"/>
      <c r="L37" s="316">
        <v>0</v>
      </c>
      <c r="M37" s="316"/>
      <c r="N37" s="92">
        <v>9411161351</v>
      </c>
    </row>
    <row r="38" spans="1:14" s="292" customFormat="1" ht="7.5" x14ac:dyDescent="0.5">
      <c r="B38" s="293"/>
      <c r="C38" s="294"/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1"/>
    </row>
    <row r="39" spans="1:14" s="205" customFormat="1" ht="22.5" customHeight="1" x14ac:dyDescent="0.5">
      <c r="A39" s="1" t="s">
        <v>184</v>
      </c>
      <c r="B39" s="2"/>
      <c r="C39" s="289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92"/>
    </row>
    <row r="40" spans="1:14" s="205" customFormat="1" ht="22.5" customHeight="1" x14ac:dyDescent="0.5">
      <c r="A40" s="1"/>
      <c r="B40" s="32" t="s">
        <v>186</v>
      </c>
      <c r="C40" s="289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92"/>
    </row>
    <row r="41" spans="1:14" s="205" customFormat="1" ht="22.5" customHeight="1" x14ac:dyDescent="0.5">
      <c r="A41" s="1"/>
      <c r="B41" s="2" t="s">
        <v>185</v>
      </c>
      <c r="C41" s="24">
        <v>14</v>
      </c>
      <c r="D41" s="146">
        <v>0</v>
      </c>
      <c r="E41" s="316">
        <v>0</v>
      </c>
      <c r="F41" s="146">
        <v>0</v>
      </c>
      <c r="G41" s="316"/>
      <c r="H41" s="146">
        <v>0</v>
      </c>
      <c r="I41" s="316"/>
      <c r="J41" s="146">
        <v>-446148432</v>
      </c>
      <c r="K41" s="316"/>
      <c r="L41" s="146">
        <v>0</v>
      </c>
      <c r="M41" s="316"/>
      <c r="N41" s="91">
        <v>-446148432</v>
      </c>
    </row>
    <row r="42" spans="1:14" s="205" customFormat="1" ht="22.5" customHeight="1" x14ac:dyDescent="0.5">
      <c r="A42" s="1"/>
      <c r="B42" s="32" t="s">
        <v>187</v>
      </c>
      <c r="C42" s="24"/>
      <c r="D42" s="161">
        <f>SUM(D41)</f>
        <v>0</v>
      </c>
      <c r="E42" s="316"/>
      <c r="F42" s="161">
        <f>SUM(F41)</f>
        <v>0</v>
      </c>
      <c r="G42" s="316"/>
      <c r="H42" s="161">
        <f>SUM(H41)</f>
        <v>0</v>
      </c>
      <c r="I42" s="316"/>
      <c r="J42" s="161">
        <v>-446148432</v>
      </c>
      <c r="K42" s="316"/>
      <c r="L42" s="161">
        <v>0</v>
      </c>
      <c r="M42" s="316"/>
      <c r="N42" s="161">
        <f>SUM(N41)</f>
        <v>-446148432</v>
      </c>
    </row>
    <row r="43" spans="1:14" s="292" customFormat="1" ht="7.5" x14ac:dyDescent="0.5">
      <c r="B43" s="293"/>
      <c r="C43" s="294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1"/>
    </row>
    <row r="44" spans="1:14" ht="22.5" customHeight="1" x14ac:dyDescent="0.5">
      <c r="A44" s="205" t="s">
        <v>218</v>
      </c>
      <c r="D44" s="145"/>
      <c r="E44" s="146"/>
      <c r="F44" s="145"/>
      <c r="G44" s="146"/>
      <c r="H44" s="145"/>
      <c r="I44" s="146"/>
      <c r="J44" s="145"/>
      <c r="K44" s="146"/>
      <c r="L44" s="145"/>
      <c r="M44" s="146"/>
      <c r="N44" s="213"/>
    </row>
    <row r="45" spans="1:14" ht="22.5" customHeight="1" x14ac:dyDescent="0.5">
      <c r="B45" s="206" t="s">
        <v>217</v>
      </c>
      <c r="D45" s="145">
        <v>0</v>
      </c>
      <c r="E45" s="146"/>
      <c r="F45" s="145">
        <v>0</v>
      </c>
      <c r="G45" s="146"/>
      <c r="H45" s="145">
        <v>0</v>
      </c>
      <c r="I45" s="146"/>
      <c r="J45" s="145">
        <v>-42552711</v>
      </c>
      <c r="K45" s="146"/>
      <c r="L45" s="145">
        <v>0</v>
      </c>
      <c r="M45" s="316"/>
      <c r="N45" s="91">
        <v>-42552711</v>
      </c>
    </row>
    <row r="46" spans="1:14" ht="22.5" hidden="1" customHeight="1" x14ac:dyDescent="0.5">
      <c r="B46" s="286" t="s">
        <v>173</v>
      </c>
      <c r="D46" s="145"/>
      <c r="E46" s="146"/>
      <c r="F46" s="145"/>
      <c r="G46" s="146"/>
      <c r="H46" s="145"/>
      <c r="I46" s="146"/>
      <c r="J46" s="145"/>
      <c r="K46" s="146"/>
      <c r="L46" s="145"/>
      <c r="M46" s="316"/>
      <c r="N46" s="145"/>
    </row>
    <row r="47" spans="1:14" s="205" customFormat="1" ht="22.5" customHeight="1" x14ac:dyDescent="0.5">
      <c r="A47" s="214" t="s">
        <v>73</v>
      </c>
      <c r="C47" s="211"/>
      <c r="D47" s="161">
        <f>SUM(D45:D45)</f>
        <v>0</v>
      </c>
      <c r="E47" s="316"/>
      <c r="F47" s="161">
        <f>SUM(F45:F45)</f>
        <v>0</v>
      </c>
      <c r="G47" s="316"/>
      <c r="H47" s="161">
        <f>SUM(H45:H45)</f>
        <v>0</v>
      </c>
      <c r="I47" s="316"/>
      <c r="J47" s="161">
        <v>-42552711</v>
      </c>
      <c r="K47" s="316"/>
      <c r="L47" s="161">
        <v>0</v>
      </c>
      <c r="M47" s="316"/>
      <c r="N47" s="161">
        <f>SUM(N45:N45)</f>
        <v>-42552711</v>
      </c>
    </row>
    <row r="48" spans="1:14" s="205" customFormat="1" ht="22.5" customHeight="1" x14ac:dyDescent="0.5">
      <c r="A48" s="214"/>
      <c r="C48" s="211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</row>
    <row r="49" spans="1:14" ht="22.5" customHeight="1" thickBot="1" x14ac:dyDescent="0.55000000000000004">
      <c r="A49" s="205" t="s">
        <v>203</v>
      </c>
      <c r="C49" s="215"/>
      <c r="D49" s="162">
        <f>SUM(D37,D47)</f>
        <v>7795709100</v>
      </c>
      <c r="E49" s="316"/>
      <c r="F49" s="162">
        <f>SUM(F37,F47)</f>
        <v>332131264</v>
      </c>
      <c r="G49" s="316"/>
      <c r="H49" s="162">
        <f>SUM(H37,H47)</f>
        <v>514056069</v>
      </c>
      <c r="I49" s="316"/>
      <c r="J49" s="162">
        <v>280563775</v>
      </c>
      <c r="K49" s="316"/>
      <c r="L49" s="162">
        <v>0</v>
      </c>
      <c r="M49" s="316"/>
      <c r="N49" s="162">
        <f>SUM(N37,N47,N42)</f>
        <v>8922460208</v>
      </c>
    </row>
    <row r="50" spans="1:14" ht="22.5" customHeight="1" thickTop="1" x14ac:dyDescent="0.5"/>
    <row r="51" spans="1:14" ht="22.5" customHeight="1" x14ac:dyDescent="0.5">
      <c r="D51" s="312"/>
      <c r="E51" s="313"/>
      <c r="F51" s="312"/>
      <c r="G51" s="313"/>
      <c r="H51" s="312"/>
      <c r="I51" s="313"/>
      <c r="J51" s="312"/>
      <c r="K51" s="313"/>
      <c r="L51" s="313"/>
      <c r="M51" s="313"/>
      <c r="N51" s="312"/>
    </row>
    <row r="82" spans="4:8" ht="22.5" customHeight="1" x14ac:dyDescent="0.5">
      <c r="D82" s="206">
        <v>1944</v>
      </c>
      <c r="H82" s="206">
        <v>1944</v>
      </c>
    </row>
  </sheetData>
  <mergeCells count="6">
    <mergeCell ref="D35:N35"/>
    <mergeCell ref="D4:N4"/>
    <mergeCell ref="H6:J6"/>
    <mergeCell ref="D10:N10"/>
    <mergeCell ref="D29:N29"/>
    <mergeCell ref="H31:J31"/>
  </mergeCells>
  <pageMargins left="0.70866141732283505" right="0.70866141732283505" top="0.47244094488188998" bottom="0.511811023622047" header="0.51100000000000001" footer="0.511811023622047"/>
  <pageSetup paperSize="9" scale="9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124"/>
  <sheetViews>
    <sheetView view="pageBreakPreview" topLeftCell="A85" zoomScaleNormal="100" zoomScaleSheetLayoutView="100" workbookViewId="0">
      <selection activeCell="M76" sqref="M76:M83"/>
    </sheetView>
  </sheetViews>
  <sheetFormatPr defaultColWidth="9.140625" defaultRowHeight="22.5" customHeight="1" x14ac:dyDescent="0.5"/>
  <cols>
    <col min="1" max="1" width="2.5703125" style="220" customWidth="1"/>
    <col min="2" max="2" width="2.140625" style="220" customWidth="1"/>
    <col min="3" max="3" width="43" style="220" customWidth="1"/>
    <col min="4" max="4" width="7" style="221" customWidth="1"/>
    <col min="5" max="5" width="16" style="222" bestFit="1" customWidth="1"/>
    <col min="6" max="6" width="1.5703125" style="220" customWidth="1"/>
    <col min="7" max="7" width="16" style="222" bestFit="1" customWidth="1"/>
    <col min="8" max="8" width="1.5703125" style="220" customWidth="1"/>
    <col min="9" max="9" width="16" style="222" bestFit="1" customWidth="1"/>
    <col min="10" max="10" width="1.5703125" style="223" customWidth="1"/>
    <col min="11" max="11" width="16" style="222" bestFit="1" customWidth="1"/>
    <col min="12" max="12" width="1.5703125" style="220" customWidth="1"/>
    <col min="13" max="13" width="10" style="220" bestFit="1" customWidth="1"/>
    <col min="14" max="14" width="10.5703125" style="220" bestFit="1" customWidth="1"/>
    <col min="15" max="16384" width="9.140625" style="220"/>
  </cols>
  <sheetData>
    <row r="1" spans="1:256" ht="22.5" customHeight="1" x14ac:dyDescent="0.5">
      <c r="A1" s="219" t="s">
        <v>135</v>
      </c>
      <c r="E1" s="163"/>
      <c r="F1" s="164"/>
      <c r="G1" s="163"/>
      <c r="H1" s="164"/>
      <c r="I1" s="163"/>
      <c r="J1" s="165"/>
      <c r="K1" s="163"/>
    </row>
    <row r="2" spans="1:256" ht="22.5" customHeight="1" x14ac:dyDescent="0.5">
      <c r="A2" s="224" t="s">
        <v>143</v>
      </c>
      <c r="B2" s="224"/>
      <c r="C2" s="224"/>
      <c r="E2" s="163"/>
      <c r="F2" s="164"/>
      <c r="G2" s="163"/>
      <c r="H2" s="164"/>
      <c r="I2" s="163"/>
      <c r="J2" s="165"/>
      <c r="K2" s="163"/>
      <c r="L2" s="223"/>
    </row>
    <row r="3" spans="1:256" ht="21.75" customHeight="1" x14ac:dyDescent="0.5">
      <c r="A3" s="224"/>
      <c r="B3" s="224"/>
      <c r="C3" s="224"/>
      <c r="L3" s="223"/>
    </row>
    <row r="4" spans="1:256" ht="21.75" customHeight="1" x14ac:dyDescent="0.5">
      <c r="A4" s="224"/>
      <c r="B4" s="224"/>
      <c r="C4" s="224"/>
      <c r="E4" s="337" t="s">
        <v>117</v>
      </c>
      <c r="F4" s="337"/>
      <c r="G4" s="337"/>
    </row>
    <row r="5" spans="1:256" s="229" customFormat="1" ht="21.75" customHeight="1" x14ac:dyDescent="0.5">
      <c r="A5" s="225"/>
      <c r="B5" s="225"/>
      <c r="C5" s="225"/>
      <c r="D5" s="226"/>
      <c r="E5" s="338" t="s">
        <v>118</v>
      </c>
      <c r="F5" s="338"/>
      <c r="G5" s="338"/>
      <c r="H5" s="228"/>
      <c r="I5" s="338" t="s">
        <v>75</v>
      </c>
      <c r="J5" s="338"/>
      <c r="K5" s="338"/>
    </row>
    <row r="6" spans="1:256" s="229" customFormat="1" ht="21.75" customHeight="1" x14ac:dyDescent="0.45">
      <c r="A6" s="225"/>
      <c r="B6" s="225"/>
      <c r="C6" s="225"/>
      <c r="D6" s="226"/>
      <c r="E6" s="336" t="s">
        <v>182</v>
      </c>
      <c r="F6" s="336"/>
      <c r="G6" s="336"/>
      <c r="H6" s="227"/>
      <c r="I6" s="336" t="s">
        <v>182</v>
      </c>
      <c r="J6" s="336"/>
      <c r="K6" s="336"/>
    </row>
    <row r="7" spans="1:256" s="229" customFormat="1" ht="21.75" customHeight="1" x14ac:dyDescent="0.5">
      <c r="A7" s="225"/>
      <c r="B7" s="225"/>
      <c r="C7" s="225"/>
      <c r="D7" s="226"/>
      <c r="E7" s="331" t="s">
        <v>101</v>
      </c>
      <c r="F7" s="331"/>
      <c r="G7" s="331"/>
      <c r="H7" s="227"/>
      <c r="I7" s="331" t="s">
        <v>101</v>
      </c>
      <c r="J7" s="331"/>
      <c r="K7" s="331"/>
    </row>
    <row r="8" spans="1:256" s="229" customFormat="1" ht="21.75" customHeight="1" x14ac:dyDescent="0.5">
      <c r="A8" s="225"/>
      <c r="B8" s="225"/>
      <c r="C8" s="225"/>
      <c r="D8" s="230"/>
      <c r="E8" s="231">
        <v>2562</v>
      </c>
      <c r="F8" s="231"/>
      <c r="G8" s="231">
        <v>2561</v>
      </c>
      <c r="H8" s="231"/>
      <c r="I8" s="231">
        <v>2562</v>
      </c>
      <c r="J8" s="231"/>
      <c r="K8" s="231">
        <v>2561</v>
      </c>
    </row>
    <row r="9" spans="1:256" ht="21.75" customHeight="1" x14ac:dyDescent="0.5">
      <c r="A9" s="223"/>
      <c r="B9" s="223"/>
      <c r="C9" s="223"/>
      <c r="D9" s="232"/>
      <c r="E9" s="333" t="s">
        <v>156</v>
      </c>
      <c r="F9" s="333"/>
      <c r="G9" s="333"/>
      <c r="H9" s="333"/>
      <c r="I9" s="333"/>
      <c r="J9" s="333"/>
      <c r="K9" s="333"/>
    </row>
    <row r="10" spans="1:256" s="229" customFormat="1" ht="21.75" customHeight="1" x14ac:dyDescent="0.5">
      <c r="A10" s="233" t="s">
        <v>68</v>
      </c>
      <c r="B10" s="234"/>
      <c r="C10" s="235"/>
      <c r="D10" s="236"/>
      <c r="J10" s="225"/>
    </row>
    <row r="11" spans="1:256" s="229" customFormat="1" ht="21.75" customHeight="1" x14ac:dyDescent="0.5">
      <c r="A11" s="234" t="s">
        <v>209</v>
      </c>
      <c r="B11" s="234"/>
      <c r="C11" s="234"/>
      <c r="D11" s="236"/>
      <c r="E11" s="145">
        <v>-42009060</v>
      </c>
      <c r="F11" s="145"/>
      <c r="G11" s="145">
        <v>455339466.30149996</v>
      </c>
      <c r="H11" s="145"/>
      <c r="I11" s="145">
        <v>-42552711</v>
      </c>
      <c r="J11" s="145"/>
      <c r="K11" s="145">
        <f>'PL 6'!J27</f>
        <v>451468252</v>
      </c>
    </row>
    <row r="12" spans="1:256" s="229" customFormat="1" ht="21.75" customHeight="1" x14ac:dyDescent="0.5">
      <c r="A12" s="237" t="s">
        <v>214</v>
      </c>
      <c r="B12" s="234"/>
      <c r="C12" s="234"/>
      <c r="D12" s="236"/>
      <c r="E12" s="145"/>
      <c r="F12" s="238"/>
      <c r="G12" s="145"/>
      <c r="H12" s="145"/>
      <c r="I12" s="145"/>
      <c r="J12" s="146"/>
      <c r="K12" s="145"/>
    </row>
    <row r="13" spans="1:256" s="229" customFormat="1" ht="21.75" customHeight="1" x14ac:dyDescent="0.45">
      <c r="A13" s="234" t="s">
        <v>208</v>
      </c>
      <c r="B13" s="234"/>
      <c r="C13" s="234"/>
      <c r="D13" s="239"/>
      <c r="E13" s="70">
        <v>-17034576</v>
      </c>
      <c r="F13" s="172"/>
      <c r="G13" s="70">
        <v>106775773</v>
      </c>
      <c r="H13" s="172"/>
      <c r="I13" s="70">
        <f>E13</f>
        <v>-17034576</v>
      </c>
      <c r="J13" s="172"/>
      <c r="K13" s="70">
        <f>'PL 6'!J26</f>
        <v>106775773</v>
      </c>
    </row>
    <row r="14" spans="1:256" s="229" customFormat="1" ht="21.75" customHeight="1" x14ac:dyDescent="0.45">
      <c r="A14" s="234" t="s">
        <v>62</v>
      </c>
      <c r="B14" s="234"/>
      <c r="C14" s="234"/>
      <c r="D14" s="239"/>
      <c r="E14" s="148">
        <v>435372</v>
      </c>
      <c r="F14" s="148"/>
      <c r="G14" s="148">
        <v>4289914</v>
      </c>
      <c r="H14" s="148"/>
      <c r="I14" s="148">
        <v>435372</v>
      </c>
      <c r="J14" s="172"/>
      <c r="K14" s="148">
        <f>'PL 6'!J20</f>
        <v>4289914</v>
      </c>
      <c r="M14" s="241"/>
    </row>
    <row r="15" spans="1:256" s="229" customFormat="1" ht="21.75" customHeight="1" x14ac:dyDescent="0.45">
      <c r="A15" s="234" t="s">
        <v>138</v>
      </c>
      <c r="B15" s="234"/>
      <c r="C15" s="234"/>
      <c r="D15" s="236"/>
      <c r="E15" s="148">
        <v>199222472</v>
      </c>
      <c r="F15" s="148"/>
      <c r="G15" s="148">
        <v>194226065</v>
      </c>
      <c r="H15" s="148"/>
      <c r="I15" s="148">
        <f t="shared" ref="I15:I28" si="0">E15</f>
        <v>199222472</v>
      </c>
      <c r="J15" s="149"/>
      <c r="K15" s="148">
        <v>194226065</v>
      </c>
    </row>
    <row r="16" spans="1:256" s="229" customFormat="1" ht="21.75" customHeight="1" x14ac:dyDescent="0.45">
      <c r="A16" s="229" t="s">
        <v>197</v>
      </c>
      <c r="B16" s="240"/>
      <c r="C16" s="240"/>
      <c r="D16" s="240"/>
      <c r="E16" s="148">
        <v>0</v>
      </c>
      <c r="F16" s="149"/>
      <c r="G16" s="148">
        <v>-14745985</v>
      </c>
      <c r="H16" s="148"/>
      <c r="I16" s="148">
        <f t="shared" si="0"/>
        <v>0</v>
      </c>
      <c r="J16" s="149"/>
      <c r="K16" s="148">
        <v>-14745985</v>
      </c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0"/>
      <c r="BH16" s="240"/>
      <c r="BI16" s="240"/>
      <c r="BJ16" s="240"/>
      <c r="BK16" s="240"/>
      <c r="BL16" s="240"/>
      <c r="BM16" s="240"/>
      <c r="BN16" s="240"/>
      <c r="BO16" s="240"/>
      <c r="BP16" s="240"/>
      <c r="BQ16" s="240"/>
      <c r="BR16" s="240"/>
      <c r="BS16" s="240"/>
      <c r="BT16" s="240"/>
      <c r="BU16" s="240"/>
      <c r="BV16" s="240"/>
      <c r="BW16" s="240"/>
      <c r="BX16" s="240"/>
      <c r="BY16" s="240"/>
      <c r="BZ16" s="240"/>
      <c r="CA16" s="240"/>
      <c r="CB16" s="240"/>
      <c r="CC16" s="240"/>
      <c r="CD16" s="240"/>
      <c r="CE16" s="240"/>
      <c r="CF16" s="240"/>
      <c r="CG16" s="240"/>
      <c r="CH16" s="240"/>
      <c r="CI16" s="240"/>
      <c r="CJ16" s="240"/>
      <c r="CK16" s="240"/>
      <c r="CL16" s="240"/>
      <c r="CM16" s="240"/>
      <c r="CN16" s="240"/>
      <c r="CO16" s="240"/>
      <c r="CP16" s="240"/>
      <c r="CQ16" s="240"/>
      <c r="CR16" s="240"/>
      <c r="CS16" s="240"/>
      <c r="CT16" s="240"/>
      <c r="CU16" s="240"/>
      <c r="CV16" s="240"/>
      <c r="CW16" s="240"/>
      <c r="CX16" s="240"/>
      <c r="CY16" s="240"/>
      <c r="CZ16" s="240"/>
      <c r="DA16" s="240"/>
      <c r="DB16" s="240"/>
      <c r="DC16" s="240"/>
      <c r="DD16" s="240"/>
      <c r="DE16" s="240"/>
      <c r="DF16" s="240"/>
      <c r="DG16" s="240"/>
      <c r="DH16" s="240"/>
      <c r="DI16" s="240"/>
      <c r="DJ16" s="240"/>
      <c r="DK16" s="240"/>
      <c r="DL16" s="240"/>
      <c r="DM16" s="240"/>
      <c r="DN16" s="240"/>
      <c r="DO16" s="240"/>
      <c r="DP16" s="240"/>
      <c r="DQ16" s="240"/>
      <c r="DR16" s="240"/>
      <c r="DS16" s="240"/>
      <c r="DT16" s="240"/>
      <c r="DU16" s="240"/>
      <c r="DV16" s="240"/>
      <c r="DW16" s="240"/>
      <c r="DX16" s="240"/>
      <c r="DY16" s="240"/>
      <c r="DZ16" s="240"/>
      <c r="EA16" s="240"/>
      <c r="EB16" s="240"/>
      <c r="EC16" s="240"/>
      <c r="ED16" s="240"/>
      <c r="EE16" s="240"/>
      <c r="EF16" s="240"/>
      <c r="EG16" s="240"/>
      <c r="EH16" s="240"/>
      <c r="EI16" s="240"/>
      <c r="EJ16" s="240"/>
      <c r="EK16" s="240"/>
      <c r="EL16" s="240"/>
      <c r="EM16" s="240"/>
      <c r="EN16" s="240"/>
      <c r="EO16" s="240"/>
      <c r="EP16" s="240"/>
      <c r="EQ16" s="240"/>
      <c r="ER16" s="240"/>
      <c r="ES16" s="240"/>
      <c r="ET16" s="240"/>
      <c r="EU16" s="240"/>
      <c r="EV16" s="240"/>
      <c r="EW16" s="240"/>
      <c r="EX16" s="240"/>
      <c r="EY16" s="240"/>
      <c r="EZ16" s="240"/>
      <c r="FA16" s="240"/>
      <c r="FB16" s="240"/>
      <c r="FC16" s="240"/>
      <c r="FD16" s="240"/>
      <c r="FE16" s="240"/>
      <c r="FF16" s="240"/>
      <c r="FG16" s="240"/>
      <c r="FH16" s="240"/>
      <c r="FI16" s="240"/>
      <c r="FJ16" s="240"/>
      <c r="FK16" s="240"/>
      <c r="FL16" s="240"/>
      <c r="FM16" s="240"/>
      <c r="FN16" s="240"/>
      <c r="FO16" s="240"/>
      <c r="FP16" s="240"/>
      <c r="FQ16" s="240"/>
      <c r="FR16" s="240"/>
      <c r="FS16" s="240"/>
      <c r="FT16" s="240"/>
      <c r="FU16" s="240"/>
      <c r="FV16" s="240"/>
      <c r="FW16" s="240"/>
      <c r="FX16" s="240"/>
      <c r="FY16" s="240"/>
      <c r="FZ16" s="240"/>
      <c r="GA16" s="240"/>
      <c r="GB16" s="240"/>
      <c r="GC16" s="240"/>
      <c r="GD16" s="240"/>
      <c r="GE16" s="240"/>
      <c r="GF16" s="240"/>
      <c r="GG16" s="240"/>
      <c r="GH16" s="240"/>
      <c r="GI16" s="240"/>
      <c r="GJ16" s="240"/>
      <c r="GK16" s="240"/>
      <c r="GL16" s="240"/>
      <c r="GM16" s="240"/>
      <c r="GN16" s="240"/>
      <c r="GO16" s="240"/>
      <c r="GP16" s="240"/>
      <c r="GQ16" s="240"/>
      <c r="GR16" s="240"/>
      <c r="GS16" s="240"/>
      <c r="GT16" s="240"/>
      <c r="GU16" s="240"/>
      <c r="GV16" s="240"/>
      <c r="GW16" s="240"/>
      <c r="GX16" s="240"/>
      <c r="GY16" s="240"/>
      <c r="GZ16" s="240"/>
      <c r="HA16" s="240"/>
      <c r="HB16" s="240"/>
      <c r="HC16" s="240"/>
      <c r="HD16" s="240"/>
      <c r="HE16" s="240"/>
      <c r="HF16" s="240"/>
      <c r="HG16" s="240"/>
      <c r="HH16" s="240"/>
      <c r="HI16" s="240"/>
      <c r="HJ16" s="240"/>
      <c r="HK16" s="240"/>
      <c r="HL16" s="240"/>
      <c r="HM16" s="240"/>
      <c r="HN16" s="240"/>
      <c r="HO16" s="240"/>
      <c r="HP16" s="240"/>
      <c r="HQ16" s="240"/>
      <c r="HR16" s="240"/>
      <c r="HS16" s="240"/>
      <c r="HT16" s="240"/>
      <c r="HU16" s="240"/>
      <c r="HV16" s="240"/>
      <c r="HW16" s="240"/>
      <c r="HX16" s="240"/>
      <c r="HY16" s="240"/>
      <c r="HZ16" s="240"/>
      <c r="IA16" s="240"/>
      <c r="IB16" s="240"/>
      <c r="IC16" s="240"/>
      <c r="ID16" s="240"/>
      <c r="IE16" s="240"/>
      <c r="IF16" s="240"/>
      <c r="IG16" s="240"/>
      <c r="IH16" s="240"/>
      <c r="II16" s="240"/>
      <c r="IJ16" s="240"/>
      <c r="IK16" s="240"/>
      <c r="IL16" s="240"/>
      <c r="IM16" s="240"/>
      <c r="IN16" s="240"/>
      <c r="IO16" s="240"/>
      <c r="IP16" s="240"/>
      <c r="IQ16" s="240"/>
      <c r="IR16" s="240"/>
      <c r="IS16" s="240"/>
      <c r="IT16" s="240"/>
      <c r="IU16" s="240"/>
      <c r="IV16" s="240"/>
    </row>
    <row r="17" spans="1:256" s="229" customFormat="1" ht="21.75" customHeight="1" x14ac:dyDescent="0.45">
      <c r="A17" s="229" t="s">
        <v>198</v>
      </c>
      <c r="B17" s="240"/>
      <c r="C17" s="240"/>
      <c r="D17" s="240"/>
      <c r="E17" s="148">
        <v>36421126</v>
      </c>
      <c r="F17" s="148"/>
      <c r="G17" s="148">
        <v>4884749</v>
      </c>
      <c r="H17" s="148"/>
      <c r="I17" s="148">
        <f t="shared" si="0"/>
        <v>36421126</v>
      </c>
      <c r="J17" s="172"/>
      <c r="K17" s="148">
        <v>4884749</v>
      </c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0"/>
      <c r="AH17" s="240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0"/>
      <c r="AT17" s="240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0"/>
      <c r="BF17" s="240"/>
      <c r="BG17" s="240"/>
      <c r="BH17" s="240"/>
      <c r="BI17" s="240"/>
      <c r="BJ17" s="240"/>
      <c r="BK17" s="240"/>
      <c r="BL17" s="240"/>
      <c r="BM17" s="240"/>
      <c r="BN17" s="240"/>
      <c r="BO17" s="240"/>
      <c r="BP17" s="240"/>
      <c r="BQ17" s="240"/>
      <c r="BR17" s="240"/>
      <c r="BS17" s="240"/>
      <c r="BT17" s="240"/>
      <c r="BU17" s="240"/>
      <c r="BV17" s="240"/>
      <c r="BW17" s="240"/>
      <c r="BX17" s="240"/>
      <c r="BY17" s="240"/>
      <c r="BZ17" s="240"/>
      <c r="CA17" s="240"/>
      <c r="CB17" s="240"/>
      <c r="CC17" s="240"/>
      <c r="CD17" s="240"/>
      <c r="CE17" s="240"/>
      <c r="CF17" s="240"/>
      <c r="CG17" s="240"/>
      <c r="CH17" s="240"/>
      <c r="CI17" s="240"/>
      <c r="CJ17" s="240"/>
      <c r="CK17" s="240"/>
      <c r="CL17" s="240"/>
      <c r="CM17" s="240"/>
      <c r="CN17" s="240"/>
      <c r="CO17" s="240"/>
      <c r="CP17" s="240"/>
      <c r="CQ17" s="240"/>
      <c r="CR17" s="240"/>
      <c r="CS17" s="240"/>
      <c r="CT17" s="240"/>
      <c r="CU17" s="240"/>
      <c r="CV17" s="240"/>
      <c r="CW17" s="240"/>
      <c r="CX17" s="240"/>
      <c r="CY17" s="240"/>
      <c r="CZ17" s="240"/>
      <c r="DA17" s="240"/>
      <c r="DB17" s="240"/>
      <c r="DC17" s="240"/>
      <c r="DD17" s="240"/>
      <c r="DE17" s="240"/>
      <c r="DF17" s="240"/>
      <c r="DG17" s="240"/>
      <c r="DH17" s="240"/>
      <c r="DI17" s="240"/>
      <c r="DJ17" s="240"/>
      <c r="DK17" s="240"/>
      <c r="DL17" s="240"/>
      <c r="DM17" s="240"/>
      <c r="DN17" s="240"/>
      <c r="DO17" s="240"/>
      <c r="DP17" s="240"/>
      <c r="DQ17" s="240"/>
      <c r="DR17" s="240"/>
      <c r="DS17" s="240"/>
      <c r="DT17" s="240"/>
      <c r="DU17" s="240"/>
      <c r="DV17" s="240"/>
      <c r="DW17" s="240"/>
      <c r="DX17" s="240"/>
      <c r="DY17" s="240"/>
      <c r="DZ17" s="240"/>
      <c r="EA17" s="240"/>
      <c r="EB17" s="240"/>
      <c r="EC17" s="240"/>
      <c r="ED17" s="240"/>
      <c r="EE17" s="240"/>
      <c r="EF17" s="240"/>
      <c r="EG17" s="240"/>
      <c r="EH17" s="240"/>
      <c r="EI17" s="240"/>
      <c r="EJ17" s="240"/>
      <c r="EK17" s="240"/>
      <c r="EL17" s="240"/>
      <c r="EM17" s="240"/>
      <c r="EN17" s="240"/>
      <c r="EO17" s="240"/>
      <c r="EP17" s="240"/>
      <c r="EQ17" s="240"/>
      <c r="ER17" s="240"/>
      <c r="ES17" s="240"/>
      <c r="ET17" s="240"/>
      <c r="EU17" s="240"/>
      <c r="EV17" s="240"/>
      <c r="EW17" s="240"/>
      <c r="EX17" s="240"/>
      <c r="EY17" s="240"/>
      <c r="EZ17" s="240"/>
      <c r="FA17" s="240"/>
      <c r="FB17" s="240"/>
      <c r="FC17" s="240"/>
      <c r="FD17" s="240"/>
      <c r="FE17" s="240"/>
      <c r="FF17" s="240"/>
      <c r="FG17" s="240"/>
      <c r="FH17" s="240"/>
      <c r="FI17" s="240"/>
      <c r="FJ17" s="240"/>
      <c r="FK17" s="240"/>
      <c r="FL17" s="240"/>
      <c r="FM17" s="240"/>
      <c r="FN17" s="240"/>
      <c r="FO17" s="240"/>
      <c r="FP17" s="240"/>
      <c r="FQ17" s="240"/>
      <c r="FR17" s="240"/>
      <c r="FS17" s="240"/>
      <c r="FT17" s="240"/>
      <c r="FU17" s="240"/>
      <c r="FV17" s="240"/>
      <c r="FW17" s="240"/>
      <c r="FX17" s="240"/>
      <c r="FY17" s="240"/>
      <c r="FZ17" s="240"/>
      <c r="GA17" s="240"/>
      <c r="GB17" s="240"/>
      <c r="GC17" s="240"/>
      <c r="GD17" s="240"/>
      <c r="GE17" s="240"/>
      <c r="GF17" s="240"/>
      <c r="GG17" s="240"/>
      <c r="GH17" s="240"/>
      <c r="GI17" s="240"/>
      <c r="GJ17" s="240"/>
      <c r="GK17" s="240"/>
      <c r="GL17" s="240"/>
      <c r="GM17" s="240"/>
      <c r="GN17" s="240"/>
      <c r="GO17" s="240"/>
      <c r="GP17" s="240"/>
      <c r="GQ17" s="240"/>
      <c r="GR17" s="240"/>
      <c r="GS17" s="240"/>
      <c r="GT17" s="240"/>
      <c r="GU17" s="240"/>
      <c r="GV17" s="240"/>
      <c r="GW17" s="240"/>
      <c r="GX17" s="240"/>
      <c r="GY17" s="240"/>
      <c r="GZ17" s="240"/>
      <c r="HA17" s="240"/>
      <c r="HB17" s="240"/>
      <c r="HC17" s="240"/>
      <c r="HD17" s="240"/>
      <c r="HE17" s="240"/>
      <c r="HF17" s="240"/>
      <c r="HG17" s="240"/>
      <c r="HH17" s="240"/>
      <c r="HI17" s="240"/>
      <c r="HJ17" s="240"/>
      <c r="HK17" s="240"/>
      <c r="HL17" s="240"/>
      <c r="HM17" s="240"/>
      <c r="HN17" s="240"/>
      <c r="HO17" s="240"/>
      <c r="HP17" s="240"/>
      <c r="HQ17" s="240"/>
      <c r="HR17" s="240"/>
      <c r="HS17" s="240"/>
      <c r="HT17" s="240"/>
      <c r="HU17" s="240"/>
      <c r="HV17" s="240"/>
      <c r="HW17" s="240"/>
      <c r="HX17" s="240"/>
      <c r="HY17" s="240"/>
      <c r="HZ17" s="240"/>
      <c r="IA17" s="240"/>
      <c r="IB17" s="240"/>
      <c r="IC17" s="240"/>
      <c r="ID17" s="240"/>
      <c r="IE17" s="240"/>
      <c r="IF17" s="240"/>
      <c r="IG17" s="240"/>
      <c r="IH17" s="240"/>
      <c r="II17" s="240"/>
      <c r="IJ17" s="240"/>
      <c r="IK17" s="240"/>
      <c r="IL17" s="240"/>
      <c r="IM17" s="240"/>
      <c r="IN17" s="240"/>
      <c r="IO17" s="240"/>
      <c r="IP17" s="240"/>
      <c r="IQ17" s="240"/>
      <c r="IR17" s="240"/>
      <c r="IS17" s="240"/>
      <c r="IT17" s="240"/>
      <c r="IU17" s="240"/>
      <c r="IV17" s="240"/>
    </row>
    <row r="18" spans="1:256" s="229" customFormat="1" ht="21.75" customHeight="1" x14ac:dyDescent="0.45">
      <c r="A18" s="229" t="s">
        <v>178</v>
      </c>
      <c r="B18" s="240"/>
      <c r="C18" s="240"/>
      <c r="D18" s="240"/>
      <c r="E18" s="148">
        <v>-25103451</v>
      </c>
      <c r="F18" s="148"/>
      <c r="G18" s="148">
        <v>-13725434</v>
      </c>
      <c r="H18" s="148"/>
      <c r="I18" s="148">
        <f t="shared" si="0"/>
        <v>-25103451</v>
      </c>
      <c r="J18" s="172"/>
      <c r="K18" s="148">
        <v>-13725434</v>
      </c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  <c r="AC18" s="240"/>
      <c r="AD18" s="240"/>
      <c r="AE18" s="240"/>
      <c r="AF18" s="240"/>
      <c r="AG18" s="240"/>
      <c r="AH18" s="240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0"/>
      <c r="AT18" s="240"/>
      <c r="AU18" s="240"/>
      <c r="AV18" s="240"/>
      <c r="AW18" s="240"/>
      <c r="AX18" s="240"/>
      <c r="AY18" s="240"/>
      <c r="AZ18" s="240"/>
      <c r="BA18" s="240"/>
      <c r="BB18" s="240"/>
      <c r="BC18" s="240"/>
      <c r="BD18" s="240"/>
      <c r="BE18" s="240"/>
      <c r="BF18" s="240"/>
      <c r="BG18" s="240"/>
      <c r="BH18" s="240"/>
      <c r="BI18" s="240"/>
      <c r="BJ18" s="240"/>
      <c r="BK18" s="240"/>
      <c r="BL18" s="240"/>
      <c r="BM18" s="240"/>
      <c r="BN18" s="240"/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0"/>
      <c r="BZ18" s="240"/>
      <c r="CA18" s="240"/>
      <c r="CB18" s="240"/>
      <c r="CC18" s="240"/>
      <c r="CD18" s="240"/>
      <c r="CE18" s="240"/>
      <c r="CF18" s="240"/>
      <c r="CG18" s="240"/>
      <c r="CH18" s="240"/>
      <c r="CI18" s="240"/>
      <c r="CJ18" s="240"/>
      <c r="CK18" s="240"/>
      <c r="CL18" s="240"/>
      <c r="CM18" s="240"/>
      <c r="CN18" s="240"/>
      <c r="CO18" s="240"/>
      <c r="CP18" s="240"/>
      <c r="CQ18" s="240"/>
      <c r="CR18" s="240"/>
      <c r="CS18" s="240"/>
      <c r="CT18" s="240"/>
      <c r="CU18" s="240"/>
      <c r="CV18" s="240"/>
      <c r="CW18" s="240"/>
      <c r="CX18" s="240"/>
      <c r="CY18" s="240"/>
      <c r="CZ18" s="240"/>
      <c r="DA18" s="240"/>
      <c r="DB18" s="240"/>
      <c r="DC18" s="240"/>
      <c r="DD18" s="240"/>
      <c r="DE18" s="240"/>
      <c r="DF18" s="240"/>
      <c r="DG18" s="240"/>
      <c r="DH18" s="240"/>
      <c r="DI18" s="240"/>
      <c r="DJ18" s="240"/>
      <c r="DK18" s="240"/>
      <c r="DL18" s="240"/>
      <c r="DM18" s="240"/>
      <c r="DN18" s="240"/>
      <c r="DO18" s="240"/>
      <c r="DP18" s="240"/>
      <c r="DQ18" s="240"/>
      <c r="DR18" s="240"/>
      <c r="DS18" s="240"/>
      <c r="DT18" s="240"/>
      <c r="DU18" s="240"/>
      <c r="DV18" s="240"/>
      <c r="DW18" s="240"/>
      <c r="DX18" s="240"/>
      <c r="DY18" s="240"/>
      <c r="DZ18" s="240"/>
      <c r="EA18" s="240"/>
      <c r="EB18" s="240"/>
      <c r="EC18" s="240"/>
      <c r="ED18" s="240"/>
      <c r="EE18" s="240"/>
      <c r="EF18" s="240"/>
      <c r="EG18" s="240"/>
      <c r="EH18" s="240"/>
      <c r="EI18" s="240"/>
      <c r="EJ18" s="240"/>
      <c r="EK18" s="240"/>
      <c r="EL18" s="240"/>
      <c r="EM18" s="240"/>
      <c r="EN18" s="240"/>
      <c r="EO18" s="240"/>
      <c r="EP18" s="240"/>
      <c r="EQ18" s="240"/>
      <c r="ER18" s="240"/>
      <c r="ES18" s="240"/>
      <c r="ET18" s="240"/>
      <c r="EU18" s="240"/>
      <c r="EV18" s="240"/>
      <c r="EW18" s="240"/>
      <c r="EX18" s="240"/>
      <c r="EY18" s="240"/>
      <c r="EZ18" s="240"/>
      <c r="FA18" s="240"/>
      <c r="FB18" s="240"/>
      <c r="FC18" s="240"/>
      <c r="FD18" s="240"/>
      <c r="FE18" s="240"/>
      <c r="FF18" s="240"/>
      <c r="FG18" s="240"/>
      <c r="FH18" s="240"/>
      <c r="FI18" s="240"/>
      <c r="FJ18" s="240"/>
      <c r="FK18" s="240"/>
      <c r="FL18" s="240"/>
      <c r="FM18" s="240"/>
      <c r="FN18" s="240"/>
      <c r="FO18" s="240"/>
      <c r="FP18" s="240"/>
      <c r="FQ18" s="240"/>
      <c r="FR18" s="240"/>
      <c r="FS18" s="240"/>
      <c r="FT18" s="240"/>
      <c r="FU18" s="240"/>
      <c r="FV18" s="240"/>
      <c r="FW18" s="240"/>
      <c r="FX18" s="240"/>
      <c r="FY18" s="240"/>
      <c r="FZ18" s="240"/>
      <c r="GA18" s="240"/>
      <c r="GB18" s="240"/>
      <c r="GC18" s="240"/>
      <c r="GD18" s="240"/>
      <c r="GE18" s="240"/>
      <c r="GF18" s="240"/>
      <c r="GG18" s="240"/>
      <c r="GH18" s="240"/>
      <c r="GI18" s="240"/>
      <c r="GJ18" s="240"/>
      <c r="GK18" s="240"/>
      <c r="GL18" s="240"/>
      <c r="GM18" s="240"/>
      <c r="GN18" s="240"/>
      <c r="GO18" s="240"/>
      <c r="GP18" s="240"/>
      <c r="GQ18" s="240"/>
      <c r="GR18" s="240"/>
      <c r="GS18" s="240"/>
      <c r="GT18" s="240"/>
      <c r="GU18" s="240"/>
      <c r="GV18" s="240"/>
      <c r="GW18" s="240"/>
      <c r="GX18" s="240"/>
      <c r="GY18" s="240"/>
      <c r="GZ18" s="240"/>
      <c r="HA18" s="240"/>
      <c r="HB18" s="240"/>
      <c r="HC18" s="240"/>
      <c r="HD18" s="240"/>
      <c r="HE18" s="240"/>
      <c r="HF18" s="240"/>
      <c r="HG18" s="240"/>
      <c r="HH18" s="240"/>
      <c r="HI18" s="240"/>
      <c r="HJ18" s="240"/>
      <c r="HK18" s="240"/>
      <c r="HL18" s="240"/>
      <c r="HM18" s="240"/>
      <c r="HN18" s="240"/>
      <c r="HO18" s="240"/>
      <c r="HP18" s="240"/>
      <c r="HQ18" s="240"/>
      <c r="HR18" s="240"/>
      <c r="HS18" s="240"/>
      <c r="HT18" s="240"/>
      <c r="HU18" s="240"/>
      <c r="HV18" s="240"/>
      <c r="HW18" s="240"/>
      <c r="HX18" s="240"/>
      <c r="HY18" s="240"/>
      <c r="HZ18" s="240"/>
      <c r="IA18" s="240"/>
      <c r="IB18" s="240"/>
      <c r="IC18" s="240"/>
      <c r="ID18" s="240"/>
      <c r="IE18" s="240"/>
      <c r="IF18" s="240"/>
      <c r="IG18" s="240"/>
      <c r="IH18" s="240"/>
      <c r="II18" s="240"/>
      <c r="IJ18" s="240"/>
      <c r="IK18" s="240"/>
      <c r="IL18" s="240"/>
      <c r="IM18" s="240"/>
      <c r="IN18" s="240"/>
      <c r="IO18" s="240"/>
      <c r="IP18" s="240"/>
      <c r="IQ18" s="240"/>
      <c r="IR18" s="240"/>
      <c r="IS18" s="240"/>
      <c r="IT18" s="240"/>
      <c r="IU18" s="240"/>
      <c r="IV18" s="240"/>
    </row>
    <row r="19" spans="1:256" s="229" customFormat="1" ht="21.75" customHeight="1" x14ac:dyDescent="0.45">
      <c r="A19" s="229" t="s">
        <v>194</v>
      </c>
      <c r="D19" s="239"/>
      <c r="E19" s="148">
        <v>-4763596</v>
      </c>
      <c r="F19" s="148"/>
      <c r="G19" s="148">
        <v>-8558571</v>
      </c>
      <c r="H19" s="148"/>
      <c r="I19" s="148">
        <f t="shared" si="0"/>
        <v>-4763596</v>
      </c>
      <c r="J19" s="172"/>
      <c r="K19" s="148">
        <v>-8558571</v>
      </c>
    </row>
    <row r="20" spans="1:256" s="229" customFormat="1" ht="21.75" customHeight="1" x14ac:dyDescent="0.45">
      <c r="A20" s="229" t="s">
        <v>144</v>
      </c>
      <c r="B20" s="240"/>
      <c r="C20" s="240"/>
      <c r="D20" s="240"/>
      <c r="E20" s="148">
        <v>-2938704</v>
      </c>
      <c r="F20" s="148"/>
      <c r="G20" s="148">
        <v>-5198025</v>
      </c>
      <c r="H20" s="148"/>
      <c r="I20" s="148">
        <f t="shared" si="0"/>
        <v>-2938704</v>
      </c>
      <c r="J20" s="172"/>
      <c r="K20" s="148">
        <v>-5198025</v>
      </c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0"/>
      <c r="BK20" s="240"/>
      <c r="BL20" s="240"/>
      <c r="BM20" s="240"/>
      <c r="BN20" s="240"/>
      <c r="BO20" s="240"/>
      <c r="BP20" s="240"/>
      <c r="BQ20" s="240"/>
      <c r="BR20" s="240"/>
      <c r="BS20" s="240"/>
      <c r="BT20" s="240"/>
      <c r="BU20" s="240"/>
      <c r="BV20" s="240"/>
      <c r="BW20" s="240"/>
      <c r="BX20" s="240"/>
      <c r="BY20" s="240"/>
      <c r="BZ20" s="240"/>
      <c r="CA20" s="240"/>
      <c r="CB20" s="240"/>
      <c r="CC20" s="240"/>
      <c r="CD20" s="240"/>
      <c r="CE20" s="240"/>
      <c r="CF20" s="240"/>
      <c r="CG20" s="240"/>
      <c r="CH20" s="240"/>
      <c r="CI20" s="240"/>
      <c r="CJ20" s="240"/>
      <c r="CK20" s="240"/>
      <c r="CL20" s="240"/>
      <c r="CM20" s="240"/>
      <c r="CN20" s="240"/>
      <c r="CO20" s="240"/>
      <c r="CP20" s="240"/>
      <c r="CQ20" s="240"/>
      <c r="CR20" s="240"/>
      <c r="CS20" s="240"/>
      <c r="CT20" s="240"/>
      <c r="CU20" s="240"/>
      <c r="CV20" s="240"/>
      <c r="CW20" s="240"/>
      <c r="CX20" s="240"/>
      <c r="CY20" s="240"/>
      <c r="CZ20" s="240"/>
      <c r="DA20" s="240"/>
      <c r="DB20" s="240"/>
      <c r="DC20" s="240"/>
      <c r="DD20" s="240"/>
      <c r="DE20" s="240"/>
      <c r="DF20" s="240"/>
      <c r="DG20" s="240"/>
      <c r="DH20" s="240"/>
      <c r="DI20" s="240"/>
      <c r="DJ20" s="240"/>
      <c r="DK20" s="240"/>
      <c r="DL20" s="240"/>
      <c r="DM20" s="240"/>
      <c r="DN20" s="240"/>
      <c r="DO20" s="240"/>
      <c r="DP20" s="240"/>
      <c r="DQ20" s="240"/>
      <c r="DR20" s="240"/>
      <c r="DS20" s="240"/>
      <c r="DT20" s="240"/>
      <c r="DU20" s="240"/>
      <c r="DV20" s="240"/>
      <c r="DW20" s="240"/>
      <c r="DX20" s="240"/>
      <c r="DY20" s="240"/>
      <c r="DZ20" s="240"/>
      <c r="EA20" s="240"/>
      <c r="EB20" s="240"/>
      <c r="EC20" s="240"/>
      <c r="ED20" s="240"/>
      <c r="EE20" s="240"/>
      <c r="EF20" s="240"/>
      <c r="EG20" s="240"/>
      <c r="EH20" s="240"/>
      <c r="EI20" s="240"/>
      <c r="EJ20" s="240"/>
      <c r="EK20" s="240"/>
      <c r="EL20" s="240"/>
      <c r="EM20" s="240"/>
      <c r="EN20" s="240"/>
      <c r="EO20" s="240"/>
      <c r="EP20" s="240"/>
      <c r="EQ20" s="240"/>
      <c r="ER20" s="240"/>
      <c r="ES20" s="240"/>
      <c r="ET20" s="240"/>
      <c r="EU20" s="240"/>
      <c r="EV20" s="240"/>
      <c r="EW20" s="240"/>
      <c r="EX20" s="240"/>
      <c r="EY20" s="240"/>
      <c r="EZ20" s="240"/>
      <c r="FA20" s="240"/>
      <c r="FB20" s="240"/>
      <c r="FC20" s="240"/>
      <c r="FD20" s="240"/>
      <c r="FE20" s="240"/>
      <c r="FF20" s="240"/>
      <c r="FG20" s="240"/>
      <c r="FH20" s="240"/>
      <c r="FI20" s="240"/>
      <c r="FJ20" s="240"/>
      <c r="FK20" s="240"/>
      <c r="FL20" s="240"/>
      <c r="FM20" s="240"/>
      <c r="FN20" s="240"/>
      <c r="FO20" s="240"/>
      <c r="FP20" s="240"/>
      <c r="FQ20" s="240"/>
      <c r="FR20" s="240"/>
      <c r="FS20" s="240"/>
      <c r="FT20" s="240"/>
      <c r="FU20" s="240"/>
      <c r="FV20" s="240"/>
      <c r="FW20" s="240"/>
      <c r="FX20" s="240"/>
      <c r="FY20" s="240"/>
      <c r="FZ20" s="240"/>
      <c r="GA20" s="240"/>
      <c r="GB20" s="240"/>
      <c r="GC20" s="240"/>
      <c r="GD20" s="240"/>
      <c r="GE20" s="240"/>
      <c r="GF20" s="240"/>
      <c r="GG20" s="240"/>
      <c r="GH20" s="240"/>
      <c r="GI20" s="240"/>
      <c r="GJ20" s="240"/>
      <c r="GK20" s="240"/>
      <c r="GL20" s="240"/>
      <c r="GM20" s="240"/>
      <c r="GN20" s="240"/>
      <c r="GO20" s="240"/>
      <c r="GP20" s="240"/>
      <c r="GQ20" s="240"/>
      <c r="GR20" s="240"/>
      <c r="GS20" s="240"/>
      <c r="GT20" s="240"/>
      <c r="GU20" s="240"/>
      <c r="GV20" s="240"/>
      <c r="GW20" s="240"/>
      <c r="GX20" s="240"/>
      <c r="GY20" s="240"/>
      <c r="GZ20" s="240"/>
      <c r="HA20" s="240"/>
      <c r="HB20" s="240"/>
      <c r="HC20" s="240"/>
      <c r="HD20" s="240"/>
      <c r="HE20" s="240"/>
      <c r="HF20" s="240"/>
      <c r="HG20" s="240"/>
      <c r="HH20" s="240"/>
      <c r="HI20" s="240"/>
      <c r="HJ20" s="240"/>
      <c r="HK20" s="240"/>
      <c r="HL20" s="240"/>
      <c r="HM20" s="240"/>
      <c r="HN20" s="240"/>
      <c r="HO20" s="240"/>
      <c r="HP20" s="240"/>
      <c r="HQ20" s="240"/>
      <c r="HR20" s="240"/>
      <c r="HS20" s="240"/>
      <c r="HT20" s="240"/>
      <c r="HU20" s="240"/>
      <c r="HV20" s="240"/>
      <c r="HW20" s="240"/>
      <c r="HX20" s="240"/>
      <c r="HY20" s="240"/>
      <c r="HZ20" s="240"/>
      <c r="IA20" s="240"/>
      <c r="IB20" s="240"/>
      <c r="IC20" s="240"/>
      <c r="ID20" s="240"/>
      <c r="IE20" s="240"/>
      <c r="IF20" s="240"/>
      <c r="IG20" s="240"/>
      <c r="IH20" s="240"/>
      <c r="II20" s="240"/>
      <c r="IJ20" s="240"/>
      <c r="IK20" s="240"/>
      <c r="IL20" s="240"/>
      <c r="IM20" s="240"/>
      <c r="IN20" s="240"/>
      <c r="IO20" s="240"/>
      <c r="IP20" s="240"/>
      <c r="IQ20" s="240"/>
      <c r="IR20" s="240"/>
      <c r="IS20" s="240"/>
      <c r="IT20" s="240"/>
      <c r="IU20" s="240"/>
      <c r="IV20" s="240"/>
    </row>
    <row r="21" spans="1:256" s="229" customFormat="1" ht="21.75" customHeight="1" x14ac:dyDescent="0.45">
      <c r="A21" s="229" t="s">
        <v>137</v>
      </c>
      <c r="D21" s="239"/>
      <c r="E21" s="148">
        <v>-3816190</v>
      </c>
      <c r="F21" s="148"/>
      <c r="G21" s="148">
        <v>-6372666</v>
      </c>
      <c r="H21" s="148"/>
      <c r="I21" s="148">
        <f t="shared" si="0"/>
        <v>-3816190</v>
      </c>
      <c r="J21" s="172"/>
      <c r="K21" s="148">
        <v>-6372666</v>
      </c>
    </row>
    <row r="22" spans="1:256" s="229" customFormat="1" ht="21.75" customHeight="1" x14ac:dyDescent="0.45">
      <c r="A22" s="229" t="s">
        <v>174</v>
      </c>
      <c r="D22" s="239"/>
      <c r="E22" s="148">
        <v>-543651</v>
      </c>
      <c r="F22" s="148"/>
      <c r="G22" s="148">
        <v>-3871214.3014999898</v>
      </c>
      <c r="H22" s="148"/>
      <c r="I22" s="148">
        <v>0</v>
      </c>
      <c r="J22" s="172"/>
      <c r="K22" s="148">
        <v>0</v>
      </c>
    </row>
    <row r="23" spans="1:256" s="229" customFormat="1" ht="21.75" customHeight="1" x14ac:dyDescent="0.45">
      <c r="A23" s="229" t="s">
        <v>211</v>
      </c>
      <c r="D23" s="236"/>
      <c r="E23" s="148">
        <v>90373947</v>
      </c>
      <c r="F23" s="148"/>
      <c r="G23" s="148">
        <v>-60000</v>
      </c>
      <c r="H23" s="148"/>
      <c r="I23" s="148">
        <f t="shared" si="0"/>
        <v>90373947</v>
      </c>
      <c r="J23" s="172"/>
      <c r="K23" s="148">
        <v>-60000</v>
      </c>
    </row>
    <row r="24" spans="1:256" s="229" customFormat="1" ht="21.75" customHeight="1" x14ac:dyDescent="0.45">
      <c r="A24" s="229" t="s">
        <v>216</v>
      </c>
      <c r="E24" s="60">
        <v>-15336593</v>
      </c>
      <c r="F24" s="149"/>
      <c r="G24" s="60">
        <v>-5885215.9000000004</v>
      </c>
      <c r="H24" s="148">
        <v>74215028</v>
      </c>
      <c r="I24" s="148">
        <f t="shared" si="0"/>
        <v>-15336593</v>
      </c>
      <c r="J24" s="172"/>
      <c r="K24" s="148">
        <v>-5885215.9000000004</v>
      </c>
      <c r="L24" s="229">
        <v>74215028</v>
      </c>
    </row>
    <row r="25" spans="1:256" s="229" customFormat="1" ht="21.75" customHeight="1" x14ac:dyDescent="0.45">
      <c r="A25" s="229" t="s">
        <v>212</v>
      </c>
      <c r="B25" s="240"/>
      <c r="C25" s="240"/>
      <c r="D25" s="240"/>
      <c r="E25" s="148">
        <v>-346362</v>
      </c>
      <c r="F25" s="149"/>
      <c r="G25" s="148">
        <v>-2589</v>
      </c>
      <c r="H25" s="148"/>
      <c r="I25" s="148">
        <f t="shared" si="0"/>
        <v>-346362</v>
      </c>
      <c r="J25" s="172"/>
      <c r="K25" s="148">
        <v>-2589</v>
      </c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240"/>
      <c r="AG25" s="240"/>
      <c r="AH25" s="240"/>
      <c r="AI25" s="240"/>
      <c r="AJ25" s="240"/>
      <c r="AK25" s="240"/>
      <c r="AL25" s="240"/>
      <c r="AM25" s="240"/>
      <c r="AN25" s="240"/>
      <c r="AO25" s="240"/>
      <c r="AP25" s="240"/>
      <c r="AQ25" s="240"/>
      <c r="AR25" s="240"/>
      <c r="AS25" s="240"/>
      <c r="AT25" s="240"/>
      <c r="AU25" s="240"/>
      <c r="AV25" s="240"/>
      <c r="AW25" s="240"/>
      <c r="AX25" s="240"/>
      <c r="AY25" s="240"/>
      <c r="AZ25" s="240"/>
      <c r="BA25" s="240"/>
      <c r="BB25" s="240"/>
      <c r="BC25" s="240"/>
      <c r="BD25" s="240"/>
      <c r="BE25" s="240"/>
      <c r="BF25" s="240"/>
      <c r="BG25" s="240"/>
      <c r="BH25" s="240"/>
      <c r="BI25" s="240"/>
      <c r="BJ25" s="240"/>
      <c r="BK25" s="240"/>
      <c r="BL25" s="240"/>
      <c r="BM25" s="240"/>
      <c r="BN25" s="240"/>
      <c r="BO25" s="240"/>
      <c r="BP25" s="240"/>
      <c r="BQ25" s="240"/>
      <c r="BR25" s="240"/>
      <c r="BS25" s="240"/>
      <c r="BT25" s="240"/>
      <c r="BU25" s="240"/>
      <c r="BV25" s="240"/>
      <c r="BW25" s="240"/>
      <c r="BX25" s="240"/>
      <c r="BY25" s="240"/>
      <c r="BZ25" s="240"/>
      <c r="CA25" s="240"/>
      <c r="CB25" s="240"/>
      <c r="CC25" s="240"/>
      <c r="CD25" s="240"/>
      <c r="CE25" s="240"/>
      <c r="CF25" s="240"/>
      <c r="CG25" s="240"/>
      <c r="CH25" s="240"/>
      <c r="CI25" s="240"/>
      <c r="CJ25" s="240"/>
      <c r="CK25" s="240"/>
      <c r="CL25" s="240"/>
      <c r="CM25" s="240"/>
      <c r="CN25" s="240"/>
      <c r="CO25" s="240"/>
      <c r="CP25" s="240"/>
      <c r="CQ25" s="240"/>
      <c r="CR25" s="240"/>
      <c r="CS25" s="240"/>
      <c r="CT25" s="240"/>
      <c r="CU25" s="240"/>
      <c r="CV25" s="240"/>
      <c r="CW25" s="240"/>
      <c r="CX25" s="240"/>
      <c r="CY25" s="240"/>
      <c r="CZ25" s="240"/>
      <c r="DA25" s="240"/>
      <c r="DB25" s="240"/>
      <c r="DC25" s="240"/>
      <c r="DD25" s="240"/>
      <c r="DE25" s="240"/>
      <c r="DF25" s="240"/>
      <c r="DG25" s="240"/>
      <c r="DH25" s="240"/>
      <c r="DI25" s="240"/>
      <c r="DJ25" s="240"/>
      <c r="DK25" s="240"/>
      <c r="DL25" s="240"/>
      <c r="DM25" s="240"/>
      <c r="DN25" s="240"/>
      <c r="DO25" s="240"/>
      <c r="DP25" s="240"/>
      <c r="DQ25" s="240"/>
      <c r="DR25" s="240"/>
      <c r="DS25" s="240"/>
      <c r="DT25" s="240"/>
      <c r="DU25" s="240"/>
      <c r="DV25" s="240"/>
      <c r="DW25" s="240"/>
      <c r="DX25" s="240"/>
      <c r="DY25" s="240"/>
      <c r="DZ25" s="240"/>
      <c r="EA25" s="240"/>
      <c r="EB25" s="240"/>
      <c r="EC25" s="240"/>
      <c r="ED25" s="240"/>
      <c r="EE25" s="240"/>
      <c r="EF25" s="240"/>
      <c r="EG25" s="240"/>
      <c r="EH25" s="240"/>
      <c r="EI25" s="240"/>
      <c r="EJ25" s="240"/>
      <c r="EK25" s="240"/>
      <c r="EL25" s="240"/>
      <c r="EM25" s="240"/>
      <c r="EN25" s="240"/>
      <c r="EO25" s="240"/>
      <c r="EP25" s="240"/>
      <c r="EQ25" s="240"/>
      <c r="ER25" s="240"/>
      <c r="ES25" s="240"/>
      <c r="ET25" s="240"/>
      <c r="EU25" s="240"/>
      <c r="EV25" s="240"/>
      <c r="EW25" s="240"/>
      <c r="EX25" s="240"/>
      <c r="EY25" s="240"/>
      <c r="EZ25" s="240"/>
      <c r="FA25" s="240"/>
      <c r="FB25" s="240"/>
      <c r="FC25" s="240"/>
      <c r="FD25" s="240"/>
      <c r="FE25" s="240"/>
      <c r="FF25" s="240"/>
      <c r="FG25" s="240"/>
      <c r="FH25" s="240"/>
      <c r="FI25" s="240"/>
      <c r="FJ25" s="240"/>
      <c r="FK25" s="240"/>
      <c r="FL25" s="240"/>
      <c r="FM25" s="240"/>
      <c r="FN25" s="240"/>
      <c r="FO25" s="240"/>
      <c r="FP25" s="240"/>
      <c r="FQ25" s="240"/>
      <c r="FR25" s="240"/>
      <c r="FS25" s="240"/>
      <c r="FT25" s="240"/>
      <c r="FU25" s="240"/>
      <c r="FV25" s="240"/>
      <c r="FW25" s="240"/>
      <c r="FX25" s="240"/>
      <c r="FY25" s="240"/>
      <c r="FZ25" s="240"/>
      <c r="GA25" s="240"/>
      <c r="GB25" s="240"/>
      <c r="GC25" s="240"/>
      <c r="GD25" s="240"/>
      <c r="GE25" s="240"/>
      <c r="GF25" s="240"/>
      <c r="GG25" s="240"/>
      <c r="GH25" s="240"/>
      <c r="GI25" s="240"/>
      <c r="GJ25" s="240"/>
      <c r="GK25" s="240"/>
      <c r="GL25" s="240"/>
      <c r="GM25" s="240"/>
      <c r="GN25" s="240"/>
      <c r="GO25" s="240"/>
      <c r="GP25" s="240"/>
      <c r="GQ25" s="240"/>
      <c r="GR25" s="240"/>
      <c r="GS25" s="240"/>
      <c r="GT25" s="240"/>
      <c r="GU25" s="240"/>
      <c r="GV25" s="240"/>
      <c r="GW25" s="240"/>
      <c r="GX25" s="240"/>
      <c r="GY25" s="240"/>
      <c r="GZ25" s="240"/>
      <c r="HA25" s="240"/>
      <c r="HB25" s="240"/>
      <c r="HC25" s="240"/>
      <c r="HD25" s="240"/>
      <c r="HE25" s="240"/>
      <c r="HF25" s="240"/>
      <c r="HG25" s="240"/>
      <c r="HH25" s="240"/>
      <c r="HI25" s="240"/>
      <c r="HJ25" s="240"/>
      <c r="HK25" s="240"/>
      <c r="HL25" s="240"/>
      <c r="HM25" s="240"/>
      <c r="HN25" s="240"/>
      <c r="HO25" s="240"/>
      <c r="HP25" s="240"/>
      <c r="HQ25" s="240"/>
      <c r="HR25" s="240"/>
      <c r="HS25" s="240"/>
      <c r="HT25" s="240"/>
      <c r="HU25" s="240"/>
      <c r="HV25" s="240"/>
      <c r="HW25" s="240"/>
      <c r="HX25" s="240"/>
      <c r="HY25" s="240"/>
      <c r="HZ25" s="240"/>
      <c r="IA25" s="240"/>
      <c r="IB25" s="240"/>
      <c r="IC25" s="240"/>
      <c r="ID25" s="240"/>
      <c r="IE25" s="240"/>
      <c r="IF25" s="240"/>
      <c r="IG25" s="240"/>
      <c r="IH25" s="240"/>
      <c r="II25" s="240"/>
      <c r="IJ25" s="240"/>
      <c r="IK25" s="240"/>
      <c r="IL25" s="240"/>
      <c r="IM25" s="240"/>
      <c r="IN25" s="240"/>
      <c r="IO25" s="240"/>
      <c r="IP25" s="240"/>
      <c r="IQ25" s="240"/>
      <c r="IR25" s="240"/>
      <c r="IS25" s="240"/>
      <c r="IT25" s="240"/>
      <c r="IU25" s="240"/>
      <c r="IV25" s="240"/>
    </row>
    <row r="26" spans="1:256" s="229" customFormat="1" ht="21.75" customHeight="1" x14ac:dyDescent="0.45">
      <c r="A26" s="229" t="s">
        <v>193</v>
      </c>
      <c r="B26" s="240"/>
      <c r="C26" s="240"/>
      <c r="D26" s="240"/>
      <c r="E26" s="148">
        <v>0</v>
      </c>
      <c r="F26" s="149"/>
      <c r="G26" s="148">
        <v>2757080</v>
      </c>
      <c r="H26" s="148"/>
      <c r="I26" s="148">
        <f t="shared" si="0"/>
        <v>0</v>
      </c>
      <c r="J26" s="149"/>
      <c r="K26" s="148">
        <v>2757080</v>
      </c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0"/>
      <c r="AM26" s="240"/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0"/>
      <c r="AY26" s="240"/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0"/>
      <c r="BK26" s="240"/>
      <c r="BL26" s="240"/>
      <c r="BM26" s="240"/>
      <c r="BN26" s="240"/>
      <c r="BO26" s="240"/>
      <c r="BP26" s="240"/>
      <c r="BQ26" s="240"/>
      <c r="BR26" s="240"/>
      <c r="BS26" s="240"/>
      <c r="BT26" s="240"/>
      <c r="BU26" s="240"/>
      <c r="BV26" s="240"/>
      <c r="BW26" s="240"/>
      <c r="BX26" s="240"/>
      <c r="BY26" s="240"/>
      <c r="BZ26" s="240"/>
      <c r="CA26" s="240"/>
      <c r="CB26" s="240"/>
      <c r="CC26" s="240"/>
      <c r="CD26" s="240"/>
      <c r="CE26" s="240"/>
      <c r="CF26" s="240"/>
      <c r="CG26" s="240"/>
      <c r="CH26" s="240"/>
      <c r="CI26" s="240"/>
      <c r="CJ26" s="240"/>
      <c r="CK26" s="240"/>
      <c r="CL26" s="240"/>
      <c r="CM26" s="240"/>
      <c r="CN26" s="240"/>
      <c r="CO26" s="240"/>
      <c r="CP26" s="240"/>
      <c r="CQ26" s="240"/>
      <c r="CR26" s="240"/>
      <c r="CS26" s="240"/>
      <c r="CT26" s="240"/>
      <c r="CU26" s="240"/>
      <c r="CV26" s="240"/>
      <c r="CW26" s="240"/>
      <c r="CX26" s="240"/>
      <c r="CY26" s="240"/>
      <c r="CZ26" s="240"/>
      <c r="DA26" s="240"/>
      <c r="DB26" s="240"/>
      <c r="DC26" s="240"/>
      <c r="DD26" s="240"/>
      <c r="DE26" s="240"/>
      <c r="DF26" s="240"/>
      <c r="DG26" s="240"/>
      <c r="DH26" s="240"/>
      <c r="DI26" s="240"/>
      <c r="DJ26" s="240"/>
      <c r="DK26" s="240"/>
      <c r="DL26" s="240"/>
      <c r="DM26" s="240"/>
      <c r="DN26" s="240"/>
      <c r="DO26" s="240"/>
      <c r="DP26" s="240"/>
      <c r="DQ26" s="240"/>
      <c r="DR26" s="240"/>
      <c r="DS26" s="240"/>
      <c r="DT26" s="240"/>
      <c r="DU26" s="240"/>
      <c r="DV26" s="240"/>
      <c r="DW26" s="240"/>
      <c r="DX26" s="240"/>
      <c r="DY26" s="240"/>
      <c r="DZ26" s="240"/>
      <c r="EA26" s="240"/>
      <c r="EB26" s="240"/>
      <c r="EC26" s="240"/>
      <c r="ED26" s="240"/>
      <c r="EE26" s="240"/>
      <c r="EF26" s="240"/>
      <c r="EG26" s="240"/>
      <c r="EH26" s="240"/>
      <c r="EI26" s="240"/>
      <c r="EJ26" s="240"/>
      <c r="EK26" s="240"/>
      <c r="EL26" s="240"/>
      <c r="EM26" s="240"/>
      <c r="EN26" s="240"/>
      <c r="EO26" s="240"/>
      <c r="EP26" s="240"/>
      <c r="EQ26" s="240"/>
      <c r="ER26" s="240"/>
      <c r="ES26" s="240"/>
      <c r="ET26" s="240"/>
      <c r="EU26" s="240"/>
      <c r="EV26" s="240"/>
      <c r="EW26" s="240"/>
      <c r="EX26" s="240"/>
      <c r="EY26" s="240"/>
      <c r="EZ26" s="240"/>
      <c r="FA26" s="240"/>
      <c r="FB26" s="240"/>
      <c r="FC26" s="240"/>
      <c r="FD26" s="240"/>
      <c r="FE26" s="240"/>
      <c r="FF26" s="240"/>
      <c r="FG26" s="240"/>
      <c r="FH26" s="240"/>
      <c r="FI26" s="240"/>
      <c r="FJ26" s="240"/>
      <c r="FK26" s="240"/>
      <c r="FL26" s="240"/>
      <c r="FM26" s="240"/>
      <c r="FN26" s="240"/>
      <c r="FO26" s="240"/>
      <c r="FP26" s="240"/>
      <c r="FQ26" s="240"/>
      <c r="FR26" s="240"/>
      <c r="FS26" s="240"/>
      <c r="FT26" s="240"/>
      <c r="FU26" s="240"/>
      <c r="FV26" s="240"/>
      <c r="FW26" s="240"/>
      <c r="FX26" s="240"/>
      <c r="FY26" s="240"/>
      <c r="FZ26" s="240"/>
      <c r="GA26" s="240"/>
      <c r="GB26" s="240"/>
      <c r="GC26" s="240"/>
      <c r="GD26" s="240"/>
      <c r="GE26" s="240"/>
      <c r="GF26" s="240"/>
      <c r="GG26" s="240"/>
      <c r="GH26" s="240"/>
      <c r="GI26" s="240"/>
      <c r="GJ26" s="240"/>
      <c r="GK26" s="240"/>
      <c r="GL26" s="240"/>
      <c r="GM26" s="240"/>
      <c r="GN26" s="240"/>
      <c r="GO26" s="240"/>
      <c r="GP26" s="240"/>
      <c r="GQ26" s="240"/>
      <c r="GR26" s="240"/>
      <c r="GS26" s="240"/>
      <c r="GT26" s="240"/>
      <c r="GU26" s="240"/>
      <c r="GV26" s="240"/>
      <c r="GW26" s="240"/>
      <c r="GX26" s="240"/>
      <c r="GY26" s="240"/>
      <c r="GZ26" s="240"/>
      <c r="HA26" s="240"/>
      <c r="HB26" s="240"/>
      <c r="HC26" s="240"/>
      <c r="HD26" s="240"/>
      <c r="HE26" s="240"/>
      <c r="HF26" s="240"/>
      <c r="HG26" s="240"/>
      <c r="HH26" s="240"/>
      <c r="HI26" s="240"/>
      <c r="HJ26" s="240"/>
      <c r="HK26" s="240"/>
      <c r="HL26" s="240"/>
      <c r="HM26" s="240"/>
      <c r="HN26" s="240"/>
      <c r="HO26" s="240"/>
      <c r="HP26" s="240"/>
      <c r="HQ26" s="240"/>
      <c r="HR26" s="240"/>
      <c r="HS26" s="240"/>
      <c r="HT26" s="240"/>
      <c r="HU26" s="240"/>
      <c r="HV26" s="240"/>
      <c r="HW26" s="240"/>
      <c r="HX26" s="240"/>
      <c r="HY26" s="240"/>
      <c r="HZ26" s="240"/>
      <c r="IA26" s="240"/>
      <c r="IB26" s="240"/>
      <c r="IC26" s="240"/>
      <c r="ID26" s="240"/>
      <c r="IE26" s="240"/>
      <c r="IF26" s="240"/>
      <c r="IG26" s="240"/>
      <c r="IH26" s="240"/>
      <c r="II26" s="240"/>
      <c r="IJ26" s="240"/>
      <c r="IK26" s="240"/>
      <c r="IL26" s="240"/>
      <c r="IM26" s="240"/>
      <c r="IN26" s="240"/>
      <c r="IO26" s="240"/>
      <c r="IP26" s="240"/>
      <c r="IQ26" s="240"/>
      <c r="IR26" s="240"/>
      <c r="IS26" s="240"/>
      <c r="IT26" s="240"/>
      <c r="IU26" s="240"/>
      <c r="IV26" s="240"/>
    </row>
    <row r="27" spans="1:256" s="229" customFormat="1" ht="21.75" customHeight="1" x14ac:dyDescent="0.45">
      <c r="A27" s="229" t="s">
        <v>176</v>
      </c>
      <c r="B27" s="240"/>
      <c r="C27" s="240"/>
      <c r="D27" s="240"/>
      <c r="E27" s="148">
        <v>0</v>
      </c>
      <c r="F27" s="149"/>
      <c r="G27" s="148">
        <v>3685732</v>
      </c>
      <c r="H27" s="148"/>
      <c r="I27" s="148">
        <f t="shared" si="0"/>
        <v>0</v>
      </c>
      <c r="J27" s="149"/>
      <c r="K27" s="148">
        <v>3685732</v>
      </c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240"/>
      <c r="AG27" s="240"/>
      <c r="AH27" s="240"/>
      <c r="AI27" s="240"/>
      <c r="AJ27" s="240"/>
      <c r="AK27" s="240"/>
      <c r="AL27" s="240"/>
      <c r="AM27" s="240"/>
      <c r="AN27" s="240"/>
      <c r="AO27" s="240"/>
      <c r="AP27" s="240"/>
      <c r="AQ27" s="240"/>
      <c r="AR27" s="240"/>
      <c r="AS27" s="240"/>
      <c r="AT27" s="240"/>
      <c r="AU27" s="240"/>
      <c r="AV27" s="240"/>
      <c r="AW27" s="240"/>
      <c r="AX27" s="240"/>
      <c r="AY27" s="240"/>
      <c r="AZ27" s="240"/>
      <c r="BA27" s="240"/>
      <c r="BB27" s="240"/>
      <c r="BC27" s="240"/>
      <c r="BD27" s="240"/>
      <c r="BE27" s="240"/>
      <c r="BF27" s="240"/>
      <c r="BG27" s="240"/>
      <c r="BH27" s="240"/>
      <c r="BI27" s="240"/>
      <c r="BJ27" s="240"/>
      <c r="BK27" s="240"/>
      <c r="BL27" s="240"/>
      <c r="BM27" s="240"/>
      <c r="BN27" s="240"/>
      <c r="BO27" s="240"/>
      <c r="BP27" s="240"/>
      <c r="BQ27" s="240"/>
      <c r="BR27" s="240"/>
      <c r="BS27" s="240"/>
      <c r="BT27" s="240"/>
      <c r="BU27" s="240"/>
      <c r="BV27" s="240"/>
      <c r="BW27" s="240"/>
      <c r="BX27" s="240"/>
      <c r="BY27" s="240"/>
      <c r="BZ27" s="240"/>
      <c r="CA27" s="240"/>
      <c r="CB27" s="240"/>
      <c r="CC27" s="240"/>
      <c r="CD27" s="240"/>
      <c r="CE27" s="240"/>
      <c r="CF27" s="240"/>
      <c r="CG27" s="240"/>
      <c r="CH27" s="240"/>
      <c r="CI27" s="240"/>
      <c r="CJ27" s="240"/>
      <c r="CK27" s="240"/>
      <c r="CL27" s="240"/>
      <c r="CM27" s="240"/>
      <c r="CN27" s="240"/>
      <c r="CO27" s="240"/>
      <c r="CP27" s="240"/>
      <c r="CQ27" s="240"/>
      <c r="CR27" s="240"/>
      <c r="CS27" s="240"/>
      <c r="CT27" s="240"/>
      <c r="CU27" s="240"/>
      <c r="CV27" s="240"/>
      <c r="CW27" s="240"/>
      <c r="CX27" s="240"/>
      <c r="CY27" s="240"/>
      <c r="CZ27" s="240"/>
      <c r="DA27" s="240"/>
      <c r="DB27" s="240"/>
      <c r="DC27" s="240"/>
      <c r="DD27" s="240"/>
      <c r="DE27" s="240"/>
      <c r="DF27" s="240"/>
      <c r="DG27" s="240"/>
      <c r="DH27" s="240"/>
      <c r="DI27" s="240"/>
      <c r="DJ27" s="240"/>
      <c r="DK27" s="240"/>
      <c r="DL27" s="240"/>
      <c r="DM27" s="240"/>
      <c r="DN27" s="240"/>
      <c r="DO27" s="240"/>
      <c r="DP27" s="240"/>
      <c r="DQ27" s="240"/>
      <c r="DR27" s="240"/>
      <c r="DS27" s="240"/>
      <c r="DT27" s="240"/>
      <c r="DU27" s="240"/>
      <c r="DV27" s="240"/>
      <c r="DW27" s="240"/>
      <c r="DX27" s="240"/>
      <c r="DY27" s="240"/>
      <c r="DZ27" s="240"/>
      <c r="EA27" s="240"/>
      <c r="EB27" s="240"/>
      <c r="EC27" s="240"/>
      <c r="ED27" s="240"/>
      <c r="EE27" s="240"/>
      <c r="EF27" s="240"/>
      <c r="EG27" s="240"/>
      <c r="EH27" s="240"/>
      <c r="EI27" s="240"/>
      <c r="EJ27" s="240"/>
      <c r="EK27" s="240"/>
      <c r="EL27" s="240"/>
      <c r="EM27" s="240"/>
      <c r="EN27" s="240"/>
      <c r="EO27" s="240"/>
      <c r="EP27" s="240"/>
      <c r="EQ27" s="240"/>
      <c r="ER27" s="240"/>
      <c r="ES27" s="240"/>
      <c r="ET27" s="240"/>
      <c r="EU27" s="240"/>
      <c r="EV27" s="240"/>
      <c r="EW27" s="240"/>
      <c r="EX27" s="240"/>
      <c r="EY27" s="240"/>
      <c r="EZ27" s="240"/>
      <c r="FA27" s="240"/>
      <c r="FB27" s="240"/>
      <c r="FC27" s="240"/>
      <c r="FD27" s="240"/>
      <c r="FE27" s="240"/>
      <c r="FF27" s="240"/>
      <c r="FG27" s="240"/>
      <c r="FH27" s="240"/>
      <c r="FI27" s="240"/>
      <c r="FJ27" s="240"/>
      <c r="FK27" s="240"/>
      <c r="FL27" s="240"/>
      <c r="FM27" s="240"/>
      <c r="FN27" s="240"/>
      <c r="FO27" s="240"/>
      <c r="FP27" s="240"/>
      <c r="FQ27" s="240"/>
      <c r="FR27" s="240"/>
      <c r="FS27" s="240"/>
      <c r="FT27" s="240"/>
      <c r="FU27" s="240"/>
      <c r="FV27" s="240"/>
      <c r="FW27" s="240"/>
      <c r="FX27" s="240"/>
      <c r="FY27" s="240"/>
      <c r="FZ27" s="240"/>
      <c r="GA27" s="240"/>
      <c r="GB27" s="240"/>
      <c r="GC27" s="240"/>
      <c r="GD27" s="240"/>
      <c r="GE27" s="240"/>
      <c r="GF27" s="240"/>
      <c r="GG27" s="240"/>
      <c r="GH27" s="240"/>
      <c r="GI27" s="240"/>
      <c r="GJ27" s="240"/>
      <c r="GK27" s="240"/>
      <c r="GL27" s="240"/>
      <c r="GM27" s="240"/>
      <c r="GN27" s="240"/>
      <c r="GO27" s="240"/>
      <c r="GP27" s="240"/>
      <c r="GQ27" s="240"/>
      <c r="GR27" s="240"/>
      <c r="GS27" s="240"/>
      <c r="GT27" s="240"/>
      <c r="GU27" s="240"/>
      <c r="GV27" s="240"/>
      <c r="GW27" s="240"/>
      <c r="GX27" s="240"/>
      <c r="GY27" s="240"/>
      <c r="GZ27" s="240"/>
      <c r="HA27" s="240"/>
      <c r="HB27" s="240"/>
      <c r="HC27" s="240"/>
      <c r="HD27" s="240"/>
      <c r="HE27" s="240"/>
      <c r="HF27" s="240"/>
      <c r="HG27" s="240"/>
      <c r="HH27" s="240"/>
      <c r="HI27" s="240"/>
      <c r="HJ27" s="240"/>
      <c r="HK27" s="240"/>
      <c r="HL27" s="240"/>
      <c r="HM27" s="240"/>
      <c r="HN27" s="240"/>
      <c r="HO27" s="240"/>
      <c r="HP27" s="240"/>
      <c r="HQ27" s="240"/>
      <c r="HR27" s="240"/>
      <c r="HS27" s="240"/>
      <c r="HT27" s="240"/>
      <c r="HU27" s="240"/>
      <c r="HV27" s="240"/>
      <c r="HW27" s="240"/>
      <c r="HX27" s="240"/>
      <c r="HY27" s="240"/>
      <c r="HZ27" s="240"/>
      <c r="IA27" s="240"/>
      <c r="IB27" s="240"/>
      <c r="IC27" s="240"/>
      <c r="ID27" s="240"/>
      <c r="IE27" s="240"/>
      <c r="IF27" s="240"/>
      <c r="IG27" s="240"/>
      <c r="IH27" s="240"/>
      <c r="II27" s="240"/>
      <c r="IJ27" s="240"/>
      <c r="IK27" s="240"/>
      <c r="IL27" s="240"/>
      <c r="IM27" s="240"/>
      <c r="IN27" s="240"/>
      <c r="IO27" s="240"/>
      <c r="IP27" s="240"/>
      <c r="IQ27" s="240"/>
      <c r="IR27" s="240"/>
      <c r="IS27" s="240"/>
      <c r="IT27" s="240"/>
      <c r="IU27" s="240"/>
      <c r="IV27" s="240"/>
    </row>
    <row r="28" spans="1:256" s="229" customFormat="1" ht="21.75" customHeight="1" x14ac:dyDescent="0.45">
      <c r="A28" s="229" t="s">
        <v>124</v>
      </c>
      <c r="D28" s="239"/>
      <c r="E28" s="151">
        <v>-36975707</v>
      </c>
      <c r="F28" s="149"/>
      <c r="G28" s="151">
        <v>-7402845</v>
      </c>
      <c r="H28" s="148"/>
      <c r="I28" s="151">
        <f t="shared" si="0"/>
        <v>-36975707</v>
      </c>
      <c r="J28" s="172"/>
      <c r="K28" s="151">
        <v>-7402845</v>
      </c>
    </row>
    <row r="29" spans="1:256" s="229" customFormat="1" ht="21.75" customHeight="1" x14ac:dyDescent="0.45">
      <c r="D29" s="236"/>
      <c r="E29" s="148">
        <f>SUM(E11:E28)</f>
        <v>177585027</v>
      </c>
      <c r="F29" s="149"/>
      <c r="G29" s="148">
        <f>SUM(G11:G28)</f>
        <v>706136234.10000002</v>
      </c>
      <c r="H29" s="148"/>
      <c r="I29" s="148">
        <f>SUM(I11:I28)</f>
        <v>177585027</v>
      </c>
      <c r="J29" s="172"/>
      <c r="K29" s="148">
        <f>SUM(K11:K28)</f>
        <v>706136234.10000002</v>
      </c>
    </row>
    <row r="30" spans="1:256" s="229" customFormat="1" ht="11.25" customHeight="1" x14ac:dyDescent="0.45">
      <c r="D30" s="236"/>
      <c r="E30" s="148"/>
      <c r="F30" s="149"/>
      <c r="G30" s="148"/>
      <c r="H30" s="148"/>
      <c r="I30" s="148"/>
      <c r="J30" s="172"/>
      <c r="K30" s="148"/>
    </row>
    <row r="31" spans="1:256" s="229" customFormat="1" ht="21.75" customHeight="1" x14ac:dyDescent="0.45">
      <c r="A31" s="247" t="s">
        <v>69</v>
      </c>
      <c r="D31" s="242"/>
      <c r="E31" s="148"/>
      <c r="F31" s="148"/>
      <c r="G31" s="148"/>
      <c r="H31" s="148"/>
      <c r="I31" s="148"/>
      <c r="J31" s="172"/>
      <c r="K31" s="148"/>
    </row>
    <row r="32" spans="1:256" s="229" customFormat="1" ht="21.75" customHeight="1" x14ac:dyDescent="0.45">
      <c r="A32" s="229" t="s">
        <v>58</v>
      </c>
      <c r="D32" s="236"/>
      <c r="E32" s="148">
        <v>-169032042</v>
      </c>
      <c r="F32" s="148"/>
      <c r="G32" s="148">
        <v>-178820645</v>
      </c>
      <c r="H32" s="148"/>
      <c r="I32" s="148">
        <f t="shared" ref="I32:I40" si="1">E32</f>
        <v>-169032042</v>
      </c>
      <c r="J32" s="172"/>
      <c r="K32" s="148">
        <v>-178820645</v>
      </c>
    </row>
    <row r="33" spans="1:14" s="229" customFormat="1" ht="21.75" customHeight="1" x14ac:dyDescent="0.45">
      <c r="A33" s="229" t="s">
        <v>122</v>
      </c>
      <c r="D33" s="236"/>
      <c r="E33" s="148">
        <v>1268041</v>
      </c>
      <c r="F33" s="148"/>
      <c r="G33" s="148">
        <v>11823133</v>
      </c>
      <c r="H33" s="148"/>
      <c r="I33" s="148">
        <f t="shared" si="1"/>
        <v>1268041</v>
      </c>
      <c r="J33" s="172"/>
      <c r="K33" s="148">
        <v>11823133</v>
      </c>
    </row>
    <row r="34" spans="1:14" s="229" customFormat="1" ht="21.75" customHeight="1" x14ac:dyDescent="0.45">
      <c r="A34" s="229" t="s">
        <v>59</v>
      </c>
      <c r="D34" s="236"/>
      <c r="E34" s="148">
        <v>71857871</v>
      </c>
      <c r="F34" s="148"/>
      <c r="G34" s="148">
        <v>-23997874</v>
      </c>
      <c r="H34" s="148"/>
      <c r="I34" s="148">
        <f t="shared" si="1"/>
        <v>71857871</v>
      </c>
      <c r="J34" s="172"/>
      <c r="K34" s="148">
        <v>-23997874</v>
      </c>
      <c r="N34" s="278"/>
    </row>
    <row r="35" spans="1:14" s="229" customFormat="1" ht="21.75" customHeight="1" x14ac:dyDescent="0.45">
      <c r="A35" s="229" t="s">
        <v>60</v>
      </c>
      <c r="D35" s="236"/>
      <c r="E35" s="148">
        <v>-438239924</v>
      </c>
      <c r="F35" s="148"/>
      <c r="G35" s="148">
        <v>-409772952</v>
      </c>
      <c r="H35" s="148"/>
      <c r="I35" s="148">
        <f t="shared" si="1"/>
        <v>-438239924</v>
      </c>
      <c r="J35" s="172"/>
      <c r="K35" s="148">
        <v>-409772952</v>
      </c>
      <c r="N35" s="278"/>
    </row>
    <row r="36" spans="1:14" s="229" customFormat="1" ht="21.75" customHeight="1" x14ac:dyDescent="0.45">
      <c r="A36" s="229" t="s">
        <v>71</v>
      </c>
      <c r="D36" s="236"/>
      <c r="E36" s="148">
        <v>-14011472</v>
      </c>
      <c r="F36" s="148"/>
      <c r="G36" s="148">
        <v>-79110435</v>
      </c>
      <c r="H36" s="148"/>
      <c r="I36" s="148">
        <f t="shared" si="1"/>
        <v>-14011472</v>
      </c>
      <c r="J36" s="172"/>
      <c r="K36" s="148">
        <v>-79110435</v>
      </c>
      <c r="N36" s="278"/>
    </row>
    <row r="37" spans="1:14" s="229" customFormat="1" ht="21.75" customHeight="1" x14ac:dyDescent="0.45">
      <c r="A37" s="229" t="s">
        <v>72</v>
      </c>
      <c r="D37" s="236"/>
      <c r="E37" s="148">
        <v>-13834052</v>
      </c>
      <c r="F37" s="148"/>
      <c r="G37" s="148">
        <v>5890976</v>
      </c>
      <c r="H37" s="148"/>
      <c r="I37" s="148">
        <f t="shared" si="1"/>
        <v>-13834052</v>
      </c>
      <c r="J37" s="172"/>
      <c r="K37" s="148">
        <v>5890976</v>
      </c>
    </row>
    <row r="38" spans="1:14" s="229" customFormat="1" ht="21.75" customHeight="1" x14ac:dyDescent="0.45">
      <c r="A38" s="229" t="s">
        <v>80</v>
      </c>
      <c r="D38" s="236"/>
      <c r="E38" s="148">
        <v>81310519</v>
      </c>
      <c r="F38" s="148"/>
      <c r="G38" s="148">
        <v>161145748</v>
      </c>
      <c r="H38" s="148"/>
      <c r="I38" s="148">
        <f t="shared" si="1"/>
        <v>81310519</v>
      </c>
      <c r="J38" s="172"/>
      <c r="K38" s="148">
        <v>161145748</v>
      </c>
    </row>
    <row r="39" spans="1:14" s="229" customFormat="1" ht="21.75" customHeight="1" x14ac:dyDescent="0.45">
      <c r="A39" s="229" t="s">
        <v>31</v>
      </c>
      <c r="D39" s="236"/>
      <c r="E39" s="148">
        <v>18108257</v>
      </c>
      <c r="F39" s="148"/>
      <c r="G39" s="148">
        <v>78564463</v>
      </c>
      <c r="H39" s="148"/>
      <c r="I39" s="148">
        <f t="shared" si="1"/>
        <v>18108257</v>
      </c>
      <c r="J39" s="172"/>
      <c r="K39" s="148">
        <v>78564462.790000007</v>
      </c>
    </row>
    <row r="40" spans="1:14" s="229" customFormat="1" ht="21.75" customHeight="1" x14ac:dyDescent="0.45">
      <c r="A40" s="229" t="s">
        <v>11</v>
      </c>
      <c r="D40" s="236"/>
      <c r="E40" s="148">
        <v>-7750</v>
      </c>
      <c r="F40" s="148"/>
      <c r="G40" s="148">
        <v>-1275141</v>
      </c>
      <c r="H40" s="148"/>
      <c r="I40" s="148">
        <f t="shared" si="1"/>
        <v>-7750</v>
      </c>
      <c r="J40" s="172"/>
      <c r="K40" s="148">
        <v>-1275141</v>
      </c>
    </row>
    <row r="41" spans="1:14" s="229" customFormat="1" ht="21.75" customHeight="1" x14ac:dyDescent="0.45">
      <c r="A41" s="229" t="s">
        <v>169</v>
      </c>
      <c r="D41" s="236"/>
      <c r="E41" s="243">
        <f>SUM(E31:E40,E29)</f>
        <v>-284995525</v>
      </c>
      <c r="F41" s="149"/>
      <c r="G41" s="243">
        <f>SUM(G31:G40,G29)</f>
        <v>270583507.10000002</v>
      </c>
      <c r="H41" s="149"/>
      <c r="I41" s="243">
        <f>SUM(I31:I40,I29)</f>
        <v>-284995525</v>
      </c>
      <c r="J41" s="150"/>
      <c r="K41" s="243">
        <f>SUM(K31:K40,K29)</f>
        <v>270583506.89000005</v>
      </c>
    </row>
    <row r="42" spans="1:14" s="229" customFormat="1" ht="21.75" customHeight="1" x14ac:dyDescent="0.45">
      <c r="A42" s="229" t="s">
        <v>220</v>
      </c>
      <c r="D42" s="236"/>
      <c r="E42" s="172">
        <v>-1538922</v>
      </c>
      <c r="F42" s="149"/>
      <c r="G42" s="172">
        <v>-2842026</v>
      </c>
      <c r="H42" s="149"/>
      <c r="I42" s="172">
        <f t="shared" ref="I42:I44" si="2">E42</f>
        <v>-1538922</v>
      </c>
      <c r="J42" s="150"/>
      <c r="K42" s="172">
        <v>-2842026</v>
      </c>
    </row>
    <row r="43" spans="1:14" s="229" customFormat="1" ht="21.75" customHeight="1" x14ac:dyDescent="0.45">
      <c r="A43" s="229" t="s">
        <v>213</v>
      </c>
      <c r="D43" s="236"/>
      <c r="E43" s="172">
        <v>-3685732</v>
      </c>
      <c r="F43" s="149"/>
      <c r="G43" s="172">
        <v>0</v>
      </c>
      <c r="H43" s="149"/>
      <c r="I43" s="172">
        <f t="shared" si="2"/>
        <v>-3685732</v>
      </c>
      <c r="J43" s="150"/>
      <c r="K43" s="172">
        <v>0</v>
      </c>
    </row>
    <row r="44" spans="1:14" s="229" customFormat="1" ht="21.75" customHeight="1" x14ac:dyDescent="0.45">
      <c r="A44" s="229" t="s">
        <v>163</v>
      </c>
      <c r="D44" s="236"/>
      <c r="E44" s="151">
        <v>-15441402</v>
      </c>
      <c r="F44" s="149"/>
      <c r="G44" s="151">
        <v>-58715634</v>
      </c>
      <c r="H44" s="149"/>
      <c r="I44" s="151">
        <f t="shared" si="2"/>
        <v>-15441402</v>
      </c>
      <c r="J44" s="150"/>
      <c r="K44" s="151">
        <v>-58715634</v>
      </c>
    </row>
    <row r="45" spans="1:14" s="229" customFormat="1" ht="21.75" customHeight="1" x14ac:dyDescent="0.45">
      <c r="A45" s="245" t="s">
        <v>168</v>
      </c>
      <c r="B45" s="245"/>
      <c r="C45" s="245"/>
      <c r="D45" s="236"/>
      <c r="E45" s="152">
        <f>SUM(E41:E44)</f>
        <v>-305661581</v>
      </c>
      <c r="F45" s="153"/>
      <c r="G45" s="152">
        <f>SUM(G41:G44)</f>
        <v>209025847.10000002</v>
      </c>
      <c r="H45" s="153"/>
      <c r="I45" s="152">
        <f>SUM(I41:I44)</f>
        <v>-305661581</v>
      </c>
      <c r="J45" s="154"/>
      <c r="K45" s="152">
        <f>SUM(K41:K44)</f>
        <v>209025846.89000005</v>
      </c>
    </row>
    <row r="46" spans="1:14" s="229" customFormat="1" ht="11.25" customHeight="1" x14ac:dyDescent="0.5">
      <c r="A46" s="225"/>
      <c r="B46" s="225"/>
      <c r="C46" s="225"/>
      <c r="D46" s="230"/>
      <c r="E46" s="142"/>
      <c r="F46" s="142"/>
      <c r="G46" s="309"/>
      <c r="H46" s="142"/>
      <c r="I46" s="142"/>
      <c r="J46" s="142"/>
      <c r="K46" s="309"/>
    </row>
    <row r="47" spans="1:14" s="229" customFormat="1" ht="21.75" customHeight="1" x14ac:dyDescent="0.5">
      <c r="B47" s="225"/>
      <c r="C47" s="225"/>
      <c r="D47" s="230"/>
      <c r="E47" s="146"/>
      <c r="F47" s="146"/>
      <c r="G47" s="146"/>
      <c r="H47" s="146"/>
      <c r="I47" s="146"/>
      <c r="J47" s="146"/>
      <c r="K47" s="146"/>
    </row>
    <row r="48" spans="1:14" ht="22.5" customHeight="1" x14ac:dyDescent="0.5">
      <c r="A48" s="219" t="s">
        <v>135</v>
      </c>
      <c r="E48" s="163"/>
      <c r="F48" s="164"/>
      <c r="G48" s="163"/>
      <c r="H48" s="164"/>
      <c r="I48" s="163"/>
      <c r="J48" s="165"/>
      <c r="K48" s="163"/>
    </row>
    <row r="49" spans="1:12" ht="22.5" customHeight="1" x14ac:dyDescent="0.5">
      <c r="A49" s="224" t="s">
        <v>143</v>
      </c>
      <c r="B49" s="224"/>
      <c r="C49" s="224"/>
      <c r="E49" s="163"/>
      <c r="F49" s="164"/>
      <c r="G49" s="163"/>
      <c r="H49" s="164"/>
      <c r="I49" s="163"/>
      <c r="J49" s="165"/>
      <c r="K49" s="163"/>
      <c r="L49" s="223"/>
    </row>
    <row r="50" spans="1:12" ht="22.5" customHeight="1" x14ac:dyDescent="0.5">
      <c r="A50" s="224"/>
      <c r="B50" s="224"/>
      <c r="C50" s="224"/>
      <c r="E50" s="163"/>
      <c r="F50" s="164"/>
      <c r="G50" s="163"/>
      <c r="H50" s="164"/>
      <c r="I50" s="163"/>
      <c r="J50" s="165"/>
      <c r="K50" s="163"/>
      <c r="L50" s="223"/>
    </row>
    <row r="51" spans="1:12" ht="21.75" customHeight="1" x14ac:dyDescent="0.5">
      <c r="A51" s="224"/>
      <c r="B51" s="224"/>
      <c r="C51" s="224"/>
      <c r="E51" s="334" t="s">
        <v>117</v>
      </c>
      <c r="F51" s="334"/>
      <c r="G51" s="334"/>
      <c r="H51" s="164"/>
      <c r="I51" s="163"/>
      <c r="J51" s="165"/>
      <c r="K51" s="163"/>
    </row>
    <row r="52" spans="1:12" s="229" customFormat="1" ht="21.75" customHeight="1" x14ac:dyDescent="0.5">
      <c r="A52" s="225"/>
      <c r="B52" s="225"/>
      <c r="C52" s="225"/>
      <c r="D52" s="226"/>
      <c r="E52" s="335" t="s">
        <v>118</v>
      </c>
      <c r="F52" s="335"/>
      <c r="G52" s="335"/>
      <c r="H52" s="68"/>
      <c r="I52" s="335" t="s">
        <v>75</v>
      </c>
      <c r="J52" s="335"/>
      <c r="K52" s="335"/>
    </row>
    <row r="53" spans="1:12" s="229" customFormat="1" ht="21.75" customHeight="1" x14ac:dyDescent="0.45">
      <c r="A53" s="225"/>
      <c r="B53" s="225"/>
      <c r="C53" s="225"/>
      <c r="D53" s="226"/>
      <c r="E53" s="336" t="s">
        <v>182</v>
      </c>
      <c r="F53" s="336"/>
      <c r="G53" s="336"/>
      <c r="H53" s="142"/>
      <c r="I53" s="336" t="s">
        <v>182</v>
      </c>
      <c r="J53" s="336"/>
      <c r="K53" s="336"/>
    </row>
    <row r="54" spans="1:12" s="229" customFormat="1" ht="21.75" customHeight="1" x14ac:dyDescent="0.5">
      <c r="A54" s="225"/>
      <c r="B54" s="225"/>
      <c r="C54" s="225"/>
      <c r="D54" s="226"/>
      <c r="E54" s="331" t="s">
        <v>101</v>
      </c>
      <c r="F54" s="331"/>
      <c r="G54" s="331"/>
      <c r="H54" s="142"/>
      <c r="I54" s="331" t="s">
        <v>101</v>
      </c>
      <c r="J54" s="331"/>
      <c r="K54" s="331"/>
    </row>
    <row r="55" spans="1:12" s="229" customFormat="1" ht="21.75" customHeight="1" x14ac:dyDescent="0.5">
      <c r="A55" s="225"/>
      <c r="B55" s="225"/>
      <c r="C55" s="225"/>
      <c r="D55" s="230"/>
      <c r="E55" s="231">
        <v>2562</v>
      </c>
      <c r="F55" s="231"/>
      <c r="G55" s="231">
        <v>2561</v>
      </c>
      <c r="H55" s="231"/>
      <c r="I55" s="231">
        <v>2562</v>
      </c>
      <c r="J55" s="231"/>
      <c r="K55" s="231">
        <v>2561</v>
      </c>
    </row>
    <row r="56" spans="1:12" ht="21.75" customHeight="1" x14ac:dyDescent="0.5">
      <c r="A56" s="223"/>
      <c r="B56" s="223"/>
      <c r="C56" s="223"/>
      <c r="D56" s="232"/>
      <c r="E56" s="332" t="s">
        <v>156</v>
      </c>
      <c r="F56" s="332"/>
      <c r="G56" s="332"/>
      <c r="H56" s="332"/>
      <c r="I56" s="332"/>
      <c r="J56" s="332"/>
      <c r="K56" s="332"/>
    </row>
    <row r="57" spans="1:12" s="229" customFormat="1" ht="21.75" customHeight="1" x14ac:dyDescent="0.45">
      <c r="A57" s="244" t="s">
        <v>21</v>
      </c>
      <c r="D57" s="239"/>
      <c r="E57" s="158"/>
      <c r="F57" s="158"/>
      <c r="G57" s="158"/>
      <c r="H57" s="155"/>
      <c r="I57" s="155"/>
      <c r="J57" s="155"/>
      <c r="K57" s="155"/>
    </row>
    <row r="58" spans="1:12" s="229" customFormat="1" ht="21.75" customHeight="1" x14ac:dyDescent="0.45">
      <c r="A58" s="225" t="s">
        <v>179</v>
      </c>
      <c r="D58" s="239"/>
      <c r="E58" s="158">
        <v>21886821</v>
      </c>
      <c r="F58" s="158"/>
      <c r="G58" s="158">
        <v>5835586</v>
      </c>
      <c r="H58" s="155"/>
      <c r="I58" s="158">
        <f t="shared" ref="I58:I65" si="3">E58</f>
        <v>21886821</v>
      </c>
      <c r="J58" s="155"/>
      <c r="K58" s="158">
        <v>5835586</v>
      </c>
    </row>
    <row r="59" spans="1:12" s="229" customFormat="1" ht="21.75" customHeight="1" x14ac:dyDescent="0.45">
      <c r="A59" s="225" t="s">
        <v>222</v>
      </c>
      <c r="D59" s="239"/>
      <c r="E59" s="158">
        <v>-45000000</v>
      </c>
      <c r="F59" s="158"/>
      <c r="G59" s="158">
        <v>0</v>
      </c>
      <c r="H59" s="155"/>
      <c r="I59" s="158">
        <f t="shared" si="3"/>
        <v>-45000000</v>
      </c>
      <c r="J59" s="155"/>
      <c r="K59" s="158">
        <v>0</v>
      </c>
    </row>
    <row r="60" spans="1:12" s="229" customFormat="1" ht="21.75" customHeight="1" x14ac:dyDescent="0.45">
      <c r="A60" s="229" t="s">
        <v>164</v>
      </c>
      <c r="D60" s="239"/>
      <c r="E60" s="155">
        <v>-201689840</v>
      </c>
      <c r="F60" s="158"/>
      <c r="G60" s="155">
        <v>-69277870</v>
      </c>
      <c r="H60" s="155"/>
      <c r="I60" s="155">
        <f t="shared" si="3"/>
        <v>-201689840</v>
      </c>
      <c r="J60" s="155"/>
      <c r="K60" s="155">
        <v>-69277870</v>
      </c>
    </row>
    <row r="61" spans="1:12" s="229" customFormat="1" ht="21.75" customHeight="1" x14ac:dyDescent="0.45">
      <c r="A61" s="229" t="s">
        <v>145</v>
      </c>
      <c r="D61" s="239"/>
      <c r="E61" s="155">
        <v>1042341</v>
      </c>
      <c r="F61" s="158"/>
      <c r="G61" s="155">
        <v>31000</v>
      </c>
      <c r="H61" s="155"/>
      <c r="I61" s="155">
        <f t="shared" si="3"/>
        <v>1042341</v>
      </c>
      <c r="J61" s="155"/>
      <c r="K61" s="155">
        <v>31000</v>
      </c>
    </row>
    <row r="62" spans="1:12" s="229" customFormat="1" ht="21.75" customHeight="1" x14ac:dyDescent="0.45">
      <c r="A62" s="229" t="s">
        <v>192</v>
      </c>
      <c r="D62" s="239"/>
      <c r="E62" s="155">
        <v>0</v>
      </c>
      <c r="F62" s="158"/>
      <c r="G62" s="155">
        <v>-11699252</v>
      </c>
      <c r="H62" s="155"/>
      <c r="I62" s="155">
        <f t="shared" si="3"/>
        <v>0</v>
      </c>
      <c r="J62" s="155"/>
      <c r="K62" s="155">
        <v>-11699252</v>
      </c>
    </row>
    <row r="63" spans="1:12" s="229" customFormat="1" ht="21.75" customHeight="1" x14ac:dyDescent="0.45">
      <c r="A63" s="229" t="s">
        <v>215</v>
      </c>
      <c r="D63" s="239"/>
      <c r="E63" s="155">
        <v>492375044</v>
      </c>
      <c r="F63" s="158"/>
      <c r="G63" s="155">
        <v>-329244000</v>
      </c>
      <c r="H63" s="155"/>
      <c r="I63" s="155">
        <f t="shared" si="3"/>
        <v>492375044</v>
      </c>
      <c r="J63" s="155"/>
      <c r="K63" s="155">
        <v>-329244000</v>
      </c>
    </row>
    <row r="64" spans="1:12" s="229" customFormat="1" ht="21.75" customHeight="1" x14ac:dyDescent="0.45">
      <c r="A64" s="229" t="s">
        <v>165</v>
      </c>
      <c r="D64" s="239"/>
      <c r="E64" s="155">
        <v>-964143401</v>
      </c>
      <c r="F64" s="158"/>
      <c r="G64" s="155">
        <v>-1637408679</v>
      </c>
      <c r="H64" s="155"/>
      <c r="I64" s="155">
        <f t="shared" si="3"/>
        <v>-964143401</v>
      </c>
      <c r="J64" s="155"/>
      <c r="K64" s="155">
        <v>-1637408679</v>
      </c>
    </row>
    <row r="65" spans="1:16" s="229" customFormat="1" ht="21.75" customHeight="1" x14ac:dyDescent="0.45">
      <c r="A65" s="229" t="s">
        <v>166</v>
      </c>
      <c r="D65" s="239"/>
      <c r="E65" s="155">
        <v>857516162</v>
      </c>
      <c r="F65" s="158"/>
      <c r="G65" s="155">
        <v>2592563754</v>
      </c>
      <c r="H65" s="155"/>
      <c r="I65" s="155">
        <f t="shared" si="3"/>
        <v>857516162</v>
      </c>
      <c r="J65" s="155"/>
      <c r="K65" s="155">
        <v>2592563754</v>
      </c>
    </row>
    <row r="66" spans="1:16" s="229" customFormat="1" ht="21.75" customHeight="1" x14ac:dyDescent="0.45">
      <c r="A66" s="245" t="s">
        <v>195</v>
      </c>
      <c r="D66" s="239"/>
      <c r="E66" s="167">
        <f>SUM(E58:E65)</f>
        <v>161987127</v>
      </c>
      <c r="F66" s="166"/>
      <c r="G66" s="167">
        <f>SUM(G58:G65)</f>
        <v>550800539</v>
      </c>
      <c r="H66" s="166"/>
      <c r="I66" s="167">
        <f>SUM(I58:I65)</f>
        <v>161987127</v>
      </c>
      <c r="J66" s="166"/>
      <c r="K66" s="167">
        <f>SUM(K58:K65)</f>
        <v>550800539</v>
      </c>
      <c r="L66" s="217"/>
    </row>
    <row r="67" spans="1:16" ht="21.75" customHeight="1" x14ac:dyDescent="0.5">
      <c r="E67" s="163"/>
      <c r="F67" s="164"/>
      <c r="G67" s="163"/>
      <c r="H67" s="164"/>
      <c r="I67" s="163"/>
      <c r="J67" s="165"/>
      <c r="K67" s="163"/>
    </row>
    <row r="68" spans="1:16" s="229" customFormat="1" ht="21.75" customHeight="1" x14ac:dyDescent="0.5">
      <c r="A68" s="246" t="s">
        <v>22</v>
      </c>
      <c r="D68" s="247"/>
      <c r="E68" s="146"/>
      <c r="F68" s="85"/>
      <c r="G68" s="146"/>
      <c r="H68" s="85"/>
      <c r="I68" s="85"/>
      <c r="J68" s="85"/>
      <c r="K68" s="85"/>
      <c r="L68" s="216"/>
    </row>
    <row r="69" spans="1:16" s="229" customFormat="1" ht="21.75" customHeight="1" x14ac:dyDescent="0.5">
      <c r="A69" s="2" t="s">
        <v>189</v>
      </c>
      <c r="D69" s="247"/>
      <c r="E69" s="146">
        <v>-446148432</v>
      </c>
      <c r="F69" s="85"/>
      <c r="G69" s="146">
        <v>-207338357.03999999</v>
      </c>
      <c r="H69" s="85"/>
      <c r="I69" s="85">
        <f t="shared" ref="I69:I70" si="4">E69</f>
        <v>-446148432</v>
      </c>
      <c r="J69" s="85"/>
      <c r="K69" s="85">
        <v>-207338357.03999999</v>
      </c>
      <c r="L69" s="216"/>
    </row>
    <row r="70" spans="1:16" s="229" customFormat="1" ht="21.75" customHeight="1" x14ac:dyDescent="0.5">
      <c r="A70" s="229" t="s">
        <v>180</v>
      </c>
      <c r="D70" s="247"/>
      <c r="E70" s="146">
        <v>-435372</v>
      </c>
      <c r="F70" s="85"/>
      <c r="G70" s="146">
        <v>-4289914</v>
      </c>
      <c r="H70" s="85"/>
      <c r="I70" s="85">
        <f t="shared" si="4"/>
        <v>-435372</v>
      </c>
      <c r="J70" s="85"/>
      <c r="K70" s="85">
        <v>-4289914</v>
      </c>
      <c r="L70" s="216"/>
    </row>
    <row r="71" spans="1:16" s="229" customFormat="1" ht="21.75" customHeight="1" x14ac:dyDescent="0.45">
      <c r="A71" s="245" t="s">
        <v>152</v>
      </c>
      <c r="D71" s="239"/>
      <c r="E71" s="147">
        <f>SUM(E69:E70)</f>
        <v>-446583804</v>
      </c>
      <c r="F71" s="159"/>
      <c r="G71" s="147">
        <f>SUM(G69:G70)</f>
        <v>-211628271.03999999</v>
      </c>
      <c r="H71" s="159"/>
      <c r="I71" s="147">
        <f>SUM(I69:I70)</f>
        <v>-446583804</v>
      </c>
      <c r="J71" s="159"/>
      <c r="K71" s="147">
        <f>SUM(K69:K70)</f>
        <v>-211628271.03999999</v>
      </c>
    </row>
    <row r="72" spans="1:16" s="229" customFormat="1" ht="12.75" customHeight="1" x14ac:dyDescent="0.5">
      <c r="A72" s="245"/>
      <c r="D72" s="239"/>
      <c r="E72" s="142"/>
      <c r="F72" s="142"/>
      <c r="G72" s="309"/>
      <c r="H72" s="142"/>
      <c r="I72" s="142"/>
      <c r="J72" s="142"/>
      <c r="K72" s="309"/>
    </row>
    <row r="73" spans="1:16" s="229" customFormat="1" ht="21.75" customHeight="1" x14ac:dyDescent="0.5">
      <c r="A73" s="229" t="s">
        <v>196</v>
      </c>
      <c r="B73" s="245"/>
      <c r="D73" s="239"/>
      <c r="L73" s="248"/>
    </row>
    <row r="74" spans="1:16" s="229" customFormat="1" ht="21.75" customHeight="1" x14ac:dyDescent="0.45">
      <c r="B74" s="229" t="s">
        <v>167</v>
      </c>
      <c r="D74" s="239"/>
      <c r="E74" s="155">
        <v>-590258258</v>
      </c>
      <c r="F74" s="155"/>
      <c r="G74" s="155">
        <f>SUM(G71,G66,G45)</f>
        <v>548198115.06000006</v>
      </c>
      <c r="H74" s="155"/>
      <c r="I74" s="155">
        <f t="shared" ref="I74" si="5">E74</f>
        <v>-590258258</v>
      </c>
      <c r="J74" s="155"/>
      <c r="K74" s="155">
        <f>SUM(K71,K66,K45)</f>
        <v>548198114.85000014</v>
      </c>
      <c r="L74" s="248"/>
    </row>
    <row r="75" spans="1:16" s="229" customFormat="1" ht="21.75" customHeight="1" x14ac:dyDescent="0.45">
      <c r="A75" s="229" t="s">
        <v>148</v>
      </c>
      <c r="B75" s="245"/>
      <c r="D75" s="239"/>
      <c r="E75" s="155"/>
      <c r="F75" s="155"/>
      <c r="G75" s="155"/>
      <c r="H75" s="155"/>
      <c r="I75" s="155"/>
      <c r="J75" s="155"/>
      <c r="K75" s="155"/>
      <c r="L75" s="248"/>
    </row>
    <row r="76" spans="1:16" s="229" customFormat="1" ht="21.75" customHeight="1" x14ac:dyDescent="0.45">
      <c r="A76" s="249"/>
      <c r="B76" s="250" t="s">
        <v>149</v>
      </c>
      <c r="D76" s="239"/>
      <c r="E76" s="251">
        <v>-19998041</v>
      </c>
      <c r="F76" s="168"/>
      <c r="G76" s="251">
        <v>33929882</v>
      </c>
      <c r="H76" s="252"/>
      <c r="I76" s="251">
        <f t="shared" ref="I76" si="6">E76</f>
        <v>-19998041</v>
      </c>
      <c r="J76" s="252"/>
      <c r="K76" s="251">
        <v>33929882</v>
      </c>
      <c r="L76" s="253"/>
      <c r="M76" s="225"/>
    </row>
    <row r="77" spans="1:16" s="229" customFormat="1" ht="21.75" customHeight="1" x14ac:dyDescent="0.45">
      <c r="A77" s="254" t="s">
        <v>196</v>
      </c>
      <c r="B77" s="250"/>
      <c r="D77" s="239"/>
      <c r="E77" s="159">
        <f>SUM(E74:E76)</f>
        <v>-610256299</v>
      </c>
      <c r="F77" s="168"/>
      <c r="G77" s="159">
        <f>SUM(G74:G76)</f>
        <v>582127997.06000006</v>
      </c>
      <c r="H77" s="252"/>
      <c r="I77" s="159">
        <f>SUM(I74:I76)</f>
        <v>-610256299</v>
      </c>
      <c r="J77" s="252"/>
      <c r="K77" s="159">
        <f>SUM(K74:K76)</f>
        <v>582127996.85000014</v>
      </c>
      <c r="L77" s="253"/>
      <c r="M77" s="225"/>
    </row>
    <row r="78" spans="1:16" s="229" customFormat="1" ht="21.75" customHeight="1" x14ac:dyDescent="0.45">
      <c r="A78" s="229" t="s">
        <v>205</v>
      </c>
      <c r="B78" s="245"/>
      <c r="D78" s="239"/>
      <c r="E78" s="155">
        <v>1712025053</v>
      </c>
      <c r="F78" s="155"/>
      <c r="G78" s="155">
        <v>910362644</v>
      </c>
      <c r="H78" s="155"/>
      <c r="I78" s="155">
        <v>1712025053</v>
      </c>
      <c r="J78" s="155"/>
      <c r="K78" s="155">
        <v>910362644</v>
      </c>
      <c r="L78" s="248"/>
    </row>
    <row r="79" spans="1:16" s="229" customFormat="1" ht="21.75" customHeight="1" thickBot="1" x14ac:dyDescent="0.5">
      <c r="A79" s="254" t="s">
        <v>206</v>
      </c>
      <c r="B79" s="245"/>
      <c r="C79" s="245"/>
      <c r="D79" s="239"/>
      <c r="E79" s="169">
        <f>SUM(E77:E78)</f>
        <v>1101768754</v>
      </c>
      <c r="F79" s="159"/>
      <c r="G79" s="169">
        <f>SUM(G77:G78)</f>
        <v>1492490641.0599999</v>
      </c>
      <c r="H79" s="159"/>
      <c r="I79" s="169">
        <f>SUM(I77:I78)</f>
        <v>1101768754</v>
      </c>
      <c r="J79" s="159"/>
      <c r="K79" s="169">
        <f>SUM(K77:K78)</f>
        <v>1492490640.8500001</v>
      </c>
      <c r="L79" s="225"/>
      <c r="M79" s="255"/>
      <c r="N79" s="256"/>
      <c r="O79" s="257"/>
      <c r="P79" s="257"/>
    </row>
    <row r="80" spans="1:16" s="229" customFormat="1" ht="12.75" customHeight="1" thickTop="1" x14ac:dyDescent="0.45">
      <c r="A80" s="254"/>
      <c r="B80" s="245"/>
      <c r="D80" s="239"/>
      <c r="E80" s="170"/>
      <c r="F80" s="171"/>
      <c r="G80" s="170"/>
      <c r="H80" s="171"/>
      <c r="I80" s="171"/>
      <c r="J80" s="171"/>
      <c r="K80" s="171"/>
      <c r="L80" s="216"/>
      <c r="M80" s="225"/>
    </row>
    <row r="81" spans="1:13" s="229" customFormat="1" ht="22.5" customHeight="1" x14ac:dyDescent="0.5">
      <c r="A81" s="258" t="s">
        <v>70</v>
      </c>
      <c r="B81" s="245"/>
      <c r="D81" s="239"/>
      <c r="E81" s="146"/>
      <c r="F81" s="85"/>
      <c r="G81" s="146"/>
      <c r="H81" s="85"/>
      <c r="I81" s="85"/>
      <c r="J81" s="85"/>
      <c r="K81" s="85"/>
      <c r="L81" s="216"/>
      <c r="M81" s="225"/>
    </row>
    <row r="82" spans="1:13" s="229" customFormat="1" ht="22.5" customHeight="1" x14ac:dyDescent="0.5">
      <c r="A82" s="229" t="s">
        <v>125</v>
      </c>
      <c r="B82" s="245"/>
      <c r="D82" s="239"/>
      <c r="E82" s="146">
        <v>27573173</v>
      </c>
      <c r="F82" s="85"/>
      <c r="G82" s="146">
        <v>12528408</v>
      </c>
      <c r="H82" s="85"/>
      <c r="I82" s="85">
        <v>27573173</v>
      </c>
      <c r="J82" s="85"/>
      <c r="K82" s="85">
        <v>12528408</v>
      </c>
      <c r="L82" s="216"/>
      <c r="M82" s="225"/>
    </row>
    <row r="83" spans="1:13" s="229" customFormat="1" ht="22.5" customHeight="1" x14ac:dyDescent="0.45">
      <c r="A83" s="229" t="s">
        <v>190</v>
      </c>
      <c r="D83" s="239"/>
      <c r="E83" s="148">
        <v>77354</v>
      </c>
      <c r="F83" s="259"/>
      <c r="G83" s="148">
        <v>27505</v>
      </c>
      <c r="H83" s="260"/>
      <c r="I83" s="148">
        <v>77354</v>
      </c>
      <c r="J83" s="260"/>
      <c r="K83" s="148">
        <v>27505</v>
      </c>
    </row>
    <row r="84" spans="1:13" s="229" customFormat="1" ht="22.5" customHeight="1" x14ac:dyDescent="0.45">
      <c r="D84" s="239"/>
      <c r="E84" s="261"/>
      <c r="F84" s="261"/>
      <c r="G84" s="261"/>
      <c r="H84" s="111"/>
      <c r="I84" s="261"/>
      <c r="J84" s="111"/>
      <c r="K84" s="261"/>
    </row>
    <row r="85" spans="1:13" s="229" customFormat="1" ht="22.5" customHeight="1" x14ac:dyDescent="0.45">
      <c r="D85" s="239"/>
      <c r="E85" s="261"/>
      <c r="F85" s="261"/>
      <c r="G85" s="261"/>
      <c r="H85" s="111"/>
      <c r="I85" s="261"/>
      <c r="J85" s="111"/>
      <c r="K85" s="261"/>
    </row>
    <row r="86" spans="1:13" s="229" customFormat="1" ht="22.5" customHeight="1" x14ac:dyDescent="0.45">
      <c r="D86" s="239"/>
      <c r="E86" s="261"/>
      <c r="F86" s="261"/>
      <c r="G86" s="261"/>
      <c r="H86" s="111"/>
      <c r="I86" s="261"/>
      <c r="J86" s="111"/>
      <c r="K86" s="261"/>
    </row>
    <row r="87" spans="1:13" s="229" customFormat="1" ht="22.5" customHeight="1" x14ac:dyDescent="0.45">
      <c r="D87" s="239"/>
      <c r="E87" s="261"/>
      <c r="F87" s="261"/>
      <c r="G87" s="261"/>
      <c r="H87" s="111"/>
      <c r="I87" s="261"/>
      <c r="J87" s="111"/>
      <c r="K87" s="261"/>
    </row>
    <row r="88" spans="1:13" s="229" customFormat="1" ht="22.5" customHeight="1" x14ac:dyDescent="0.45">
      <c r="A88" s="220"/>
      <c r="B88" s="220"/>
      <c r="C88" s="220"/>
      <c r="D88" s="239"/>
      <c r="E88" s="261"/>
      <c r="F88" s="261"/>
      <c r="G88" s="261"/>
      <c r="H88" s="111"/>
      <c r="I88" s="261"/>
      <c r="J88" s="111"/>
      <c r="K88" s="261"/>
    </row>
    <row r="89" spans="1:13" s="229" customFormat="1" ht="22.5" customHeight="1" x14ac:dyDescent="0.5">
      <c r="D89" s="239"/>
      <c r="E89" s="262"/>
      <c r="F89" s="262"/>
      <c r="G89" s="262"/>
      <c r="H89" s="262"/>
      <c r="I89" s="262"/>
      <c r="J89" s="263"/>
      <c r="K89" s="262"/>
      <c r="L89" s="264"/>
    </row>
    <row r="90" spans="1:13" s="229" customFormat="1" ht="22.5" customHeight="1" x14ac:dyDescent="0.5">
      <c r="D90" s="239"/>
      <c r="E90" s="265"/>
      <c r="F90" s="264"/>
      <c r="G90" s="265"/>
      <c r="H90" s="264"/>
      <c r="I90" s="265"/>
      <c r="J90" s="266"/>
      <c r="K90" s="265"/>
      <c r="L90" s="264"/>
    </row>
    <row r="91" spans="1:13" s="229" customFormat="1" ht="22.5" customHeight="1" x14ac:dyDescent="0.5">
      <c r="D91" s="239"/>
      <c r="E91" s="265"/>
      <c r="G91" s="265"/>
      <c r="I91" s="267"/>
      <c r="J91" s="225"/>
      <c r="K91" s="267"/>
    </row>
    <row r="92" spans="1:13" s="229" customFormat="1" ht="22.5" customHeight="1" x14ac:dyDescent="0.5">
      <c r="D92" s="239"/>
      <c r="E92" s="265"/>
      <c r="F92" s="264"/>
      <c r="G92" s="265"/>
      <c r="H92" s="264"/>
      <c r="I92" s="265"/>
      <c r="J92" s="266"/>
      <c r="K92" s="265"/>
      <c r="L92" s="264"/>
    </row>
    <row r="93" spans="1:13" s="229" customFormat="1" ht="22.5" customHeight="1" x14ac:dyDescent="0.5">
      <c r="D93" s="239"/>
      <c r="E93" s="265"/>
      <c r="F93" s="264"/>
      <c r="G93" s="265"/>
      <c r="H93" s="264"/>
      <c r="I93" s="265"/>
      <c r="J93" s="266"/>
      <c r="K93" s="265"/>
      <c r="L93" s="264"/>
    </row>
    <row r="94" spans="1:13" s="229" customFormat="1" ht="22.5" customHeight="1" x14ac:dyDescent="0.5">
      <c r="D94" s="239"/>
      <c r="E94" s="265"/>
      <c r="F94" s="264"/>
      <c r="G94" s="265"/>
      <c r="H94" s="264"/>
      <c r="I94" s="265"/>
      <c r="J94" s="266"/>
      <c r="K94" s="265"/>
      <c r="L94" s="264"/>
    </row>
    <row r="95" spans="1:13" s="229" customFormat="1" ht="22.5" customHeight="1" x14ac:dyDescent="0.5">
      <c r="D95" s="239"/>
      <c r="E95" s="265"/>
      <c r="F95" s="264"/>
      <c r="G95" s="265"/>
      <c r="H95" s="264"/>
      <c r="I95" s="265"/>
      <c r="J95" s="266"/>
      <c r="K95" s="265"/>
      <c r="L95" s="264"/>
    </row>
    <row r="96" spans="1:13" s="229" customFormat="1" ht="22.5" customHeight="1" x14ac:dyDescent="0.5">
      <c r="D96" s="239"/>
      <c r="E96" s="249"/>
      <c r="F96" s="268">
        <v>708004413</v>
      </c>
      <c r="G96" s="249"/>
      <c r="H96" s="268"/>
      <c r="I96" s="218"/>
      <c r="J96" s="269"/>
      <c r="K96" s="218"/>
      <c r="L96" s="268"/>
    </row>
    <row r="97" spans="4:12" s="229" customFormat="1" ht="22.5" customHeight="1" x14ac:dyDescent="0.5">
      <c r="D97" s="239"/>
      <c r="E97" s="267"/>
      <c r="F97" s="268"/>
      <c r="G97" s="267"/>
      <c r="H97" s="268"/>
      <c r="I97" s="218"/>
      <c r="J97" s="269"/>
      <c r="K97" s="218"/>
      <c r="L97" s="268"/>
    </row>
    <row r="98" spans="4:12" s="229" customFormat="1" ht="22.5" customHeight="1" x14ac:dyDescent="0.5">
      <c r="D98" s="239"/>
      <c r="E98" s="249"/>
      <c r="F98" s="268"/>
      <c r="G98" s="249"/>
      <c r="H98" s="268"/>
      <c r="I98" s="218"/>
      <c r="J98" s="269"/>
      <c r="K98" s="218"/>
      <c r="L98" s="268"/>
    </row>
    <row r="99" spans="4:12" s="229" customFormat="1" ht="22.5" customHeight="1" x14ac:dyDescent="0.5">
      <c r="D99" s="239"/>
      <c r="E99" s="267"/>
      <c r="G99" s="267"/>
      <c r="I99" s="267"/>
      <c r="J99" s="225"/>
      <c r="K99" s="267"/>
    </row>
    <row r="100" spans="4:12" s="229" customFormat="1" ht="22.5" customHeight="1" x14ac:dyDescent="0.5">
      <c r="D100" s="239"/>
      <c r="E100" s="249"/>
      <c r="F100" s="268"/>
      <c r="G100" s="249"/>
      <c r="H100" s="268"/>
      <c r="I100" s="218"/>
      <c r="J100" s="269"/>
      <c r="K100" s="218"/>
      <c r="L100" s="268"/>
    </row>
    <row r="101" spans="4:12" s="229" customFormat="1" ht="22.5" customHeight="1" x14ac:dyDescent="0.5">
      <c r="D101" s="239"/>
      <c r="E101" s="249"/>
      <c r="F101" s="268"/>
      <c r="G101" s="249"/>
      <c r="H101" s="268"/>
      <c r="I101" s="218"/>
      <c r="J101" s="269"/>
      <c r="K101" s="218"/>
      <c r="L101" s="268"/>
    </row>
    <row r="102" spans="4:12" s="229" customFormat="1" ht="22.5" customHeight="1" x14ac:dyDescent="0.5">
      <c r="D102" s="239"/>
      <c r="E102" s="267"/>
      <c r="F102" s="268"/>
      <c r="G102" s="267"/>
      <c r="H102" s="268"/>
      <c r="I102" s="218"/>
      <c r="J102" s="269"/>
      <c r="K102" s="218"/>
      <c r="L102" s="268"/>
    </row>
    <row r="103" spans="4:12" s="229" customFormat="1" ht="22.5" customHeight="1" x14ac:dyDescent="0.5">
      <c r="D103" s="239"/>
      <c r="E103" s="249"/>
      <c r="F103" s="264"/>
      <c r="G103" s="249"/>
      <c r="H103" s="264"/>
      <c r="I103" s="249"/>
      <c r="J103" s="266"/>
      <c r="K103" s="249"/>
      <c r="L103" s="264"/>
    </row>
    <row r="104" spans="4:12" s="229" customFormat="1" ht="22.5" customHeight="1" x14ac:dyDescent="0.5">
      <c r="D104" s="239"/>
      <c r="E104" s="267"/>
      <c r="F104" s="270"/>
      <c r="G104" s="267"/>
      <c r="H104" s="270"/>
      <c r="I104" s="270"/>
      <c r="J104" s="271"/>
      <c r="K104" s="270"/>
      <c r="L104" s="270"/>
    </row>
    <row r="105" spans="4:12" s="229" customFormat="1" ht="22.5" customHeight="1" x14ac:dyDescent="0.5">
      <c r="D105" s="239"/>
      <c r="E105" s="267"/>
      <c r="F105" s="270"/>
      <c r="G105" s="267"/>
      <c r="H105" s="270"/>
      <c r="I105" s="218"/>
      <c r="J105" s="271"/>
      <c r="K105" s="218"/>
      <c r="L105" s="268"/>
    </row>
    <row r="106" spans="4:12" s="229" customFormat="1" ht="22.5" customHeight="1" x14ac:dyDescent="0.5">
      <c r="D106" s="239"/>
      <c r="E106" s="249"/>
      <c r="F106" s="270"/>
      <c r="G106" s="249"/>
      <c r="H106" s="272"/>
      <c r="I106" s="218"/>
      <c r="J106" s="273"/>
      <c r="K106" s="218"/>
      <c r="L106" s="268"/>
    </row>
    <row r="107" spans="4:12" s="229" customFormat="1" ht="22.5" customHeight="1" x14ac:dyDescent="0.5">
      <c r="D107" s="239"/>
      <c r="E107" s="249"/>
      <c r="F107" s="270"/>
      <c r="G107" s="249"/>
      <c r="H107" s="270"/>
      <c r="I107" s="270"/>
      <c r="J107" s="271"/>
      <c r="K107" s="270"/>
      <c r="L107" s="270"/>
    </row>
    <row r="108" spans="4:12" s="229" customFormat="1" ht="22.5" customHeight="1" x14ac:dyDescent="0.5">
      <c r="D108" s="239"/>
      <c r="E108" s="249"/>
      <c r="F108" s="272"/>
      <c r="G108" s="249"/>
      <c r="H108" s="270"/>
      <c r="I108" s="218"/>
      <c r="J108" s="273"/>
      <c r="K108" s="218"/>
      <c r="L108" s="268"/>
    </row>
    <row r="109" spans="4:12" s="229" customFormat="1" ht="22.5" customHeight="1" x14ac:dyDescent="0.5">
      <c r="D109" s="239"/>
      <c r="E109" s="249"/>
      <c r="F109" s="270">
        <v>0</v>
      </c>
      <c r="G109" s="249"/>
      <c r="H109" s="270"/>
      <c r="I109" s="271"/>
      <c r="J109" s="271"/>
      <c r="K109" s="271"/>
      <c r="L109" s="270"/>
    </row>
    <row r="110" spans="4:12" s="229" customFormat="1" ht="22.5" customHeight="1" x14ac:dyDescent="0.5">
      <c r="D110" s="239"/>
      <c r="E110" s="249"/>
      <c r="G110" s="249"/>
      <c r="I110" s="267"/>
      <c r="J110" s="225"/>
      <c r="K110" s="267"/>
    </row>
    <row r="111" spans="4:12" s="229" customFormat="1" ht="22.5" customHeight="1" x14ac:dyDescent="0.5">
      <c r="D111" s="239"/>
      <c r="E111" s="249"/>
      <c r="F111" s="264"/>
      <c r="G111" s="249"/>
      <c r="H111" s="264"/>
      <c r="I111" s="249"/>
      <c r="J111" s="266"/>
      <c r="K111" s="249"/>
      <c r="L111" s="264"/>
    </row>
    <row r="112" spans="4:12" s="229" customFormat="1" ht="22.5" customHeight="1" x14ac:dyDescent="0.5">
      <c r="D112" s="239"/>
      <c r="E112" s="249"/>
      <c r="F112" s="264"/>
      <c r="G112" s="249"/>
      <c r="H112" s="264"/>
      <c r="I112" s="249"/>
      <c r="J112" s="266"/>
      <c r="K112" s="249"/>
      <c r="L112" s="264"/>
    </row>
    <row r="113" spans="4:12" s="229" customFormat="1" ht="22.5" customHeight="1" x14ac:dyDescent="0.5">
      <c r="D113" s="239"/>
      <c r="E113" s="249"/>
      <c r="F113" s="264"/>
      <c r="G113" s="249"/>
      <c r="H113" s="264"/>
      <c r="I113" s="249"/>
      <c r="J113" s="266"/>
      <c r="K113" s="249"/>
      <c r="L113" s="264"/>
    </row>
    <row r="114" spans="4:12" s="229" customFormat="1" ht="22.5" customHeight="1" x14ac:dyDescent="0.5">
      <c r="D114" s="239"/>
      <c r="E114" s="249"/>
      <c r="F114" s="264"/>
      <c r="G114" s="249"/>
      <c r="H114" s="264"/>
      <c r="I114" s="249"/>
      <c r="J114" s="266"/>
      <c r="K114" s="249"/>
      <c r="L114" s="264"/>
    </row>
    <row r="115" spans="4:12" s="229" customFormat="1" ht="22.5" customHeight="1" x14ac:dyDescent="0.5">
      <c r="D115" s="239"/>
      <c r="E115" s="249"/>
      <c r="F115" s="264"/>
      <c r="G115" s="249"/>
      <c r="H115" s="264"/>
      <c r="I115" s="249"/>
      <c r="J115" s="266"/>
      <c r="K115" s="249"/>
      <c r="L115" s="264"/>
    </row>
    <row r="116" spans="4:12" s="229" customFormat="1" ht="22.5" customHeight="1" x14ac:dyDescent="0.5">
      <c r="D116" s="239"/>
      <c r="E116" s="249"/>
      <c r="G116" s="249"/>
      <c r="I116" s="267"/>
      <c r="J116" s="225"/>
      <c r="K116" s="267"/>
    </row>
    <row r="117" spans="4:12" s="229" customFormat="1" ht="22.5" customHeight="1" x14ac:dyDescent="0.5">
      <c r="D117" s="239"/>
      <c r="E117" s="274"/>
      <c r="G117" s="274"/>
      <c r="I117" s="274"/>
      <c r="J117" s="225"/>
      <c r="K117" s="274"/>
    </row>
    <row r="118" spans="4:12" s="229" customFormat="1" ht="22.5" customHeight="1" x14ac:dyDescent="0.5">
      <c r="D118" s="239"/>
      <c r="E118" s="274"/>
      <c r="G118" s="274"/>
      <c r="I118" s="274"/>
      <c r="J118" s="225"/>
      <c r="K118" s="274"/>
    </row>
    <row r="119" spans="4:12" s="229" customFormat="1" ht="22.5" customHeight="1" x14ac:dyDescent="0.5">
      <c r="D119" s="239"/>
      <c r="E119" s="274"/>
      <c r="G119" s="274"/>
      <c r="I119" s="274"/>
      <c r="J119" s="225"/>
      <c r="K119" s="274"/>
    </row>
    <row r="120" spans="4:12" s="229" customFormat="1" ht="22.5" customHeight="1" x14ac:dyDescent="0.5">
      <c r="D120" s="239"/>
      <c r="E120" s="274"/>
      <c r="G120" s="274"/>
      <c r="I120" s="274"/>
      <c r="J120" s="225"/>
      <c r="K120" s="274"/>
    </row>
    <row r="121" spans="4:12" s="229" customFormat="1" ht="22.5" customHeight="1" x14ac:dyDescent="0.5">
      <c r="D121" s="239"/>
      <c r="E121" s="274"/>
      <c r="G121" s="274"/>
      <c r="I121" s="274"/>
      <c r="J121" s="225"/>
      <c r="K121" s="274"/>
    </row>
    <row r="122" spans="4:12" s="229" customFormat="1" ht="22.5" customHeight="1" x14ac:dyDescent="0.5">
      <c r="D122" s="239"/>
      <c r="E122" s="274"/>
      <c r="G122" s="274"/>
      <c r="I122" s="274"/>
      <c r="J122" s="225"/>
      <c r="K122" s="274"/>
    </row>
    <row r="123" spans="4:12" s="229" customFormat="1" ht="22.5" customHeight="1" x14ac:dyDescent="0.5">
      <c r="D123" s="239"/>
      <c r="E123" s="274"/>
      <c r="G123" s="274"/>
      <c r="I123" s="274"/>
      <c r="J123" s="225"/>
      <c r="K123" s="274"/>
    </row>
    <row r="124" spans="4:12" ht="22.5" customHeight="1" x14ac:dyDescent="0.5">
      <c r="D124" s="220"/>
      <c r="E124" s="275"/>
      <c r="G124" s="275"/>
      <c r="I124" s="275"/>
      <c r="J124" s="220"/>
      <c r="K124" s="275"/>
    </row>
  </sheetData>
  <mergeCells count="16">
    <mergeCell ref="E4:G4"/>
    <mergeCell ref="E5:G5"/>
    <mergeCell ref="I5:K5"/>
    <mergeCell ref="E6:G6"/>
    <mergeCell ref="I6:K6"/>
    <mergeCell ref="E7:G7"/>
    <mergeCell ref="I7:K7"/>
    <mergeCell ref="E54:G54"/>
    <mergeCell ref="I54:K54"/>
    <mergeCell ref="E56:K56"/>
    <mergeCell ref="E9:K9"/>
    <mergeCell ref="E51:G51"/>
    <mergeCell ref="E52:G52"/>
    <mergeCell ref="I52:K52"/>
    <mergeCell ref="E53:G53"/>
    <mergeCell ref="I53:K53"/>
  </mergeCells>
  <pageMargins left="0.70866141732283505" right="0.70866141732283505" top="0.47244094488188998" bottom="0.511811023622047" header="0.39370078740157499" footer="0.511811023622047"/>
  <pageSetup paperSize="9" scale="76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 for 3m</vt:lpstr>
      <vt:lpstr>PL for 9m</vt:lpstr>
      <vt:lpstr>BS 3-4</vt:lpstr>
      <vt:lpstr>PL 5</vt:lpstr>
      <vt:lpstr>PL 6</vt:lpstr>
      <vt:lpstr>SH 7-8</vt:lpstr>
      <vt:lpstr>SH 9-10</vt:lpstr>
      <vt:lpstr>CF 11-12</vt:lpstr>
      <vt:lpstr>'BS 3-4'!Print_Area</vt:lpstr>
      <vt:lpstr>'CF 11-12'!Print_Area</vt:lpstr>
      <vt:lpstr>'PL 5'!Print_Area</vt:lpstr>
      <vt:lpstr>'PL 6'!Print_Area</vt:lpstr>
      <vt:lpstr>'PL for 9m'!Print_Area</vt:lpstr>
      <vt:lpstr>'SH 7-8'!Print_Area</vt:lpstr>
      <vt:lpstr>'SH 9-10'!Print_Area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Ananya, Assawapanukul</cp:lastModifiedBy>
  <cp:lastPrinted>2019-08-07T06:25:20Z</cp:lastPrinted>
  <dcterms:created xsi:type="dcterms:W3CDTF">2001-09-25T02:18:46Z</dcterms:created>
  <dcterms:modified xsi:type="dcterms:W3CDTF">2019-08-09T07:08:31Z</dcterms:modified>
</cp:coreProperties>
</file>