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32760" yWindow="32760" windowWidth="19440" windowHeight="7770" tabRatio="827" activeTab="5"/>
  </bookViews>
  <sheets>
    <sheet name="eng2-3" sheetId="1" r:id="rId1"/>
    <sheet name="eng4" sheetId="2" r:id="rId2"/>
    <sheet name="eng5" sheetId="14" r:id="rId3"/>
    <sheet name="eng6" sheetId="15" r:id="rId4"/>
    <sheet name="eng7" sheetId="16" r:id="rId5"/>
    <sheet name="eng8-9" sheetId="13" r:id="rId6"/>
    <sheet name="Sheet1" sheetId="9" state="hidden" r:id="rId7"/>
    <sheet name="Sheet2" sheetId="10" state="hidden" r:id="rId8"/>
  </sheets>
  <definedNames>
    <definedName name="_xlnm._FilterDatabase" localSheetId="0" hidden="1">'eng2-3'!#REF!</definedName>
    <definedName name="_xlnm._FilterDatabase" localSheetId="1" hidden="1">'eng4'!$N$1:$N$239</definedName>
    <definedName name="_xlnm._FilterDatabase" localSheetId="2" hidden="1">'eng5'!$N$1:$N$238</definedName>
    <definedName name="_xlnm._FilterDatabase" localSheetId="5" hidden="1">'eng8-9'!$M$1:$M$93</definedName>
    <definedName name="_xlnm.Print_Area" localSheetId="0">'eng2-3'!$A$1:$I$71</definedName>
    <definedName name="_xlnm.Print_Area" localSheetId="1">'eng4'!$A$1:$J$47</definedName>
    <definedName name="_xlnm.Print_Area" localSheetId="2">'eng5'!$A$1:$J$46</definedName>
    <definedName name="_xlnm.Print_Area" localSheetId="3">'eng6'!$A$1:$P$39</definedName>
    <definedName name="_xlnm.Print_Area" localSheetId="4">'eng7'!$A$1:$N$39</definedName>
    <definedName name="_xlnm.Print_Area" localSheetId="5">'eng8-9'!$A$1:$K$86</definedName>
    <definedName name="Z_5AD91B53_FC53_4C74_80AC_2FA5595B7186_.wvu.FilterData" localSheetId="0" hidden="1">'eng2-3'!#REF!</definedName>
    <definedName name="Z_5AD91B53_FC53_4C74_80AC_2FA5595B7186_.wvu.FilterData" localSheetId="1" hidden="1">'eng4'!$N$1:$N$239</definedName>
    <definedName name="Z_5AD91B53_FC53_4C74_80AC_2FA5595B7186_.wvu.FilterData" localSheetId="2" hidden="1">'eng5'!$N$1:$N$238</definedName>
    <definedName name="Z_5AD91B53_FC53_4C74_80AC_2FA5595B7186_.wvu.FilterData" localSheetId="5" hidden="1">'eng8-9'!$M$1:$M$93</definedName>
    <definedName name="Z_5AD91B53_FC53_4C74_80AC_2FA5595B7186_.wvu.PrintArea" localSheetId="0" hidden="1">'eng2-3'!$A$1:$I$69</definedName>
    <definedName name="Z_5AD91B53_FC53_4C74_80AC_2FA5595B7186_.wvu.PrintArea" localSheetId="1" hidden="1">'eng4'!$A$1:$J$47</definedName>
    <definedName name="Z_5AD91B53_FC53_4C74_80AC_2FA5595B7186_.wvu.PrintArea" localSheetId="2" hidden="1">'eng5'!$A$1:$J$46</definedName>
    <definedName name="Z_5AD91B53_FC53_4C74_80AC_2FA5595B7186_.wvu.PrintArea" localSheetId="3" hidden="1">'eng6'!$A$1:$O$23</definedName>
    <definedName name="Z_5AD91B53_FC53_4C74_80AC_2FA5595B7186_.wvu.PrintArea" localSheetId="4" hidden="1">'eng7'!$A$1:$O$22</definedName>
    <definedName name="Z_5AD91B53_FC53_4C74_80AC_2FA5595B7186_.wvu.PrintArea" localSheetId="5" hidden="1">'eng8-9'!$A$1:$I$93</definedName>
    <definedName name="Z_5AD91B53_FC53_4C74_80AC_2FA5595B7186_.wvu.Rows" localSheetId="5" hidden="1">'eng8-9'!#REF!</definedName>
    <definedName name="Z_AFB239C9_FB07_4F74_9734_118E15988CB7_.wvu.FilterData" localSheetId="0" hidden="1">'eng2-3'!#REF!</definedName>
    <definedName name="Z_AFB239C9_FB07_4F74_9734_118E15988CB7_.wvu.FilterData" localSheetId="1" hidden="1">'eng4'!$N$1:$N$239</definedName>
    <definedName name="Z_AFB239C9_FB07_4F74_9734_118E15988CB7_.wvu.FilterData" localSheetId="2" hidden="1">'eng5'!$N$1:$N$238</definedName>
    <definedName name="Z_AFB239C9_FB07_4F74_9734_118E15988CB7_.wvu.FilterData" localSheetId="5" hidden="1">'eng8-9'!$M$1:$M$93</definedName>
    <definedName name="Z_AFB239C9_FB07_4F74_9734_118E15988CB7_.wvu.PrintArea" localSheetId="0" hidden="1">'eng2-3'!$A$1:$I$69</definedName>
    <definedName name="Z_AFB239C9_FB07_4F74_9734_118E15988CB7_.wvu.PrintArea" localSheetId="1" hidden="1">'eng4'!$A$1:$J$47</definedName>
    <definedName name="Z_AFB239C9_FB07_4F74_9734_118E15988CB7_.wvu.PrintArea" localSheetId="2" hidden="1">'eng5'!$A$1:$J$46</definedName>
    <definedName name="Z_AFB239C9_FB07_4F74_9734_118E15988CB7_.wvu.PrintArea" localSheetId="3" hidden="1">'eng6'!$A$1:$O$23</definedName>
    <definedName name="Z_AFB239C9_FB07_4F74_9734_118E15988CB7_.wvu.PrintArea" localSheetId="4" hidden="1">'eng7'!$A$1:$O$22</definedName>
    <definedName name="Z_AFB239C9_FB07_4F74_9734_118E15988CB7_.wvu.PrintArea" localSheetId="5" hidden="1">'eng8-9'!$A$1:$I$93</definedName>
    <definedName name="Z_AFB239C9_FB07_4F74_9734_118E15988CB7_.wvu.Rows" localSheetId="5" hidden="1">'eng8-9'!#REF!</definedName>
    <definedName name="Z_ED7104A8_E940_4472_A571_73332FDA04A0_.wvu.FilterData" localSheetId="0" hidden="1">'eng2-3'!#REF!</definedName>
    <definedName name="Z_ED7104A8_E940_4472_A571_73332FDA04A0_.wvu.FilterData" localSheetId="1" hidden="1">'eng4'!$N$1:$N$239</definedName>
    <definedName name="Z_ED7104A8_E940_4472_A571_73332FDA04A0_.wvu.FilterData" localSheetId="2" hidden="1">'eng5'!$N$1:$N$238</definedName>
    <definedName name="Z_ED7104A8_E940_4472_A571_73332FDA04A0_.wvu.FilterData" localSheetId="5" hidden="1">'eng8-9'!$M$1:$M$93</definedName>
    <definedName name="Z_ED7104A8_E940_4472_A571_73332FDA04A0_.wvu.PrintArea" localSheetId="0" hidden="1">'eng2-3'!$A$1:$I$69</definedName>
    <definedName name="Z_ED7104A8_E940_4472_A571_73332FDA04A0_.wvu.PrintArea" localSheetId="1" hidden="1">'eng4'!$A$1:$J$47</definedName>
    <definedName name="Z_ED7104A8_E940_4472_A571_73332FDA04A0_.wvu.PrintArea" localSheetId="2" hidden="1">'eng5'!$A$1:$J$46</definedName>
    <definedName name="Z_ED7104A8_E940_4472_A571_73332FDA04A0_.wvu.PrintArea" localSheetId="3" hidden="1">'eng6'!$A$1:$O$23</definedName>
    <definedName name="Z_ED7104A8_E940_4472_A571_73332FDA04A0_.wvu.PrintArea" localSheetId="4" hidden="1">'eng7'!$A$1:$O$22</definedName>
    <definedName name="Z_ED7104A8_E940_4472_A571_73332FDA04A0_.wvu.PrintArea" localSheetId="5" hidden="1">'eng8-9'!$A$1:$I$93</definedName>
    <definedName name="Z_ED7104A8_E940_4472_A571_73332FDA04A0_.wvu.Rows" localSheetId="5" hidden="1">'eng8-9'!#REF!</definedName>
  </definedNames>
  <calcPr calcId="191029" iterate="1"/>
  <customWorkbookViews>
    <customWorkbookView name="pwohan - Personal View" guid="{5AD91B53-FC53-4C74-80AC-2FA5595B7186}" mergeInterval="0" personalView="1" maximized="1" xWindow="1" yWindow="1" windowWidth="1362" windowHeight="538" activeSheetId="8"/>
    <customWorkbookView name="Atip, Paijitprapapon - Personal View" guid="{AFB239C9-FB07-4F74-9734-118E15988CB7}" mergeInterval="0" personalView="1" maximized="1" xWindow="-8" yWindow="-8" windowWidth="1382" windowHeight="744" activeSheetId="3"/>
    <customWorkbookView name="Suteeporn Intanin - Personal View" guid="{ED7104A8-E940-4472-A571-73332FDA04A0}" mergeInterval="0" personalView="1" maximized="1" xWindow="1" yWindow="1" windowWidth="1280" windowHeight="813" activeSheetId="8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3" i="2"/>
  <c r="F23"/>
  <c r="E83" i="13" l="1"/>
  <c r="E76"/>
  <c r="E62"/>
  <c r="E23"/>
  <c r="E27"/>
  <c r="E28"/>
  <c r="E17"/>
  <c r="I78"/>
  <c r="H29" i="2" l="1"/>
  <c r="H22"/>
  <c r="H21"/>
  <c r="H20"/>
  <c r="H19"/>
  <c r="H15"/>
  <c r="H14"/>
  <c r="H13"/>
  <c r="D37" i="16"/>
  <c r="F37"/>
  <c r="H37"/>
  <c r="N31" l="1"/>
  <c r="N27"/>
  <c r="N31" i="15"/>
  <c r="N27"/>
  <c r="H28" i="14"/>
  <c r="H22"/>
  <c r="H21"/>
  <c r="H20"/>
  <c r="H19"/>
  <c r="H15"/>
  <c r="H14"/>
  <c r="H13"/>
  <c r="D25" l="1"/>
  <c r="C66" i="1"/>
  <c r="G65" l="1"/>
  <c r="G63" l="1"/>
  <c r="G61"/>
  <c r="G54"/>
  <c r="G53"/>
  <c r="G49"/>
  <c r="G48"/>
  <c r="G47"/>
  <c r="G46"/>
  <c r="G30"/>
  <c r="G29"/>
  <c r="G28"/>
  <c r="G27"/>
  <c r="G26"/>
  <c r="G25"/>
  <c r="G20"/>
  <c r="G19"/>
  <c r="G18"/>
  <c r="G17"/>
  <c r="G16"/>
  <c r="G13"/>
  <c r="G14"/>
  <c r="G12"/>
  <c r="H77" i="13" l="1"/>
  <c r="H79" s="1"/>
  <c r="J77"/>
  <c r="J79" s="1"/>
  <c r="K77"/>
  <c r="K79" s="1"/>
  <c r="G77"/>
  <c r="G79" s="1"/>
  <c r="H30"/>
  <c r="H41" s="1"/>
  <c r="H45" s="1"/>
  <c r="J30"/>
  <c r="J41" s="1"/>
  <c r="K30"/>
  <c r="K41" s="1"/>
  <c r="K45" s="1"/>
  <c r="G30"/>
  <c r="G41" s="1"/>
  <c r="G45" s="1"/>
  <c r="H24" i="15" l="1"/>
  <c r="L22"/>
  <c r="L24"/>
  <c r="J22"/>
  <c r="H22"/>
  <c r="F22"/>
  <c r="F24" s="1"/>
  <c r="D22"/>
  <c r="D24" s="1"/>
  <c r="N24" s="1"/>
  <c r="N20"/>
  <c r="L17"/>
  <c r="J17"/>
  <c r="N17"/>
  <c r="N16"/>
  <c r="N12"/>
  <c r="J39" i="14"/>
  <c r="J42" s="1"/>
  <c r="J43" s="1"/>
  <c r="J23"/>
  <c r="J21"/>
  <c r="J16"/>
  <c r="J27"/>
  <c r="J29"/>
  <c r="F39"/>
  <c r="F42" s="1"/>
  <c r="F43" s="1"/>
  <c r="J40" i="2"/>
  <c r="J43" s="1"/>
  <c r="J24"/>
  <c r="J21"/>
  <c r="J16"/>
  <c r="F40"/>
  <c r="F43" s="1"/>
  <c r="F22"/>
  <c r="I62" i="1"/>
  <c r="I68" s="1"/>
  <c r="G62"/>
  <c r="G68" s="1"/>
  <c r="E62"/>
  <c r="E68"/>
  <c r="C62"/>
  <c r="C68" s="1"/>
  <c r="I55"/>
  <c r="I57" s="1"/>
  <c r="I70" s="1"/>
  <c r="G55"/>
  <c r="E55"/>
  <c r="C55"/>
  <c r="I50"/>
  <c r="G50"/>
  <c r="E50"/>
  <c r="E57"/>
  <c r="E70" s="1"/>
  <c r="C50"/>
  <c r="I31"/>
  <c r="G31"/>
  <c r="E31"/>
  <c r="E33" s="1"/>
  <c r="C31"/>
  <c r="I21"/>
  <c r="I33" s="1"/>
  <c r="G21"/>
  <c r="E21"/>
  <c r="C21"/>
  <c r="H40" i="2"/>
  <c r="H43" s="1"/>
  <c r="D40"/>
  <c r="D43"/>
  <c r="H39" i="14"/>
  <c r="H42" s="1"/>
  <c r="H39" i="16"/>
  <c r="F39"/>
  <c r="D39"/>
  <c r="L37"/>
  <c r="L39"/>
  <c r="L32"/>
  <c r="J32"/>
  <c r="L37" i="15"/>
  <c r="L39"/>
  <c r="H37"/>
  <c r="H39" s="1"/>
  <c r="F37"/>
  <c r="F39" s="1"/>
  <c r="D37"/>
  <c r="D39"/>
  <c r="L32"/>
  <c r="J32"/>
  <c r="N32" s="1"/>
  <c r="D23" i="14"/>
  <c r="D16"/>
  <c r="D24" i="2"/>
  <c r="H24"/>
  <c r="D16"/>
  <c r="D39" i="14"/>
  <c r="D42" s="1"/>
  <c r="H23"/>
  <c r="H16"/>
  <c r="O12"/>
  <c r="O12" i="2"/>
  <c r="H16"/>
  <c r="J24" i="15"/>
  <c r="N32" i="16"/>
  <c r="F13" i="2"/>
  <c r="F14"/>
  <c r="F15"/>
  <c r="F19"/>
  <c r="F20"/>
  <c r="F21"/>
  <c r="F29"/>
  <c r="F13" i="14"/>
  <c r="F16"/>
  <c r="F14"/>
  <c r="F15"/>
  <c r="F19"/>
  <c r="F20"/>
  <c r="F23"/>
  <c r="F21"/>
  <c r="F22"/>
  <c r="F28"/>
  <c r="F27"/>
  <c r="F29"/>
  <c r="O16"/>
  <c r="F16" i="2" l="1"/>
  <c r="F28" s="1"/>
  <c r="F30" s="1"/>
  <c r="F44" s="1"/>
  <c r="J28"/>
  <c r="J30" s="1"/>
  <c r="J44" s="1"/>
  <c r="F24"/>
  <c r="O16"/>
  <c r="H28"/>
  <c r="H30" s="1"/>
  <c r="H44" s="1"/>
  <c r="H46" s="1"/>
  <c r="D28"/>
  <c r="D30" s="1"/>
  <c r="D44" s="1"/>
  <c r="D46" s="1"/>
  <c r="N22" i="15"/>
  <c r="H27" i="14"/>
  <c r="H29" s="1"/>
  <c r="H43" s="1"/>
  <c r="I12" i="13" s="1"/>
  <c r="D27" i="14"/>
  <c r="D29" s="1"/>
  <c r="D43" s="1"/>
  <c r="E12" i="13" s="1"/>
  <c r="C57" i="1"/>
  <c r="C70" s="1"/>
  <c r="C33"/>
  <c r="G57"/>
  <c r="G70" s="1"/>
  <c r="G33"/>
  <c r="D45" i="14" l="1"/>
  <c r="J35" i="15"/>
  <c r="H45" i="14"/>
  <c r="J35" i="16"/>
  <c r="N35" l="1"/>
  <c r="J37"/>
  <c r="N36"/>
  <c r="N35" i="15"/>
  <c r="J37"/>
  <c r="J39" l="1"/>
  <c r="N37"/>
  <c r="J39" i="16"/>
  <c r="N37"/>
  <c r="N39" i="15" l="1"/>
  <c r="N39" i="16"/>
  <c r="E59" i="13" l="1"/>
  <c r="E43" l="1"/>
  <c r="E63" l="1"/>
  <c r="E19" l="1"/>
  <c r="E14" l="1"/>
  <c r="E33" l="1"/>
  <c r="E22" l="1"/>
  <c r="E21"/>
  <c r="E65" l="1"/>
  <c r="E64" l="1"/>
  <c r="E60" l="1"/>
  <c r="E40" l="1"/>
  <c r="E20" l="1"/>
  <c r="E44" l="1"/>
  <c r="E42"/>
  <c r="E37" l="1"/>
  <c r="E38" l="1"/>
  <c r="E24" l="1"/>
  <c r="E18"/>
  <c r="E16" l="1"/>
  <c r="E32" l="1"/>
  <c r="E61" l="1"/>
  <c r="E26"/>
  <c r="E36" l="1"/>
  <c r="E39" l="1"/>
  <c r="E69"/>
  <c r="E29" l="1"/>
  <c r="E34" l="1"/>
  <c r="E25" l="1"/>
  <c r="I66"/>
  <c r="E58"/>
  <c r="E66" s="1"/>
  <c r="E35" l="1"/>
  <c r="E15" l="1"/>
  <c r="E30" s="1"/>
  <c r="E41" s="1"/>
  <c r="E45" s="1"/>
  <c r="I30"/>
  <c r="I41" s="1"/>
  <c r="I45" s="1"/>
  <c r="I71" l="1"/>
  <c r="E70"/>
  <c r="E71" s="1"/>
  <c r="I74"/>
  <c r="I77" s="1"/>
  <c r="I79" s="1"/>
  <c r="E74"/>
  <c r="E77" s="1"/>
  <c r="E79" s="1"/>
</calcChain>
</file>

<file path=xl/sharedStrings.xml><?xml version="1.0" encoding="utf-8"?>
<sst xmlns="http://schemas.openxmlformats.org/spreadsheetml/2006/main" count="345" uniqueCount="181">
  <si>
    <t>Statement of financial position</t>
  </si>
  <si>
    <t>Assets</t>
  </si>
  <si>
    <t>Note</t>
  </si>
  <si>
    <t>Current assets</t>
  </si>
  <si>
    <t>Cash and cash equivalents</t>
  </si>
  <si>
    <t>Trade accounts receivable</t>
  </si>
  <si>
    <t>Inventories</t>
  </si>
  <si>
    <t>Other current assets</t>
  </si>
  <si>
    <t>Total current assets</t>
  </si>
  <si>
    <t>Non-current assets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</si>
  <si>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</si>
  <si>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</si>
  <si>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</si>
  <si>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</si>
  <si>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</si>
  <si>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</si>
  <si>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accounts payable</t>
  </si>
  <si>
    <t>Other current liabilities</t>
  </si>
  <si>
    <t xml:space="preserve">Total current liabilities </t>
  </si>
  <si>
    <t>Total liabilities</t>
  </si>
  <si>
    <t>Equity</t>
  </si>
  <si>
    <t xml:space="preserve">   Authorised share capital </t>
  </si>
  <si>
    <t xml:space="preserve">   Issued and paid-up share capital </t>
  </si>
  <si>
    <t xml:space="preserve">Retained earnings </t>
  </si>
  <si>
    <t xml:space="preserve">   Unappropriated</t>
  </si>
  <si>
    <t>Total equity</t>
  </si>
  <si>
    <t>Total liabilities and equity</t>
  </si>
  <si>
    <t>Separate</t>
  </si>
  <si>
    <t>financial statements</t>
  </si>
  <si>
    <t>Administrative expenses</t>
  </si>
  <si>
    <t>Issued and</t>
  </si>
  <si>
    <t>Legal</t>
  </si>
  <si>
    <t>Total</t>
  </si>
  <si>
    <t>Unappropriated</t>
  </si>
  <si>
    <t>of equity</t>
  </si>
  <si>
    <t>equity</t>
  </si>
  <si>
    <t>Separate financial statements</t>
  </si>
  <si>
    <t>Cash flows from operating activities</t>
  </si>
  <si>
    <t>Finance costs</t>
  </si>
  <si>
    <t>Changes in operating assets and liabilities</t>
  </si>
  <si>
    <t xml:space="preserve">Other current assets </t>
  </si>
  <si>
    <t xml:space="preserve">Other non-current assets </t>
  </si>
  <si>
    <t>Cash flows from investing activities</t>
  </si>
  <si>
    <t>Cash flows from financing activities</t>
  </si>
  <si>
    <t>Non-cash transactions</t>
  </si>
  <si>
    <t>Unpaid liabilities from purchase of property, plant,</t>
  </si>
  <si>
    <t>31 December</t>
  </si>
  <si>
    <t xml:space="preserve">Separate </t>
  </si>
  <si>
    <t>POSCO-Thainox Public Company Limited</t>
  </si>
  <si>
    <t>Financial statements in</t>
  </si>
  <si>
    <t>which the equity method</t>
  </si>
  <si>
    <t xml:space="preserve"> is applied</t>
  </si>
  <si>
    <t xml:space="preserve">which the equity method  </t>
  </si>
  <si>
    <t>Other income</t>
  </si>
  <si>
    <t>Net foreign exchange gain</t>
  </si>
  <si>
    <t>Interest income</t>
  </si>
  <si>
    <t xml:space="preserve">Interest received  </t>
  </si>
  <si>
    <t>Current investments</t>
  </si>
  <si>
    <t xml:space="preserve">and equipment </t>
  </si>
  <si>
    <t xml:space="preserve">  under debt restructuring</t>
  </si>
  <si>
    <t>Revenue</t>
  </si>
  <si>
    <t>Total revenue</t>
  </si>
  <si>
    <t>Net cash used in financing activities</t>
  </si>
  <si>
    <t xml:space="preserve">paid-up </t>
  </si>
  <si>
    <t>share capital</t>
  </si>
  <si>
    <t>Share</t>
  </si>
  <si>
    <t>premium</t>
  </si>
  <si>
    <t>Finance cost paid</t>
  </si>
  <si>
    <t>Receivables under debt restructuring</t>
  </si>
  <si>
    <t>Current portion of receivables</t>
  </si>
  <si>
    <t>Other component</t>
  </si>
  <si>
    <t>Other long-term investments</t>
  </si>
  <si>
    <t>Investment in an associate</t>
  </si>
  <si>
    <t>Financial statements in which the equity method is applied</t>
  </si>
  <si>
    <t xml:space="preserve">Financial statements in </t>
  </si>
  <si>
    <t>Property, plant and equipment</t>
  </si>
  <si>
    <t>Non-current liabilities</t>
  </si>
  <si>
    <t>Total non-current liabilities</t>
  </si>
  <si>
    <t>Share capital :</t>
  </si>
  <si>
    <t xml:space="preserve">   Appropriated - legal reserve</t>
  </si>
  <si>
    <t>Depreciation and amortisation</t>
  </si>
  <si>
    <t>Statement of comprehensive income (Unaudited)</t>
  </si>
  <si>
    <t xml:space="preserve">Three-month period ended </t>
  </si>
  <si>
    <t xml:space="preserve">Other comprehensive income for the period, </t>
  </si>
  <si>
    <t>Total comprehensive income for the period</t>
  </si>
  <si>
    <t>Statement of changes in equity (Unaudited)</t>
  </si>
  <si>
    <t>reserves</t>
  </si>
  <si>
    <t>Other components</t>
  </si>
  <si>
    <t>Statement of cash flows (Unaudited)</t>
  </si>
  <si>
    <t>Gains on disposals of current investments</t>
  </si>
  <si>
    <t>(Unaudited)</t>
  </si>
  <si>
    <t>Retained earnings</t>
  </si>
  <si>
    <t>Effect of exchange rate changes on cash</t>
  </si>
  <si>
    <t>and cash equivalents</t>
  </si>
  <si>
    <t xml:space="preserve">   subsequently to profit or loss</t>
  </si>
  <si>
    <t>Expenses</t>
  </si>
  <si>
    <t>Total expenses</t>
  </si>
  <si>
    <t>Cost of sales of goods and rendering of services</t>
  </si>
  <si>
    <t>before effect of exchange rate</t>
  </si>
  <si>
    <t xml:space="preserve">Revenue from sale of goods and </t>
  </si>
  <si>
    <t>rendering of services</t>
  </si>
  <si>
    <t xml:space="preserve">   as available for sale, net of income tax</t>
  </si>
  <si>
    <t>2018</t>
  </si>
  <si>
    <t>Balance at 1 January 2018</t>
  </si>
  <si>
    <t>Deferred tax assets</t>
  </si>
  <si>
    <t>Current tax payable</t>
  </si>
  <si>
    <t>Provisions for employee benefits</t>
  </si>
  <si>
    <t>Share premium on ordinary shares</t>
  </si>
  <si>
    <t>(in Baht)</t>
  </si>
  <si>
    <t>Distribution costs</t>
  </si>
  <si>
    <t>Share of profit of an associate</t>
  </si>
  <si>
    <t xml:space="preserve">Items that will be reclassified </t>
  </si>
  <si>
    <t xml:space="preserve">   net of tax</t>
  </si>
  <si>
    <t>Profit</t>
  </si>
  <si>
    <t xml:space="preserve">Profit </t>
  </si>
  <si>
    <t xml:space="preserve">Taxes paid </t>
  </si>
  <si>
    <t>Proceeds from sale of trading securities</t>
  </si>
  <si>
    <t xml:space="preserve">Provisions for employee benefits </t>
  </si>
  <si>
    <t>Acquisition of property, plant and equipment</t>
  </si>
  <si>
    <t>Proceeds from sale of property, plant and equipment</t>
  </si>
  <si>
    <t>Acquisition of trading securities</t>
  </si>
  <si>
    <t>3,5</t>
  </si>
  <si>
    <t xml:space="preserve">Provisions for employee benefits paid </t>
  </si>
  <si>
    <t xml:space="preserve">Net cash generated from (used in) operating </t>
  </si>
  <si>
    <t>Net cash generated from (used in) operating activities</t>
  </si>
  <si>
    <t>Reversal of provision for goods returned</t>
  </si>
  <si>
    <t>Other comprehensive income</t>
  </si>
  <si>
    <t xml:space="preserve">Net change in fair value of available-for-sale </t>
  </si>
  <si>
    <t>Income tax relating to items that will be reclassified</t>
  </si>
  <si>
    <t>Total items that will be reclassified</t>
  </si>
  <si>
    <t>subsequently to profit or loss</t>
  </si>
  <si>
    <t>investments</t>
  </si>
  <si>
    <t>Available-for-sale</t>
  </si>
  <si>
    <t>Comprehensive income for the period</t>
  </si>
  <si>
    <t>Other accounts receivable</t>
  </si>
  <si>
    <t>Other accounts payable</t>
  </si>
  <si>
    <t>Gain on fair value adjustment of current investments</t>
  </si>
  <si>
    <t>investments transferred to profit or loss</t>
  </si>
  <si>
    <t>Share of profit of investment in an associate, net of tax</t>
  </si>
  <si>
    <t>Provisions for employment termination cases</t>
  </si>
  <si>
    <t xml:space="preserve">Six-month period ended </t>
  </si>
  <si>
    <t>30 June</t>
  </si>
  <si>
    <t>Balance at 30 June 2018</t>
  </si>
  <si>
    <t>Six-month period ended 30 June 2018</t>
  </si>
  <si>
    <t xml:space="preserve">Contributions by and distributions to owners </t>
  </si>
  <si>
    <t>Dividends to owners of the Company</t>
  </si>
  <si>
    <t xml:space="preserve">Total contributions by and distributions to owners </t>
  </si>
  <si>
    <t>Dividends paid to owners of the Company</t>
  </si>
  <si>
    <t>Dividends payable</t>
  </si>
  <si>
    <t>Loss on disposals of intangible assets</t>
  </si>
  <si>
    <t>Acquisition of intangible assets</t>
  </si>
  <si>
    <t>Reversal of impairment losses on assets</t>
  </si>
  <si>
    <t xml:space="preserve">Unrealised gain on exchange </t>
  </si>
  <si>
    <t>Net foreign exchange loss</t>
  </si>
  <si>
    <t>Net cash from investing activities</t>
  </si>
  <si>
    <t xml:space="preserve">Net increase (decrease) in cash and cash equivalents </t>
  </si>
  <si>
    <t>Short-term loans to related parties</t>
  </si>
  <si>
    <t>Deferred tax liabilities</t>
  </si>
  <si>
    <t>2019</t>
  </si>
  <si>
    <t>Six-month period ended 30 June 2019</t>
  </si>
  <si>
    <t>Balance at 1 January 2019</t>
  </si>
  <si>
    <t>Balance at 30 June 2019</t>
  </si>
  <si>
    <t>Cash and cash equivalents at 1 January</t>
  </si>
  <si>
    <t>Cash and cash equivalents at 30 June</t>
  </si>
  <si>
    <t>Loss</t>
  </si>
  <si>
    <t>Tax expense (income)</t>
  </si>
  <si>
    <t>Profit (loss) for the period</t>
  </si>
  <si>
    <t>Total comprehensive income (expense) for the period</t>
  </si>
  <si>
    <t>Provisions for employment termination cases paid</t>
  </si>
  <si>
    <t xml:space="preserve">Basic earnings (losses) per share </t>
  </si>
  <si>
    <t>Gain on disposals of property, plant and equipment</t>
  </si>
  <si>
    <t>(Reversal of) bad and doubtful debts expense</t>
  </si>
  <si>
    <t>Adjustments to reconcile profit to cash receipts (payment)</t>
  </si>
  <si>
    <t xml:space="preserve">Reversal of loss on devaluations of inventories </t>
  </si>
  <si>
    <t>Profit (loss) before tax expense (income)</t>
  </si>
  <si>
    <t>Transactions with owners, recorded directly in equity</t>
  </si>
  <si>
    <t>(Increase) decrease in short-term deposits at financial institutions</t>
  </si>
  <si>
    <t xml:space="preserve">Other comprehensive income (expense) for the period, </t>
  </si>
  <si>
    <t>3,11</t>
  </si>
  <si>
    <t>Comprehensive income (expense) for the period</t>
  </si>
  <si>
    <t>Increase in short-term loans to related parties</t>
  </si>
</sst>
</file>

<file path=xl/styles.xml><?xml version="1.0" encoding="utf-8"?>
<styleSheet xmlns="http://schemas.openxmlformats.org/spreadsheetml/2006/main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#,##0\ ;\(#,##0\)"/>
    <numFmt numFmtId="167" formatCode="_(* #,##0_);_(* \(#,##0\);_(* &quot;-&quot;??_);_(@_)"/>
    <numFmt numFmtId="168" formatCode="#,##0;\(#,##0\)"/>
    <numFmt numFmtId="169" formatCode="#,##0.00;\(#,##0.00\)"/>
    <numFmt numFmtId="170" formatCode="#,##0.00;\(#,##0.00\);\-"/>
    <numFmt numFmtId="171" formatCode="#,##0.0000;\(#,##0.0000\);\-"/>
    <numFmt numFmtId="172" formatCode="#,##0.0000\ ;\(#,##0\)"/>
    <numFmt numFmtId="173" formatCode="#,##0.00000;\(#,##0.00000\);\-"/>
    <numFmt numFmtId="174" formatCode="#,##0.00000000\ ;\(#,##0.0000\)"/>
    <numFmt numFmtId="175" formatCode="_(* #,##0.0000_);_(* \(#,##0.0000\);_(* &quot;-&quot;??_);_(@_)"/>
  </numFmts>
  <fonts count="32"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indexed="8"/>
      <name val="Arial"/>
      <family val="2"/>
    </font>
    <font>
      <b/>
      <sz val="9"/>
      <color indexed="8"/>
      <name val="Times New Roman"/>
      <family val="1"/>
    </font>
    <font>
      <i/>
      <sz val="9"/>
      <color indexed="8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i/>
      <sz val="11"/>
      <color rgb="FFFF0000"/>
      <name val="Times New Roman"/>
      <family val="1"/>
      <charset val="222"/>
    </font>
    <font>
      <sz val="11"/>
      <color rgb="FFFF0000"/>
      <name val="Times New Roman"/>
      <family val="1"/>
      <charset val="22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24" fillId="0" borderId="0" applyFont="0" applyFill="0" applyBorder="0" applyAlignment="0" applyProtection="0"/>
  </cellStyleXfs>
  <cellXfs count="253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7" fontId="11" fillId="0" borderId="0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167" fontId="7" fillId="0" borderId="2" xfId="1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5" fontId="12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65" fontId="12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165" fontId="26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168" fontId="13" fillId="0" borderId="0" xfId="5" applyNumberFormat="1" applyFont="1" applyFill="1" applyAlignment="1">
      <alignment vertical="center"/>
    </xf>
    <xf numFmtId="168" fontId="7" fillId="0" borderId="0" xfId="5" applyNumberFormat="1" applyFont="1" applyFill="1" applyAlignment="1">
      <alignment vertical="center"/>
    </xf>
    <xf numFmtId="168" fontId="10" fillId="0" borderId="0" xfId="5" applyNumberFormat="1" applyFont="1" applyFill="1" applyAlignment="1">
      <alignment vertical="center"/>
    </xf>
    <xf numFmtId="168" fontId="11" fillId="0" borderId="0" xfId="5" applyNumberFormat="1" applyFont="1" applyFill="1" applyAlignment="1">
      <alignment vertical="center"/>
    </xf>
    <xf numFmtId="169" fontId="11" fillId="0" borderId="0" xfId="5" applyNumberFormat="1" applyFont="1" applyFill="1" applyAlignment="1">
      <alignment vertical="center"/>
    </xf>
    <xf numFmtId="169" fontId="7" fillId="0" borderId="0" xfId="5" applyNumberFormat="1" applyFont="1" applyFill="1" applyAlignment="1">
      <alignment vertical="center"/>
    </xf>
    <xf numFmtId="0" fontId="7" fillId="0" borderId="0" xfId="5" applyFont="1" applyFill="1" applyAlignment="1">
      <alignment vertical="center"/>
    </xf>
    <xf numFmtId="0" fontId="11" fillId="0" borderId="0" xfId="5" applyFont="1" applyFill="1" applyAlignment="1">
      <alignment vertical="center"/>
    </xf>
    <xf numFmtId="0" fontId="11" fillId="0" borderId="0" xfId="5" applyFont="1" applyFill="1" applyBorder="1" applyAlignment="1">
      <alignment vertical="center"/>
    </xf>
    <xf numFmtId="0" fontId="7" fillId="0" borderId="0" xfId="5" applyFont="1" applyFill="1" applyBorder="1" applyAlignment="1">
      <alignment vertical="center"/>
    </xf>
    <xf numFmtId="168" fontId="11" fillId="0" borderId="0" xfId="5" applyNumberFormat="1" applyFont="1" applyFill="1" applyBorder="1" applyAlignment="1">
      <alignment vertical="center"/>
    </xf>
    <xf numFmtId="168" fontId="7" fillId="0" borderId="0" xfId="5" applyNumberFormat="1" applyFont="1" applyFill="1" applyBorder="1" applyAlignment="1">
      <alignment vertical="center"/>
    </xf>
    <xf numFmtId="168" fontId="8" fillId="0" borderId="0" xfId="5" applyNumberFormat="1" applyFont="1" applyFill="1" applyBorder="1" applyAlignment="1">
      <alignment horizontal="center" vertical="center"/>
    </xf>
    <xf numFmtId="165" fontId="7" fillId="0" borderId="0" xfId="5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center" vertical="center" wrapText="1"/>
    </xf>
    <xf numFmtId="168" fontId="8" fillId="0" borderId="0" xfId="5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vertical="center"/>
    </xf>
    <xf numFmtId="167" fontId="11" fillId="0" borderId="0" xfId="1" applyNumberFormat="1" applyFont="1" applyFill="1" applyAlignment="1">
      <alignment horizontal="right" vertical="center"/>
    </xf>
    <xf numFmtId="167" fontId="7" fillId="0" borderId="1" xfId="1" applyNumberFormat="1" applyFont="1" applyFill="1" applyBorder="1" applyAlignment="1">
      <alignment horizontal="center" vertical="center"/>
    </xf>
    <xf numFmtId="168" fontId="10" fillId="0" borderId="0" xfId="5" applyNumberFormat="1" applyFont="1" applyFill="1" applyBorder="1" applyAlignment="1">
      <alignment vertical="center"/>
    </xf>
    <xf numFmtId="165" fontId="11" fillId="0" borderId="0" xfId="5" applyNumberFormat="1" applyFont="1" applyFill="1" applyBorder="1" applyAlignment="1">
      <alignment horizontal="right" vertical="center"/>
    </xf>
    <xf numFmtId="168" fontId="11" fillId="0" borderId="0" xfId="5" applyNumberFormat="1" applyFont="1" applyFill="1" applyBorder="1" applyAlignment="1">
      <alignment horizontal="right" vertical="center"/>
    </xf>
    <xf numFmtId="0" fontId="11" fillId="0" borderId="0" xfId="5" applyFont="1" applyFill="1" applyBorder="1" applyAlignment="1">
      <alignment horizontal="right" vertical="center"/>
    </xf>
    <xf numFmtId="41" fontId="11" fillId="0" borderId="0" xfId="5" applyNumberFormat="1" applyFont="1" applyFill="1" applyBorder="1" applyAlignment="1">
      <alignment horizontal="right" vertical="center"/>
    </xf>
    <xf numFmtId="3" fontId="11" fillId="0" borderId="0" xfId="5" applyNumberFormat="1" applyFont="1" applyFill="1" applyBorder="1" applyAlignment="1">
      <alignment horizontal="right" vertical="center"/>
    </xf>
    <xf numFmtId="169" fontId="11" fillId="0" borderId="0" xfId="5" applyNumberFormat="1" applyFont="1" applyFill="1" applyBorder="1" applyAlignment="1">
      <alignment vertical="center"/>
    </xf>
    <xf numFmtId="165" fontId="11" fillId="0" borderId="0" xfId="5" applyNumberFormat="1" applyFont="1" applyFill="1" applyBorder="1" applyAlignment="1">
      <alignment vertical="center"/>
    </xf>
    <xf numFmtId="165" fontId="7" fillId="0" borderId="0" xfId="5" applyNumberFormat="1" applyFont="1" applyFill="1" applyBorder="1" applyAlignment="1">
      <alignment horizontal="right" vertical="center"/>
    </xf>
    <xf numFmtId="170" fontId="11" fillId="0" borderId="0" xfId="5" applyNumberFormat="1" applyFont="1" applyFill="1" applyBorder="1" applyAlignment="1">
      <alignment horizontal="right" vertical="center"/>
    </xf>
    <xf numFmtId="3" fontId="11" fillId="0" borderId="0" xfId="5" applyNumberFormat="1" applyFont="1" applyFill="1" applyAlignment="1">
      <alignment horizontal="right" wrapText="1"/>
    </xf>
    <xf numFmtId="0" fontId="11" fillId="0" borderId="0" xfId="5" applyFont="1" applyFill="1" applyAlignment="1">
      <alignment horizontal="right" wrapText="1"/>
    </xf>
    <xf numFmtId="0" fontId="11" fillId="0" borderId="0" xfId="5" applyFont="1" applyFill="1" applyAlignment="1">
      <alignment horizontal="right" vertical="top" wrapText="1"/>
    </xf>
    <xf numFmtId="3" fontId="11" fillId="0" borderId="0" xfId="5" applyNumberFormat="1" applyFont="1" applyFill="1" applyAlignment="1">
      <alignment horizontal="right" vertical="top" wrapText="1"/>
    </xf>
    <xf numFmtId="0" fontId="14" fillId="0" borderId="0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6" fillId="0" borderId="0" xfId="5" applyFont="1" applyFill="1"/>
    <xf numFmtId="0" fontId="8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68" fontId="6" fillId="0" borderId="0" xfId="5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vertical="center"/>
    </xf>
    <xf numFmtId="169" fontId="5" fillId="0" borderId="0" xfId="5" applyNumberFormat="1" applyFont="1" applyFill="1" applyBorder="1" applyAlignment="1">
      <alignment vertical="center"/>
    </xf>
    <xf numFmtId="167" fontId="5" fillId="0" borderId="2" xfId="1" applyNumberFormat="1" applyFont="1" applyFill="1" applyBorder="1" applyAlignment="1">
      <alignment horizontal="right" vertical="center"/>
    </xf>
    <xf numFmtId="0" fontId="27" fillId="0" borderId="0" xfId="0" applyFont="1"/>
    <xf numFmtId="168" fontId="27" fillId="0" borderId="0" xfId="5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13" fillId="0" borderId="0" xfId="0" applyNumberFormat="1" applyFont="1" applyFill="1" applyBorder="1" applyAlignment="1">
      <alignment vertical="center"/>
    </xf>
    <xf numFmtId="168" fontId="11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5" fontId="7" fillId="0" borderId="0" xfId="0" quotePrefix="1" applyNumberFormat="1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68" fontId="15" fillId="0" borderId="0" xfId="5" applyNumberFormat="1" applyFont="1" applyFill="1" applyBorder="1" applyAlignment="1">
      <alignment vertical="center"/>
    </xf>
    <xf numFmtId="167" fontId="7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11" fillId="0" borderId="0" xfId="2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center" vertical="center"/>
    </xf>
    <xf numFmtId="167" fontId="11" fillId="0" borderId="0" xfId="2" applyNumberFormat="1" applyFont="1" applyFill="1" applyBorder="1" applyAlignment="1">
      <alignment horizontal="right" vertical="center"/>
    </xf>
    <xf numFmtId="167" fontId="11" fillId="0" borderId="0" xfId="2" applyNumberFormat="1" applyFont="1" applyFill="1" applyBorder="1" applyAlignment="1">
      <alignment horizontal="center" vertical="center"/>
    </xf>
    <xf numFmtId="165" fontId="7" fillId="0" borderId="0" xfId="5" applyNumberFormat="1" applyFont="1" applyFill="1" applyBorder="1" applyAlignment="1">
      <alignment vertical="center"/>
    </xf>
    <xf numFmtId="170" fontId="7" fillId="0" borderId="0" xfId="5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vertical="center"/>
    </xf>
    <xf numFmtId="167" fontId="6" fillId="0" borderId="0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vertical="center"/>
    </xf>
    <xf numFmtId="167" fontId="6" fillId="0" borderId="0" xfId="2" applyNumberFormat="1" applyFont="1" applyFill="1" applyBorder="1" applyAlignment="1">
      <alignment horizontal="right"/>
    </xf>
    <xf numFmtId="167" fontId="6" fillId="0" borderId="0" xfId="2" applyNumberFormat="1" applyFont="1" applyFill="1" applyBorder="1" applyAlignment="1"/>
    <xf numFmtId="168" fontId="6" fillId="0" borderId="0" xfId="5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166" fontId="11" fillId="0" borderId="0" xfId="5" applyNumberFormat="1" applyFont="1" applyFill="1" applyBorder="1" applyAlignment="1">
      <alignment vertical="center"/>
    </xf>
    <xf numFmtId="166" fontId="7" fillId="0" borderId="0" xfId="5" applyNumberFormat="1" applyFont="1" applyFill="1" applyBorder="1" applyAlignment="1">
      <alignment vertical="center"/>
    </xf>
    <xf numFmtId="167" fontId="7" fillId="0" borderId="0" xfId="2" applyNumberFormat="1" applyFont="1" applyFill="1" applyBorder="1" applyAlignment="1">
      <alignment vertical="center"/>
    </xf>
    <xf numFmtId="167" fontId="7" fillId="0" borderId="0" xfId="2" applyNumberFormat="1" applyFont="1" applyFill="1" applyBorder="1" applyAlignment="1">
      <alignment horizontal="center" vertical="center"/>
    </xf>
    <xf numFmtId="167" fontId="27" fillId="0" borderId="0" xfId="2" applyNumberFormat="1" applyFont="1" applyFill="1" applyBorder="1" applyAlignment="1">
      <alignment horizontal="right" vertical="center"/>
    </xf>
    <xf numFmtId="43" fontId="27" fillId="0" borderId="0" xfId="2" applyFont="1" applyFill="1" applyBorder="1" applyAlignment="1">
      <alignment horizontal="right" vertical="center"/>
    </xf>
    <xf numFmtId="43" fontId="11" fillId="0" borderId="0" xfId="2" applyFont="1" applyFill="1" applyBorder="1" applyAlignment="1">
      <alignment vertical="center"/>
    </xf>
    <xf numFmtId="43" fontId="27" fillId="0" borderId="0" xfId="2" applyNumberFormat="1" applyFont="1" applyFill="1" applyBorder="1" applyAlignment="1">
      <alignment horizontal="right" vertical="center"/>
    </xf>
    <xf numFmtId="170" fontId="27" fillId="0" borderId="0" xfId="5" applyNumberFormat="1" applyFont="1" applyFill="1" applyBorder="1" applyAlignment="1">
      <alignment horizontal="right" vertical="center"/>
    </xf>
    <xf numFmtId="3" fontId="11" fillId="0" borderId="0" xfId="5" applyNumberFormat="1" applyFont="1" applyFill="1" applyBorder="1" applyAlignment="1">
      <alignment horizontal="right" wrapText="1"/>
    </xf>
    <xf numFmtId="0" fontId="11" fillId="0" borderId="0" xfId="5" applyFont="1" applyFill="1" applyBorder="1" applyAlignment="1">
      <alignment horizontal="right" wrapText="1"/>
    </xf>
    <xf numFmtId="0" fontId="11" fillId="0" borderId="0" xfId="5" applyFont="1" applyFill="1" applyBorder="1" applyAlignment="1">
      <alignment horizontal="right" vertical="top" wrapText="1"/>
    </xf>
    <xf numFmtId="3" fontId="11" fillId="0" borderId="0" xfId="5" applyNumberFormat="1" applyFont="1" applyFill="1" applyBorder="1" applyAlignment="1">
      <alignment horizontal="right" vertical="top" wrapText="1"/>
    </xf>
    <xf numFmtId="0" fontId="28" fillId="0" borderId="0" xfId="0" applyFont="1"/>
    <xf numFmtId="168" fontId="11" fillId="0" borderId="3" xfId="0" applyNumberFormat="1" applyFont="1" applyFill="1" applyBorder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167" fontId="27" fillId="0" borderId="0" xfId="1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27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168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8" fontId="11" fillId="0" borderId="0" xfId="0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Alignment="1">
      <alignment horizontal="center" vertical="center"/>
    </xf>
    <xf numFmtId="168" fontId="11" fillId="0" borderId="0" xfId="0" applyNumberFormat="1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168" fontId="27" fillId="0" borderId="0" xfId="0" applyNumberFormat="1" applyFont="1" applyFill="1" applyAlignment="1">
      <alignment horizontal="right" vertical="center"/>
    </xf>
    <xf numFmtId="168" fontId="27" fillId="0" borderId="0" xfId="0" applyNumberFormat="1" applyFont="1" applyFill="1" applyAlignment="1">
      <alignment horizontal="center" vertical="center"/>
    </xf>
    <xf numFmtId="43" fontId="27" fillId="0" borderId="0" xfId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8" fontId="10" fillId="0" borderId="0" xfId="5" applyNumberFormat="1" applyFont="1" applyFill="1" applyBorder="1" applyAlignment="1">
      <alignment horizontal="center" vertical="center"/>
    </xf>
    <xf numFmtId="168" fontId="6" fillId="0" borderId="0" xfId="5" applyNumberFormat="1" applyFont="1" applyFill="1" applyBorder="1" applyAlignment="1">
      <alignment horizontal="center" vertical="center"/>
    </xf>
    <xf numFmtId="168" fontId="15" fillId="0" borderId="0" xfId="5" applyNumberFormat="1" applyFont="1" applyFill="1" applyBorder="1" applyAlignment="1">
      <alignment horizontal="center" vertical="center"/>
    </xf>
    <xf numFmtId="167" fontId="11" fillId="0" borderId="3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/>
    </xf>
    <xf numFmtId="167" fontId="27" fillId="0" borderId="0" xfId="2" applyNumberFormat="1" applyFont="1" applyFill="1" applyBorder="1" applyAlignment="1">
      <alignment horizontal="center" vertical="center"/>
    </xf>
    <xf numFmtId="167" fontId="27" fillId="0" borderId="0" xfId="2" applyNumberFormat="1" applyFont="1" applyFill="1" applyBorder="1" applyAlignment="1">
      <alignment horizontal="center"/>
    </xf>
    <xf numFmtId="168" fontId="27" fillId="0" borderId="0" xfId="5" applyNumberFormat="1" applyFont="1" applyFill="1" applyBorder="1" applyAlignment="1"/>
    <xf numFmtId="168" fontId="11" fillId="0" borderId="3" xfId="0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center" vertical="center"/>
    </xf>
    <xf numFmtId="167" fontId="11" fillId="0" borderId="3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Alignment="1">
      <alignment horizontal="right"/>
    </xf>
    <xf numFmtId="168" fontId="6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7" fontId="11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vertical="center"/>
    </xf>
    <xf numFmtId="49" fontId="27" fillId="0" borderId="0" xfId="0" applyNumberFormat="1" applyFont="1" applyFill="1" applyAlignment="1">
      <alignment horizontal="center" vertical="center" wrapText="1"/>
    </xf>
    <xf numFmtId="167" fontId="8" fillId="0" borderId="0" xfId="1" applyNumberFormat="1" applyFont="1" applyFill="1" applyBorder="1" applyAlignment="1">
      <alignment vertical="center"/>
    </xf>
    <xf numFmtId="167" fontId="7" fillId="0" borderId="0" xfId="1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vertical="center"/>
    </xf>
    <xf numFmtId="167" fontId="6" fillId="0" borderId="0" xfId="1" quotePrefix="1" applyNumberFormat="1" applyFont="1" applyFill="1" applyBorder="1" applyAlignment="1">
      <alignment horizontal="right" vertical="center"/>
    </xf>
    <xf numFmtId="167" fontId="27" fillId="0" borderId="0" xfId="1" applyNumberFormat="1" applyFont="1"/>
    <xf numFmtId="167" fontId="5" fillId="0" borderId="3" xfId="1" applyNumberFormat="1" applyFont="1" applyFill="1" applyBorder="1" applyAlignment="1">
      <alignment horizontal="right" vertical="center"/>
    </xf>
    <xf numFmtId="168" fontId="18" fillId="0" borderId="0" xfId="0" applyNumberFormat="1" applyFont="1" applyFill="1" applyBorder="1" applyAlignment="1">
      <alignment vertical="center"/>
    </xf>
    <xf numFmtId="168" fontId="19" fillId="0" borderId="0" xfId="0" applyNumberFormat="1" applyFont="1" applyFill="1" applyBorder="1" applyAlignment="1">
      <alignment horizontal="center" vertical="center"/>
    </xf>
    <xf numFmtId="168" fontId="18" fillId="0" borderId="0" xfId="0" applyNumberFormat="1" applyFont="1" applyFill="1" applyBorder="1" applyAlignment="1">
      <alignment horizontal="right" vertical="center"/>
    </xf>
    <xf numFmtId="168" fontId="20" fillId="0" borderId="0" xfId="0" applyNumberFormat="1" applyFont="1" applyFill="1" applyBorder="1" applyAlignment="1">
      <alignment horizontal="right" vertical="center"/>
    </xf>
    <xf numFmtId="168" fontId="19" fillId="0" borderId="0" xfId="0" applyNumberFormat="1" applyFont="1" applyFill="1" applyAlignment="1">
      <alignment horizontal="center" vertical="center"/>
    </xf>
    <xf numFmtId="168" fontId="21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8" fontId="8" fillId="0" borderId="0" xfId="0" applyNumberFormat="1" applyFont="1" applyFill="1" applyAlignment="1">
      <alignment horizontal="center" vertical="center"/>
    </xf>
    <xf numFmtId="168" fontId="21" fillId="0" borderId="0" xfId="0" applyNumberFormat="1" applyFont="1" applyFill="1" applyAlignment="1">
      <alignment horizontal="right" vertical="center"/>
    </xf>
    <xf numFmtId="168" fontId="23" fillId="0" borderId="0" xfId="0" applyNumberFormat="1" applyFont="1" applyFill="1" applyAlignment="1">
      <alignment horizontal="right" vertical="center"/>
    </xf>
    <xf numFmtId="171" fontId="11" fillId="0" borderId="0" xfId="5" applyNumberFormat="1" applyFont="1" applyFill="1" applyBorder="1" applyAlignment="1">
      <alignment horizontal="right" vertical="center"/>
    </xf>
    <xf numFmtId="168" fontId="12" fillId="0" borderId="0" xfId="0" applyNumberFormat="1" applyFont="1" applyFill="1" applyBorder="1" applyAlignment="1">
      <alignment vertical="center"/>
    </xf>
    <xf numFmtId="172" fontId="7" fillId="0" borderId="2" xfId="6" applyNumberFormat="1" applyFont="1" applyFill="1" applyBorder="1" applyAlignment="1">
      <alignment horizontal="right" vertical="center"/>
    </xf>
    <xf numFmtId="172" fontId="7" fillId="0" borderId="0" xfId="6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/>
    </xf>
    <xf numFmtId="168" fontId="5" fillId="0" borderId="0" xfId="5" applyNumberFormat="1" applyFont="1" applyFill="1" applyBorder="1" applyAlignment="1">
      <alignment vertical="center"/>
    </xf>
    <xf numFmtId="168" fontId="28" fillId="0" borderId="0" xfId="5" applyNumberFormat="1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horizontal="right" vertical="center"/>
    </xf>
    <xf numFmtId="49" fontId="27" fillId="0" borderId="0" xfId="0" applyNumberFormat="1" applyFont="1" applyFill="1" applyAlignment="1">
      <alignment horizontal="center" vertical="center" wrapText="1"/>
    </xf>
    <xf numFmtId="0" fontId="28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0" xfId="0" applyFont="1" applyFill="1" applyAlignment="1">
      <alignment vertical="center"/>
    </xf>
    <xf numFmtId="49" fontId="27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166" fontId="7" fillId="0" borderId="0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167" fontId="0" fillId="0" borderId="0" xfId="0" applyNumberFormat="1" applyAlignment="1">
      <alignment vertical="center"/>
    </xf>
    <xf numFmtId="167" fontId="0" fillId="0" borderId="0" xfId="0" applyNumberFormat="1" applyFill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7" fillId="0" borderId="4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167" fontId="31" fillId="0" borderId="0" xfId="1" applyNumberFormat="1" applyFont="1" applyFill="1" applyAlignment="1">
      <alignment horizontal="center" vertical="center"/>
    </xf>
    <xf numFmtId="0" fontId="0" fillId="0" borderId="0" xfId="0" applyBorder="1" applyAlignment="1">
      <alignment vertical="center"/>
    </xf>
    <xf numFmtId="167" fontId="6" fillId="0" borderId="2" xfId="1" applyNumberFormat="1" applyFont="1" applyFill="1" applyBorder="1" applyAlignment="1">
      <alignment horizontal="right" vertical="center"/>
    </xf>
    <xf numFmtId="167" fontId="11" fillId="0" borderId="4" xfId="1" applyNumberFormat="1" applyFont="1" applyFill="1" applyBorder="1" applyAlignment="1">
      <alignment horizontal="right" vertical="center"/>
    </xf>
    <xf numFmtId="173" fontId="11" fillId="0" borderId="0" xfId="5" applyNumberFormat="1" applyFont="1" applyFill="1" applyBorder="1" applyAlignment="1">
      <alignment horizontal="right" vertical="center"/>
    </xf>
    <xf numFmtId="174" fontId="7" fillId="0" borderId="2" xfId="6" applyNumberFormat="1" applyFont="1" applyFill="1" applyBorder="1" applyAlignment="1">
      <alignment horizontal="right" vertical="center"/>
    </xf>
    <xf numFmtId="167" fontId="11" fillId="0" borderId="0" xfId="0" applyNumberFormat="1" applyFont="1" applyFill="1" applyAlignment="1">
      <alignment horizontal="right" vertical="center"/>
    </xf>
    <xf numFmtId="175" fontId="7" fillId="0" borderId="2" xfId="1" applyNumberFormat="1" applyFont="1" applyFill="1" applyBorder="1" applyAlignment="1">
      <alignment horizontal="right" vertical="center"/>
    </xf>
    <xf numFmtId="49" fontId="27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3" fontId="27" fillId="0" borderId="0" xfId="1" applyFont="1" applyFill="1" applyAlignment="1">
      <alignment vertical="center"/>
    </xf>
    <xf numFmtId="164" fontId="27" fillId="0" borderId="0" xfId="0" applyNumberFormat="1" applyFont="1" applyFill="1" applyAlignment="1">
      <alignment vertical="center"/>
    </xf>
    <xf numFmtId="0" fontId="27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horizontal="left" vertical="center"/>
    </xf>
    <xf numFmtId="4" fontId="27" fillId="0" borderId="0" xfId="0" applyNumberFormat="1" applyFont="1" applyFill="1" applyAlignment="1">
      <alignment vertical="center"/>
    </xf>
    <xf numFmtId="37" fontId="27" fillId="0" borderId="0" xfId="7" applyNumberFormat="1" applyFont="1" applyAlignment="1">
      <alignment vertical="center"/>
    </xf>
    <xf numFmtId="0" fontId="8" fillId="0" borderId="0" xfId="0" applyFont="1" applyFill="1" applyBorder="1" applyAlignment="1">
      <alignment vertical="center"/>
    </xf>
    <xf numFmtId="37" fontId="27" fillId="0" borderId="0" xfId="0" applyNumberFormat="1" applyFont="1" applyAlignment="1">
      <alignment vertical="center"/>
    </xf>
    <xf numFmtId="167" fontId="27" fillId="0" borderId="4" xfId="1" applyNumberFormat="1" applyFont="1" applyFill="1" applyBorder="1" applyAlignment="1">
      <alignment horizontal="center" vertical="center"/>
    </xf>
    <xf numFmtId="167" fontId="6" fillId="0" borderId="3" xfId="1" applyNumberFormat="1" applyFont="1" applyFill="1" applyBorder="1" applyAlignment="1">
      <alignment horizontal="center" vertical="center"/>
    </xf>
    <xf numFmtId="167" fontId="27" fillId="0" borderId="0" xfId="1" applyNumberFormat="1" applyFont="1" applyFill="1" applyAlignment="1">
      <alignment vertical="center"/>
    </xf>
    <xf numFmtId="167" fontId="27" fillId="0" borderId="0" xfId="0" applyNumberFormat="1" applyFont="1" applyFill="1" applyAlignment="1">
      <alignment vertical="center"/>
    </xf>
    <xf numFmtId="167" fontId="27" fillId="0" borderId="0" xfId="1" applyNumberFormat="1" applyFont="1" applyFill="1" applyAlignment="1">
      <alignment horizontal="center" vertical="center"/>
    </xf>
    <xf numFmtId="167" fontId="7" fillId="0" borderId="0" xfId="1" applyNumberFormat="1" applyFont="1" applyFill="1" applyAlignment="1">
      <alignment horizontal="center" vertical="center"/>
    </xf>
    <xf numFmtId="43" fontId="6" fillId="0" borderId="0" xfId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7" fontId="27" fillId="0" borderId="3" xfId="1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7" fontId="7" fillId="0" borderId="2" xfId="1" applyNumberFormat="1" applyFont="1" applyFill="1" applyBorder="1" applyAlignment="1">
      <alignment horizontal="center" vertical="center"/>
    </xf>
    <xf numFmtId="168" fontId="10" fillId="0" borderId="0" xfId="0" applyNumberFormat="1" applyFont="1" applyFill="1" applyAlignment="1">
      <alignment vertical="center"/>
    </xf>
    <xf numFmtId="167" fontId="9" fillId="0" borderId="0" xfId="1" applyNumberFormat="1" applyFont="1" applyFill="1" applyBorder="1" applyAlignment="1">
      <alignment horizontal="center" vertical="center"/>
    </xf>
    <xf numFmtId="167" fontId="22" fillId="0" borderId="0" xfId="1" applyNumberFormat="1" applyFont="1" applyFill="1" applyBorder="1" applyAlignment="1">
      <alignment horizontal="right" vertical="center"/>
    </xf>
    <xf numFmtId="168" fontId="11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9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68" fontId="11" fillId="0" borderId="0" xfId="5" applyNumberFormat="1" applyFont="1" applyFill="1" applyAlignment="1">
      <alignment horizontal="left" vertical="center"/>
    </xf>
    <xf numFmtId="0" fontId="9" fillId="0" borderId="0" xfId="0" quotePrefix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 vertical="center"/>
    </xf>
    <xf numFmtId="49" fontId="2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8">
    <cellStyle name="Comma" xfId="1" builtinId="3"/>
    <cellStyle name="Comma 2" xfId="2"/>
    <cellStyle name="Comma 41" xfId="3"/>
    <cellStyle name="Currency" xfId="7" builtinId="4"/>
    <cellStyle name="Normal" xfId="0" builtinId="0"/>
    <cellStyle name="Normal 138" xfId="4"/>
    <cellStyle name="Normal 2" xfId="5"/>
    <cellStyle name="Normal 2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6"/>
  <sheetViews>
    <sheetView view="pageBreakPreview" topLeftCell="A61" zoomScaleNormal="100" zoomScaleSheetLayoutView="100" workbookViewId="0">
      <selection activeCell="C72" sqref="C72:K73"/>
    </sheetView>
  </sheetViews>
  <sheetFormatPr defaultColWidth="9.28515625" defaultRowHeight="15"/>
  <cols>
    <col min="1" max="1" width="32.28515625" style="20" customWidth="1"/>
    <col min="2" max="2" width="5.7109375" style="17" customWidth="1"/>
    <col min="3" max="3" width="17.7109375" style="20" bestFit="1" customWidth="1"/>
    <col min="4" max="4" width="1.42578125" style="26" customWidth="1"/>
    <col min="5" max="5" width="16.7109375" style="20" bestFit="1" customWidth="1"/>
    <col min="6" max="6" width="1.42578125" style="26" customWidth="1"/>
    <col min="7" max="7" width="16.7109375" style="20" bestFit="1" customWidth="1"/>
    <col min="8" max="8" width="1.42578125" style="26" customWidth="1"/>
    <col min="9" max="9" width="16.7109375" style="20" bestFit="1" customWidth="1"/>
    <col min="10" max="10" width="9.28515625" style="190"/>
    <col min="11" max="11" width="11.5703125" style="190" bestFit="1" customWidth="1"/>
    <col min="12" max="16384" width="9.28515625" style="190"/>
  </cols>
  <sheetData>
    <row r="1" spans="1:9" ht="20.25" customHeight="1">
      <c r="A1" s="1" t="s">
        <v>48</v>
      </c>
      <c r="B1" s="2"/>
      <c r="C1" s="4"/>
      <c r="D1" s="3"/>
      <c r="E1" s="4"/>
      <c r="F1" s="3"/>
      <c r="G1" s="4"/>
      <c r="H1" s="3"/>
      <c r="I1" s="4"/>
    </row>
    <row r="2" spans="1:9" ht="20.25" customHeight="1">
      <c r="A2" s="6" t="s">
        <v>0</v>
      </c>
      <c r="B2" s="2"/>
      <c r="C2" s="4"/>
      <c r="D2" s="3"/>
      <c r="E2" s="4"/>
      <c r="F2" s="3"/>
      <c r="G2" s="4"/>
      <c r="H2" s="3"/>
      <c r="I2" s="4"/>
    </row>
    <row r="3" spans="1:9" ht="19.149999999999999" customHeight="1">
      <c r="A3" s="191"/>
      <c r="B3" s="140"/>
      <c r="C3" s="140"/>
      <c r="D3" s="140"/>
      <c r="E3" s="140"/>
      <c r="F3" s="140"/>
      <c r="G3" s="140"/>
      <c r="H3" s="140"/>
      <c r="I3" s="140"/>
    </row>
    <row r="4" spans="1:9" ht="19.149999999999999" customHeight="1">
      <c r="A4" s="191"/>
      <c r="B4" s="140"/>
      <c r="C4" s="243" t="s">
        <v>49</v>
      </c>
      <c r="D4" s="243"/>
      <c r="E4" s="243"/>
      <c r="F4" s="140"/>
      <c r="G4" s="140"/>
      <c r="H4" s="140"/>
      <c r="I4" s="140"/>
    </row>
    <row r="5" spans="1:9" ht="19.5" customHeight="1">
      <c r="A5" s="140"/>
      <c r="B5" s="191"/>
      <c r="C5" s="243" t="s">
        <v>50</v>
      </c>
      <c r="D5" s="243"/>
      <c r="E5" s="243"/>
      <c r="F5" s="193"/>
      <c r="G5" s="243" t="s">
        <v>47</v>
      </c>
      <c r="H5" s="243"/>
      <c r="I5" s="243"/>
    </row>
    <row r="6" spans="1:9" ht="19.5" customHeight="1">
      <c r="A6" s="140"/>
      <c r="B6" s="194"/>
      <c r="C6" s="241" t="s">
        <v>51</v>
      </c>
      <c r="D6" s="241"/>
      <c r="E6" s="241"/>
      <c r="F6" s="195"/>
      <c r="G6" s="241" t="s">
        <v>28</v>
      </c>
      <c r="H6" s="241"/>
      <c r="I6" s="241"/>
    </row>
    <row r="7" spans="1:9" ht="19.5" customHeight="1">
      <c r="A7" s="140"/>
      <c r="B7" s="194"/>
      <c r="C7" s="44" t="s">
        <v>141</v>
      </c>
      <c r="D7" s="44"/>
      <c r="E7" s="44" t="s">
        <v>46</v>
      </c>
      <c r="F7" s="192"/>
      <c r="G7" s="44" t="s">
        <v>141</v>
      </c>
      <c r="H7" s="44"/>
      <c r="I7" s="44" t="s">
        <v>46</v>
      </c>
    </row>
    <row r="8" spans="1:9" ht="19.5" customHeight="1">
      <c r="A8" s="10" t="s">
        <v>1</v>
      </c>
      <c r="B8" s="11" t="s">
        <v>2</v>
      </c>
      <c r="C8" s="196">
        <v>2019</v>
      </c>
      <c r="D8" s="196"/>
      <c r="E8" s="196">
        <v>2018</v>
      </c>
      <c r="F8" s="196"/>
      <c r="G8" s="196">
        <v>2019</v>
      </c>
      <c r="H8" s="196"/>
      <c r="I8" s="196">
        <v>2018</v>
      </c>
    </row>
    <row r="9" spans="1:9" ht="19.5" customHeight="1">
      <c r="A9" s="10"/>
      <c r="B9" s="11"/>
      <c r="C9" s="196" t="s">
        <v>90</v>
      </c>
      <c r="D9" s="196"/>
      <c r="E9" s="196"/>
      <c r="F9" s="196"/>
      <c r="G9" s="196" t="s">
        <v>90</v>
      </c>
      <c r="H9" s="196"/>
      <c r="I9" s="196"/>
    </row>
    <row r="10" spans="1:9" ht="19.5" customHeight="1">
      <c r="A10" s="4"/>
      <c r="B10" s="2"/>
      <c r="C10" s="242" t="s">
        <v>108</v>
      </c>
      <c r="D10" s="242"/>
      <c r="E10" s="242"/>
      <c r="F10" s="242"/>
      <c r="G10" s="242"/>
      <c r="H10" s="242"/>
      <c r="I10" s="242"/>
    </row>
    <row r="11" spans="1:9" ht="19.149999999999999" customHeight="1">
      <c r="A11" s="12" t="s">
        <v>3</v>
      </c>
      <c r="B11" s="66"/>
      <c r="C11" s="197"/>
      <c r="D11" s="197"/>
      <c r="E11" s="197"/>
      <c r="F11" s="197"/>
      <c r="G11" s="197"/>
      <c r="H11" s="197"/>
      <c r="I11" s="197"/>
    </row>
    <row r="12" spans="1:9" ht="19.149999999999999" customHeight="1">
      <c r="A12" s="13" t="s">
        <v>4</v>
      </c>
      <c r="B12" s="11"/>
      <c r="C12" s="70">
        <v>1101768754</v>
      </c>
      <c r="D12" s="14"/>
      <c r="E12" s="47">
        <v>1712025053</v>
      </c>
      <c r="F12" s="14"/>
      <c r="G12" s="70">
        <f>C12</f>
        <v>1101768754</v>
      </c>
      <c r="H12" s="14"/>
      <c r="I12" s="47">
        <v>1712025053</v>
      </c>
    </row>
    <row r="13" spans="1:9" ht="19.149999999999999" customHeight="1">
      <c r="A13" s="13" t="s">
        <v>57</v>
      </c>
      <c r="B13" s="11">
        <v>4</v>
      </c>
      <c r="C13" s="70">
        <v>1149618918</v>
      </c>
      <c r="D13" s="14"/>
      <c r="E13" s="47">
        <v>1528611829</v>
      </c>
      <c r="F13" s="14"/>
      <c r="G13" s="70">
        <f t="shared" ref="G13:G20" si="0">C13</f>
        <v>1149618918</v>
      </c>
      <c r="H13" s="14"/>
      <c r="I13" s="47">
        <v>1528611829</v>
      </c>
    </row>
    <row r="14" spans="1:9" ht="19.149999999999999" customHeight="1">
      <c r="A14" s="13" t="s">
        <v>5</v>
      </c>
      <c r="B14" s="11" t="s">
        <v>121</v>
      </c>
      <c r="C14" s="70">
        <v>2449485370</v>
      </c>
      <c r="D14" s="14"/>
      <c r="E14" s="47">
        <v>2281553004</v>
      </c>
      <c r="F14" s="15"/>
      <c r="G14" s="70">
        <f t="shared" si="0"/>
        <v>2449485370</v>
      </c>
      <c r="H14" s="14"/>
      <c r="I14" s="47">
        <v>2281553004</v>
      </c>
    </row>
    <row r="15" spans="1:9" ht="19.149999999999999" customHeight="1">
      <c r="A15" s="13" t="s">
        <v>69</v>
      </c>
      <c r="B15" s="11"/>
      <c r="C15" s="47"/>
      <c r="D15" s="14"/>
      <c r="E15" s="47"/>
      <c r="F15" s="15"/>
      <c r="G15" s="47"/>
      <c r="H15" s="14"/>
      <c r="I15" s="47"/>
    </row>
    <row r="16" spans="1:9" s="198" customFormat="1" ht="19.149999999999999" customHeight="1">
      <c r="A16" s="13" t="s">
        <v>59</v>
      </c>
      <c r="B16" s="11">
        <v>6</v>
      </c>
      <c r="C16" s="70">
        <v>3730542</v>
      </c>
      <c r="D16" s="14"/>
      <c r="E16" s="47">
        <v>47398594</v>
      </c>
      <c r="F16" s="15"/>
      <c r="G16" s="70">
        <f t="shared" si="0"/>
        <v>3730542</v>
      </c>
      <c r="H16" s="14"/>
      <c r="I16" s="47">
        <v>47398594</v>
      </c>
    </row>
    <row r="17" spans="1:13" ht="19.149999999999999" customHeight="1">
      <c r="A17" s="13" t="s">
        <v>156</v>
      </c>
      <c r="B17" s="11">
        <v>3</v>
      </c>
      <c r="C17" s="70">
        <v>95000000</v>
      </c>
      <c r="D17" s="14"/>
      <c r="E17" s="47">
        <v>50000000</v>
      </c>
      <c r="F17" s="15"/>
      <c r="G17" s="70">
        <f t="shared" si="0"/>
        <v>95000000</v>
      </c>
      <c r="H17" s="14"/>
      <c r="I17" s="47">
        <v>50000000</v>
      </c>
    </row>
    <row r="18" spans="1:13" ht="19.149999999999999" customHeight="1">
      <c r="A18" s="13" t="s">
        <v>134</v>
      </c>
      <c r="B18" s="11">
        <v>3</v>
      </c>
      <c r="C18" s="70">
        <v>40897200</v>
      </c>
      <c r="D18" s="14"/>
      <c r="E18" s="47">
        <v>122207924</v>
      </c>
      <c r="F18" s="15"/>
      <c r="G18" s="70">
        <f t="shared" si="0"/>
        <v>40897200</v>
      </c>
      <c r="H18" s="14"/>
      <c r="I18" s="47">
        <v>122207924</v>
      </c>
    </row>
    <row r="19" spans="1:13" ht="19.5" customHeight="1">
      <c r="A19" s="13" t="s">
        <v>6</v>
      </c>
      <c r="B19" s="11">
        <v>7</v>
      </c>
      <c r="C19" s="70">
        <v>3922520409</v>
      </c>
      <c r="D19" s="14"/>
      <c r="E19" s="47">
        <v>3468943892</v>
      </c>
      <c r="F19" s="15"/>
      <c r="G19" s="70">
        <f t="shared" si="0"/>
        <v>3922520409</v>
      </c>
      <c r="H19" s="14"/>
      <c r="I19" s="47">
        <v>3468943892</v>
      </c>
    </row>
    <row r="20" spans="1:13" ht="19.5" customHeight="1">
      <c r="A20" s="13" t="s">
        <v>7</v>
      </c>
      <c r="B20" s="11"/>
      <c r="C20" s="70">
        <v>318003783</v>
      </c>
      <c r="D20" s="14"/>
      <c r="E20" s="144">
        <v>303992311</v>
      </c>
      <c r="F20" s="14"/>
      <c r="G20" s="70">
        <f t="shared" si="0"/>
        <v>318003783</v>
      </c>
      <c r="H20" s="14"/>
      <c r="I20" s="144">
        <v>303992311</v>
      </c>
    </row>
    <row r="21" spans="1:13" ht="19.5" customHeight="1">
      <c r="A21" s="10" t="s">
        <v>8</v>
      </c>
      <c r="B21" s="11"/>
      <c r="C21" s="19">
        <f>SUM(C12:C20)</f>
        <v>9081024976</v>
      </c>
      <c r="D21" s="18"/>
      <c r="E21" s="19">
        <f>SUM(E12:E20)</f>
        <v>9514732607</v>
      </c>
      <c r="F21" s="18"/>
      <c r="G21" s="19">
        <f>SUM(G12:G20)</f>
        <v>9081024976</v>
      </c>
      <c r="H21" s="18"/>
      <c r="I21" s="19">
        <f>SUM(I12:I20)</f>
        <v>9514732607</v>
      </c>
    </row>
    <row r="22" spans="1:13" ht="19.5" customHeight="1">
      <c r="A22" s="13"/>
      <c r="B22" s="11"/>
      <c r="C22" s="47"/>
      <c r="D22" s="47"/>
      <c r="E22" s="47"/>
      <c r="F22" s="47"/>
      <c r="G22" s="47"/>
      <c r="H22" s="47"/>
      <c r="I22" s="47"/>
      <c r="K22" s="199"/>
    </row>
    <row r="23" spans="1:13" ht="19.5" customHeight="1">
      <c r="A23" s="12" t="s">
        <v>9</v>
      </c>
      <c r="B23" s="11"/>
      <c r="C23" s="47"/>
      <c r="D23" s="47"/>
      <c r="E23" s="47"/>
      <c r="F23" s="47"/>
      <c r="G23" s="47"/>
      <c r="H23" s="47"/>
      <c r="I23" s="47"/>
      <c r="K23" s="199"/>
    </row>
    <row r="24" spans="1:13" ht="19.5" customHeight="1">
      <c r="A24" s="13" t="s">
        <v>72</v>
      </c>
      <c r="B24" s="11">
        <v>8</v>
      </c>
      <c r="C24" s="16">
        <v>45271871</v>
      </c>
      <c r="D24" s="125"/>
      <c r="E24" s="47">
        <v>44728220</v>
      </c>
      <c r="F24" s="16"/>
      <c r="G24" s="70">
        <v>4900000</v>
      </c>
      <c r="H24" s="14"/>
      <c r="I24" s="47">
        <v>4900000</v>
      </c>
      <c r="K24" s="199"/>
    </row>
    <row r="25" spans="1:13" ht="19.5" customHeight="1">
      <c r="A25" s="13" t="s">
        <v>71</v>
      </c>
      <c r="B25" s="11"/>
      <c r="C25" s="16">
        <v>60000</v>
      </c>
      <c r="D25" s="125"/>
      <c r="E25" s="16">
        <v>60000</v>
      </c>
      <c r="F25" s="16"/>
      <c r="G25" s="70">
        <f t="shared" ref="G25:G30" si="1">C25</f>
        <v>60000</v>
      </c>
      <c r="H25" s="14"/>
      <c r="I25" s="16">
        <v>60000</v>
      </c>
      <c r="K25" s="199"/>
    </row>
    <row r="26" spans="1:13" s="198" customFormat="1" ht="19.5" customHeight="1">
      <c r="A26" s="13" t="s">
        <v>68</v>
      </c>
      <c r="B26" s="11">
        <v>6</v>
      </c>
      <c r="C26" s="121">
        <v>13116346</v>
      </c>
      <c r="D26" s="125"/>
      <c r="E26" s="16">
        <v>36608543</v>
      </c>
      <c r="F26" s="16"/>
      <c r="G26" s="70">
        <f t="shared" si="1"/>
        <v>13116346</v>
      </c>
      <c r="H26" s="14"/>
      <c r="I26" s="16">
        <v>36608543</v>
      </c>
      <c r="K26" s="200"/>
    </row>
    <row r="27" spans="1:13" ht="19.5" customHeight="1">
      <c r="A27" s="13" t="s">
        <v>75</v>
      </c>
      <c r="B27" s="11"/>
      <c r="C27" s="121">
        <v>3211349263</v>
      </c>
      <c r="D27" s="125"/>
      <c r="E27" s="16">
        <v>3207760599</v>
      </c>
      <c r="F27" s="16"/>
      <c r="G27" s="70">
        <f t="shared" si="1"/>
        <v>3211349263</v>
      </c>
      <c r="H27" s="14"/>
      <c r="I27" s="16">
        <v>3207760599</v>
      </c>
      <c r="K27" s="199"/>
    </row>
    <row r="28" spans="1:13" ht="19.5" customHeight="1">
      <c r="A28" s="13" t="s">
        <v>10</v>
      </c>
      <c r="B28" s="11"/>
      <c r="C28" s="121">
        <v>13832053</v>
      </c>
      <c r="D28" s="14"/>
      <c r="E28" s="46">
        <v>15649328</v>
      </c>
      <c r="F28" s="47"/>
      <c r="G28" s="70">
        <f t="shared" si="1"/>
        <v>13832053</v>
      </c>
      <c r="H28" s="14"/>
      <c r="I28" s="46">
        <v>15649328</v>
      </c>
      <c r="K28" s="199"/>
    </row>
    <row r="29" spans="1:13" ht="19.5" hidden="1" customHeight="1">
      <c r="A29" s="13" t="s">
        <v>104</v>
      </c>
      <c r="B29" s="11">
        <v>8</v>
      </c>
      <c r="C29" s="121"/>
      <c r="D29" s="14"/>
      <c r="E29" s="46">
        <v>0</v>
      </c>
      <c r="F29" s="47"/>
      <c r="G29" s="70">
        <f t="shared" si="1"/>
        <v>0</v>
      </c>
      <c r="H29" s="14"/>
      <c r="I29" s="46">
        <v>0</v>
      </c>
      <c r="K29" s="199"/>
    </row>
    <row r="30" spans="1:13" ht="19.5" customHeight="1">
      <c r="A30" s="13" t="s">
        <v>11</v>
      </c>
      <c r="B30" s="11"/>
      <c r="C30" s="121">
        <v>37283195</v>
      </c>
      <c r="D30" s="14"/>
      <c r="E30" s="46">
        <v>23449143</v>
      </c>
      <c r="F30" s="47"/>
      <c r="G30" s="70">
        <f t="shared" si="1"/>
        <v>37283195</v>
      </c>
      <c r="H30" s="14"/>
      <c r="I30" s="46">
        <v>23449143</v>
      </c>
      <c r="K30" s="199"/>
    </row>
    <row r="31" spans="1:13" ht="19.5" customHeight="1">
      <c r="A31" s="195" t="s">
        <v>12</v>
      </c>
      <c r="B31" s="172"/>
      <c r="C31" s="19">
        <f>SUM(C24:C30)</f>
        <v>3320912728</v>
      </c>
      <c r="D31" s="201"/>
      <c r="E31" s="19">
        <f>SUM(E24:E30)</f>
        <v>3328255833</v>
      </c>
      <c r="F31" s="201"/>
      <c r="G31" s="19">
        <f>SUM(G24:G30)</f>
        <v>3280540857</v>
      </c>
      <c r="H31" s="201"/>
      <c r="I31" s="19">
        <f>SUM(I24:I30)</f>
        <v>3288427613</v>
      </c>
      <c r="K31" s="199"/>
    </row>
    <row r="32" spans="1:13" ht="19.5" customHeight="1">
      <c r="A32" s="195"/>
      <c r="B32" s="172"/>
      <c r="C32" s="202"/>
      <c r="D32" s="201"/>
      <c r="E32" s="202"/>
      <c r="F32" s="201"/>
      <c r="G32" s="202"/>
      <c r="H32" s="201"/>
      <c r="I32" s="202"/>
      <c r="K32" s="199"/>
      <c r="L32" s="199"/>
      <c r="M32" s="199"/>
    </row>
    <row r="33" spans="1:13" ht="19.5" customHeight="1" thickBot="1">
      <c r="A33" s="193" t="s">
        <v>13</v>
      </c>
      <c r="B33" s="172"/>
      <c r="C33" s="21">
        <f>C21+C31</f>
        <v>12401937704</v>
      </c>
      <c r="D33" s="201"/>
      <c r="E33" s="21">
        <f>E21+E31</f>
        <v>12842988440</v>
      </c>
      <c r="F33" s="201"/>
      <c r="G33" s="21">
        <f>G21+G31</f>
        <v>12361565833</v>
      </c>
      <c r="H33" s="201"/>
      <c r="I33" s="21">
        <f>I21+I31</f>
        <v>12803160220</v>
      </c>
      <c r="K33" s="199"/>
    </row>
    <row r="34" spans="1:13" ht="19.5" customHeight="1" thickTop="1">
      <c r="A34" s="128"/>
      <c r="B34" s="66"/>
      <c r="C34" s="14"/>
      <c r="D34" s="14"/>
      <c r="E34" s="14"/>
      <c r="F34" s="15"/>
      <c r="G34" s="14"/>
      <c r="H34" s="14"/>
      <c r="I34" s="14"/>
      <c r="K34" s="199"/>
    </row>
    <row r="35" spans="1:13" ht="19.5" customHeight="1">
      <c r="A35" s="1" t="s">
        <v>48</v>
      </c>
      <c r="C35" s="5"/>
      <c r="D35" s="22"/>
      <c r="E35" s="5"/>
      <c r="F35" s="22"/>
      <c r="G35" s="5"/>
      <c r="H35" s="22"/>
      <c r="I35" s="5"/>
    </row>
    <row r="36" spans="1:13" ht="19.5" customHeight="1">
      <c r="A36" s="6" t="s">
        <v>0</v>
      </c>
      <c r="C36" s="5"/>
      <c r="D36" s="22"/>
      <c r="E36" s="5"/>
      <c r="F36" s="22"/>
      <c r="G36" s="5"/>
      <c r="H36" s="22"/>
      <c r="I36" s="5"/>
    </row>
    <row r="37" spans="1:13" ht="19.5" customHeight="1">
      <c r="A37" s="6"/>
      <c r="C37" s="5"/>
      <c r="D37" s="22"/>
      <c r="E37" s="5"/>
      <c r="F37" s="22"/>
      <c r="G37" s="5"/>
      <c r="H37" s="22"/>
      <c r="I37" s="5"/>
    </row>
    <row r="38" spans="1:13" ht="19.5" customHeight="1">
      <c r="A38" s="4"/>
      <c r="B38" s="2"/>
      <c r="C38" s="243" t="s">
        <v>49</v>
      </c>
      <c r="D38" s="243"/>
      <c r="E38" s="243"/>
      <c r="F38" s="140"/>
      <c r="G38" s="140"/>
      <c r="H38" s="140"/>
      <c r="I38" s="140"/>
    </row>
    <row r="39" spans="1:13" s="203" customFormat="1" ht="19.5" customHeight="1">
      <c r="A39" s="88"/>
      <c r="B39" s="2"/>
      <c r="C39" s="243" t="s">
        <v>50</v>
      </c>
      <c r="D39" s="243"/>
      <c r="E39" s="243"/>
      <c r="F39" s="193"/>
      <c r="G39" s="243" t="s">
        <v>47</v>
      </c>
      <c r="H39" s="243"/>
      <c r="I39" s="243"/>
    </row>
    <row r="40" spans="1:13" s="203" customFormat="1" ht="19.5" customHeight="1">
      <c r="A40" s="88"/>
      <c r="B40" s="2"/>
      <c r="C40" s="241" t="s">
        <v>51</v>
      </c>
      <c r="D40" s="241"/>
      <c r="E40" s="241"/>
      <c r="F40" s="195"/>
      <c r="G40" s="241" t="s">
        <v>28</v>
      </c>
      <c r="H40" s="241"/>
      <c r="I40" s="241"/>
    </row>
    <row r="41" spans="1:13" ht="19.5" customHeight="1">
      <c r="A41" s="140"/>
      <c r="B41" s="194"/>
      <c r="C41" s="44" t="s">
        <v>141</v>
      </c>
      <c r="D41" s="44"/>
      <c r="E41" s="44" t="s">
        <v>46</v>
      </c>
      <c r="F41" s="192"/>
      <c r="G41" s="44" t="s">
        <v>141</v>
      </c>
      <c r="H41" s="44"/>
      <c r="I41" s="44" t="s">
        <v>46</v>
      </c>
    </row>
    <row r="42" spans="1:13" ht="19.5" customHeight="1">
      <c r="A42" s="10" t="s">
        <v>14</v>
      </c>
      <c r="B42" s="11" t="s">
        <v>2</v>
      </c>
      <c r="C42" s="196">
        <v>2019</v>
      </c>
      <c r="D42" s="196"/>
      <c r="E42" s="196">
        <v>2018</v>
      </c>
      <c r="F42" s="196"/>
      <c r="G42" s="196">
        <v>2019</v>
      </c>
      <c r="H42" s="196"/>
      <c r="I42" s="196">
        <v>2018</v>
      </c>
    </row>
    <row r="43" spans="1:13" ht="19.5" customHeight="1">
      <c r="A43" s="10"/>
      <c r="B43" s="11"/>
      <c r="C43" s="196" t="s">
        <v>90</v>
      </c>
      <c r="D43" s="196"/>
      <c r="E43" s="196"/>
      <c r="F43" s="196"/>
      <c r="G43" s="196" t="s">
        <v>90</v>
      </c>
      <c r="H43" s="196"/>
      <c r="I43" s="196"/>
    </row>
    <row r="44" spans="1:13" ht="19.149999999999999" customHeight="1">
      <c r="A44" s="5"/>
      <c r="B44" s="66"/>
      <c r="C44" s="242" t="s">
        <v>108</v>
      </c>
      <c r="D44" s="242"/>
      <c r="E44" s="242"/>
      <c r="F44" s="242"/>
      <c r="G44" s="242"/>
      <c r="H44" s="242"/>
      <c r="I44" s="242"/>
    </row>
    <row r="45" spans="1:13" ht="19.5" customHeight="1">
      <c r="A45" s="12" t="s">
        <v>15</v>
      </c>
      <c r="B45" s="11"/>
      <c r="C45" s="204"/>
      <c r="D45" s="204"/>
      <c r="E45" s="204"/>
      <c r="F45" s="204"/>
      <c r="G45" s="204"/>
      <c r="H45" s="204"/>
      <c r="I45" s="204"/>
    </row>
    <row r="46" spans="1:13" ht="19.5" customHeight="1">
      <c r="A46" s="13" t="s">
        <v>16</v>
      </c>
      <c r="B46" s="11">
        <v>3</v>
      </c>
      <c r="C46" s="16">
        <v>3084534304</v>
      </c>
      <c r="D46" s="121"/>
      <c r="E46" s="16">
        <v>3029145098</v>
      </c>
      <c r="F46" s="16"/>
      <c r="G46" s="70">
        <f t="shared" ref="G46:G49" si="2">C46</f>
        <v>3084534304</v>
      </c>
      <c r="H46" s="14"/>
      <c r="I46" s="16">
        <v>3029145098</v>
      </c>
      <c r="K46" s="199"/>
    </row>
    <row r="47" spans="1:13" ht="19.5" customHeight="1">
      <c r="A47" s="13" t="s">
        <v>135</v>
      </c>
      <c r="B47" s="11">
        <v>3</v>
      </c>
      <c r="C47" s="16">
        <v>192017029</v>
      </c>
      <c r="D47" s="121"/>
      <c r="E47" s="16">
        <v>202697955</v>
      </c>
      <c r="F47" s="16"/>
      <c r="G47" s="70">
        <f t="shared" si="2"/>
        <v>192017029</v>
      </c>
      <c r="H47" s="14"/>
      <c r="I47" s="16">
        <v>202697955</v>
      </c>
      <c r="K47" s="199"/>
      <c r="M47" s="199"/>
    </row>
    <row r="48" spans="1:13" s="198" customFormat="1" ht="19.5" customHeight="1">
      <c r="A48" s="13" t="s">
        <v>105</v>
      </c>
      <c r="B48" s="11"/>
      <c r="C48" s="16">
        <v>6251556</v>
      </c>
      <c r="D48" s="121"/>
      <c r="E48" s="16">
        <v>15207955</v>
      </c>
      <c r="F48" s="16"/>
      <c r="G48" s="70">
        <f t="shared" si="2"/>
        <v>6251556</v>
      </c>
      <c r="H48" s="14"/>
      <c r="I48" s="16">
        <v>15207955</v>
      </c>
      <c r="K48" s="200"/>
      <c r="M48" s="200"/>
    </row>
    <row r="49" spans="1:12" s="198" customFormat="1" ht="19.5" customHeight="1">
      <c r="A49" s="13" t="s">
        <v>17</v>
      </c>
      <c r="B49" s="11"/>
      <c r="C49" s="16">
        <v>0</v>
      </c>
      <c r="D49" s="15"/>
      <c r="E49" s="16">
        <v>7750</v>
      </c>
      <c r="F49" s="15"/>
      <c r="G49" s="70">
        <f t="shared" si="2"/>
        <v>0</v>
      </c>
      <c r="H49" s="14"/>
      <c r="I49" s="16">
        <v>7750</v>
      </c>
      <c r="K49" s="200"/>
    </row>
    <row r="50" spans="1:12" ht="19.5" customHeight="1">
      <c r="A50" s="195" t="s">
        <v>18</v>
      </c>
      <c r="B50" s="172"/>
      <c r="C50" s="19">
        <f>SUM(C46:C49)</f>
        <v>3282802889</v>
      </c>
      <c r="D50" s="201"/>
      <c r="E50" s="19">
        <f>SUM(E46:E49)</f>
        <v>3247058758</v>
      </c>
      <c r="F50" s="201"/>
      <c r="G50" s="19">
        <f>SUM(G46:G49)</f>
        <v>3282802889</v>
      </c>
      <c r="H50" s="201"/>
      <c r="I50" s="19">
        <f>SUM(I46:I49)</f>
        <v>3247058758</v>
      </c>
    </row>
    <row r="51" spans="1:12" ht="19.5" customHeight="1">
      <c r="B51" s="11"/>
      <c r="C51" s="47"/>
      <c r="D51" s="47"/>
      <c r="E51" s="47"/>
      <c r="F51" s="47"/>
      <c r="G51" s="205"/>
      <c r="H51" s="47"/>
      <c r="I51" s="47"/>
    </row>
    <row r="52" spans="1:12" ht="19.5" customHeight="1">
      <c r="A52" s="12" t="s">
        <v>76</v>
      </c>
      <c r="B52" s="11"/>
      <c r="C52" s="47"/>
      <c r="D52" s="47"/>
      <c r="E52" s="47"/>
      <c r="F52" s="47"/>
      <c r="G52" s="47"/>
      <c r="H52" s="47"/>
      <c r="I52" s="47"/>
      <c r="J52" s="206"/>
    </row>
    <row r="53" spans="1:12" ht="19.5" customHeight="1">
      <c r="A53" s="13" t="s">
        <v>106</v>
      </c>
      <c r="B53" s="11">
        <v>10</v>
      </c>
      <c r="C53" s="121">
        <v>146727476</v>
      </c>
      <c r="D53" s="14"/>
      <c r="E53" s="71">
        <v>111845272</v>
      </c>
      <c r="F53" s="14"/>
      <c r="G53" s="70">
        <f t="shared" ref="G53:G54" si="3">C53</f>
        <v>146727476</v>
      </c>
      <c r="H53" s="14"/>
      <c r="I53" s="71">
        <v>111845272</v>
      </c>
      <c r="J53" s="206"/>
      <c r="K53" s="206"/>
      <c r="L53" s="206"/>
    </row>
    <row r="54" spans="1:12" ht="19.5" customHeight="1">
      <c r="A54" s="13" t="s">
        <v>157</v>
      </c>
      <c r="B54" s="11">
        <v>9</v>
      </c>
      <c r="C54" s="121">
        <v>9575260</v>
      </c>
      <c r="D54" s="14"/>
      <c r="E54" s="71">
        <v>33094839</v>
      </c>
      <c r="F54" s="14"/>
      <c r="G54" s="70">
        <f t="shared" si="3"/>
        <v>9575260</v>
      </c>
      <c r="H54" s="14"/>
      <c r="I54" s="71">
        <v>33094839</v>
      </c>
      <c r="J54" s="206"/>
    </row>
    <row r="55" spans="1:12" ht="19.5" customHeight="1">
      <c r="A55" s="195" t="s">
        <v>77</v>
      </c>
      <c r="B55" s="172"/>
      <c r="C55" s="19">
        <f>SUM(C53:C54)</f>
        <v>156302736</v>
      </c>
      <c r="D55" s="18"/>
      <c r="E55" s="19">
        <f>SUM(E53:E54)</f>
        <v>144940111</v>
      </c>
      <c r="F55" s="18"/>
      <c r="G55" s="19">
        <f>SUM(G53:G54)</f>
        <v>156302736</v>
      </c>
      <c r="H55" s="18"/>
      <c r="I55" s="19">
        <f>SUM(I53:I54)</f>
        <v>144940111</v>
      </c>
    </row>
    <row r="56" spans="1:12" ht="19.5" customHeight="1">
      <c r="A56" s="195"/>
      <c r="B56" s="172"/>
      <c r="C56" s="202"/>
      <c r="D56" s="18"/>
      <c r="E56" s="202"/>
      <c r="F56" s="18"/>
      <c r="G56" s="202"/>
      <c r="H56" s="18"/>
      <c r="I56" s="202"/>
    </row>
    <row r="57" spans="1:12" ht="19.5" customHeight="1">
      <c r="A57" s="193" t="s">
        <v>19</v>
      </c>
      <c r="B57" s="172"/>
      <c r="C57" s="184">
        <f>C50+C55</f>
        <v>3439105625</v>
      </c>
      <c r="D57" s="18"/>
      <c r="E57" s="184">
        <f>E50+E55</f>
        <v>3391998869</v>
      </c>
      <c r="F57" s="18"/>
      <c r="G57" s="184">
        <f>G50+G55</f>
        <v>3439105625</v>
      </c>
      <c r="H57" s="18"/>
      <c r="I57" s="184">
        <f>I50+I55</f>
        <v>3391998869</v>
      </c>
    </row>
    <row r="58" spans="1:12" ht="19.5" customHeight="1">
      <c r="A58" s="193"/>
      <c r="B58" s="172"/>
      <c r="C58" s="18"/>
      <c r="D58" s="18"/>
      <c r="E58" s="18"/>
      <c r="F58" s="18"/>
      <c r="G58" s="18"/>
      <c r="H58" s="18"/>
      <c r="I58" s="18"/>
    </row>
    <row r="59" spans="1:12" ht="19.5" customHeight="1">
      <c r="A59" s="12" t="s">
        <v>20</v>
      </c>
      <c r="B59" s="77"/>
      <c r="C59" s="121"/>
      <c r="D59" s="121"/>
      <c r="E59" s="121"/>
      <c r="F59" s="121"/>
      <c r="G59" s="121"/>
      <c r="H59" s="121"/>
      <c r="I59" s="121"/>
    </row>
    <row r="60" spans="1:12" ht="19.5" customHeight="1">
      <c r="A60" s="13" t="s">
        <v>78</v>
      </c>
      <c r="B60" s="11"/>
      <c r="C60" s="121"/>
      <c r="D60" s="121"/>
      <c r="E60" s="121"/>
      <c r="F60" s="121"/>
      <c r="G60" s="121"/>
      <c r="H60" s="121"/>
      <c r="I60" s="121"/>
    </row>
    <row r="61" spans="1:12" ht="19.5" customHeight="1" thickBot="1">
      <c r="A61" s="13" t="s">
        <v>21</v>
      </c>
      <c r="B61" s="11"/>
      <c r="C61" s="207">
        <v>7795709100</v>
      </c>
      <c r="D61" s="70"/>
      <c r="E61" s="207">
        <v>7795709100</v>
      </c>
      <c r="F61" s="70"/>
      <c r="G61" s="207">
        <f>C61</f>
        <v>7795709100</v>
      </c>
      <c r="H61" s="70"/>
      <c r="I61" s="207">
        <v>7795709100</v>
      </c>
    </row>
    <row r="62" spans="1:12" ht="19.5" customHeight="1" thickTop="1">
      <c r="A62" s="13" t="s">
        <v>22</v>
      </c>
      <c r="B62" s="11"/>
      <c r="C62" s="14">
        <f>SUM(C61)</f>
        <v>7795709100</v>
      </c>
      <c r="D62" s="71"/>
      <c r="E62" s="14">
        <f>SUM(E61)</f>
        <v>7795709100</v>
      </c>
      <c r="F62" s="14"/>
      <c r="G62" s="14">
        <f>SUM(G61)</f>
        <v>7795709100</v>
      </c>
      <c r="H62" s="71"/>
      <c r="I62" s="14">
        <f>SUM(I61)</f>
        <v>7795709100</v>
      </c>
    </row>
    <row r="63" spans="1:12" ht="19.5" customHeight="1">
      <c r="A63" s="13" t="s">
        <v>107</v>
      </c>
      <c r="B63" s="11"/>
      <c r="C63" s="70">
        <v>332131264</v>
      </c>
      <c r="D63" s="14"/>
      <c r="E63" s="70">
        <v>332131264</v>
      </c>
      <c r="F63" s="14"/>
      <c r="G63" s="70">
        <f>C63</f>
        <v>332131264</v>
      </c>
      <c r="H63" s="14"/>
      <c r="I63" s="70">
        <v>332131264</v>
      </c>
    </row>
    <row r="64" spans="1:12" ht="19.5" customHeight="1">
      <c r="A64" s="13" t="s">
        <v>23</v>
      </c>
      <c r="B64" s="11"/>
      <c r="C64" s="121"/>
      <c r="D64" s="47"/>
      <c r="E64" s="47"/>
      <c r="F64" s="47"/>
      <c r="G64" s="47"/>
      <c r="H64" s="47"/>
      <c r="I64" s="47"/>
    </row>
    <row r="65" spans="1:9" ht="19.5" customHeight="1">
      <c r="A65" s="13" t="s">
        <v>79</v>
      </c>
      <c r="B65" s="11"/>
      <c r="C65" s="14">
        <v>514056069</v>
      </c>
      <c r="D65" s="14"/>
      <c r="E65" s="14">
        <v>514056069</v>
      </c>
      <c r="F65" s="14"/>
      <c r="G65" s="14">
        <f>C65</f>
        <v>514056069</v>
      </c>
      <c r="H65" s="14"/>
      <c r="I65" s="14">
        <v>514056069</v>
      </c>
    </row>
    <row r="66" spans="1:9" ht="19.5" customHeight="1">
      <c r="A66" s="13" t="s">
        <v>24</v>
      </c>
      <c r="B66" s="11"/>
      <c r="C66" s="14">
        <f>G66+C24-G24</f>
        <v>320935646</v>
      </c>
      <c r="D66" s="14"/>
      <c r="E66" s="14">
        <v>809093138</v>
      </c>
      <c r="F66" s="14"/>
      <c r="G66" s="14">
        <v>280563775</v>
      </c>
      <c r="H66" s="14"/>
      <c r="I66" s="14">
        <v>769264918</v>
      </c>
    </row>
    <row r="67" spans="1:9" ht="19.5" customHeight="1">
      <c r="A67" s="13"/>
      <c r="B67" s="11"/>
      <c r="C67" s="208"/>
      <c r="D67" s="14"/>
      <c r="E67" s="208"/>
      <c r="F67" s="14"/>
      <c r="G67" s="208"/>
      <c r="H67" s="14"/>
      <c r="I67" s="208"/>
    </row>
    <row r="68" spans="1:9" ht="19.5" customHeight="1">
      <c r="A68" s="10" t="s">
        <v>25</v>
      </c>
      <c r="B68" s="77"/>
      <c r="C68" s="184">
        <f>SUM(C62:C66)</f>
        <v>8962832079</v>
      </c>
      <c r="D68" s="201"/>
      <c r="E68" s="184">
        <f>SUM(E62:E66)</f>
        <v>9450989571</v>
      </c>
      <c r="F68" s="201"/>
      <c r="G68" s="184">
        <f>SUM(G62:G66)</f>
        <v>8922460208</v>
      </c>
      <c r="H68" s="158"/>
      <c r="I68" s="184">
        <f>SUM(I62:I66)</f>
        <v>9411161351</v>
      </c>
    </row>
    <row r="69" spans="1:9" ht="19.5" customHeight="1">
      <c r="A69" s="10"/>
      <c r="B69" s="77"/>
      <c r="C69" s="205"/>
      <c r="D69" s="201"/>
      <c r="E69" s="202"/>
      <c r="F69" s="201"/>
      <c r="G69" s="205"/>
      <c r="H69" s="158"/>
      <c r="I69" s="202"/>
    </row>
    <row r="70" spans="1:9" ht="15.75" thickBot="1">
      <c r="A70" s="10" t="s">
        <v>26</v>
      </c>
      <c r="B70" s="77"/>
      <c r="C70" s="21">
        <f>C57+C68</f>
        <v>12401937704</v>
      </c>
      <c r="D70" s="201"/>
      <c r="E70" s="21">
        <f>E57+E68</f>
        <v>12842988440</v>
      </c>
      <c r="F70" s="201"/>
      <c r="G70" s="21">
        <f>G57+G68</f>
        <v>12361565833</v>
      </c>
      <c r="H70" s="201"/>
      <c r="I70" s="21">
        <f>I57+I68</f>
        <v>12803160220</v>
      </c>
    </row>
    <row r="71" spans="1:9" ht="15.75" thickTop="1">
      <c r="A71" s="81"/>
      <c r="B71" s="77"/>
      <c r="C71" s="18"/>
      <c r="D71" s="158"/>
      <c r="E71" s="18"/>
      <c r="F71" s="158"/>
      <c r="G71" s="18"/>
      <c r="H71" s="158"/>
      <c r="I71" s="18"/>
    </row>
    <row r="72" spans="1:9">
      <c r="A72" s="177"/>
      <c r="B72" s="77"/>
      <c r="C72" s="18"/>
      <c r="D72" s="18"/>
      <c r="E72" s="18"/>
      <c r="F72" s="18"/>
      <c r="G72" s="18"/>
      <c r="H72" s="18"/>
      <c r="I72" s="18"/>
    </row>
    <row r="73" spans="1:9">
      <c r="B73" s="2"/>
      <c r="C73" s="24"/>
      <c r="D73" s="23"/>
      <c r="E73" s="24"/>
      <c r="F73" s="24"/>
      <c r="G73" s="24"/>
      <c r="H73" s="24"/>
      <c r="I73" s="24"/>
    </row>
    <row r="74" spans="1:9">
      <c r="B74" s="2"/>
      <c r="C74" s="25"/>
      <c r="D74" s="23"/>
      <c r="E74" s="25"/>
      <c r="F74" s="23"/>
      <c r="G74" s="25"/>
      <c r="H74" s="23"/>
      <c r="I74" s="25"/>
    </row>
    <row r="76" spans="1:9">
      <c r="A76" s="29"/>
      <c r="B76" s="27"/>
      <c r="C76" s="29"/>
      <c r="D76" s="28"/>
      <c r="E76" s="29"/>
    </row>
  </sheetData>
  <customSheetViews>
    <customSheetView guid="{5AD91B53-FC53-4C74-80AC-2FA5595B7186}" scale="90" showPageBreaks="1" printArea="1" view="pageBreakPreview"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1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AFB239C9-FB07-4F74-9734-118E15988CB7}" scale="90" showPageBreaks="1" printArea="1" view="pageBreakPreview">
      <selection activeCell="D100" sqref="D100"/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2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ED7104A8-E940-4472-A571-73332FDA04A0}" scale="90" showPageBreaks="1" printArea="1" view="pageBreakPreview"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3"/>
      <headerFooter>
        <oddFooter>&amp;L&amp;"Times New Roman,Regular"The accompanying notes are an integral part of these financial statements.
&amp;"-,Regular"
&amp;C&amp;"Times New Roman,Regular"&amp;P</oddFooter>
      </headerFooter>
    </customSheetView>
  </customSheetViews>
  <mergeCells count="12">
    <mergeCell ref="C4:E4"/>
    <mergeCell ref="G39:I39"/>
    <mergeCell ref="C38:E38"/>
    <mergeCell ref="C39:E39"/>
    <mergeCell ref="G5:I5"/>
    <mergeCell ref="G6:I6"/>
    <mergeCell ref="C40:E40"/>
    <mergeCell ref="G40:I40"/>
    <mergeCell ref="C44:I44"/>
    <mergeCell ref="C10:I10"/>
    <mergeCell ref="C5:E5"/>
    <mergeCell ref="C6:E6"/>
  </mergeCells>
  <pageMargins left="0.8" right="0.8" top="0.48" bottom="0.5" header="0.5" footer="0.5"/>
  <pageSetup paperSize="9" scale="77" firstPageNumber="2" fitToHeight="0" orientation="portrait" useFirstPageNumber="1" r:id="rId4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41"/>
  <sheetViews>
    <sheetView view="pageBreakPreview" zoomScale="90" zoomScaleNormal="100" zoomScaleSheetLayoutView="90" workbookViewId="0">
      <selection activeCell="B68" sqref="B68"/>
    </sheetView>
  </sheetViews>
  <sheetFormatPr defaultRowHeight="20.25" customHeight="1"/>
  <cols>
    <col min="1" max="1" width="1.42578125" style="33" customWidth="1"/>
    <col min="2" max="2" width="45.7109375" style="33" customWidth="1"/>
    <col min="3" max="3" width="5.42578125" style="45" customWidth="1"/>
    <col min="4" max="4" width="15.7109375" style="33" bestFit="1" customWidth="1"/>
    <col min="5" max="5" width="1.42578125" style="33" customWidth="1"/>
    <col min="6" max="6" width="16.42578125" style="33" bestFit="1" customWidth="1"/>
    <col min="7" max="7" width="1.42578125" style="33" customWidth="1"/>
    <col min="8" max="8" width="15.7109375" style="33" bestFit="1" customWidth="1"/>
    <col min="9" max="9" width="1.42578125" style="33" customWidth="1"/>
    <col min="10" max="10" width="15.7109375" style="33" bestFit="1" customWidth="1"/>
    <col min="11" max="11" width="1.42578125" style="33" customWidth="1"/>
    <col min="12" max="13" width="34.42578125" style="33" customWidth="1"/>
    <col min="14" max="14" width="5.42578125" style="45" customWidth="1"/>
    <col min="15" max="15" width="0.7109375" style="33" customWidth="1"/>
    <col min="16" max="16" width="16.28515625" style="40" customWidth="1"/>
    <col min="17" max="17" width="0.7109375" style="40" customWidth="1"/>
    <col min="18" max="18" width="15.42578125" style="40" customWidth="1"/>
    <col min="19" max="19" width="15.42578125" style="41" customWidth="1"/>
    <col min="20" max="20" width="0.7109375" style="40" customWidth="1"/>
    <col min="21" max="21" width="15.42578125" style="40" customWidth="1"/>
    <col min="22" max="22" width="0.7109375" style="40" customWidth="1"/>
    <col min="23" max="23" width="15.42578125" style="40" customWidth="1"/>
    <col min="24" max="24" width="15.42578125" style="41" customWidth="1"/>
  </cols>
  <sheetData>
    <row r="1" spans="1:24" ht="20.25" customHeight="1">
      <c r="A1" s="63" t="s">
        <v>48</v>
      </c>
      <c r="B1" s="31"/>
      <c r="C1" s="42"/>
      <c r="D1" s="43"/>
      <c r="E1" s="31"/>
      <c r="F1" s="43"/>
      <c r="G1" s="31"/>
      <c r="H1" s="43"/>
      <c r="I1" s="31"/>
      <c r="J1" s="43"/>
      <c r="K1" s="1"/>
      <c r="L1" s="31"/>
      <c r="M1" s="31"/>
      <c r="N1" s="42"/>
      <c r="O1" s="31"/>
      <c r="P1" s="57"/>
      <c r="Q1" s="41"/>
      <c r="R1" s="57"/>
      <c r="S1" s="57"/>
      <c r="T1" s="41"/>
      <c r="U1" s="57"/>
      <c r="V1" s="41"/>
      <c r="W1" s="57"/>
      <c r="X1" s="57"/>
    </row>
    <row r="2" spans="1:24" ht="20.25" customHeight="1">
      <c r="A2" s="30" t="s">
        <v>81</v>
      </c>
      <c r="B2" s="31"/>
      <c r="C2" s="42"/>
      <c r="D2" s="43"/>
      <c r="E2" s="31"/>
      <c r="F2" s="43"/>
      <c r="G2" s="31"/>
      <c r="H2" s="43"/>
      <c r="I2" s="31"/>
      <c r="J2" s="43"/>
      <c r="K2" s="30"/>
      <c r="L2" s="31"/>
      <c r="M2" s="31"/>
      <c r="N2" s="42"/>
      <c r="O2" s="31"/>
      <c r="P2" s="57"/>
      <c r="Q2" s="41"/>
      <c r="R2" s="57"/>
      <c r="S2" s="57"/>
      <c r="T2" s="41"/>
      <c r="U2" s="57"/>
      <c r="V2" s="41"/>
      <c r="W2" s="57"/>
      <c r="X2" s="57"/>
    </row>
    <row r="3" spans="1:24" ht="20.25" customHeight="1">
      <c r="A3" s="31"/>
      <c r="B3" s="31"/>
      <c r="C3" s="42"/>
      <c r="D3" s="43"/>
      <c r="E3" s="31"/>
      <c r="F3" s="43"/>
      <c r="G3" s="31"/>
      <c r="H3" s="43"/>
      <c r="I3" s="31"/>
      <c r="J3" s="43"/>
      <c r="K3" s="67"/>
      <c r="L3" s="31"/>
      <c r="M3" s="31"/>
      <c r="N3" s="42"/>
      <c r="O3" s="31"/>
      <c r="P3" s="57"/>
      <c r="Q3" s="41"/>
      <c r="R3" s="57"/>
      <c r="S3" s="57"/>
      <c r="T3" s="41"/>
      <c r="U3" s="57"/>
      <c r="V3" s="41"/>
      <c r="W3" s="57"/>
      <c r="X3" s="57"/>
    </row>
    <row r="4" spans="1:24" s="74" customFormat="1" ht="20.25" customHeight="1">
      <c r="A4" s="31"/>
      <c r="B4" s="31"/>
      <c r="C4" s="42"/>
      <c r="D4" s="244" t="s">
        <v>74</v>
      </c>
      <c r="E4" s="244"/>
      <c r="F4" s="244"/>
      <c r="G4" s="64"/>
      <c r="H4" s="244"/>
      <c r="I4" s="244"/>
      <c r="J4" s="244"/>
      <c r="K4" s="31"/>
      <c r="L4" s="31"/>
      <c r="M4" s="31"/>
      <c r="N4" s="42"/>
      <c r="O4" s="31"/>
      <c r="P4" s="57"/>
      <c r="Q4" s="41"/>
      <c r="R4" s="57"/>
      <c r="S4" s="57"/>
      <c r="T4" s="41"/>
      <c r="U4" s="57"/>
      <c r="V4" s="41"/>
      <c r="W4" s="57"/>
      <c r="X4" s="57"/>
    </row>
    <row r="5" spans="1:24" s="74" customFormat="1" ht="20.25" customHeight="1">
      <c r="A5" s="31"/>
      <c r="B5" s="31"/>
      <c r="C5" s="42"/>
      <c r="D5" s="244" t="s">
        <v>52</v>
      </c>
      <c r="E5" s="244"/>
      <c r="F5" s="244"/>
      <c r="G5" s="64"/>
      <c r="H5" s="244" t="s">
        <v>27</v>
      </c>
      <c r="I5" s="244"/>
      <c r="J5" s="244"/>
      <c r="K5" s="31"/>
      <c r="L5" s="31"/>
      <c r="M5" s="31"/>
      <c r="N5" s="42"/>
      <c r="O5" s="31"/>
      <c r="P5" s="57"/>
      <c r="Q5" s="41"/>
      <c r="R5" s="57"/>
      <c r="S5" s="57"/>
      <c r="T5" s="41"/>
      <c r="U5" s="57"/>
      <c r="V5" s="41"/>
      <c r="W5" s="57"/>
      <c r="X5" s="57"/>
    </row>
    <row r="6" spans="1:24" s="74" customFormat="1" ht="20.25" customHeight="1">
      <c r="A6" s="31"/>
      <c r="B6" s="65"/>
      <c r="C6" s="42"/>
      <c r="D6" s="244" t="s">
        <v>51</v>
      </c>
      <c r="E6" s="244"/>
      <c r="F6" s="244"/>
      <c r="G6" s="64"/>
      <c r="H6" s="244" t="s">
        <v>28</v>
      </c>
      <c r="I6" s="244"/>
      <c r="J6" s="244"/>
      <c r="K6" s="31"/>
      <c r="L6" s="31"/>
      <c r="M6" s="31"/>
      <c r="N6" s="42"/>
      <c r="O6" s="31"/>
      <c r="P6" s="244"/>
      <c r="Q6" s="244"/>
      <c r="R6" s="244"/>
      <c r="S6" s="105"/>
      <c r="T6" s="64"/>
      <c r="U6" s="244"/>
      <c r="V6" s="244"/>
      <c r="W6" s="244"/>
      <c r="X6" s="105"/>
    </row>
    <row r="7" spans="1:24" s="74" customFormat="1" ht="20.25" customHeight="1">
      <c r="A7" s="7"/>
      <c r="B7" s="8"/>
      <c r="C7" s="9"/>
      <c r="D7" s="248" t="s">
        <v>82</v>
      </c>
      <c r="E7" s="248"/>
      <c r="F7" s="248"/>
      <c r="G7" s="44"/>
      <c r="H7" s="248" t="s">
        <v>82</v>
      </c>
      <c r="I7" s="248"/>
      <c r="J7" s="248"/>
      <c r="K7" s="31"/>
      <c r="L7" s="31"/>
      <c r="M7" s="31"/>
      <c r="N7" s="66"/>
      <c r="O7" s="31"/>
      <c r="P7" s="145"/>
      <c r="Q7" s="145"/>
      <c r="R7" s="145"/>
      <c r="S7" s="105"/>
      <c r="T7" s="64"/>
      <c r="U7" s="145"/>
      <c r="V7" s="145"/>
      <c r="W7" s="145"/>
      <c r="X7" s="105"/>
    </row>
    <row r="8" spans="1:24" s="74" customFormat="1" ht="20.25" customHeight="1">
      <c r="A8" s="7"/>
      <c r="B8" s="8"/>
      <c r="C8" s="9"/>
      <c r="D8" s="248" t="s">
        <v>141</v>
      </c>
      <c r="E8" s="248"/>
      <c r="F8" s="248"/>
      <c r="G8" s="44"/>
      <c r="H8" s="248" t="s">
        <v>141</v>
      </c>
      <c r="I8" s="248"/>
      <c r="J8" s="248"/>
      <c r="K8" s="31"/>
      <c r="L8" s="31"/>
      <c r="M8" s="31"/>
      <c r="N8" s="66"/>
      <c r="O8" s="31"/>
      <c r="P8" s="145"/>
      <c r="Q8" s="145"/>
      <c r="R8" s="145"/>
      <c r="S8" s="105"/>
      <c r="T8" s="64"/>
      <c r="U8" s="145"/>
      <c r="V8" s="145"/>
      <c r="W8" s="145"/>
      <c r="X8" s="105"/>
    </row>
    <row r="9" spans="1:24" s="74" customFormat="1" ht="20.25" customHeight="1">
      <c r="A9" s="7"/>
      <c r="B9" s="8"/>
      <c r="C9" s="66" t="s">
        <v>2</v>
      </c>
      <c r="D9" s="159" t="s">
        <v>158</v>
      </c>
      <c r="E9" s="159"/>
      <c r="F9" s="159" t="s">
        <v>102</v>
      </c>
      <c r="G9" s="44"/>
      <c r="H9" s="189" t="s">
        <v>158</v>
      </c>
      <c r="I9" s="189"/>
      <c r="J9" s="189" t="s">
        <v>102</v>
      </c>
      <c r="K9" s="31"/>
      <c r="L9" s="31"/>
      <c r="M9" s="31"/>
      <c r="N9" s="66"/>
      <c r="O9" s="31"/>
      <c r="P9" s="145"/>
      <c r="Q9" s="145"/>
      <c r="R9" s="145"/>
      <c r="S9" s="105"/>
      <c r="T9" s="64"/>
      <c r="U9" s="145"/>
      <c r="V9" s="145"/>
      <c r="W9" s="145"/>
      <c r="X9" s="105"/>
    </row>
    <row r="10" spans="1:24" s="74" customFormat="1" ht="20.25" customHeight="1">
      <c r="A10" s="31"/>
      <c r="B10" s="31"/>
      <c r="C10" s="42"/>
      <c r="D10" s="246" t="s">
        <v>108</v>
      </c>
      <c r="E10" s="246"/>
      <c r="F10" s="246"/>
      <c r="G10" s="246"/>
      <c r="H10" s="246"/>
      <c r="I10" s="246"/>
      <c r="J10" s="246"/>
      <c r="K10" s="31"/>
      <c r="L10" s="31"/>
      <c r="M10" s="31"/>
      <c r="N10" s="42"/>
      <c r="O10" s="31"/>
      <c r="P10" s="247"/>
      <c r="Q10" s="247"/>
      <c r="R10" s="247"/>
      <c r="S10" s="247"/>
      <c r="T10" s="247"/>
      <c r="U10" s="247"/>
      <c r="V10" s="247"/>
      <c r="W10" s="247"/>
      <c r="X10" s="41"/>
    </row>
    <row r="11" spans="1:24" ht="20.25" customHeight="1">
      <c r="A11" s="32" t="s">
        <v>60</v>
      </c>
      <c r="B11" s="31"/>
      <c r="C11" s="42"/>
      <c r="D11" s="150"/>
      <c r="E11" s="150"/>
      <c r="F11" s="150"/>
      <c r="G11" s="150"/>
      <c r="H11" s="150"/>
      <c r="I11" s="150"/>
      <c r="J11" s="150"/>
      <c r="K11" s="32"/>
      <c r="L11" s="31"/>
      <c r="M11" s="31"/>
      <c r="N11" s="42"/>
      <c r="O11" s="31"/>
      <c r="P11" s="156"/>
      <c r="Q11" s="156"/>
      <c r="R11" s="156"/>
      <c r="S11" s="94"/>
      <c r="T11" s="156"/>
      <c r="U11" s="156"/>
      <c r="V11" s="156"/>
      <c r="W11" s="156"/>
      <c r="X11" s="94"/>
    </row>
    <row r="12" spans="1:24" s="74" customFormat="1" ht="20.25" customHeight="1">
      <c r="A12" s="33" t="s">
        <v>99</v>
      </c>
      <c r="B12" s="32"/>
      <c r="C12" s="42"/>
      <c r="D12" s="15"/>
      <c r="E12" s="150"/>
      <c r="F12" s="15"/>
      <c r="G12" s="150"/>
      <c r="H12" s="15"/>
      <c r="I12" s="150"/>
      <c r="J12" s="15"/>
      <c r="K12" s="33"/>
      <c r="L12" s="32"/>
      <c r="M12" s="31"/>
      <c r="N12" s="45"/>
      <c r="O12" s="33">
        <f>SUM(E12:M12)</f>
        <v>0</v>
      </c>
      <c r="P12" s="106"/>
      <c r="Q12" s="106"/>
      <c r="R12" s="106"/>
      <c r="S12" s="107"/>
      <c r="T12" s="106"/>
      <c r="U12" s="106"/>
      <c r="V12" s="106"/>
      <c r="W12" s="106"/>
      <c r="X12" s="107"/>
    </row>
    <row r="13" spans="1:24" s="74" customFormat="1" ht="20.25" customHeight="1">
      <c r="A13" s="33"/>
      <c r="B13" s="33" t="s">
        <v>100</v>
      </c>
      <c r="C13" s="42" t="s">
        <v>178</v>
      </c>
      <c r="D13" s="15">
        <v>3698220578</v>
      </c>
      <c r="E13" s="150"/>
      <c r="F13" s="15">
        <f>J13</f>
        <v>3983253016</v>
      </c>
      <c r="G13" s="150"/>
      <c r="H13" s="15">
        <f>D13</f>
        <v>3698220578</v>
      </c>
      <c r="I13" s="150"/>
      <c r="J13" s="15">
        <v>3983253016</v>
      </c>
      <c r="K13" s="33"/>
      <c r="L13" s="32"/>
      <c r="M13" s="31"/>
      <c r="N13" s="45"/>
      <c r="O13" s="33"/>
      <c r="P13" s="106"/>
      <c r="Q13" s="106"/>
      <c r="R13" s="106"/>
      <c r="S13" s="107"/>
      <c r="T13" s="106"/>
      <c r="U13" s="106"/>
      <c r="V13" s="106"/>
      <c r="W13" s="106"/>
      <c r="X13" s="107"/>
    </row>
    <row r="14" spans="1:24" s="74" customFormat="1" ht="20.25" customHeight="1">
      <c r="A14" s="34" t="s">
        <v>54</v>
      </c>
      <c r="B14" s="32"/>
      <c r="C14" s="42"/>
      <c r="D14" s="15">
        <v>42393697</v>
      </c>
      <c r="E14" s="150"/>
      <c r="F14" s="15">
        <f>J14</f>
        <v>0</v>
      </c>
      <c r="G14" s="150"/>
      <c r="H14" s="15">
        <f t="shared" ref="H14:H15" si="0">D14</f>
        <v>42393697</v>
      </c>
      <c r="I14" s="150"/>
      <c r="J14" s="15">
        <v>0</v>
      </c>
      <c r="K14" s="33"/>
      <c r="L14" s="32"/>
      <c r="M14" s="31"/>
      <c r="N14" s="45"/>
      <c r="O14" s="33"/>
      <c r="P14" s="106"/>
      <c r="Q14" s="106"/>
      <c r="R14" s="106"/>
      <c r="S14" s="107"/>
      <c r="T14" s="106"/>
      <c r="U14" s="106"/>
      <c r="V14" s="106"/>
      <c r="W14" s="106"/>
      <c r="X14" s="107"/>
    </row>
    <row r="15" spans="1:24" s="74" customFormat="1" ht="20.25" customHeight="1">
      <c r="A15" s="34" t="s">
        <v>53</v>
      </c>
      <c r="B15" s="32"/>
      <c r="C15" s="42"/>
      <c r="D15" s="46">
        <v>13243850</v>
      </c>
      <c r="E15" s="46"/>
      <c r="F15" s="46">
        <f>J15</f>
        <v>25787411</v>
      </c>
      <c r="G15" s="46"/>
      <c r="H15" s="46">
        <f t="shared" si="0"/>
        <v>13243850</v>
      </c>
      <c r="I15" s="160"/>
      <c r="J15" s="46">
        <v>25787411</v>
      </c>
      <c r="K15" s="33"/>
      <c r="L15" s="32"/>
      <c r="M15" s="31"/>
      <c r="N15" s="45"/>
      <c r="O15" s="33"/>
      <c r="P15" s="106"/>
      <c r="Q15" s="106"/>
      <c r="R15" s="106"/>
      <c r="S15" s="107"/>
      <c r="T15" s="106"/>
      <c r="U15" s="106"/>
      <c r="V15" s="106"/>
      <c r="W15" s="106"/>
      <c r="X15" s="107"/>
    </row>
    <row r="16" spans="1:24" s="74" customFormat="1" ht="20.25" customHeight="1">
      <c r="A16" s="35" t="s">
        <v>61</v>
      </c>
      <c r="B16" s="33"/>
      <c r="C16" s="42"/>
      <c r="D16" s="19">
        <f>SUM(D12:D15)</f>
        <v>3753858125</v>
      </c>
      <c r="E16" s="161"/>
      <c r="F16" s="19">
        <f>SUM(F12:F15)</f>
        <v>4009040427</v>
      </c>
      <c r="G16" s="18"/>
      <c r="H16" s="48">
        <f>SUM(H12:H15)</f>
        <v>3753858125</v>
      </c>
      <c r="I16" s="18"/>
      <c r="J16" s="48">
        <f>SUM(J12:J15)</f>
        <v>4009040427</v>
      </c>
      <c r="K16" s="35"/>
      <c r="L16" s="33"/>
      <c r="M16" s="31"/>
      <c r="N16" s="42"/>
      <c r="O16" s="33">
        <f>SUM(E16:M16)</f>
        <v>11771938979</v>
      </c>
      <c r="P16" s="91"/>
      <c r="Q16" s="108"/>
      <c r="R16" s="91"/>
      <c r="S16" s="91"/>
      <c r="T16" s="91"/>
      <c r="U16" s="109"/>
      <c r="V16" s="109"/>
      <c r="W16" s="109"/>
      <c r="X16" s="91"/>
    </row>
    <row r="17" spans="1:24" s="74" customFormat="1" ht="20.25" customHeight="1">
      <c r="A17" s="34"/>
      <c r="B17" s="33"/>
      <c r="C17" s="42"/>
      <c r="D17" s="46"/>
      <c r="E17" s="46"/>
      <c r="F17" s="46"/>
      <c r="G17" s="46"/>
      <c r="H17" s="161"/>
      <c r="I17" s="161"/>
      <c r="J17" s="161"/>
      <c r="K17" s="34"/>
      <c r="L17" s="33"/>
      <c r="M17" s="31"/>
      <c r="N17" s="45"/>
      <c r="O17" s="33"/>
      <c r="P17" s="93"/>
      <c r="Q17" s="93"/>
      <c r="R17" s="93"/>
      <c r="S17" s="91"/>
      <c r="T17" s="93"/>
      <c r="U17" s="93"/>
      <c r="V17" s="93"/>
      <c r="W17" s="93"/>
      <c r="X17" s="91"/>
    </row>
    <row r="18" spans="1:24" s="74" customFormat="1" ht="20.25" customHeight="1">
      <c r="A18" s="32" t="s">
        <v>95</v>
      </c>
      <c r="B18" s="33"/>
      <c r="C18" s="42"/>
      <c r="D18" s="46"/>
      <c r="E18" s="46"/>
      <c r="F18" s="46"/>
      <c r="G18" s="46"/>
      <c r="H18" s="161"/>
      <c r="I18" s="161"/>
      <c r="J18" s="161"/>
      <c r="K18" s="34"/>
      <c r="L18" s="33"/>
      <c r="M18" s="31"/>
      <c r="N18" s="45"/>
      <c r="O18" s="33"/>
      <c r="P18" s="93"/>
      <c r="Q18" s="93"/>
      <c r="R18" s="93"/>
      <c r="S18" s="91"/>
      <c r="T18" s="93"/>
      <c r="U18" s="93"/>
      <c r="V18" s="93"/>
      <c r="W18" s="93"/>
      <c r="X18" s="91"/>
    </row>
    <row r="19" spans="1:24" s="74" customFormat="1" ht="20.25" customHeight="1">
      <c r="A19" s="34" t="s">
        <v>97</v>
      </c>
      <c r="B19" s="33"/>
      <c r="C19" s="42">
        <v>3</v>
      </c>
      <c r="D19" s="46">
        <v>3609792315</v>
      </c>
      <c r="E19" s="46"/>
      <c r="F19" s="46">
        <f>J19</f>
        <v>3535960398</v>
      </c>
      <c r="G19" s="46"/>
      <c r="H19" s="15">
        <f t="shared" ref="H19:H21" si="1">D19</f>
        <v>3609792315</v>
      </c>
      <c r="I19" s="160"/>
      <c r="J19" s="15">
        <v>3535960398</v>
      </c>
      <c r="K19" s="34"/>
      <c r="L19" s="33"/>
      <c r="M19" s="31"/>
      <c r="N19" s="45"/>
      <c r="O19" s="33"/>
      <c r="P19" s="93"/>
      <c r="Q19" s="93"/>
      <c r="R19" s="93"/>
      <c r="S19" s="91"/>
      <c r="T19" s="93"/>
      <c r="U19" s="93"/>
      <c r="V19" s="93"/>
      <c r="W19" s="93"/>
      <c r="X19" s="91"/>
    </row>
    <row r="20" spans="1:24" s="74" customFormat="1" ht="20.25" customHeight="1">
      <c r="A20" s="34" t="s">
        <v>109</v>
      </c>
      <c r="B20" s="33"/>
      <c r="C20" s="42"/>
      <c r="D20" s="46">
        <v>42427717</v>
      </c>
      <c r="E20" s="46"/>
      <c r="F20" s="46">
        <f>J20</f>
        <v>57388581</v>
      </c>
      <c r="G20" s="46"/>
      <c r="H20" s="15">
        <f t="shared" si="1"/>
        <v>42427717</v>
      </c>
      <c r="I20" s="150"/>
      <c r="J20" s="15">
        <v>57388581</v>
      </c>
      <c r="K20" s="34"/>
      <c r="L20" s="33"/>
      <c r="M20" s="31"/>
      <c r="N20" s="45"/>
      <c r="O20" s="33"/>
      <c r="P20" s="95"/>
      <c r="Q20" s="93"/>
      <c r="R20" s="95"/>
      <c r="S20" s="91"/>
      <c r="T20" s="93"/>
      <c r="U20" s="96"/>
      <c r="V20" s="93"/>
      <c r="W20" s="96"/>
      <c r="X20" s="91"/>
    </row>
    <row r="21" spans="1:24" s="74" customFormat="1" ht="20.25" customHeight="1">
      <c r="A21" s="34" t="s">
        <v>29</v>
      </c>
      <c r="B21" s="33"/>
      <c r="C21" s="42">
        <v>3</v>
      </c>
      <c r="D21" s="14">
        <v>102479166</v>
      </c>
      <c r="E21" s="121"/>
      <c r="F21" s="14">
        <f>J21</f>
        <v>95344985</v>
      </c>
      <c r="G21" s="14"/>
      <c r="H21" s="15">
        <f t="shared" si="1"/>
        <v>102479166</v>
      </c>
      <c r="I21" s="150"/>
      <c r="J21" s="15">
        <f>91937970+3407016-1</f>
        <v>95344985</v>
      </c>
      <c r="K21" s="35"/>
      <c r="L21" s="33"/>
      <c r="M21" s="31"/>
      <c r="N21" s="45"/>
      <c r="O21" s="33"/>
      <c r="P21" s="95"/>
      <c r="Q21" s="93"/>
      <c r="R21" s="95"/>
      <c r="S21" s="91"/>
      <c r="T21" s="93"/>
      <c r="U21" s="96"/>
      <c r="V21" s="93"/>
      <c r="W21" s="96"/>
      <c r="X21" s="91"/>
    </row>
    <row r="22" spans="1:24" s="74" customFormat="1" ht="20.25" customHeight="1">
      <c r="A22" s="245" t="s">
        <v>153</v>
      </c>
      <c r="B22" s="245"/>
      <c r="C22" s="42"/>
      <c r="D22" s="14">
        <v>0</v>
      </c>
      <c r="E22" s="121"/>
      <c r="F22" s="14">
        <f>J22</f>
        <v>3326431</v>
      </c>
      <c r="G22" s="14"/>
      <c r="H22" s="15">
        <f>D22</f>
        <v>0</v>
      </c>
      <c r="I22" s="150"/>
      <c r="J22" s="15">
        <v>3326431</v>
      </c>
      <c r="K22" s="35"/>
      <c r="L22" s="33"/>
      <c r="M22" s="31"/>
      <c r="N22" s="45"/>
      <c r="O22" s="33"/>
      <c r="P22" s="95"/>
      <c r="Q22" s="93"/>
      <c r="R22" s="95"/>
      <c r="S22" s="91"/>
      <c r="T22" s="93"/>
      <c r="U22" s="96"/>
      <c r="V22" s="93"/>
      <c r="W22" s="96"/>
      <c r="X22" s="91"/>
    </row>
    <row r="23" spans="1:24" s="74" customFormat="1" ht="20.25" customHeight="1">
      <c r="A23" s="34" t="s">
        <v>38</v>
      </c>
      <c r="B23" s="33"/>
      <c r="C23" s="42"/>
      <c r="D23" s="14">
        <v>183107</v>
      </c>
      <c r="E23" s="121"/>
      <c r="F23" s="14">
        <f>J23</f>
        <v>2429547</v>
      </c>
      <c r="G23" s="14"/>
      <c r="H23" s="15">
        <f t="shared" ref="H23" si="2">D23</f>
        <v>183107</v>
      </c>
      <c r="I23" s="160"/>
      <c r="J23" s="15">
        <v>2429547</v>
      </c>
      <c r="K23" s="35"/>
      <c r="L23" s="33"/>
      <c r="M23" s="31"/>
      <c r="N23" s="45"/>
      <c r="O23" s="33"/>
      <c r="P23" s="95"/>
      <c r="Q23" s="93"/>
      <c r="R23" s="95"/>
      <c r="S23" s="91"/>
      <c r="T23" s="93"/>
      <c r="U23" s="96"/>
      <c r="V23" s="93"/>
      <c r="W23" s="96"/>
      <c r="X23" s="91"/>
    </row>
    <row r="24" spans="1:24" s="74" customFormat="1" ht="20.25" customHeight="1">
      <c r="A24" s="35" t="s">
        <v>96</v>
      </c>
      <c r="B24" s="33"/>
      <c r="C24" s="42"/>
      <c r="D24" s="19">
        <f>SUM(D19:D23)</f>
        <v>3754882305</v>
      </c>
      <c r="E24" s="161"/>
      <c r="F24" s="19">
        <f>SUM(F19:F23)</f>
        <v>3694449942</v>
      </c>
      <c r="G24" s="18"/>
      <c r="H24" s="19">
        <f>SUM(H19:H23)</f>
        <v>3754882305</v>
      </c>
      <c r="I24" s="18"/>
      <c r="J24" s="19">
        <f>SUM(J19:J23)</f>
        <v>3694449942</v>
      </c>
      <c r="K24" s="35"/>
      <c r="L24" s="33"/>
      <c r="M24" s="31"/>
      <c r="N24" s="42"/>
      <c r="O24" s="33"/>
      <c r="P24" s="91"/>
      <c r="Q24" s="108"/>
      <c r="R24" s="91"/>
      <c r="S24" s="91"/>
      <c r="T24" s="91"/>
      <c r="U24" s="109"/>
      <c r="V24" s="109"/>
      <c r="W24" s="109"/>
      <c r="X24" s="91"/>
    </row>
    <row r="25" spans="1:24" s="74" customFormat="1" ht="20.25" customHeight="1">
      <c r="A25" s="35"/>
      <c r="B25" s="33"/>
      <c r="C25" s="42"/>
      <c r="D25" s="14"/>
      <c r="E25" s="46"/>
      <c r="F25" s="14"/>
      <c r="G25" s="46"/>
      <c r="H25" s="14"/>
      <c r="I25" s="46"/>
      <c r="J25" s="14"/>
      <c r="K25" s="35"/>
      <c r="L25" s="33"/>
      <c r="M25" s="31"/>
      <c r="N25" s="45"/>
      <c r="O25" s="33"/>
      <c r="P25" s="95"/>
      <c r="Q25" s="93"/>
      <c r="R25" s="95"/>
      <c r="S25" s="91"/>
      <c r="T25" s="93"/>
      <c r="U25" s="95"/>
      <c r="V25" s="93"/>
      <c r="W25" s="95"/>
      <c r="X25" s="91"/>
    </row>
    <row r="26" spans="1:24" s="74" customFormat="1" ht="20.25" customHeight="1">
      <c r="A26" s="37" t="s">
        <v>110</v>
      </c>
      <c r="B26" s="37"/>
      <c r="C26" s="42"/>
      <c r="D26" s="144">
        <v>1211981</v>
      </c>
      <c r="E26" s="46"/>
      <c r="F26" s="144">
        <v>1418438</v>
      </c>
      <c r="G26" s="46"/>
      <c r="H26" s="151">
        <v>0</v>
      </c>
      <c r="I26" s="150"/>
      <c r="J26" s="151">
        <v>0</v>
      </c>
      <c r="K26" s="34"/>
      <c r="L26" s="33"/>
      <c r="M26" s="31"/>
      <c r="N26" s="45"/>
      <c r="O26" s="33"/>
      <c r="P26" s="95"/>
      <c r="Q26" s="93"/>
      <c r="R26" s="95"/>
      <c r="S26" s="91"/>
      <c r="T26" s="93"/>
      <c r="U26" s="96"/>
      <c r="V26" s="93"/>
      <c r="W26" s="96"/>
      <c r="X26" s="91"/>
    </row>
    <row r="27" spans="1:24" s="74" customFormat="1" ht="20.25" customHeight="1">
      <c r="A27" s="35"/>
      <c r="B27" s="33"/>
      <c r="C27" s="42"/>
      <c r="D27" s="14"/>
      <c r="E27" s="46"/>
      <c r="F27" s="14"/>
      <c r="G27" s="46"/>
      <c r="H27" s="14"/>
      <c r="I27" s="46"/>
      <c r="J27" s="14"/>
      <c r="K27" s="35"/>
      <c r="L27" s="33"/>
      <c r="M27" s="31"/>
      <c r="N27" s="45"/>
      <c r="O27" s="33"/>
      <c r="P27" s="95"/>
      <c r="Q27" s="93"/>
      <c r="R27" s="95"/>
      <c r="S27" s="91"/>
      <c r="T27" s="93"/>
      <c r="U27" s="95"/>
      <c r="V27" s="93"/>
      <c r="W27" s="95"/>
      <c r="X27" s="91"/>
    </row>
    <row r="28" spans="1:24" s="74" customFormat="1" ht="20.25" customHeight="1">
      <c r="A28" s="36" t="s">
        <v>174</v>
      </c>
      <c r="B28" s="31"/>
      <c r="C28" s="141"/>
      <c r="D28" s="18">
        <f>D16-D24+D26</f>
        <v>187801</v>
      </c>
      <c r="E28" s="162"/>
      <c r="F28" s="18">
        <f>F16-F24+F26</f>
        <v>316008923</v>
      </c>
      <c r="G28" s="18"/>
      <c r="H28" s="18">
        <f>H16-H24+H26</f>
        <v>-1024180</v>
      </c>
      <c r="I28" s="160"/>
      <c r="J28" s="18">
        <f>J16-J24+J26</f>
        <v>314590485</v>
      </c>
      <c r="K28" s="35"/>
      <c r="L28" s="31"/>
      <c r="M28" s="31"/>
      <c r="N28" s="49"/>
      <c r="O28" s="31"/>
      <c r="P28" s="91"/>
      <c r="Q28" s="108"/>
      <c r="R28" s="91"/>
      <c r="S28" s="91"/>
      <c r="T28" s="91"/>
      <c r="U28" s="109"/>
      <c r="V28" s="109"/>
      <c r="W28" s="109"/>
      <c r="X28" s="91"/>
    </row>
    <row r="29" spans="1:24" s="74" customFormat="1" ht="20.25" customHeight="1">
      <c r="A29" s="37" t="s">
        <v>165</v>
      </c>
      <c r="B29" s="33"/>
      <c r="C29" s="42">
        <v>12</v>
      </c>
      <c r="D29" s="144">
        <v>-232832</v>
      </c>
      <c r="E29" s="14"/>
      <c r="F29" s="144">
        <f>J29</f>
        <v>57821572.030000001</v>
      </c>
      <c r="G29" s="14"/>
      <c r="H29" s="144">
        <f>D29</f>
        <v>-232832</v>
      </c>
      <c r="I29" s="160"/>
      <c r="J29" s="144">
        <v>57821572.030000001</v>
      </c>
      <c r="K29" s="34"/>
      <c r="L29" s="33"/>
      <c r="M29" s="31"/>
      <c r="N29" s="42"/>
      <c r="O29" s="33"/>
      <c r="P29" s="95"/>
      <c r="Q29" s="93"/>
      <c r="R29" s="95"/>
      <c r="S29" s="91"/>
      <c r="T29" s="95"/>
      <c r="U29" s="110"/>
      <c r="V29" s="95"/>
      <c r="W29" s="95"/>
      <c r="X29" s="91"/>
    </row>
    <row r="30" spans="1:24" s="74" customFormat="1" ht="20.25" customHeight="1" thickBot="1">
      <c r="A30" s="36" t="s">
        <v>166</v>
      </c>
      <c r="B30" s="33"/>
      <c r="C30" s="42"/>
      <c r="D30" s="21">
        <f>D28-D29</f>
        <v>420633</v>
      </c>
      <c r="E30" s="162"/>
      <c r="F30" s="21">
        <f>F28-F29</f>
        <v>258187350.97</v>
      </c>
      <c r="G30" s="18"/>
      <c r="H30" s="21">
        <f>H28-H29</f>
        <v>-791348</v>
      </c>
      <c r="I30" s="18"/>
      <c r="J30" s="21">
        <f>J28-J29</f>
        <v>256768912.97</v>
      </c>
      <c r="K30" s="35"/>
      <c r="L30" s="33"/>
      <c r="M30" s="31"/>
      <c r="N30" s="45"/>
      <c r="O30" s="33"/>
      <c r="P30" s="91"/>
      <c r="Q30" s="108"/>
      <c r="R30" s="91"/>
      <c r="S30" s="91"/>
      <c r="T30" s="91"/>
      <c r="U30" s="91"/>
      <c r="V30" s="91"/>
      <c r="W30" s="91"/>
      <c r="X30" s="91"/>
    </row>
    <row r="31" spans="1:24" s="74" customFormat="1" ht="20.25" customHeight="1" thickTop="1">
      <c r="A31" s="35"/>
      <c r="B31" s="33"/>
      <c r="C31" s="42"/>
      <c r="D31" s="14"/>
      <c r="E31" s="46"/>
      <c r="F31" s="14"/>
      <c r="G31" s="47"/>
      <c r="H31" s="14"/>
      <c r="I31" s="14"/>
      <c r="J31" s="14"/>
      <c r="K31" s="35"/>
      <c r="L31" s="33"/>
      <c r="M31" s="31"/>
      <c r="N31" s="45"/>
      <c r="O31" s="33"/>
      <c r="P31" s="95"/>
      <c r="Q31" s="93"/>
      <c r="R31" s="95"/>
      <c r="S31" s="91"/>
      <c r="T31" s="95"/>
      <c r="U31" s="95"/>
      <c r="V31" s="95"/>
      <c r="W31" s="95"/>
      <c r="X31" s="91"/>
    </row>
    <row r="32" spans="1:24" s="74" customFormat="1" ht="20.25" customHeight="1">
      <c r="A32" s="181" t="s">
        <v>126</v>
      </c>
      <c r="B32" s="68"/>
      <c r="C32" s="142"/>
      <c r="D32" s="70"/>
      <c r="E32" s="71"/>
      <c r="F32" s="70"/>
      <c r="G32" s="71"/>
      <c r="H32" s="163"/>
      <c r="I32" s="71"/>
      <c r="J32" s="163"/>
      <c r="K32" s="75"/>
      <c r="L32" s="68"/>
      <c r="M32" s="102"/>
      <c r="N32" s="101"/>
      <c r="O32" s="100"/>
      <c r="P32" s="92"/>
      <c r="Q32" s="101"/>
      <c r="R32" s="146"/>
      <c r="S32" s="101"/>
      <c r="T32" s="146"/>
      <c r="U32" s="68"/>
    </row>
    <row r="33" spans="1:24" s="74" customFormat="1" ht="20.25" hidden="1" customHeight="1">
      <c r="A33" s="90" t="s">
        <v>111</v>
      </c>
      <c r="B33" s="90"/>
      <c r="C33" s="143"/>
      <c r="D33" s="14"/>
      <c r="E33" s="71"/>
      <c r="F33" s="14"/>
      <c r="G33" s="71"/>
      <c r="H33" s="163"/>
      <c r="I33" s="71"/>
      <c r="J33" s="163"/>
      <c r="K33" s="75"/>
      <c r="L33" s="68"/>
      <c r="M33" s="100"/>
      <c r="N33" s="101"/>
      <c r="O33" s="100"/>
      <c r="P33" s="92"/>
      <c r="Q33" s="101"/>
      <c r="R33" s="147"/>
      <c r="S33" s="101"/>
      <c r="T33" s="146"/>
      <c r="U33" s="68"/>
    </row>
    <row r="34" spans="1:24" s="74" customFormat="1" ht="20.25" hidden="1" customHeight="1">
      <c r="A34" s="90" t="s">
        <v>94</v>
      </c>
      <c r="B34" s="90"/>
      <c r="C34" s="143"/>
      <c r="D34" s="14"/>
      <c r="E34" s="71"/>
      <c r="F34" s="14"/>
      <c r="G34" s="71"/>
      <c r="H34" s="163"/>
      <c r="I34" s="71"/>
      <c r="J34" s="163"/>
      <c r="K34" s="75"/>
      <c r="L34" s="68"/>
      <c r="M34" s="100"/>
      <c r="N34" s="101"/>
      <c r="O34" s="100"/>
      <c r="P34" s="92"/>
      <c r="Q34" s="101"/>
      <c r="R34" s="147"/>
      <c r="S34" s="101"/>
      <c r="T34" s="146"/>
      <c r="U34" s="68"/>
    </row>
    <row r="35" spans="1:24" s="126" customFormat="1" ht="20.25" hidden="1" customHeight="1">
      <c r="A35" s="75" t="s">
        <v>127</v>
      </c>
      <c r="B35" s="75"/>
      <c r="C35" s="75"/>
      <c r="D35" s="14"/>
      <c r="E35" s="71"/>
      <c r="F35" s="14"/>
      <c r="G35" s="71"/>
      <c r="H35" s="123"/>
      <c r="I35" s="71"/>
      <c r="J35" s="123"/>
      <c r="K35" s="148"/>
      <c r="L35" s="68"/>
      <c r="M35" s="102"/>
      <c r="N35" s="103"/>
      <c r="O35" s="102"/>
      <c r="P35" s="103"/>
      <c r="Q35" s="146"/>
      <c r="R35" s="146"/>
      <c r="S35" s="146"/>
      <c r="T35" s="104"/>
      <c r="U35" s="104"/>
    </row>
    <row r="36" spans="1:24" s="126" customFormat="1" ht="20.25" hidden="1" customHeight="1">
      <c r="A36" s="75" t="s">
        <v>101</v>
      </c>
      <c r="B36" s="75" t="s">
        <v>137</v>
      </c>
      <c r="C36" s="42">
        <v>4</v>
      </c>
      <c r="D36" s="15"/>
      <c r="E36" s="71"/>
      <c r="F36" s="15">
        <v>0</v>
      </c>
      <c r="G36" s="18"/>
      <c r="H36" s="15"/>
      <c r="I36" s="160"/>
      <c r="J36" s="15">
        <v>0</v>
      </c>
      <c r="K36" s="68"/>
      <c r="L36" s="68"/>
      <c r="M36" s="100"/>
      <c r="N36" s="101"/>
      <c r="O36" s="100"/>
      <c r="P36" s="92"/>
      <c r="Q36" s="101"/>
      <c r="R36" s="100"/>
      <c r="S36" s="101"/>
      <c r="T36" s="100"/>
      <c r="U36" s="68"/>
    </row>
    <row r="37" spans="1:24" s="126" customFormat="1" ht="20.25" hidden="1" customHeight="1">
      <c r="A37" s="75" t="s">
        <v>128</v>
      </c>
      <c r="B37" s="75"/>
      <c r="C37" s="42"/>
      <c r="D37" s="151"/>
      <c r="E37" s="71"/>
      <c r="F37" s="151">
        <v>0</v>
      </c>
      <c r="G37" s="18"/>
      <c r="H37" s="151"/>
      <c r="I37" s="160"/>
      <c r="J37" s="151">
        <v>0</v>
      </c>
      <c r="K37" s="68"/>
      <c r="L37" s="68"/>
      <c r="M37" s="100"/>
      <c r="N37" s="101"/>
      <c r="O37" s="100"/>
      <c r="P37" s="92"/>
      <c r="Q37" s="101"/>
      <c r="R37" s="100"/>
      <c r="S37" s="101"/>
      <c r="T37" s="100"/>
      <c r="U37" s="68"/>
    </row>
    <row r="38" spans="1:24" s="126" customFormat="1" ht="7.5" hidden="1" customHeight="1">
      <c r="A38" s="75"/>
      <c r="B38" s="75"/>
      <c r="C38" s="42"/>
      <c r="D38" s="14"/>
      <c r="E38" s="71"/>
      <c r="F38" s="14"/>
      <c r="G38" s="18"/>
      <c r="H38" s="14"/>
      <c r="I38" s="160"/>
      <c r="J38" s="14"/>
      <c r="K38" s="68"/>
      <c r="L38" s="68"/>
      <c r="M38" s="100"/>
      <c r="N38" s="101"/>
      <c r="O38" s="100"/>
      <c r="P38" s="92"/>
      <c r="Q38" s="101"/>
      <c r="R38" s="100"/>
      <c r="S38" s="101"/>
      <c r="T38" s="100"/>
      <c r="U38" s="68"/>
    </row>
    <row r="39" spans="1:24" s="126" customFormat="1" ht="20.25" hidden="1" customHeight="1">
      <c r="A39" s="182" t="s">
        <v>129</v>
      </c>
      <c r="B39" s="75"/>
      <c r="C39" s="42"/>
      <c r="K39" s="68"/>
      <c r="L39" s="68"/>
      <c r="M39" s="100"/>
      <c r="N39" s="101"/>
      <c r="O39" s="100"/>
      <c r="P39" s="92"/>
      <c r="Q39" s="101"/>
      <c r="R39" s="100"/>
      <c r="S39" s="101"/>
      <c r="T39" s="100"/>
      <c r="U39" s="68"/>
    </row>
    <row r="40" spans="1:24" s="126" customFormat="1" ht="20.25" hidden="1" customHeight="1">
      <c r="A40" s="75"/>
      <c r="B40" s="182" t="s">
        <v>130</v>
      </c>
      <c r="C40" s="42"/>
      <c r="D40" s="184">
        <f>SUM(D36:D37)</f>
        <v>0</v>
      </c>
      <c r="E40" s="158"/>
      <c r="F40" s="184">
        <f>SUM(F36:F37)</f>
        <v>0</v>
      </c>
      <c r="G40" s="18"/>
      <c r="H40" s="184">
        <f>SUM(H36:H37)</f>
        <v>0</v>
      </c>
      <c r="I40" s="183"/>
      <c r="J40" s="184">
        <f>SUM(J36:J37)</f>
        <v>0</v>
      </c>
      <c r="K40" s="68"/>
      <c r="L40" s="68"/>
      <c r="M40" s="100"/>
      <c r="N40" s="101"/>
      <c r="O40" s="100"/>
      <c r="P40" s="92"/>
      <c r="Q40" s="101"/>
      <c r="R40" s="100"/>
      <c r="S40" s="101"/>
      <c r="T40" s="100"/>
      <c r="U40" s="68"/>
    </row>
    <row r="41" spans="1:24" s="126" customFormat="1" ht="6" customHeight="1">
      <c r="A41" s="75"/>
      <c r="B41" s="182"/>
      <c r="C41" s="42"/>
      <c r="D41" s="14"/>
      <c r="E41" s="71"/>
      <c r="F41" s="14"/>
      <c r="G41" s="18"/>
      <c r="H41" s="14"/>
      <c r="I41" s="160"/>
      <c r="J41" s="14"/>
      <c r="K41" s="68"/>
      <c r="L41" s="68"/>
      <c r="M41" s="100"/>
      <c r="N41" s="101"/>
      <c r="O41" s="100"/>
      <c r="P41" s="92"/>
      <c r="Q41" s="101"/>
      <c r="R41" s="100"/>
      <c r="S41" s="101"/>
      <c r="T41" s="100"/>
      <c r="U41" s="68"/>
    </row>
    <row r="42" spans="1:24" s="74" customFormat="1" ht="20.25" customHeight="1">
      <c r="A42" s="72" t="s">
        <v>83</v>
      </c>
      <c r="B42" s="72"/>
      <c r="C42" s="72"/>
      <c r="D42" s="18"/>
      <c r="E42" s="164"/>
      <c r="F42" s="18"/>
      <c r="G42" s="164"/>
      <c r="H42" s="164"/>
      <c r="I42" s="164"/>
      <c r="J42" s="164"/>
      <c r="K42" s="68"/>
      <c r="L42" s="68"/>
      <c r="M42" s="100"/>
      <c r="N42" s="101"/>
      <c r="O42" s="100"/>
      <c r="P42" s="92"/>
      <c r="Q42" s="101"/>
      <c r="R42" s="100"/>
      <c r="S42" s="101"/>
      <c r="T42" s="100"/>
      <c r="U42" s="68"/>
    </row>
    <row r="43" spans="1:24" s="74" customFormat="1" ht="20.25" customHeight="1">
      <c r="A43" s="72" t="s">
        <v>112</v>
      </c>
      <c r="B43" s="126"/>
      <c r="C43" s="72"/>
      <c r="D43" s="184">
        <f>SUM(D39:D40)</f>
        <v>0</v>
      </c>
      <c r="E43" s="158"/>
      <c r="F43" s="184">
        <f>SUM(F39:F40)</f>
        <v>0</v>
      </c>
      <c r="G43" s="69"/>
      <c r="H43" s="165">
        <f>H40</f>
        <v>0</v>
      </c>
      <c r="I43" s="69"/>
      <c r="J43" s="165">
        <f>J40</f>
        <v>0</v>
      </c>
      <c r="K43" s="68"/>
      <c r="L43" s="68"/>
      <c r="M43" s="100"/>
      <c r="N43" s="101"/>
      <c r="O43" s="100"/>
      <c r="P43" s="92"/>
      <c r="Q43" s="101"/>
      <c r="R43" s="100"/>
      <c r="S43" s="101"/>
      <c r="T43" s="100"/>
      <c r="U43" s="68"/>
    </row>
    <row r="44" spans="1:24" s="74" customFormat="1" ht="20.25" customHeight="1" thickBot="1">
      <c r="A44" s="72" t="s">
        <v>167</v>
      </c>
      <c r="B44" s="72"/>
      <c r="C44" s="42"/>
      <c r="D44" s="73">
        <f>D30+D43</f>
        <v>420633</v>
      </c>
      <c r="E44" s="158"/>
      <c r="F44" s="73">
        <f>F30+F43</f>
        <v>258187350.97</v>
      </c>
      <c r="G44" s="158"/>
      <c r="H44" s="73">
        <f>H30+H43</f>
        <v>-791348</v>
      </c>
      <c r="I44" s="158"/>
      <c r="J44" s="73">
        <f>J30+J43</f>
        <v>256768912.97</v>
      </c>
      <c r="K44" s="72"/>
      <c r="L44" s="68"/>
      <c r="M44" s="92"/>
      <c r="N44" s="92"/>
      <c r="O44" s="92"/>
      <c r="P44" s="92"/>
      <c r="Q44" s="99"/>
      <c r="R44" s="92"/>
      <c r="S44" s="99"/>
      <c r="T44" s="92"/>
      <c r="U44" s="68"/>
    </row>
    <row r="45" spans="1:24" s="74" customFormat="1" ht="20.25" customHeight="1" thickTop="1">
      <c r="A45" s="37"/>
      <c r="B45" s="33"/>
      <c r="C45" s="42"/>
      <c r="D45" s="14"/>
      <c r="E45" s="121"/>
      <c r="F45" s="14"/>
      <c r="G45" s="14"/>
      <c r="H45" s="15"/>
      <c r="I45" s="14"/>
      <c r="J45" s="15"/>
      <c r="K45" s="34"/>
      <c r="L45" s="33"/>
      <c r="M45" s="31"/>
      <c r="N45" s="42"/>
      <c r="O45" s="33"/>
      <c r="P45" s="95"/>
      <c r="Q45" s="93"/>
      <c r="R45" s="95"/>
      <c r="S45" s="91"/>
      <c r="T45" s="95"/>
      <c r="U45" s="110"/>
      <c r="V45" s="95"/>
      <c r="W45" s="95"/>
      <c r="X45" s="91"/>
    </row>
    <row r="46" spans="1:24" s="119" customFormat="1" ht="20.25" customHeight="1" thickBot="1">
      <c r="A46" s="31" t="s">
        <v>169</v>
      </c>
      <c r="B46" s="31"/>
      <c r="C46" s="42">
        <v>13</v>
      </c>
      <c r="D46" s="212">
        <f>D44/'eng2-3'!C62</f>
        <v>5.395699026275878E-5</v>
      </c>
      <c r="E46" s="179"/>
      <c r="F46" s="178">
        <v>3.3099999999999997E-2</v>
      </c>
      <c r="G46" s="179"/>
      <c r="H46" s="212">
        <f>H44/'eng2-3'!G62</f>
        <v>-1.0151071440056684E-4</v>
      </c>
      <c r="I46" s="179"/>
      <c r="J46" s="178">
        <v>3.2899999999999999E-2</v>
      </c>
      <c r="K46" s="31"/>
      <c r="L46" s="31"/>
      <c r="M46" s="31"/>
      <c r="N46" s="49"/>
      <c r="O46" s="31"/>
      <c r="P46" s="41"/>
      <c r="Q46" s="41"/>
      <c r="R46" s="41"/>
      <c r="S46" s="91"/>
      <c r="T46" s="41"/>
      <c r="U46" s="41"/>
      <c r="V46" s="41"/>
      <c r="W46" s="41"/>
      <c r="X46" s="91"/>
    </row>
    <row r="47" spans="1:24" s="74" customFormat="1" ht="20.25" customHeight="1" thickTop="1">
      <c r="A47" s="38"/>
      <c r="B47" s="38"/>
      <c r="C47" s="42"/>
      <c r="D47" s="50"/>
      <c r="E47" s="51"/>
      <c r="F47" s="50"/>
      <c r="G47" s="40"/>
      <c r="H47" s="50"/>
      <c r="I47" s="40"/>
      <c r="J47" s="50"/>
      <c r="K47" s="33"/>
      <c r="L47" s="33"/>
      <c r="M47" s="31"/>
      <c r="N47" s="42"/>
      <c r="O47" s="33"/>
      <c r="P47" s="111"/>
      <c r="Q47" s="112"/>
      <c r="R47" s="113"/>
      <c r="S47" s="91"/>
      <c r="T47" s="112"/>
      <c r="U47" s="111"/>
      <c r="V47" s="112"/>
      <c r="W47" s="114"/>
      <c r="X47" s="91"/>
    </row>
    <row r="48" spans="1:24" s="74" customFormat="1" ht="20.25" customHeight="1">
      <c r="A48" s="38"/>
      <c r="B48" s="38"/>
      <c r="C48" s="45"/>
      <c r="D48" s="50"/>
      <c r="E48" s="52"/>
      <c r="F48" s="50"/>
      <c r="G48" s="53"/>
      <c r="H48" s="50"/>
      <c r="I48" s="53"/>
      <c r="J48" s="50"/>
      <c r="K48" s="38"/>
      <c r="L48" s="38"/>
      <c r="M48" s="31"/>
      <c r="N48" s="45"/>
      <c r="O48" s="40"/>
      <c r="P48" s="111"/>
      <c r="Q48" s="53"/>
      <c r="R48" s="113"/>
      <c r="S48" s="53"/>
      <c r="T48" s="111"/>
      <c r="U48" s="111"/>
      <c r="V48" s="96"/>
      <c r="W48" s="114"/>
      <c r="X48" s="40"/>
    </row>
    <row r="49" spans="1:24" ht="20.25" customHeight="1">
      <c r="A49" s="39"/>
      <c r="B49" s="38"/>
      <c r="D49" s="176"/>
      <c r="E49" s="54"/>
      <c r="F49" s="50"/>
      <c r="G49" s="53"/>
      <c r="H49" s="176"/>
      <c r="I49" s="53"/>
      <c r="J49" s="50"/>
      <c r="K49" s="38"/>
      <c r="L49" s="38"/>
      <c r="M49" s="38"/>
      <c r="N49" s="42"/>
      <c r="O49" s="40"/>
      <c r="P49" s="50"/>
      <c r="Q49" s="51"/>
      <c r="R49" s="50"/>
      <c r="S49" s="57"/>
      <c r="U49" s="50"/>
      <c r="W49" s="50"/>
      <c r="X49" s="57"/>
    </row>
    <row r="50" spans="1:24" ht="20.25" customHeight="1">
      <c r="A50" s="40"/>
      <c r="B50" s="40"/>
      <c r="D50" s="40"/>
      <c r="E50" s="40"/>
      <c r="F50" s="40"/>
      <c r="G50" s="40"/>
      <c r="H50" s="40"/>
      <c r="I50" s="40"/>
      <c r="J50" s="40"/>
      <c r="K50" s="38"/>
      <c r="L50" s="38"/>
      <c r="M50" s="38"/>
      <c r="O50" s="40"/>
      <c r="P50" s="50"/>
      <c r="Q50" s="52"/>
      <c r="R50" s="50"/>
      <c r="S50" s="57"/>
      <c r="T50" s="53"/>
      <c r="U50" s="50"/>
      <c r="V50" s="53"/>
      <c r="W50" s="50"/>
      <c r="X50" s="57"/>
    </row>
    <row r="51" spans="1:24" ht="20.25" customHeight="1">
      <c r="A51" s="41"/>
      <c r="B51" s="40"/>
      <c r="D51" s="40"/>
      <c r="E51" s="40"/>
      <c r="F51" s="40"/>
      <c r="G51" s="40"/>
      <c r="H51" s="40"/>
      <c r="I51" s="40"/>
      <c r="J51" s="40"/>
      <c r="K51" s="39"/>
      <c r="L51" s="38"/>
      <c r="M51" s="38"/>
      <c r="O51" s="40"/>
      <c r="P51" s="50"/>
      <c r="Q51" s="54"/>
      <c r="R51" s="50"/>
      <c r="S51" s="57"/>
      <c r="T51" s="53"/>
      <c r="U51" s="50"/>
      <c r="V51" s="53"/>
      <c r="W51" s="50"/>
      <c r="X51" s="57"/>
    </row>
    <row r="52" spans="1:24" ht="20.25" customHeight="1">
      <c r="A52" s="40"/>
      <c r="B52" s="38"/>
      <c r="D52" s="56"/>
      <c r="E52" s="40"/>
      <c r="F52" s="56"/>
      <c r="G52" s="40"/>
      <c r="H52" s="56"/>
      <c r="I52" s="40"/>
      <c r="J52" s="56"/>
      <c r="K52" s="40"/>
      <c r="L52" s="40"/>
      <c r="M52" s="40"/>
      <c r="O52" s="40"/>
    </row>
    <row r="53" spans="1:24" ht="20.25" customHeight="1">
      <c r="A53" s="40"/>
      <c r="B53" s="40"/>
      <c r="D53" s="50"/>
      <c r="E53" s="40"/>
      <c r="F53" s="50"/>
      <c r="G53" s="40"/>
      <c r="H53" s="50"/>
      <c r="I53" s="40"/>
      <c r="J53" s="50"/>
      <c r="K53" s="41"/>
      <c r="L53" s="40"/>
      <c r="M53" s="40"/>
      <c r="O53" s="40"/>
    </row>
    <row r="54" spans="1:24" ht="20.25" customHeight="1">
      <c r="A54" s="40"/>
      <c r="B54" s="40"/>
      <c r="D54" s="40"/>
      <c r="E54" s="40"/>
      <c r="F54" s="40"/>
      <c r="G54" s="40"/>
      <c r="H54" s="40"/>
      <c r="I54" s="40"/>
      <c r="J54" s="40"/>
      <c r="K54" s="40"/>
      <c r="L54" s="38"/>
      <c r="M54" s="38"/>
      <c r="O54" s="40"/>
      <c r="P54" s="56"/>
      <c r="R54" s="56"/>
      <c r="S54" s="97"/>
      <c r="U54" s="56"/>
      <c r="W54" s="56"/>
      <c r="X54" s="97"/>
    </row>
    <row r="55" spans="1:24" ht="20.25" customHeight="1">
      <c r="A55" s="41"/>
      <c r="B55" s="40"/>
      <c r="D55" s="50"/>
      <c r="E55" s="40"/>
      <c r="F55" s="50"/>
      <c r="G55" s="40"/>
      <c r="H55" s="50"/>
      <c r="I55" s="40"/>
      <c r="J55" s="50"/>
      <c r="K55" s="40"/>
      <c r="L55" s="40"/>
      <c r="M55" s="40"/>
      <c r="O55" s="40"/>
      <c r="P55" s="50"/>
      <c r="R55" s="50"/>
      <c r="S55" s="57"/>
      <c r="U55" s="50"/>
      <c r="W55" s="50"/>
      <c r="X55" s="57"/>
    </row>
    <row r="56" spans="1:24" ht="20.25" customHeight="1">
      <c r="A56" s="40"/>
      <c r="B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O56" s="40"/>
    </row>
    <row r="57" spans="1:24" ht="20.25" customHeight="1">
      <c r="A57" s="41"/>
      <c r="B57" s="40"/>
      <c r="D57" s="40"/>
      <c r="E57" s="40"/>
      <c r="F57" s="40"/>
      <c r="G57" s="40"/>
      <c r="H57" s="40"/>
      <c r="I57" s="40"/>
      <c r="J57" s="40"/>
      <c r="K57" s="41"/>
      <c r="L57" s="40"/>
      <c r="M57" s="40"/>
      <c r="O57" s="40"/>
      <c r="P57" s="50"/>
      <c r="R57" s="50"/>
      <c r="S57" s="57"/>
      <c r="U57" s="50"/>
      <c r="W57" s="50"/>
      <c r="X57" s="57"/>
    </row>
    <row r="58" spans="1:24" ht="20.25" customHeight="1">
      <c r="A58" s="41"/>
      <c r="B58" s="41"/>
      <c r="D58" s="40"/>
      <c r="E58" s="40"/>
      <c r="F58" s="40"/>
      <c r="G58" s="40"/>
      <c r="H58" s="40"/>
      <c r="I58" s="40"/>
      <c r="J58" s="40"/>
      <c r="K58" s="40"/>
      <c r="L58" s="40"/>
      <c r="M58" s="40"/>
      <c r="O58" s="40"/>
    </row>
    <row r="59" spans="1:24" ht="20.25" customHeight="1">
      <c r="A59" s="41"/>
      <c r="B59" s="41"/>
      <c r="D59" s="57"/>
      <c r="E59" s="41"/>
      <c r="F59" s="57"/>
      <c r="G59" s="41"/>
      <c r="H59" s="57"/>
      <c r="I59" s="41"/>
      <c r="J59" s="57"/>
      <c r="K59" s="41"/>
      <c r="L59" s="40"/>
      <c r="M59" s="40"/>
      <c r="O59" s="40"/>
    </row>
    <row r="60" spans="1:24" ht="20.25" customHeight="1">
      <c r="A60" s="41"/>
      <c r="B60" s="41"/>
      <c r="D60" s="40"/>
      <c r="E60" s="40"/>
      <c r="F60" s="40"/>
      <c r="G60" s="40"/>
      <c r="H60" s="40"/>
      <c r="I60" s="40"/>
      <c r="J60" s="40"/>
      <c r="K60" s="41"/>
      <c r="L60" s="41"/>
      <c r="M60" s="41"/>
      <c r="O60" s="40"/>
    </row>
    <row r="61" spans="1:24" ht="20.25" customHeight="1">
      <c r="A61" s="40"/>
      <c r="B61" s="40"/>
      <c r="C61" s="42"/>
      <c r="D61" s="58"/>
      <c r="E61" s="40"/>
      <c r="F61" s="58"/>
      <c r="G61" s="55"/>
      <c r="H61" s="58"/>
      <c r="I61" s="40"/>
      <c r="J61" s="58"/>
      <c r="K61" s="41"/>
      <c r="L61" s="41"/>
      <c r="M61" s="41"/>
      <c r="O61" s="40"/>
      <c r="P61" s="57"/>
      <c r="Q61" s="41"/>
      <c r="R61" s="57"/>
      <c r="S61" s="57"/>
      <c r="T61" s="41"/>
      <c r="U61" s="57"/>
      <c r="V61" s="41"/>
      <c r="W61" s="57"/>
      <c r="X61" s="57"/>
    </row>
    <row r="62" spans="1:24" ht="20.25" customHeight="1">
      <c r="A62" s="40"/>
      <c r="B62" s="40"/>
      <c r="D62" s="58"/>
      <c r="E62" s="40"/>
      <c r="F62" s="58"/>
      <c r="G62" s="55"/>
      <c r="H62" s="58"/>
      <c r="I62" s="40"/>
      <c r="J62" s="58"/>
      <c r="K62" s="41"/>
      <c r="L62" s="41"/>
      <c r="M62" s="41"/>
      <c r="O62" s="40"/>
    </row>
    <row r="63" spans="1:24" ht="20.25" customHeight="1">
      <c r="A63" s="40"/>
      <c r="B63" s="40"/>
      <c r="D63" s="58"/>
      <c r="E63" s="40"/>
      <c r="F63" s="58"/>
      <c r="G63" s="55"/>
      <c r="H63" s="58"/>
      <c r="I63" s="40"/>
      <c r="J63" s="58"/>
      <c r="K63" s="40"/>
      <c r="L63" s="40"/>
      <c r="M63" s="40"/>
      <c r="N63" s="42"/>
      <c r="O63" s="40"/>
      <c r="P63" s="58"/>
      <c r="R63" s="58"/>
      <c r="S63" s="98"/>
      <c r="T63" s="55"/>
      <c r="U63" s="58"/>
      <c r="W63" s="58"/>
      <c r="X63" s="98"/>
    </row>
    <row r="64" spans="1:24" ht="20.25" customHeight="1">
      <c r="A64" s="40"/>
      <c r="B64" s="40"/>
      <c r="D64" s="58"/>
      <c r="E64" s="40"/>
      <c r="F64" s="58"/>
      <c r="G64" s="55"/>
      <c r="H64" s="58"/>
      <c r="I64" s="40"/>
      <c r="J64" s="58"/>
      <c r="K64" s="40"/>
      <c r="L64" s="40"/>
      <c r="M64" s="40"/>
      <c r="O64" s="40"/>
      <c r="P64" s="58"/>
      <c r="R64" s="58"/>
      <c r="S64" s="98"/>
      <c r="T64" s="55"/>
      <c r="U64" s="58"/>
      <c r="W64" s="58"/>
      <c r="X64" s="98"/>
    </row>
    <row r="65" spans="1:24" ht="20.25" customHeight="1">
      <c r="A65" s="40"/>
      <c r="B65" s="40"/>
      <c r="C65" s="42"/>
      <c r="D65" s="50"/>
      <c r="E65" s="40"/>
      <c r="F65" s="50"/>
      <c r="G65" s="40"/>
      <c r="H65" s="50"/>
      <c r="I65" s="40"/>
      <c r="J65" s="50"/>
      <c r="K65" s="40"/>
      <c r="L65" s="40"/>
      <c r="M65" s="40"/>
      <c r="O65" s="40"/>
      <c r="P65" s="58"/>
      <c r="R65" s="58"/>
      <c r="S65" s="98"/>
      <c r="T65" s="55"/>
      <c r="U65" s="58"/>
      <c r="W65" s="58"/>
      <c r="X65" s="98"/>
    </row>
    <row r="66" spans="1:24" ht="20.25" customHeight="1">
      <c r="K66" s="40"/>
      <c r="L66" s="40"/>
      <c r="M66" s="40"/>
      <c r="O66" s="40"/>
      <c r="P66" s="58"/>
      <c r="R66" s="58"/>
      <c r="S66" s="98"/>
      <c r="T66" s="55"/>
      <c r="U66" s="58"/>
      <c r="W66" s="58"/>
      <c r="X66" s="98"/>
    </row>
    <row r="67" spans="1:24" ht="20.25" customHeight="1">
      <c r="H67" s="59"/>
      <c r="J67" s="59"/>
      <c r="K67" s="40"/>
      <c r="L67" s="40"/>
      <c r="M67" s="40"/>
      <c r="N67" s="42"/>
      <c r="O67" s="40"/>
      <c r="P67" s="50"/>
      <c r="R67" s="50"/>
      <c r="S67" s="57"/>
      <c r="U67" s="50"/>
      <c r="W67" s="50"/>
      <c r="X67" s="57"/>
    </row>
    <row r="68" spans="1:24" ht="20.25" customHeight="1">
      <c r="H68" s="60"/>
      <c r="J68" s="60"/>
    </row>
    <row r="69" spans="1:24" ht="20.25" customHeight="1">
      <c r="H69" s="59"/>
      <c r="J69" s="59"/>
      <c r="U69" s="115"/>
      <c r="W69" s="115"/>
    </row>
    <row r="70" spans="1:24" ht="20.25" customHeight="1">
      <c r="H70" s="60"/>
      <c r="J70" s="60"/>
      <c r="U70" s="116"/>
      <c r="W70" s="116"/>
    </row>
    <row r="71" spans="1:24" ht="20.25" customHeight="1">
      <c r="H71" s="59"/>
      <c r="J71" s="59"/>
      <c r="U71" s="115"/>
      <c r="W71" s="115"/>
    </row>
    <row r="72" spans="1:24" ht="20.25" customHeight="1">
      <c r="H72" s="59"/>
      <c r="J72" s="59"/>
      <c r="U72" s="116"/>
      <c r="W72" s="116"/>
    </row>
    <row r="73" spans="1:24" ht="20.25" customHeight="1">
      <c r="H73" s="60"/>
      <c r="J73" s="60"/>
      <c r="U73" s="115"/>
      <c r="W73" s="115"/>
    </row>
    <row r="74" spans="1:24" ht="20.25" customHeight="1">
      <c r="H74" s="60"/>
      <c r="J74" s="60"/>
      <c r="U74" s="115"/>
      <c r="W74" s="115"/>
    </row>
    <row r="75" spans="1:24" ht="20.25" customHeight="1">
      <c r="H75" s="59"/>
      <c r="J75" s="59"/>
      <c r="U75" s="116"/>
      <c r="W75" s="116"/>
    </row>
    <row r="76" spans="1:24" ht="20.25" customHeight="1">
      <c r="H76" s="59"/>
      <c r="J76" s="59"/>
      <c r="U76" s="116"/>
      <c r="W76" s="116"/>
    </row>
    <row r="77" spans="1:24" ht="20.25" customHeight="1">
      <c r="H77" s="60"/>
      <c r="J77" s="60"/>
      <c r="U77" s="115"/>
      <c r="W77" s="115"/>
    </row>
    <row r="78" spans="1:24" ht="20.25" customHeight="1">
      <c r="H78" s="60"/>
      <c r="J78" s="60"/>
      <c r="U78" s="115"/>
      <c r="W78" s="115"/>
    </row>
    <row r="79" spans="1:24" ht="20.25" customHeight="1">
      <c r="H79" s="60"/>
      <c r="J79" s="60"/>
      <c r="U79" s="116"/>
      <c r="W79" s="116"/>
    </row>
    <row r="80" spans="1:24" ht="20.25" customHeight="1">
      <c r="H80" s="60"/>
      <c r="J80" s="60"/>
      <c r="U80" s="116"/>
      <c r="W80" s="116"/>
    </row>
    <row r="81" spans="4:23" ht="20.25" customHeight="1">
      <c r="H81" s="60"/>
      <c r="J81" s="60"/>
      <c r="U81" s="116"/>
      <c r="W81" s="116"/>
    </row>
    <row r="82" spans="4:23" ht="20.25" customHeight="1">
      <c r="H82" s="59"/>
      <c r="J82" s="59"/>
      <c r="U82" s="116"/>
      <c r="W82" s="116"/>
    </row>
    <row r="83" spans="4:23" ht="20.25" customHeight="1">
      <c r="H83" s="60"/>
      <c r="J83" s="60"/>
      <c r="U83" s="116"/>
      <c r="W83" s="116"/>
    </row>
    <row r="84" spans="4:23" ht="20.25" customHeight="1">
      <c r="D84" s="33">
        <v>878928</v>
      </c>
      <c r="H84" s="59"/>
      <c r="J84" s="59">
        <v>7985711</v>
      </c>
      <c r="U84" s="115"/>
      <c r="W84" s="115"/>
    </row>
    <row r="85" spans="4:23" ht="20.25" customHeight="1">
      <c r="D85" s="33">
        <v>3238517</v>
      </c>
      <c r="H85" s="60"/>
      <c r="J85" s="60">
        <v>-23273</v>
      </c>
      <c r="U85" s="116"/>
      <c r="W85" s="116"/>
    </row>
    <row r="86" spans="4:23" ht="20.25" customHeight="1">
      <c r="H86" s="59"/>
      <c r="J86" s="59"/>
      <c r="U86" s="115"/>
      <c r="W86" s="115"/>
    </row>
    <row r="87" spans="4:23" ht="20.25" customHeight="1">
      <c r="H87" s="60"/>
      <c r="J87" s="60"/>
      <c r="U87" s="116"/>
      <c r="W87" s="116"/>
    </row>
    <row r="88" spans="4:23" ht="20.25" customHeight="1">
      <c r="H88" s="60"/>
      <c r="J88" s="60"/>
      <c r="U88" s="115"/>
      <c r="W88" s="115"/>
    </row>
    <row r="89" spans="4:23" ht="20.25" customHeight="1">
      <c r="D89" s="33">
        <v>5592044</v>
      </c>
      <c r="H89" s="60"/>
      <c r="J89" s="60"/>
      <c r="U89" s="116"/>
      <c r="W89" s="116"/>
    </row>
    <row r="90" spans="4:23" ht="20.25" customHeight="1">
      <c r="H90" s="60"/>
      <c r="J90" s="60"/>
      <c r="U90" s="116"/>
      <c r="W90" s="116"/>
    </row>
    <row r="91" spans="4:23" ht="20.25" customHeight="1">
      <c r="H91" s="60"/>
      <c r="J91" s="60"/>
      <c r="U91" s="116"/>
      <c r="W91" s="116"/>
    </row>
    <row r="92" spans="4:23" ht="20.25" customHeight="1">
      <c r="H92" s="59"/>
      <c r="J92" s="59"/>
      <c r="U92" s="116"/>
      <c r="W92" s="116"/>
    </row>
    <row r="93" spans="4:23" ht="20.25" customHeight="1">
      <c r="H93" s="60"/>
      <c r="J93" s="60"/>
      <c r="U93" s="116"/>
      <c r="W93" s="116"/>
    </row>
    <row r="94" spans="4:23" ht="20.25" customHeight="1">
      <c r="H94" s="60"/>
      <c r="J94" s="60"/>
      <c r="U94" s="115"/>
      <c r="W94" s="115"/>
    </row>
    <row r="95" spans="4:23" ht="20.25" customHeight="1">
      <c r="H95" s="60"/>
      <c r="J95" s="60"/>
      <c r="U95" s="116"/>
      <c r="W95" s="116"/>
    </row>
    <row r="96" spans="4:23" ht="20.25" customHeight="1">
      <c r="H96" s="60"/>
      <c r="J96" s="60"/>
      <c r="U96" s="116"/>
      <c r="W96" s="116"/>
    </row>
    <row r="97" spans="8:23" ht="20.25" customHeight="1">
      <c r="H97" s="60"/>
      <c r="J97" s="60"/>
      <c r="U97" s="116"/>
      <c r="W97" s="116"/>
    </row>
    <row r="98" spans="8:23" ht="20.25" customHeight="1">
      <c r="H98" s="60"/>
      <c r="J98" s="60"/>
      <c r="U98" s="116"/>
      <c r="W98" s="116"/>
    </row>
    <row r="99" spans="8:23" ht="20.25" customHeight="1">
      <c r="H99" s="59"/>
      <c r="J99" s="59"/>
      <c r="U99" s="116"/>
      <c r="W99" s="116"/>
    </row>
    <row r="100" spans="8:23" ht="20.25" customHeight="1">
      <c r="H100" s="60"/>
      <c r="J100" s="60"/>
      <c r="U100" s="116"/>
      <c r="W100" s="116"/>
    </row>
    <row r="101" spans="8:23" ht="20.25" customHeight="1">
      <c r="H101" s="59"/>
      <c r="J101" s="59"/>
      <c r="U101" s="115"/>
      <c r="W101" s="115"/>
    </row>
    <row r="102" spans="8:23" ht="20.25" customHeight="1">
      <c r="H102" s="60"/>
      <c r="J102" s="60"/>
      <c r="U102" s="116"/>
      <c r="W102" s="116"/>
    </row>
    <row r="103" spans="8:23" ht="20.25" customHeight="1">
      <c r="H103" s="59"/>
      <c r="J103" s="59"/>
      <c r="U103" s="115"/>
      <c r="W103" s="115"/>
    </row>
    <row r="104" spans="8:23" ht="20.25" customHeight="1">
      <c r="H104" s="60"/>
      <c r="J104" s="60"/>
      <c r="U104" s="116"/>
      <c r="W104" s="116"/>
    </row>
    <row r="105" spans="8:23" ht="20.25" customHeight="1">
      <c r="H105" s="59"/>
      <c r="J105" s="59"/>
      <c r="U105" s="115"/>
      <c r="W105" s="115"/>
    </row>
    <row r="106" spans="8:23" ht="20.25" customHeight="1">
      <c r="H106" s="59"/>
      <c r="J106" s="59"/>
      <c r="U106" s="116"/>
      <c r="W106" s="116"/>
    </row>
    <row r="107" spans="8:23" ht="20.25" customHeight="1">
      <c r="H107" s="60"/>
      <c r="J107" s="60"/>
      <c r="U107" s="115"/>
      <c r="W107" s="115"/>
    </row>
    <row r="108" spans="8:23" ht="20.25" customHeight="1">
      <c r="H108" s="60"/>
      <c r="J108" s="60"/>
      <c r="U108" s="115"/>
      <c r="W108" s="115"/>
    </row>
    <row r="109" spans="8:23" ht="20.25" customHeight="1">
      <c r="H109" s="59"/>
      <c r="J109" s="59"/>
      <c r="U109" s="116"/>
      <c r="W109" s="116"/>
    </row>
    <row r="110" spans="8:23" ht="20.25" customHeight="1">
      <c r="H110" s="60"/>
      <c r="J110" s="60"/>
      <c r="U110" s="116"/>
      <c r="W110" s="116"/>
    </row>
    <row r="111" spans="8:23" ht="20.25" customHeight="1">
      <c r="H111" s="60"/>
      <c r="J111" s="60"/>
      <c r="U111" s="115"/>
      <c r="W111" s="115"/>
    </row>
    <row r="112" spans="8:23" ht="20.25" customHeight="1">
      <c r="H112" s="59"/>
      <c r="J112" s="59"/>
      <c r="U112" s="116"/>
      <c r="W112" s="116"/>
    </row>
    <row r="113" spans="8:23" ht="20.25" customHeight="1">
      <c r="H113" s="59"/>
      <c r="J113" s="59"/>
      <c r="U113" s="116"/>
      <c r="W113" s="116"/>
    </row>
    <row r="114" spans="8:23" ht="20.25" customHeight="1">
      <c r="H114" s="59"/>
      <c r="J114" s="59"/>
      <c r="U114" s="115"/>
      <c r="W114" s="115"/>
    </row>
    <row r="115" spans="8:23" ht="20.25" customHeight="1">
      <c r="H115" s="59"/>
      <c r="J115" s="59"/>
      <c r="U115" s="115"/>
      <c r="W115" s="115"/>
    </row>
    <row r="116" spans="8:23" ht="20.25" customHeight="1">
      <c r="H116" s="59"/>
      <c r="J116" s="59"/>
      <c r="U116" s="115"/>
      <c r="W116" s="115"/>
    </row>
    <row r="117" spans="8:23" ht="20.25" customHeight="1">
      <c r="H117" s="59"/>
      <c r="J117" s="59"/>
      <c r="U117" s="115"/>
      <c r="W117" s="115"/>
    </row>
    <row r="118" spans="8:23" ht="20.25" customHeight="1">
      <c r="H118" s="59"/>
      <c r="J118" s="59"/>
      <c r="U118" s="115"/>
      <c r="W118" s="115"/>
    </row>
    <row r="119" spans="8:23" ht="20.25" customHeight="1">
      <c r="H119" s="59"/>
      <c r="J119" s="59"/>
      <c r="U119" s="115"/>
      <c r="W119" s="115"/>
    </row>
    <row r="120" spans="8:23" ht="20.25" customHeight="1">
      <c r="H120" s="59"/>
      <c r="J120" s="59"/>
      <c r="U120" s="115"/>
      <c r="W120" s="115"/>
    </row>
    <row r="121" spans="8:23" ht="20.25" customHeight="1">
      <c r="H121" s="59"/>
      <c r="J121" s="59"/>
      <c r="U121" s="115"/>
      <c r="W121" s="115"/>
    </row>
    <row r="122" spans="8:23" ht="20.25" customHeight="1">
      <c r="H122" s="59"/>
      <c r="J122" s="59"/>
      <c r="U122" s="115"/>
      <c r="W122" s="115"/>
    </row>
    <row r="123" spans="8:23" ht="20.25" customHeight="1">
      <c r="H123" s="59"/>
      <c r="J123" s="59"/>
      <c r="U123" s="115"/>
      <c r="W123" s="115"/>
    </row>
    <row r="124" spans="8:23" ht="20.25" customHeight="1">
      <c r="H124" s="60"/>
      <c r="J124" s="60"/>
      <c r="U124" s="115"/>
      <c r="W124" s="115"/>
    </row>
    <row r="125" spans="8:23" ht="20.25" customHeight="1">
      <c r="H125" s="59"/>
      <c r="J125" s="59"/>
      <c r="U125" s="115"/>
      <c r="W125" s="115"/>
    </row>
    <row r="126" spans="8:23" ht="20.25" customHeight="1">
      <c r="H126" s="60"/>
      <c r="J126" s="60"/>
      <c r="U126" s="116"/>
      <c r="W126" s="116"/>
    </row>
    <row r="127" spans="8:23" ht="20.25" customHeight="1">
      <c r="H127" s="59"/>
      <c r="J127" s="59"/>
      <c r="U127" s="115"/>
      <c r="W127" s="115"/>
    </row>
    <row r="128" spans="8:23" ht="20.25" customHeight="1">
      <c r="H128" s="59"/>
      <c r="J128" s="59"/>
      <c r="U128" s="116"/>
      <c r="W128" s="116"/>
    </row>
    <row r="129" spans="8:23" ht="20.25" customHeight="1">
      <c r="H129" s="60"/>
      <c r="J129" s="60"/>
      <c r="U129" s="115"/>
      <c r="W129" s="115"/>
    </row>
    <row r="130" spans="8:23" ht="20.25" customHeight="1">
      <c r="H130" s="60"/>
      <c r="J130" s="60"/>
      <c r="U130" s="115"/>
      <c r="W130" s="115"/>
    </row>
    <row r="131" spans="8:23" ht="20.25" customHeight="1">
      <c r="H131" s="59"/>
      <c r="J131" s="59"/>
      <c r="U131" s="116"/>
      <c r="W131" s="116"/>
    </row>
    <row r="132" spans="8:23" ht="20.25" customHeight="1">
      <c r="H132" s="59"/>
      <c r="J132" s="59"/>
      <c r="U132" s="116"/>
      <c r="W132" s="116"/>
    </row>
    <row r="133" spans="8:23" ht="20.25" customHeight="1">
      <c r="H133" s="60"/>
      <c r="J133" s="60"/>
      <c r="U133" s="115"/>
      <c r="W133" s="115"/>
    </row>
    <row r="134" spans="8:23" ht="20.25" customHeight="1">
      <c r="H134" s="60"/>
      <c r="J134" s="60"/>
      <c r="U134" s="115"/>
      <c r="W134" s="115"/>
    </row>
    <row r="135" spans="8:23" ht="20.25" customHeight="1">
      <c r="H135" s="60"/>
      <c r="J135" s="60"/>
      <c r="U135" s="116"/>
      <c r="W135" s="116"/>
    </row>
    <row r="136" spans="8:23" ht="20.25" customHeight="1">
      <c r="H136" s="60"/>
      <c r="J136" s="60"/>
      <c r="U136" s="116"/>
      <c r="W136" s="116"/>
    </row>
    <row r="137" spans="8:23" ht="20.25" customHeight="1">
      <c r="H137" s="60"/>
      <c r="J137" s="60"/>
      <c r="U137" s="116"/>
      <c r="W137" s="116"/>
    </row>
    <row r="138" spans="8:23" ht="20.25" customHeight="1">
      <c r="H138" s="59"/>
      <c r="J138" s="59"/>
      <c r="U138" s="116"/>
      <c r="W138" s="116"/>
    </row>
    <row r="139" spans="8:23" ht="20.25" customHeight="1">
      <c r="H139" s="60"/>
      <c r="J139" s="60"/>
      <c r="U139" s="116"/>
      <c r="W139" s="116"/>
    </row>
    <row r="140" spans="8:23" ht="20.25" customHeight="1">
      <c r="H140" s="59"/>
      <c r="J140" s="59"/>
      <c r="U140" s="115"/>
      <c r="W140" s="115"/>
    </row>
    <row r="141" spans="8:23" ht="20.25" customHeight="1">
      <c r="H141" s="60"/>
      <c r="J141" s="60"/>
      <c r="U141" s="116"/>
      <c r="W141" s="116"/>
    </row>
    <row r="142" spans="8:23" ht="20.25" customHeight="1">
      <c r="H142" s="59"/>
      <c r="J142" s="59"/>
      <c r="U142" s="115"/>
      <c r="W142" s="115"/>
    </row>
    <row r="143" spans="8:23" ht="20.25" customHeight="1">
      <c r="H143" s="60"/>
      <c r="J143" s="60"/>
      <c r="U143" s="116"/>
      <c r="W143" s="116"/>
    </row>
    <row r="144" spans="8:23" ht="20.25" customHeight="1">
      <c r="H144" s="60"/>
      <c r="J144" s="60"/>
      <c r="U144" s="115"/>
      <c r="W144" s="115"/>
    </row>
    <row r="145" spans="8:23" ht="20.25" customHeight="1">
      <c r="H145" s="60"/>
      <c r="J145" s="60"/>
      <c r="U145" s="116"/>
      <c r="W145" s="116"/>
    </row>
    <row r="146" spans="8:23" ht="20.25" customHeight="1">
      <c r="H146" s="60"/>
      <c r="J146" s="60"/>
      <c r="U146" s="116"/>
      <c r="W146" s="116"/>
    </row>
    <row r="147" spans="8:23" ht="20.25" customHeight="1">
      <c r="H147" s="60"/>
      <c r="J147" s="60"/>
      <c r="U147" s="116"/>
      <c r="W147" s="116"/>
    </row>
    <row r="148" spans="8:23" ht="20.25" customHeight="1">
      <c r="H148" s="59"/>
      <c r="J148" s="59"/>
      <c r="U148" s="116"/>
      <c r="W148" s="116"/>
    </row>
    <row r="149" spans="8:23" ht="20.25" customHeight="1">
      <c r="H149" s="60"/>
      <c r="J149" s="60"/>
      <c r="U149" s="116"/>
      <c r="W149" s="116"/>
    </row>
    <row r="150" spans="8:23" ht="20.25" customHeight="1">
      <c r="H150" s="60"/>
      <c r="J150" s="60"/>
      <c r="U150" s="115"/>
      <c r="W150" s="115"/>
    </row>
    <row r="151" spans="8:23" ht="20.25" customHeight="1">
      <c r="H151" s="60"/>
      <c r="J151" s="60"/>
      <c r="U151" s="116"/>
      <c r="W151" s="116"/>
    </row>
    <row r="152" spans="8:23" ht="20.25" customHeight="1">
      <c r="H152" s="60"/>
      <c r="J152" s="60"/>
      <c r="U152" s="116"/>
      <c r="W152" s="116"/>
    </row>
    <row r="153" spans="8:23" ht="20.25" customHeight="1">
      <c r="H153" s="60"/>
      <c r="J153" s="60"/>
      <c r="U153" s="116"/>
      <c r="W153" s="116"/>
    </row>
    <row r="154" spans="8:23" ht="20.25" customHeight="1">
      <c r="H154" s="60"/>
      <c r="J154" s="60"/>
      <c r="U154" s="116"/>
      <c r="W154" s="116"/>
    </row>
    <row r="155" spans="8:23" ht="20.25" customHeight="1">
      <c r="H155" s="59"/>
      <c r="J155" s="59"/>
      <c r="U155" s="116"/>
      <c r="W155" s="116"/>
    </row>
    <row r="156" spans="8:23" ht="20.25" customHeight="1">
      <c r="H156" s="60"/>
      <c r="J156" s="60"/>
      <c r="U156" s="116"/>
      <c r="W156" s="116"/>
    </row>
    <row r="157" spans="8:23" ht="20.25" customHeight="1">
      <c r="H157" s="59"/>
      <c r="J157" s="59"/>
      <c r="U157" s="115"/>
      <c r="W157" s="115"/>
    </row>
    <row r="158" spans="8:23" ht="20.25" customHeight="1">
      <c r="H158" s="60"/>
      <c r="J158" s="60"/>
      <c r="U158" s="116"/>
      <c r="W158" s="116"/>
    </row>
    <row r="159" spans="8:23" ht="20.25" customHeight="1">
      <c r="H159" s="59"/>
      <c r="J159" s="59"/>
      <c r="U159" s="115"/>
      <c r="W159" s="115"/>
    </row>
    <row r="160" spans="8:23" ht="20.25" customHeight="1">
      <c r="H160" s="60"/>
      <c r="J160" s="60"/>
      <c r="U160" s="116"/>
      <c r="W160" s="116"/>
    </row>
    <row r="161" spans="8:23" ht="20.25" customHeight="1">
      <c r="H161" s="59"/>
      <c r="J161" s="59"/>
      <c r="U161" s="115"/>
      <c r="W161" s="115"/>
    </row>
    <row r="162" spans="8:23" ht="20.25" customHeight="1">
      <c r="H162" s="59"/>
      <c r="J162" s="59"/>
      <c r="U162" s="116"/>
      <c r="W162" s="116"/>
    </row>
    <row r="163" spans="8:23" ht="20.25" customHeight="1">
      <c r="H163" s="60"/>
      <c r="J163" s="60"/>
      <c r="U163" s="115"/>
      <c r="W163" s="115"/>
    </row>
    <row r="164" spans="8:23" ht="20.25" customHeight="1">
      <c r="H164" s="60"/>
      <c r="J164" s="60"/>
      <c r="U164" s="115"/>
      <c r="W164" s="115"/>
    </row>
    <row r="165" spans="8:23" ht="20.25" customHeight="1">
      <c r="H165" s="59"/>
      <c r="J165" s="59"/>
      <c r="U165" s="116"/>
      <c r="W165" s="116"/>
    </row>
    <row r="166" spans="8:23" ht="20.25" customHeight="1">
      <c r="H166" s="60"/>
      <c r="J166" s="60"/>
      <c r="U166" s="116"/>
      <c r="W166" s="116"/>
    </row>
    <row r="167" spans="8:23" ht="20.25" customHeight="1">
      <c r="H167" s="60"/>
      <c r="J167" s="60"/>
      <c r="U167" s="115"/>
      <c r="W167" s="115"/>
    </row>
    <row r="168" spans="8:23" ht="20.25" customHeight="1">
      <c r="H168" s="59"/>
      <c r="J168" s="59"/>
      <c r="U168" s="116"/>
      <c r="W168" s="116"/>
    </row>
    <row r="169" spans="8:23" ht="20.25" customHeight="1">
      <c r="H169" s="59"/>
      <c r="J169" s="59"/>
      <c r="U169" s="116"/>
      <c r="W169" s="116"/>
    </row>
    <row r="170" spans="8:23" ht="20.25" customHeight="1">
      <c r="H170" s="59"/>
      <c r="J170" s="59"/>
      <c r="U170" s="115"/>
      <c r="W170" s="115"/>
    </row>
    <row r="171" spans="8:23" ht="20.25" customHeight="1">
      <c r="H171" s="59"/>
      <c r="J171" s="59"/>
      <c r="U171" s="115"/>
      <c r="W171" s="115"/>
    </row>
    <row r="172" spans="8:23" ht="20.25" customHeight="1">
      <c r="H172" s="59"/>
      <c r="J172" s="59"/>
      <c r="U172" s="115"/>
      <c r="W172" s="115"/>
    </row>
    <row r="173" spans="8:23" ht="20.25" customHeight="1">
      <c r="H173" s="59"/>
      <c r="J173" s="59"/>
      <c r="U173" s="115"/>
      <c r="W173" s="115"/>
    </row>
    <row r="174" spans="8:23" ht="20.25" customHeight="1">
      <c r="H174" s="59"/>
      <c r="J174" s="59"/>
      <c r="U174" s="115"/>
      <c r="W174" s="115"/>
    </row>
    <row r="175" spans="8:23" ht="20.25" customHeight="1">
      <c r="H175" s="59"/>
      <c r="J175" s="59"/>
      <c r="U175" s="115"/>
      <c r="W175" s="115"/>
    </row>
    <row r="176" spans="8:23" ht="20.25" customHeight="1">
      <c r="H176" s="59"/>
      <c r="J176" s="59"/>
      <c r="U176" s="115"/>
      <c r="W176" s="115"/>
    </row>
    <row r="177" spans="8:23" ht="20.25" customHeight="1">
      <c r="H177" s="59"/>
      <c r="J177" s="59"/>
      <c r="U177" s="115"/>
      <c r="W177" s="115"/>
    </row>
    <row r="178" spans="8:23" ht="20.25" customHeight="1">
      <c r="H178" s="59"/>
      <c r="J178" s="59"/>
      <c r="U178" s="115"/>
      <c r="W178" s="115"/>
    </row>
    <row r="179" spans="8:23" ht="20.25" customHeight="1">
      <c r="H179" s="59"/>
      <c r="J179" s="59"/>
      <c r="U179" s="115"/>
      <c r="W179" s="115"/>
    </row>
    <row r="180" spans="8:23" ht="20.25" customHeight="1">
      <c r="H180" s="59"/>
      <c r="J180" s="59"/>
      <c r="U180" s="115"/>
      <c r="W180" s="115"/>
    </row>
    <row r="181" spans="8:23" ht="20.25" customHeight="1">
      <c r="H181" s="59"/>
      <c r="J181" s="59"/>
      <c r="U181" s="115"/>
      <c r="W181" s="115"/>
    </row>
    <row r="182" spans="8:23" ht="20.25" customHeight="1">
      <c r="H182" s="61"/>
      <c r="J182" s="61"/>
      <c r="U182" s="115"/>
      <c r="W182" s="115"/>
    </row>
    <row r="183" spans="8:23" ht="20.25" customHeight="1">
      <c r="H183" s="62"/>
      <c r="J183" s="62"/>
      <c r="U183" s="115"/>
      <c r="W183" s="115"/>
    </row>
    <row r="184" spans="8:23" ht="20.25" customHeight="1">
      <c r="H184" s="60"/>
      <c r="J184" s="60"/>
      <c r="U184" s="117"/>
      <c r="W184" s="117"/>
    </row>
    <row r="185" spans="8:23" ht="20.25" customHeight="1">
      <c r="H185" s="60"/>
      <c r="J185" s="60"/>
      <c r="U185" s="118"/>
      <c r="W185" s="118"/>
    </row>
    <row r="186" spans="8:23" ht="20.25" customHeight="1">
      <c r="H186" s="60"/>
      <c r="J186" s="60"/>
      <c r="U186" s="116"/>
      <c r="W186" s="116"/>
    </row>
    <row r="187" spans="8:23" ht="20.25" customHeight="1">
      <c r="H187" s="60"/>
      <c r="J187" s="60"/>
      <c r="U187" s="116"/>
      <c r="W187" s="116"/>
    </row>
    <row r="188" spans="8:23" ht="20.25" customHeight="1">
      <c r="H188" s="60"/>
      <c r="J188" s="60"/>
      <c r="U188" s="116"/>
      <c r="W188" s="116"/>
    </row>
    <row r="189" spans="8:23" ht="20.25" customHeight="1">
      <c r="H189" s="60"/>
      <c r="J189" s="60"/>
      <c r="U189" s="116"/>
      <c r="W189" s="116"/>
    </row>
    <row r="190" spans="8:23" ht="20.25" customHeight="1">
      <c r="H190" s="59"/>
      <c r="J190" s="59"/>
      <c r="U190" s="116"/>
      <c r="W190" s="116"/>
    </row>
    <row r="191" spans="8:23" ht="20.25" customHeight="1">
      <c r="H191" s="60"/>
      <c r="J191" s="60"/>
      <c r="U191" s="116"/>
      <c r="W191" s="116"/>
    </row>
    <row r="192" spans="8:23" ht="20.25" customHeight="1">
      <c r="H192" s="60"/>
      <c r="J192" s="60"/>
      <c r="U192" s="115"/>
      <c r="W192" s="115"/>
    </row>
    <row r="193" spans="8:23" ht="20.25" customHeight="1">
      <c r="H193" s="60"/>
      <c r="J193" s="60"/>
      <c r="U193" s="116"/>
      <c r="W193" s="116"/>
    </row>
    <row r="194" spans="8:23" ht="20.25" customHeight="1">
      <c r="H194" s="60"/>
      <c r="J194" s="60"/>
      <c r="U194" s="116"/>
      <c r="W194" s="116"/>
    </row>
    <row r="195" spans="8:23" ht="20.25" customHeight="1">
      <c r="H195" s="60"/>
      <c r="J195" s="60"/>
      <c r="U195" s="116"/>
      <c r="W195" s="116"/>
    </row>
    <row r="196" spans="8:23" ht="20.25" customHeight="1">
      <c r="H196" s="60"/>
      <c r="J196" s="60"/>
      <c r="U196" s="116"/>
      <c r="W196" s="116"/>
    </row>
    <row r="197" spans="8:23" ht="20.25" customHeight="1">
      <c r="H197" s="60"/>
      <c r="J197" s="60"/>
      <c r="U197" s="116"/>
      <c r="W197" s="116"/>
    </row>
    <row r="198" spans="8:23" ht="20.25" customHeight="1">
      <c r="H198" s="59"/>
      <c r="J198" s="59"/>
      <c r="U198" s="116"/>
      <c r="W198" s="116"/>
    </row>
    <row r="199" spans="8:23" ht="20.25" customHeight="1">
      <c r="H199" s="60"/>
      <c r="J199" s="60"/>
      <c r="U199" s="116"/>
      <c r="W199" s="116"/>
    </row>
    <row r="200" spans="8:23" ht="20.25" customHeight="1">
      <c r="H200" s="59"/>
      <c r="J200" s="59"/>
      <c r="U200" s="115"/>
      <c r="W200" s="115"/>
    </row>
    <row r="201" spans="8:23" ht="20.25" customHeight="1">
      <c r="H201" s="60"/>
      <c r="J201" s="60"/>
      <c r="U201" s="116"/>
      <c r="W201" s="116"/>
    </row>
    <row r="202" spans="8:23" ht="20.25" customHeight="1">
      <c r="H202" s="60"/>
      <c r="J202" s="60"/>
      <c r="U202" s="115"/>
      <c r="W202" s="115"/>
    </row>
    <row r="203" spans="8:23" ht="20.25" customHeight="1">
      <c r="H203" s="60"/>
      <c r="J203" s="60"/>
      <c r="U203" s="116"/>
      <c r="W203" s="116"/>
    </row>
    <row r="204" spans="8:23" ht="20.25" customHeight="1">
      <c r="H204" s="60"/>
      <c r="J204" s="60"/>
      <c r="U204" s="116"/>
      <c r="W204" s="116"/>
    </row>
    <row r="205" spans="8:23" ht="20.25" customHeight="1">
      <c r="H205" s="60"/>
      <c r="J205" s="60"/>
      <c r="U205" s="116"/>
      <c r="W205" s="116"/>
    </row>
    <row r="206" spans="8:23" ht="20.25" customHeight="1">
      <c r="H206" s="59"/>
      <c r="J206" s="59"/>
      <c r="U206" s="116"/>
      <c r="W206" s="116"/>
    </row>
    <row r="207" spans="8:23" ht="20.25" customHeight="1">
      <c r="H207" s="59"/>
      <c r="J207" s="59"/>
      <c r="U207" s="116"/>
      <c r="W207" s="116"/>
    </row>
    <row r="208" spans="8:23" ht="20.25" customHeight="1">
      <c r="H208" s="59"/>
      <c r="J208" s="59"/>
      <c r="U208" s="115"/>
      <c r="W208" s="115"/>
    </row>
    <row r="209" spans="8:23" ht="20.25" customHeight="1">
      <c r="H209" s="60"/>
      <c r="J209" s="60"/>
      <c r="U209" s="115"/>
      <c r="W209" s="115"/>
    </row>
    <row r="210" spans="8:23" ht="20.25" customHeight="1">
      <c r="H210" s="60"/>
      <c r="J210" s="60"/>
      <c r="U210" s="115"/>
      <c r="W210" s="115"/>
    </row>
    <row r="211" spans="8:23" ht="20.25" customHeight="1">
      <c r="H211" s="60"/>
      <c r="J211" s="60"/>
      <c r="U211" s="116"/>
      <c r="W211" s="116"/>
    </row>
    <row r="212" spans="8:23" ht="20.25" customHeight="1">
      <c r="H212" s="60"/>
      <c r="J212" s="60"/>
      <c r="U212" s="116"/>
      <c r="W212" s="116"/>
    </row>
    <row r="213" spans="8:23" ht="20.25" customHeight="1">
      <c r="H213" s="59"/>
      <c r="J213" s="59"/>
      <c r="U213" s="116"/>
      <c r="W213" s="116"/>
    </row>
    <row r="214" spans="8:23" ht="20.25" customHeight="1">
      <c r="H214" s="60"/>
      <c r="J214" s="60"/>
      <c r="U214" s="116"/>
      <c r="W214" s="116"/>
    </row>
    <row r="215" spans="8:23" ht="20.25" customHeight="1">
      <c r="H215" s="59"/>
      <c r="J215" s="59"/>
      <c r="U215" s="115"/>
      <c r="W215" s="115"/>
    </row>
    <row r="216" spans="8:23" ht="20.25" customHeight="1">
      <c r="H216" s="61"/>
      <c r="J216" s="61"/>
      <c r="U216" s="116"/>
      <c r="W216" s="116"/>
    </row>
    <row r="217" spans="8:23" ht="20.25" customHeight="1">
      <c r="H217" s="61"/>
      <c r="J217" s="61"/>
      <c r="U217" s="115"/>
      <c r="W217" s="115"/>
    </row>
    <row r="218" spans="8:23" ht="20.25" customHeight="1">
      <c r="H218" s="61"/>
      <c r="J218" s="61"/>
      <c r="U218" s="117"/>
      <c r="W218" s="117"/>
    </row>
    <row r="219" spans="8:23" ht="20.25" customHeight="1">
      <c r="H219" s="60"/>
      <c r="J219" s="60"/>
      <c r="U219" s="117"/>
      <c r="W219" s="117"/>
    </row>
    <row r="220" spans="8:23" ht="20.25" customHeight="1">
      <c r="H220" s="59"/>
      <c r="J220" s="59"/>
      <c r="U220" s="117"/>
      <c r="W220" s="117"/>
    </row>
    <row r="221" spans="8:23" ht="20.25" customHeight="1">
      <c r="H221" s="61"/>
      <c r="J221" s="61"/>
      <c r="U221" s="116"/>
      <c r="W221" s="116"/>
    </row>
    <row r="222" spans="8:23" ht="20.25" customHeight="1">
      <c r="H222" s="61"/>
      <c r="J222" s="61"/>
      <c r="U222" s="115"/>
      <c r="W222" s="115"/>
    </row>
    <row r="223" spans="8:23" ht="20.25" customHeight="1">
      <c r="H223" s="61"/>
      <c r="J223" s="61"/>
      <c r="U223" s="117"/>
      <c r="W223" s="117"/>
    </row>
    <row r="224" spans="8:23" ht="20.25" customHeight="1">
      <c r="H224" s="59"/>
      <c r="J224" s="59"/>
      <c r="U224" s="117"/>
      <c r="W224" s="117"/>
    </row>
    <row r="225" spans="8:23" ht="20.25" customHeight="1">
      <c r="H225" s="60"/>
      <c r="J225" s="60"/>
      <c r="U225" s="117"/>
      <c r="W225" s="117"/>
    </row>
    <row r="226" spans="8:23" ht="20.25" customHeight="1">
      <c r="H226" s="60"/>
      <c r="J226" s="60"/>
      <c r="U226" s="115"/>
      <c r="W226" s="115"/>
    </row>
    <row r="227" spans="8:23" ht="20.25" customHeight="1">
      <c r="H227" s="59"/>
      <c r="J227" s="59"/>
      <c r="U227" s="116"/>
      <c r="W227" s="116"/>
    </row>
    <row r="228" spans="8:23" ht="20.25" customHeight="1">
      <c r="H228" s="60"/>
      <c r="J228" s="60"/>
      <c r="U228" s="116"/>
      <c r="W228" s="116"/>
    </row>
    <row r="229" spans="8:23" ht="20.25" customHeight="1">
      <c r="H229" s="59"/>
      <c r="J229" s="59"/>
      <c r="U229" s="115"/>
      <c r="W229" s="115"/>
    </row>
    <row r="230" spans="8:23" ht="20.25" customHeight="1">
      <c r="H230" s="59"/>
      <c r="J230" s="59"/>
      <c r="U230" s="116"/>
      <c r="W230" s="116"/>
    </row>
    <row r="231" spans="8:23" ht="20.25" customHeight="1">
      <c r="H231" s="59"/>
      <c r="J231" s="59"/>
      <c r="U231" s="115"/>
      <c r="W231" s="115"/>
    </row>
    <row r="232" spans="8:23" ht="20.25" customHeight="1">
      <c r="H232" s="60"/>
      <c r="J232" s="60"/>
      <c r="U232" s="115"/>
      <c r="W232" s="115"/>
    </row>
    <row r="233" spans="8:23" ht="20.25" customHeight="1">
      <c r="H233" s="59"/>
      <c r="J233" s="59"/>
      <c r="U233" s="115"/>
      <c r="W233" s="115"/>
    </row>
    <row r="234" spans="8:23" ht="20.25" customHeight="1">
      <c r="H234" s="60"/>
      <c r="J234" s="60"/>
      <c r="U234" s="116"/>
      <c r="W234" s="116"/>
    </row>
    <row r="235" spans="8:23" ht="20.25" customHeight="1">
      <c r="H235" s="60"/>
      <c r="J235" s="60"/>
      <c r="U235" s="115"/>
      <c r="W235" s="115"/>
    </row>
    <row r="236" spans="8:23" ht="20.25" customHeight="1">
      <c r="H236" s="60"/>
      <c r="J236" s="60"/>
      <c r="U236" s="116"/>
      <c r="W236" s="116"/>
    </row>
    <row r="237" spans="8:23" ht="20.25" customHeight="1">
      <c r="U237" s="116"/>
      <c r="W237" s="116"/>
    </row>
    <row r="238" spans="8:23" ht="20.25" customHeight="1">
      <c r="H238" s="59"/>
      <c r="J238" s="59"/>
      <c r="U238" s="116"/>
      <c r="W238" s="116"/>
    </row>
    <row r="239" spans="8:23" ht="20.25" customHeight="1">
      <c r="H239" s="59"/>
      <c r="J239" s="59"/>
    </row>
    <row r="240" spans="8:23" ht="20.25" customHeight="1">
      <c r="U240" s="115"/>
      <c r="W240" s="115"/>
    </row>
    <row r="241" spans="21:23" ht="20.25" customHeight="1">
      <c r="U241" s="115"/>
      <c r="W241" s="115"/>
    </row>
  </sheetData>
  <customSheetViews>
    <customSheetView guid="{5AD91B53-FC53-4C74-80AC-2FA5595B7186}" scale="90" showPageBreaks="1" printArea="1" view="pageBreakPreview">
      <pane xSplit="2" ySplit="10" topLeftCell="C41" activePane="bottomRight" state="frozen"/>
      <selection pane="bottomRight" activeCell="F49" sqref="F49"/>
      <pageMargins left="0.70866141732283505" right="0.27559055118110198" top="0.47244094488188998" bottom="0.511811023622047" header="0.511811023622047" footer="0.511811023622047"/>
      <pageSetup paperSize="9" scale="85" firstPageNumber="5" orientation="portrait" useFirstPageNumber="1" r:id="rId1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AFB239C9-FB07-4F74-9734-118E15988CB7}" scale="90" showPageBreaks="1" printArea="1" view="pageBreakPreview">
      <pane xSplit="2" ySplit="9" topLeftCell="D10" activePane="bottomRight" state="frozen"/>
      <selection pane="bottomRight" activeCell="B7" sqref="B7"/>
      <pageMargins left="0.70866141732283505" right="0.27559055118110198" top="0.47244094488188998" bottom="0.511811023622047" header="0.511811023622047" footer="0.511811023622047"/>
      <pageSetup paperSize="9" scale="85" firstPageNumber="5" orientation="portrait" useFirstPageNumber="1" r:id="rId2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ED7104A8-E940-4472-A571-73332FDA04A0}" scale="90" showPageBreaks="1" printArea="1" view="pageBreakPreview">
      <pane xSplit="2" ySplit="10" topLeftCell="C11" activePane="bottomRight" state="frozen"/>
      <selection pane="bottomRight" activeCell="C15" sqref="C15"/>
      <pageMargins left="0.70866141732283505" right="0.27559055118110198" top="0.47244094488188998" bottom="0.511811023622047" header="0.511811023622047" footer="0.511811023622047"/>
      <pageSetup paperSize="9" scale="85" firstPageNumber="5" orientation="portrait" useFirstPageNumber="1" r:id="rId3"/>
      <headerFooter>
        <oddFooter>&amp;L&amp;"Times New Roman,Regular"The accompanying notes are an integral part of these financial statements.
&amp;"-,Regular"
&amp;C&amp;"Times New Roman,Regular"&amp;P</oddFooter>
      </headerFooter>
    </customSheetView>
  </customSheetViews>
  <mergeCells count="15">
    <mergeCell ref="D4:F4"/>
    <mergeCell ref="H4:J4"/>
    <mergeCell ref="A22:B22"/>
    <mergeCell ref="P6:R6"/>
    <mergeCell ref="U6:W6"/>
    <mergeCell ref="D10:J10"/>
    <mergeCell ref="P10:W10"/>
    <mergeCell ref="D5:F5"/>
    <mergeCell ref="H5:J5"/>
    <mergeCell ref="D6:F6"/>
    <mergeCell ref="H6:J6"/>
    <mergeCell ref="D8:F8"/>
    <mergeCell ref="H8:J8"/>
    <mergeCell ref="H7:J7"/>
    <mergeCell ref="D7:F7"/>
  </mergeCells>
  <pageMargins left="0.8" right="0.8" top="0.48" bottom="0.5" header="0.5" footer="0.5"/>
  <pageSetup paperSize="9" scale="70" firstPageNumber="4" orientation="portrait" useFirstPageNumber="1" r:id="rId4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40"/>
  <sheetViews>
    <sheetView view="pageBreakPreview" topLeftCell="A40" zoomScaleNormal="100" zoomScaleSheetLayoutView="100" workbookViewId="0">
      <selection activeCell="D50" sqref="D50"/>
    </sheetView>
  </sheetViews>
  <sheetFormatPr defaultRowHeight="20.25" customHeight="1"/>
  <cols>
    <col min="1" max="1" width="1.42578125" style="33" customWidth="1"/>
    <col min="2" max="2" width="45.7109375" style="33" customWidth="1"/>
    <col min="3" max="3" width="5.42578125" style="45" customWidth="1"/>
    <col min="4" max="4" width="15.7109375" style="33" bestFit="1" customWidth="1"/>
    <col min="5" max="5" width="1.42578125" style="33" customWidth="1"/>
    <col min="6" max="6" width="16.42578125" style="33" bestFit="1" customWidth="1"/>
    <col min="7" max="7" width="1.42578125" style="33" customWidth="1"/>
    <col min="8" max="8" width="15.7109375" style="33" bestFit="1" customWidth="1"/>
    <col min="9" max="9" width="1.42578125" style="33" customWidth="1"/>
    <col min="10" max="10" width="15.7109375" style="33" bestFit="1" customWidth="1"/>
    <col min="11" max="11" width="1.42578125" style="33" customWidth="1"/>
    <col min="12" max="13" width="34.42578125" style="33" customWidth="1"/>
    <col min="14" max="14" width="5.42578125" style="45" customWidth="1"/>
    <col min="15" max="15" width="0.7109375" style="33" customWidth="1"/>
    <col min="16" max="16" width="16.28515625" style="40" customWidth="1"/>
    <col min="17" max="17" width="0.7109375" style="40" customWidth="1"/>
    <col min="18" max="18" width="15.42578125" style="40" customWidth="1"/>
    <col min="19" max="19" width="15.42578125" style="41" customWidth="1"/>
    <col min="20" max="20" width="0.7109375" style="40" customWidth="1"/>
    <col min="21" max="21" width="15.42578125" style="40" customWidth="1"/>
    <col min="22" max="22" width="0.7109375" style="40" customWidth="1"/>
    <col min="23" max="23" width="15.42578125" style="40" customWidth="1"/>
    <col min="24" max="24" width="15.42578125" style="41" customWidth="1"/>
  </cols>
  <sheetData>
    <row r="1" spans="1:24" ht="20.25" customHeight="1">
      <c r="A1" s="63" t="s">
        <v>48</v>
      </c>
      <c r="B1" s="31"/>
      <c r="C1" s="42"/>
      <c r="D1" s="43"/>
      <c r="E1" s="31"/>
      <c r="F1" s="43"/>
      <c r="G1" s="31"/>
      <c r="H1" s="43"/>
      <c r="I1" s="31"/>
      <c r="J1" s="43"/>
      <c r="K1" s="1"/>
      <c r="L1" s="31"/>
      <c r="M1" s="31"/>
      <c r="N1" s="42"/>
      <c r="O1" s="31"/>
      <c r="P1" s="57"/>
      <c r="Q1" s="41"/>
      <c r="R1" s="57"/>
      <c r="S1" s="57"/>
      <c r="T1" s="41"/>
      <c r="U1" s="57"/>
      <c r="V1" s="41"/>
      <c r="W1" s="57"/>
      <c r="X1" s="57"/>
    </row>
    <row r="2" spans="1:24" ht="20.25" customHeight="1">
      <c r="A2" s="30" t="s">
        <v>81</v>
      </c>
      <c r="B2" s="31"/>
      <c r="C2" s="42"/>
      <c r="D2" s="43"/>
      <c r="E2" s="31"/>
      <c r="F2" s="43"/>
      <c r="G2" s="31"/>
      <c r="H2" s="43"/>
      <c r="I2" s="31"/>
      <c r="J2" s="43"/>
      <c r="K2" s="30"/>
      <c r="L2" s="31"/>
      <c r="M2" s="31"/>
      <c r="N2" s="42"/>
      <c r="O2" s="31"/>
      <c r="P2" s="57"/>
      <c r="Q2" s="41"/>
      <c r="R2" s="57"/>
      <c r="S2" s="57"/>
      <c r="T2" s="41"/>
      <c r="U2" s="57"/>
      <c r="V2" s="41"/>
      <c r="W2" s="57"/>
      <c r="X2" s="57"/>
    </row>
    <row r="3" spans="1:24" ht="20.25" customHeight="1">
      <c r="A3" s="31"/>
      <c r="B3" s="31"/>
      <c r="C3" s="42"/>
      <c r="D3" s="43"/>
      <c r="E3" s="31"/>
      <c r="F3" s="43"/>
      <c r="G3" s="31"/>
      <c r="H3" s="43"/>
      <c r="I3" s="31"/>
      <c r="J3" s="43"/>
      <c r="K3" s="67"/>
      <c r="L3" s="31"/>
      <c r="M3" s="31"/>
      <c r="N3" s="42"/>
      <c r="O3" s="31"/>
      <c r="P3" s="57"/>
      <c r="Q3" s="41"/>
      <c r="R3" s="57"/>
      <c r="S3" s="57"/>
      <c r="T3" s="41"/>
      <c r="U3" s="57"/>
      <c r="V3" s="41"/>
      <c r="W3" s="57"/>
      <c r="X3" s="57"/>
    </row>
    <row r="4" spans="1:24" s="74" customFormat="1" ht="20.25" customHeight="1">
      <c r="A4" s="31"/>
      <c r="B4" s="31"/>
      <c r="C4" s="42"/>
      <c r="D4" s="244" t="s">
        <v>74</v>
      </c>
      <c r="E4" s="244"/>
      <c r="F4" s="244"/>
      <c r="G4" s="64"/>
      <c r="H4" s="244"/>
      <c r="I4" s="244"/>
      <c r="J4" s="244"/>
      <c r="K4" s="31"/>
      <c r="L4" s="31"/>
      <c r="M4" s="31"/>
      <c r="N4" s="42"/>
      <c r="O4" s="31"/>
      <c r="P4" s="57"/>
      <c r="Q4" s="41"/>
      <c r="R4" s="57"/>
      <c r="S4" s="57"/>
      <c r="T4" s="41"/>
      <c r="U4" s="57"/>
      <c r="V4" s="41"/>
      <c r="W4" s="57"/>
      <c r="X4" s="57"/>
    </row>
    <row r="5" spans="1:24" s="74" customFormat="1" ht="20.25" customHeight="1">
      <c r="A5" s="31"/>
      <c r="B5" s="31"/>
      <c r="C5" s="42"/>
      <c r="D5" s="244" t="s">
        <v>52</v>
      </c>
      <c r="E5" s="244"/>
      <c r="F5" s="244"/>
      <c r="G5" s="64"/>
      <c r="H5" s="244" t="s">
        <v>27</v>
      </c>
      <c r="I5" s="244"/>
      <c r="J5" s="244"/>
      <c r="K5" s="31"/>
      <c r="L5" s="31"/>
      <c r="M5" s="31"/>
      <c r="N5" s="42"/>
      <c r="O5" s="31"/>
      <c r="P5" s="57"/>
      <c r="Q5" s="41"/>
      <c r="R5" s="57"/>
      <c r="S5" s="57"/>
      <c r="T5" s="41"/>
      <c r="U5" s="57"/>
      <c r="V5" s="41"/>
      <c r="W5" s="57"/>
      <c r="X5" s="57"/>
    </row>
    <row r="6" spans="1:24" s="74" customFormat="1" ht="20.25" customHeight="1">
      <c r="A6" s="31"/>
      <c r="B6" s="65"/>
      <c r="C6" s="42"/>
      <c r="D6" s="244" t="s">
        <v>51</v>
      </c>
      <c r="E6" s="244"/>
      <c r="F6" s="244"/>
      <c r="G6" s="64"/>
      <c r="H6" s="244" t="s">
        <v>28</v>
      </c>
      <c r="I6" s="244"/>
      <c r="J6" s="244"/>
      <c r="K6" s="31"/>
      <c r="L6" s="31"/>
      <c r="M6" s="31"/>
      <c r="N6" s="42"/>
      <c r="O6" s="31"/>
      <c r="P6" s="244"/>
      <c r="Q6" s="244"/>
      <c r="R6" s="244"/>
      <c r="S6" s="105"/>
      <c r="T6" s="64"/>
      <c r="U6" s="244"/>
      <c r="V6" s="244"/>
      <c r="W6" s="244"/>
      <c r="X6" s="105"/>
    </row>
    <row r="7" spans="1:24" s="74" customFormat="1" ht="20.25" customHeight="1">
      <c r="A7" s="7"/>
      <c r="B7" s="8"/>
      <c r="C7" s="9"/>
      <c r="D7" s="248" t="s">
        <v>140</v>
      </c>
      <c r="E7" s="248"/>
      <c r="F7" s="248"/>
      <c r="G7" s="44"/>
      <c r="H7" s="248" t="s">
        <v>140</v>
      </c>
      <c r="I7" s="248"/>
      <c r="J7" s="248"/>
      <c r="K7" s="31"/>
      <c r="L7" s="31"/>
      <c r="M7" s="31"/>
      <c r="N7" s="66"/>
      <c r="O7" s="31"/>
      <c r="P7" s="145"/>
      <c r="Q7" s="145"/>
      <c r="R7" s="145"/>
      <c r="S7" s="105"/>
      <c r="T7" s="64"/>
      <c r="U7" s="145"/>
      <c r="V7" s="145"/>
      <c r="W7" s="145"/>
      <c r="X7" s="105"/>
    </row>
    <row r="8" spans="1:24" s="74" customFormat="1" ht="20.25" customHeight="1">
      <c r="A8" s="7"/>
      <c r="B8" s="8"/>
      <c r="C8" s="9"/>
      <c r="D8" s="248" t="s">
        <v>141</v>
      </c>
      <c r="E8" s="248"/>
      <c r="F8" s="248"/>
      <c r="G8" s="44"/>
      <c r="H8" s="248" t="s">
        <v>141</v>
      </c>
      <c r="I8" s="248"/>
      <c r="J8" s="248"/>
      <c r="K8" s="31"/>
      <c r="L8" s="31"/>
      <c r="M8" s="31"/>
      <c r="N8" s="66"/>
      <c r="O8" s="31"/>
      <c r="P8" s="145"/>
      <c r="Q8" s="145"/>
      <c r="R8" s="145"/>
      <c r="S8" s="105"/>
      <c r="T8" s="64"/>
      <c r="U8" s="145"/>
      <c r="V8" s="145"/>
      <c r="W8" s="145"/>
      <c r="X8" s="105"/>
    </row>
    <row r="9" spans="1:24" s="74" customFormat="1" ht="20.25" customHeight="1">
      <c r="A9" s="7"/>
      <c r="B9" s="8"/>
      <c r="C9" s="66" t="s">
        <v>2</v>
      </c>
      <c r="D9" s="185" t="s">
        <v>158</v>
      </c>
      <c r="E9" s="185"/>
      <c r="F9" s="185" t="s">
        <v>102</v>
      </c>
      <c r="G9" s="44"/>
      <c r="H9" s="189" t="s">
        <v>158</v>
      </c>
      <c r="I9" s="189"/>
      <c r="J9" s="189" t="s">
        <v>102</v>
      </c>
      <c r="K9" s="31"/>
      <c r="L9" s="31"/>
      <c r="M9" s="31"/>
      <c r="N9" s="66"/>
      <c r="O9" s="31"/>
      <c r="P9" s="145"/>
      <c r="Q9" s="145"/>
      <c r="R9" s="145"/>
      <c r="S9" s="105"/>
      <c r="T9" s="64"/>
      <c r="U9" s="145"/>
      <c r="V9" s="145"/>
      <c r="W9" s="145"/>
      <c r="X9" s="105"/>
    </row>
    <row r="10" spans="1:24" s="74" customFormat="1" ht="20.25" customHeight="1">
      <c r="A10" s="31"/>
      <c r="B10" s="31"/>
      <c r="C10" s="42"/>
      <c r="D10" s="246" t="s">
        <v>108</v>
      </c>
      <c r="E10" s="246"/>
      <c r="F10" s="246"/>
      <c r="G10" s="246"/>
      <c r="H10" s="246"/>
      <c r="I10" s="246"/>
      <c r="J10" s="246"/>
      <c r="K10" s="31"/>
      <c r="L10" s="31"/>
      <c r="M10" s="31"/>
      <c r="N10" s="42"/>
      <c r="O10" s="31"/>
      <c r="P10" s="247"/>
      <c r="Q10" s="247"/>
      <c r="R10" s="247"/>
      <c r="S10" s="247"/>
      <c r="T10" s="247"/>
      <c r="U10" s="247"/>
      <c r="V10" s="247"/>
      <c r="W10" s="247"/>
      <c r="X10" s="41"/>
    </row>
    <row r="11" spans="1:24" ht="20.25" customHeight="1">
      <c r="A11" s="32" t="s">
        <v>60</v>
      </c>
      <c r="B11" s="31"/>
      <c r="C11" s="42"/>
      <c r="D11" s="150"/>
      <c r="E11" s="150"/>
      <c r="F11" s="150"/>
      <c r="G11" s="150"/>
      <c r="H11" s="150"/>
      <c r="I11" s="150"/>
      <c r="J11" s="150"/>
      <c r="K11" s="32"/>
      <c r="L11" s="31"/>
      <c r="M11" s="31"/>
      <c r="N11" s="42"/>
      <c r="O11" s="31"/>
      <c r="P11" s="156"/>
      <c r="Q11" s="156"/>
      <c r="R11" s="156"/>
      <c r="S11" s="94"/>
      <c r="T11" s="156"/>
      <c r="U11" s="156"/>
      <c r="V11" s="156"/>
      <c r="W11" s="156"/>
      <c r="X11" s="94"/>
    </row>
    <row r="12" spans="1:24" s="74" customFormat="1" ht="20.25" customHeight="1">
      <c r="A12" s="33" t="s">
        <v>99</v>
      </c>
      <c r="B12" s="32"/>
      <c r="C12" s="42"/>
      <c r="D12" s="15"/>
      <c r="E12" s="150"/>
      <c r="F12" s="15"/>
      <c r="G12" s="150"/>
      <c r="H12" s="15"/>
      <c r="I12" s="150"/>
      <c r="J12" s="15"/>
      <c r="K12" s="33"/>
      <c r="L12" s="32"/>
      <c r="M12" s="31"/>
      <c r="N12" s="45"/>
      <c r="O12" s="33">
        <f>SUM(E12:M12)</f>
        <v>0</v>
      </c>
      <c r="P12" s="106"/>
      <c r="Q12" s="106"/>
      <c r="R12" s="106"/>
      <c r="S12" s="107"/>
      <c r="T12" s="106"/>
      <c r="U12" s="106"/>
      <c r="V12" s="106"/>
      <c r="W12" s="106"/>
      <c r="X12" s="107"/>
    </row>
    <row r="13" spans="1:24" s="74" customFormat="1" ht="20.25" customHeight="1">
      <c r="A13" s="33"/>
      <c r="B13" s="33" t="s">
        <v>100</v>
      </c>
      <c r="C13" s="42" t="s">
        <v>178</v>
      </c>
      <c r="D13" s="15">
        <v>7572317810</v>
      </c>
      <c r="E13" s="150"/>
      <c r="F13" s="15">
        <f>J13</f>
        <v>7962426507</v>
      </c>
      <c r="G13" s="150"/>
      <c r="H13" s="15">
        <f>D13</f>
        <v>7572317810</v>
      </c>
      <c r="I13" s="150"/>
      <c r="J13" s="15">
        <v>7962426507</v>
      </c>
      <c r="K13" s="33"/>
      <c r="L13" s="32"/>
      <c r="M13" s="31"/>
      <c r="N13" s="45"/>
      <c r="O13" s="33"/>
      <c r="P13" s="106"/>
      <c r="Q13" s="106"/>
      <c r="R13" s="106"/>
      <c r="S13" s="107"/>
      <c r="T13" s="106"/>
      <c r="U13" s="106"/>
      <c r="V13" s="106"/>
      <c r="W13" s="106"/>
      <c r="X13" s="107"/>
    </row>
    <row r="14" spans="1:24" s="74" customFormat="1" ht="20.25" customHeight="1">
      <c r="A14" s="34" t="s">
        <v>54</v>
      </c>
      <c r="B14" s="32"/>
      <c r="C14" s="42"/>
      <c r="D14" s="15">
        <v>33301656</v>
      </c>
      <c r="E14" s="150"/>
      <c r="F14" s="15">
        <f>J14</f>
        <v>45103173</v>
      </c>
      <c r="G14" s="150"/>
      <c r="H14" s="15">
        <f t="shared" ref="H14:H15" si="0">D14</f>
        <v>33301656</v>
      </c>
      <c r="I14" s="150"/>
      <c r="J14" s="15">
        <v>45103173</v>
      </c>
      <c r="K14" s="33"/>
      <c r="L14" s="32"/>
      <c r="M14" s="31"/>
      <c r="N14" s="45"/>
      <c r="O14" s="33"/>
      <c r="P14" s="106"/>
      <c r="Q14" s="106"/>
      <c r="R14" s="106"/>
      <c r="S14" s="107"/>
      <c r="T14" s="106"/>
      <c r="U14" s="106"/>
      <c r="V14" s="106"/>
      <c r="W14" s="106"/>
      <c r="X14" s="107"/>
    </row>
    <row r="15" spans="1:24" s="74" customFormat="1" ht="20.25" customHeight="1">
      <c r="A15" s="34" t="s">
        <v>53</v>
      </c>
      <c r="B15" s="32"/>
      <c r="C15" s="42"/>
      <c r="D15" s="46">
        <v>53030409</v>
      </c>
      <c r="E15" s="46"/>
      <c r="F15" s="46">
        <f>J15</f>
        <v>39789471</v>
      </c>
      <c r="G15" s="46"/>
      <c r="H15" s="15">
        <f t="shared" si="0"/>
        <v>53030409</v>
      </c>
      <c r="I15" s="160"/>
      <c r="J15" s="46">
        <v>39789471</v>
      </c>
      <c r="K15" s="33"/>
      <c r="L15" s="32"/>
      <c r="M15" s="31"/>
      <c r="N15" s="45"/>
      <c r="O15" s="33"/>
      <c r="P15" s="106"/>
      <c r="Q15" s="106"/>
      <c r="R15" s="106"/>
      <c r="S15" s="107"/>
      <c r="T15" s="106"/>
      <c r="U15" s="106"/>
      <c r="V15" s="106"/>
      <c r="W15" s="106"/>
      <c r="X15" s="107"/>
    </row>
    <row r="16" spans="1:24" s="74" customFormat="1" ht="20.25" customHeight="1">
      <c r="A16" s="35" t="s">
        <v>61</v>
      </c>
      <c r="B16" s="33"/>
      <c r="C16" s="42"/>
      <c r="D16" s="19">
        <f>SUM(D12:D15)</f>
        <v>7658649875</v>
      </c>
      <c r="E16" s="161"/>
      <c r="F16" s="19">
        <f>SUM(F12:F15)</f>
        <v>8047319151</v>
      </c>
      <c r="G16" s="18"/>
      <c r="H16" s="48">
        <f>SUM(H12:H15)</f>
        <v>7658649875</v>
      </c>
      <c r="I16" s="18"/>
      <c r="J16" s="48">
        <f>SUM(J12:J15)</f>
        <v>8047319151</v>
      </c>
      <c r="K16" s="35"/>
      <c r="L16" s="33"/>
      <c r="M16" s="31"/>
      <c r="N16" s="42"/>
      <c r="O16" s="33">
        <f>SUM(E16:M16)</f>
        <v>23753288177</v>
      </c>
      <c r="P16" s="91"/>
      <c r="Q16" s="108"/>
      <c r="R16" s="91"/>
      <c r="S16" s="91"/>
      <c r="T16" s="91"/>
      <c r="U16" s="109"/>
      <c r="V16" s="109"/>
      <c r="W16" s="109"/>
      <c r="X16" s="91"/>
    </row>
    <row r="17" spans="1:24" s="74" customFormat="1" ht="20.25" customHeight="1">
      <c r="A17" s="34"/>
      <c r="B17" s="33"/>
      <c r="C17" s="42"/>
      <c r="D17" s="46"/>
      <c r="E17" s="46"/>
      <c r="F17" s="46"/>
      <c r="G17" s="46"/>
      <c r="H17" s="161"/>
      <c r="I17" s="161"/>
      <c r="J17" s="161"/>
      <c r="K17" s="34"/>
      <c r="L17" s="33"/>
      <c r="M17" s="31"/>
      <c r="N17" s="45"/>
      <c r="O17" s="33"/>
      <c r="P17" s="93"/>
      <c r="Q17" s="93"/>
      <c r="R17" s="93"/>
      <c r="S17" s="91"/>
      <c r="T17" s="93"/>
      <c r="U17" s="93"/>
      <c r="V17" s="93"/>
      <c r="W17" s="93"/>
      <c r="X17" s="91"/>
    </row>
    <row r="18" spans="1:24" s="74" customFormat="1" ht="20.25" customHeight="1">
      <c r="A18" s="32" t="s">
        <v>95</v>
      </c>
      <c r="B18" s="33"/>
      <c r="C18" s="42"/>
      <c r="D18" s="46"/>
      <c r="E18" s="46"/>
      <c r="F18" s="46"/>
      <c r="G18" s="46"/>
      <c r="H18" s="161"/>
      <c r="I18" s="161"/>
      <c r="J18" s="161"/>
      <c r="K18" s="34"/>
      <c r="L18" s="33"/>
      <c r="M18" s="31"/>
      <c r="N18" s="45"/>
      <c r="O18" s="33"/>
      <c r="P18" s="93"/>
      <c r="Q18" s="93"/>
      <c r="R18" s="93"/>
      <c r="S18" s="91"/>
      <c r="T18" s="93"/>
      <c r="U18" s="93"/>
      <c r="V18" s="93"/>
      <c r="W18" s="93"/>
      <c r="X18" s="91"/>
    </row>
    <row r="19" spans="1:24" s="74" customFormat="1" ht="20.25" customHeight="1">
      <c r="A19" s="34" t="s">
        <v>97</v>
      </c>
      <c r="B19" s="33"/>
      <c r="C19" s="42">
        <v>3</v>
      </c>
      <c r="D19" s="46">
        <v>7353682922</v>
      </c>
      <c r="E19" s="46"/>
      <c r="F19" s="46">
        <f>J19</f>
        <v>7192306922</v>
      </c>
      <c r="G19" s="46"/>
      <c r="H19" s="15">
        <f t="shared" ref="H19:H22" si="1">D19</f>
        <v>7353682922</v>
      </c>
      <c r="I19" s="160"/>
      <c r="J19" s="15">
        <v>7192306922</v>
      </c>
      <c r="K19" s="34"/>
      <c r="L19" s="33"/>
      <c r="M19" s="31"/>
      <c r="N19" s="45"/>
      <c r="O19" s="33"/>
      <c r="P19" s="93"/>
      <c r="Q19" s="93"/>
      <c r="R19" s="93"/>
      <c r="S19" s="91"/>
      <c r="T19" s="93"/>
      <c r="U19" s="93"/>
      <c r="V19" s="93"/>
      <c r="W19" s="93"/>
      <c r="X19" s="91"/>
    </row>
    <row r="20" spans="1:24" s="74" customFormat="1" ht="20.25" customHeight="1">
      <c r="A20" s="34" t="s">
        <v>109</v>
      </c>
      <c r="B20" s="33"/>
      <c r="C20" s="42"/>
      <c r="D20" s="46">
        <v>81118496</v>
      </c>
      <c r="E20" s="46"/>
      <c r="F20" s="46">
        <f>J20</f>
        <v>104396275</v>
      </c>
      <c r="G20" s="46"/>
      <c r="H20" s="15">
        <f t="shared" si="1"/>
        <v>81118496</v>
      </c>
      <c r="I20" s="150"/>
      <c r="J20" s="15">
        <v>104396275</v>
      </c>
      <c r="K20" s="34"/>
      <c r="L20" s="33"/>
      <c r="M20" s="31"/>
      <c r="N20" s="45"/>
      <c r="O20" s="33"/>
      <c r="P20" s="95"/>
      <c r="Q20" s="93"/>
      <c r="R20" s="95"/>
      <c r="S20" s="91"/>
      <c r="T20" s="93"/>
      <c r="U20" s="96"/>
      <c r="V20" s="93"/>
      <c r="W20" s="96"/>
      <c r="X20" s="91"/>
    </row>
    <row r="21" spans="1:24" s="74" customFormat="1" ht="20.25" customHeight="1">
      <c r="A21" s="34" t="s">
        <v>29</v>
      </c>
      <c r="B21" s="33"/>
      <c r="C21" s="42">
        <v>3</v>
      </c>
      <c r="D21" s="14">
        <v>283000372</v>
      </c>
      <c r="E21" s="121"/>
      <c r="F21" s="14">
        <f>J21</f>
        <v>188082015</v>
      </c>
      <c r="G21" s="14"/>
      <c r="H21" s="15">
        <f t="shared" si="1"/>
        <v>283000372</v>
      </c>
      <c r="I21" s="150"/>
      <c r="J21" s="15">
        <f>179176821+8905195-1</f>
        <v>188082015</v>
      </c>
      <c r="K21" s="35"/>
      <c r="L21" s="33"/>
      <c r="M21" s="31"/>
      <c r="N21" s="45"/>
      <c r="O21" s="33"/>
      <c r="P21" s="95"/>
      <c r="Q21" s="93"/>
      <c r="R21" s="95"/>
      <c r="S21" s="91"/>
      <c r="T21" s="93"/>
      <c r="U21" s="96"/>
      <c r="V21" s="93"/>
      <c r="W21" s="96"/>
      <c r="X21" s="91"/>
    </row>
    <row r="22" spans="1:24" s="74" customFormat="1" ht="20.25" customHeight="1">
      <c r="A22" s="34" t="s">
        <v>38</v>
      </c>
      <c r="B22" s="33"/>
      <c r="C22" s="42"/>
      <c r="D22" s="14">
        <v>435372</v>
      </c>
      <c r="E22" s="121"/>
      <c r="F22" s="14">
        <f>J22</f>
        <v>4289914</v>
      </c>
      <c r="G22" s="14"/>
      <c r="H22" s="15">
        <f t="shared" si="1"/>
        <v>435372</v>
      </c>
      <c r="I22" s="160"/>
      <c r="J22" s="15">
        <v>4289914</v>
      </c>
      <c r="K22" s="35"/>
      <c r="L22" s="33"/>
      <c r="M22" s="31"/>
      <c r="N22" s="45"/>
      <c r="O22" s="33"/>
      <c r="P22" s="95"/>
      <c r="Q22" s="93"/>
      <c r="R22" s="95"/>
      <c r="S22" s="91"/>
      <c r="T22" s="93"/>
      <c r="U22" s="96"/>
      <c r="V22" s="93"/>
      <c r="W22" s="96"/>
      <c r="X22" s="91"/>
    </row>
    <row r="23" spans="1:24" s="74" customFormat="1" ht="20.25" customHeight="1">
      <c r="A23" s="35" t="s">
        <v>96</v>
      </c>
      <c r="B23" s="33"/>
      <c r="C23" s="42"/>
      <c r="D23" s="19">
        <f>SUM(D19:D22)</f>
        <v>7718237162</v>
      </c>
      <c r="E23" s="161"/>
      <c r="F23" s="19">
        <f>SUM(F19:F22)</f>
        <v>7489075126</v>
      </c>
      <c r="G23" s="18"/>
      <c r="H23" s="19">
        <f>SUM(H19:H22)</f>
        <v>7718237162</v>
      </c>
      <c r="I23" s="18"/>
      <c r="J23" s="19">
        <f>SUM(J19:J22)</f>
        <v>7489075126</v>
      </c>
      <c r="K23" s="35"/>
      <c r="L23" s="33"/>
      <c r="M23" s="31"/>
      <c r="N23" s="42"/>
      <c r="O23" s="33"/>
      <c r="P23" s="91"/>
      <c r="Q23" s="108"/>
      <c r="R23" s="91"/>
      <c r="S23" s="91"/>
      <c r="T23" s="91"/>
      <c r="U23" s="109"/>
      <c r="V23" s="109"/>
      <c r="W23" s="109"/>
      <c r="X23" s="91"/>
    </row>
    <row r="24" spans="1:24" s="74" customFormat="1" ht="20.25" customHeight="1">
      <c r="A24" s="35"/>
      <c r="B24" s="33"/>
      <c r="C24" s="42"/>
      <c r="D24" s="14"/>
      <c r="E24" s="46"/>
      <c r="F24" s="14"/>
      <c r="G24" s="46"/>
      <c r="H24" s="14"/>
      <c r="I24" s="46"/>
      <c r="J24" s="14"/>
      <c r="K24" s="35"/>
      <c r="L24" s="33"/>
      <c r="M24" s="31"/>
      <c r="N24" s="45"/>
      <c r="O24" s="33"/>
      <c r="P24" s="95"/>
      <c r="Q24" s="93"/>
      <c r="R24" s="95"/>
      <c r="S24" s="91"/>
      <c r="T24" s="93"/>
      <c r="U24" s="95"/>
      <c r="V24" s="93"/>
      <c r="W24" s="95"/>
      <c r="X24" s="91"/>
    </row>
    <row r="25" spans="1:24" s="74" customFormat="1" ht="20.25" customHeight="1">
      <c r="A25" s="37" t="s">
        <v>110</v>
      </c>
      <c r="B25" s="37"/>
      <c r="C25" s="42"/>
      <c r="D25" s="144">
        <f>'eng2-3'!C24-'eng2-3'!E24</f>
        <v>543651</v>
      </c>
      <c r="E25" s="46"/>
      <c r="F25" s="144">
        <v>3871214.3014999898</v>
      </c>
      <c r="G25" s="46"/>
      <c r="H25" s="151">
        <v>0</v>
      </c>
      <c r="I25" s="150"/>
      <c r="J25" s="151">
        <v>0</v>
      </c>
      <c r="K25" s="34"/>
      <c r="L25" s="33"/>
      <c r="M25" s="31"/>
      <c r="N25" s="45"/>
      <c r="O25" s="33"/>
      <c r="P25" s="95"/>
      <c r="Q25" s="93"/>
      <c r="R25" s="95"/>
      <c r="S25" s="91"/>
      <c r="T25" s="93"/>
      <c r="U25" s="96"/>
      <c r="V25" s="93"/>
      <c r="W25" s="96"/>
      <c r="X25" s="91"/>
    </row>
    <row r="26" spans="1:24" s="74" customFormat="1" ht="20.25" customHeight="1">
      <c r="A26" s="35"/>
      <c r="B26" s="33"/>
      <c r="C26" s="42"/>
      <c r="D26" s="14"/>
      <c r="E26" s="46"/>
      <c r="F26" s="14"/>
      <c r="G26" s="46"/>
      <c r="H26" s="14"/>
      <c r="I26" s="46"/>
      <c r="J26" s="14"/>
      <c r="K26" s="35"/>
      <c r="L26" s="33"/>
      <c r="M26" s="31"/>
      <c r="N26" s="45"/>
      <c r="O26" s="33"/>
      <c r="P26" s="95"/>
      <c r="Q26" s="93"/>
      <c r="R26" s="95"/>
      <c r="S26" s="91"/>
      <c r="T26" s="93"/>
      <c r="U26" s="95"/>
      <c r="V26" s="93"/>
      <c r="W26" s="95"/>
      <c r="X26" s="91"/>
    </row>
    <row r="27" spans="1:24" s="74" customFormat="1" ht="20.25" customHeight="1">
      <c r="A27" s="36" t="s">
        <v>174</v>
      </c>
      <c r="B27" s="31"/>
      <c r="C27" s="141"/>
      <c r="D27" s="18">
        <f>D16-D23+D25</f>
        <v>-59043636</v>
      </c>
      <c r="E27" s="162"/>
      <c r="F27" s="18">
        <f>F16-F23+F25</f>
        <v>562115239.30149996</v>
      </c>
      <c r="G27" s="18"/>
      <c r="H27" s="18">
        <f>H16-H23+H25</f>
        <v>-59587287</v>
      </c>
      <c r="I27" s="160"/>
      <c r="J27" s="18">
        <f>J16-J23+J25</f>
        <v>558244025</v>
      </c>
      <c r="K27" s="35"/>
      <c r="L27" s="31"/>
      <c r="M27" s="31"/>
      <c r="N27" s="49"/>
      <c r="O27" s="31"/>
      <c r="P27" s="91"/>
      <c r="Q27" s="108"/>
      <c r="R27" s="91"/>
      <c r="S27" s="91"/>
      <c r="T27" s="91"/>
      <c r="U27" s="109"/>
      <c r="V27" s="109"/>
      <c r="W27" s="109"/>
      <c r="X27" s="91"/>
    </row>
    <row r="28" spans="1:24" s="74" customFormat="1" ht="20.25" customHeight="1">
      <c r="A28" s="37" t="s">
        <v>165</v>
      </c>
      <c r="B28" s="33"/>
      <c r="C28" s="42">
        <v>12</v>
      </c>
      <c r="D28" s="144">
        <v>-17034576</v>
      </c>
      <c r="E28" s="14"/>
      <c r="F28" s="144">
        <f>J28</f>
        <v>106775773</v>
      </c>
      <c r="G28" s="14"/>
      <c r="H28" s="144">
        <f>D28</f>
        <v>-17034576</v>
      </c>
      <c r="I28" s="160"/>
      <c r="J28" s="144">
        <v>106775773</v>
      </c>
      <c r="K28" s="34"/>
      <c r="L28" s="33"/>
      <c r="M28" s="31"/>
      <c r="N28" s="42"/>
      <c r="O28" s="33"/>
      <c r="P28" s="95"/>
      <c r="Q28" s="93"/>
      <c r="R28" s="95"/>
      <c r="S28" s="91"/>
      <c r="T28" s="95"/>
      <c r="U28" s="110"/>
      <c r="V28" s="95"/>
      <c r="W28" s="95"/>
      <c r="X28" s="91"/>
    </row>
    <row r="29" spans="1:24" s="74" customFormat="1" ht="20.25" customHeight="1" thickBot="1">
      <c r="A29" s="36" t="s">
        <v>166</v>
      </c>
      <c r="B29" s="33"/>
      <c r="C29" s="42"/>
      <c r="D29" s="21">
        <f>D27-D28</f>
        <v>-42009060</v>
      </c>
      <c r="E29" s="162"/>
      <c r="F29" s="21">
        <f>F27-F28</f>
        <v>455339466.30149996</v>
      </c>
      <c r="G29" s="18"/>
      <c r="H29" s="21">
        <f>H27-H28</f>
        <v>-42552711</v>
      </c>
      <c r="I29" s="18"/>
      <c r="J29" s="21">
        <f>J27-J28</f>
        <v>451468252</v>
      </c>
      <c r="K29" s="35"/>
      <c r="L29" s="33"/>
      <c r="M29" s="31"/>
      <c r="N29" s="45"/>
      <c r="O29" s="33"/>
      <c r="P29" s="91"/>
      <c r="Q29" s="108"/>
      <c r="R29" s="91"/>
      <c r="S29" s="91"/>
      <c r="T29" s="91"/>
      <c r="U29" s="91"/>
      <c r="V29" s="91"/>
      <c r="W29" s="91"/>
      <c r="X29" s="91"/>
    </row>
    <row r="30" spans="1:24" s="74" customFormat="1" ht="20.25" customHeight="1" thickTop="1">
      <c r="A30" s="35"/>
      <c r="B30" s="33"/>
      <c r="C30" s="42"/>
      <c r="D30" s="14"/>
      <c r="E30" s="46"/>
      <c r="F30" s="14"/>
      <c r="G30" s="47"/>
      <c r="H30" s="14"/>
      <c r="I30" s="14"/>
      <c r="J30" s="14"/>
      <c r="K30" s="35"/>
      <c r="L30" s="33"/>
      <c r="M30" s="31"/>
      <c r="N30" s="45"/>
      <c r="O30" s="33"/>
      <c r="P30" s="95"/>
      <c r="Q30" s="93"/>
      <c r="R30" s="95"/>
      <c r="S30" s="91"/>
      <c r="T30" s="95"/>
      <c r="U30" s="95"/>
      <c r="V30" s="95"/>
      <c r="W30" s="95"/>
      <c r="X30" s="91"/>
    </row>
    <row r="31" spans="1:24" s="74" customFormat="1" ht="20.25" customHeight="1">
      <c r="A31" s="181" t="s">
        <v>126</v>
      </c>
      <c r="B31" s="68"/>
      <c r="C31" s="142"/>
      <c r="D31" s="70"/>
      <c r="E31" s="71"/>
      <c r="F31" s="70"/>
      <c r="G31" s="71"/>
      <c r="H31" s="163"/>
      <c r="I31" s="71"/>
      <c r="J31" s="163"/>
      <c r="K31" s="75"/>
      <c r="L31" s="68"/>
      <c r="M31" s="102"/>
      <c r="N31" s="101"/>
      <c r="O31" s="100"/>
      <c r="P31" s="92"/>
      <c r="Q31" s="101"/>
      <c r="R31" s="146"/>
      <c r="S31" s="101"/>
      <c r="T31" s="146"/>
      <c r="U31" s="68"/>
    </row>
    <row r="32" spans="1:24" s="74" customFormat="1" ht="20.25" hidden="1" customHeight="1">
      <c r="A32" s="90" t="s">
        <v>111</v>
      </c>
      <c r="B32" s="90"/>
      <c r="C32" s="143"/>
      <c r="D32" s="14"/>
      <c r="E32" s="71"/>
      <c r="F32" s="14"/>
      <c r="G32" s="71"/>
      <c r="H32" s="163"/>
      <c r="I32" s="71"/>
      <c r="J32" s="163"/>
      <c r="K32" s="75"/>
      <c r="L32" s="68"/>
      <c r="M32" s="100"/>
      <c r="N32" s="101"/>
      <c r="O32" s="100"/>
      <c r="P32" s="92"/>
      <c r="Q32" s="101"/>
      <c r="R32" s="147"/>
      <c r="S32" s="101"/>
      <c r="T32" s="146"/>
      <c r="U32" s="68"/>
    </row>
    <row r="33" spans="1:24" s="74" customFormat="1" ht="20.25" hidden="1" customHeight="1">
      <c r="A33" s="90" t="s">
        <v>94</v>
      </c>
      <c r="B33" s="90"/>
      <c r="C33" s="143"/>
      <c r="D33" s="14"/>
      <c r="E33" s="71"/>
      <c r="F33" s="14"/>
      <c r="G33" s="71"/>
      <c r="H33" s="163"/>
      <c r="I33" s="71"/>
      <c r="J33" s="163"/>
      <c r="K33" s="75"/>
      <c r="L33" s="68"/>
      <c r="M33" s="100"/>
      <c r="N33" s="101"/>
      <c r="O33" s="100"/>
      <c r="P33" s="92"/>
      <c r="Q33" s="101"/>
      <c r="R33" s="147"/>
      <c r="S33" s="101"/>
      <c r="T33" s="146"/>
      <c r="U33" s="68"/>
    </row>
    <row r="34" spans="1:24" s="126" customFormat="1" ht="20.25" hidden="1" customHeight="1">
      <c r="A34" s="75" t="s">
        <v>127</v>
      </c>
      <c r="B34" s="75"/>
      <c r="C34" s="75"/>
      <c r="D34" s="14"/>
      <c r="E34" s="71"/>
      <c r="F34" s="14"/>
      <c r="G34" s="71"/>
      <c r="H34" s="123"/>
      <c r="I34" s="71"/>
      <c r="J34" s="123"/>
      <c r="K34" s="148"/>
      <c r="L34" s="68"/>
      <c r="M34" s="102"/>
      <c r="N34" s="103"/>
      <c r="O34" s="102"/>
      <c r="P34" s="103"/>
      <c r="Q34" s="146"/>
      <c r="R34" s="146"/>
      <c r="S34" s="146"/>
      <c r="T34" s="104"/>
      <c r="U34" s="104"/>
    </row>
    <row r="35" spans="1:24" s="126" customFormat="1" ht="20.25" hidden="1" customHeight="1">
      <c r="A35" s="75" t="s">
        <v>101</v>
      </c>
      <c r="B35" s="75" t="s">
        <v>137</v>
      </c>
      <c r="C35" s="42">
        <v>4</v>
      </c>
      <c r="D35" s="14">
        <v>0</v>
      </c>
      <c r="E35" s="71"/>
      <c r="F35" s="14">
        <v>0</v>
      </c>
      <c r="G35" s="18"/>
      <c r="H35" s="15">
        <v>0</v>
      </c>
      <c r="I35" s="160"/>
      <c r="J35" s="15">
        <v>0</v>
      </c>
      <c r="K35" s="68"/>
      <c r="L35" s="68"/>
      <c r="M35" s="100"/>
      <c r="N35" s="101"/>
      <c r="O35" s="100"/>
      <c r="P35" s="92"/>
      <c r="Q35" s="101"/>
      <c r="R35" s="100"/>
      <c r="S35" s="101"/>
      <c r="T35" s="100"/>
      <c r="U35" s="68"/>
    </row>
    <row r="36" spans="1:24" s="126" customFormat="1" ht="20.25" hidden="1" customHeight="1">
      <c r="A36" s="75" t="s">
        <v>128</v>
      </c>
      <c r="B36" s="75"/>
      <c r="C36" s="42"/>
      <c r="D36" s="144">
        <v>0</v>
      </c>
      <c r="E36" s="71"/>
      <c r="F36" s="144">
        <v>0</v>
      </c>
      <c r="G36" s="18"/>
      <c r="H36" s="151">
        <v>0</v>
      </c>
      <c r="I36" s="160"/>
      <c r="J36" s="151">
        <v>0</v>
      </c>
      <c r="K36" s="68"/>
      <c r="L36" s="68"/>
      <c r="M36" s="100"/>
      <c r="N36" s="101"/>
      <c r="O36" s="100"/>
      <c r="P36" s="92"/>
      <c r="Q36" s="101"/>
      <c r="R36" s="100"/>
      <c r="S36" s="101"/>
      <c r="T36" s="100"/>
      <c r="U36" s="68"/>
    </row>
    <row r="37" spans="1:24" s="126" customFormat="1" ht="7.5" hidden="1" customHeight="1">
      <c r="A37" s="75"/>
      <c r="B37" s="75"/>
      <c r="C37" s="42"/>
      <c r="D37" s="14"/>
      <c r="E37" s="71"/>
      <c r="F37" s="14"/>
      <c r="G37" s="18"/>
      <c r="H37" s="14"/>
      <c r="I37" s="160"/>
      <c r="J37" s="14"/>
      <c r="K37" s="68"/>
      <c r="L37" s="68"/>
      <c r="M37" s="100"/>
      <c r="N37" s="101"/>
      <c r="O37" s="100"/>
      <c r="P37" s="92"/>
      <c r="Q37" s="101"/>
      <c r="R37" s="100"/>
      <c r="S37" s="101"/>
      <c r="T37" s="100"/>
      <c r="U37" s="68"/>
    </row>
    <row r="38" spans="1:24" s="126" customFormat="1" ht="20.25" hidden="1" customHeight="1">
      <c r="A38" s="182" t="s">
        <v>129</v>
      </c>
      <c r="B38" s="75"/>
      <c r="C38" s="42"/>
      <c r="K38" s="68"/>
      <c r="L38" s="68"/>
      <c r="M38" s="100"/>
      <c r="N38" s="101"/>
      <c r="O38" s="100"/>
      <c r="P38" s="92"/>
      <c r="Q38" s="101"/>
      <c r="R38" s="100"/>
      <c r="S38" s="101"/>
      <c r="T38" s="100"/>
      <c r="U38" s="68"/>
    </row>
    <row r="39" spans="1:24" s="126" customFormat="1" ht="20.25" hidden="1" customHeight="1">
      <c r="A39" s="75"/>
      <c r="B39" s="182" t="s">
        <v>130</v>
      </c>
      <c r="C39" s="42"/>
      <c r="D39" s="184">
        <f>SUM(D35:D36)</f>
        <v>0</v>
      </c>
      <c r="E39" s="158"/>
      <c r="F39" s="184">
        <f>SUM(F35:F36)</f>
        <v>0</v>
      </c>
      <c r="G39" s="18"/>
      <c r="H39" s="184">
        <f>SUM(H35:H36)</f>
        <v>0</v>
      </c>
      <c r="I39" s="183"/>
      <c r="J39" s="184">
        <f>SUM(J35:J36)</f>
        <v>0</v>
      </c>
      <c r="K39" s="68"/>
      <c r="L39" s="68"/>
      <c r="M39" s="100"/>
      <c r="N39" s="101"/>
      <c r="O39" s="100"/>
      <c r="P39" s="92"/>
      <c r="Q39" s="101"/>
      <c r="R39" s="100"/>
      <c r="S39" s="101"/>
      <c r="T39" s="100"/>
      <c r="U39" s="68"/>
    </row>
    <row r="40" spans="1:24" s="126" customFormat="1" ht="6" customHeight="1">
      <c r="A40" s="75"/>
      <c r="B40" s="182"/>
      <c r="C40" s="42"/>
      <c r="D40" s="14"/>
      <c r="E40" s="71"/>
      <c r="F40" s="14"/>
      <c r="G40" s="18"/>
      <c r="H40" s="14"/>
      <c r="I40" s="160"/>
      <c r="J40" s="14"/>
      <c r="K40" s="68"/>
      <c r="L40" s="68"/>
      <c r="M40" s="100"/>
      <c r="N40" s="101"/>
      <c r="O40" s="100"/>
      <c r="P40" s="92"/>
      <c r="Q40" s="101"/>
      <c r="R40" s="100"/>
      <c r="S40" s="101"/>
      <c r="T40" s="100"/>
      <c r="U40" s="68"/>
    </row>
    <row r="41" spans="1:24" s="74" customFormat="1" ht="20.25" customHeight="1">
      <c r="A41" s="72" t="s">
        <v>177</v>
      </c>
      <c r="B41" s="72"/>
      <c r="C41" s="72"/>
      <c r="D41" s="164"/>
      <c r="E41" s="164"/>
      <c r="F41" s="164"/>
      <c r="G41" s="164"/>
      <c r="H41" s="164"/>
      <c r="I41" s="164"/>
      <c r="J41" s="164"/>
      <c r="K41" s="68"/>
      <c r="L41" s="68"/>
      <c r="M41" s="100"/>
      <c r="N41" s="101"/>
      <c r="O41" s="100"/>
      <c r="P41" s="92"/>
      <c r="Q41" s="101"/>
      <c r="R41" s="100"/>
      <c r="S41" s="101"/>
      <c r="T41" s="100"/>
      <c r="U41" s="68"/>
    </row>
    <row r="42" spans="1:24" s="74" customFormat="1" ht="20.25" customHeight="1">
      <c r="A42" s="72" t="s">
        <v>112</v>
      </c>
      <c r="B42" s="126"/>
      <c r="C42" s="72"/>
      <c r="D42" s="165">
        <f>D39</f>
        <v>0</v>
      </c>
      <c r="E42" s="158"/>
      <c r="F42" s="165">
        <f>F39</f>
        <v>0</v>
      </c>
      <c r="G42" s="69"/>
      <c r="H42" s="165">
        <f>H39</f>
        <v>0</v>
      </c>
      <c r="I42" s="69"/>
      <c r="J42" s="165">
        <f>J39</f>
        <v>0</v>
      </c>
      <c r="K42" s="68"/>
      <c r="L42" s="68"/>
      <c r="M42" s="100"/>
      <c r="N42" s="101"/>
      <c r="O42" s="100"/>
      <c r="P42" s="92"/>
      <c r="Q42" s="101"/>
      <c r="R42" s="100"/>
      <c r="S42" s="101"/>
      <c r="T42" s="100"/>
      <c r="U42" s="68"/>
    </row>
    <row r="43" spans="1:24" s="74" customFormat="1" ht="20.25" customHeight="1" thickBot="1">
      <c r="A43" s="72" t="s">
        <v>167</v>
      </c>
      <c r="B43" s="72"/>
      <c r="C43" s="42"/>
      <c r="D43" s="73">
        <f>D29+D42</f>
        <v>-42009060</v>
      </c>
      <c r="E43" s="158"/>
      <c r="F43" s="73">
        <f>F29+F42</f>
        <v>455339466.30149996</v>
      </c>
      <c r="G43" s="158"/>
      <c r="H43" s="73">
        <f>H29+H42</f>
        <v>-42552711</v>
      </c>
      <c r="I43" s="158"/>
      <c r="J43" s="73">
        <f>J29+J42</f>
        <v>451468252</v>
      </c>
      <c r="K43" s="72"/>
      <c r="L43" s="68"/>
      <c r="M43" s="92"/>
      <c r="N43" s="92"/>
      <c r="O43" s="92"/>
      <c r="P43" s="92"/>
      <c r="Q43" s="99"/>
      <c r="R43" s="92"/>
      <c r="S43" s="99"/>
      <c r="T43" s="92"/>
      <c r="U43" s="68"/>
    </row>
    <row r="44" spans="1:24" s="74" customFormat="1" ht="20.25" customHeight="1" thickTop="1">
      <c r="A44" s="37"/>
      <c r="B44" s="33"/>
      <c r="C44" s="42"/>
      <c r="D44" s="14"/>
      <c r="E44" s="121"/>
      <c r="F44" s="14"/>
      <c r="G44" s="14"/>
      <c r="H44" s="15"/>
      <c r="I44" s="14"/>
      <c r="J44" s="15"/>
      <c r="K44" s="34"/>
      <c r="L44" s="33"/>
      <c r="M44" s="31"/>
      <c r="N44" s="42"/>
      <c r="O44" s="33"/>
      <c r="P44" s="95"/>
      <c r="Q44" s="93"/>
      <c r="R44" s="95"/>
      <c r="S44" s="91"/>
      <c r="T44" s="95"/>
      <c r="U44" s="110"/>
      <c r="V44" s="95"/>
      <c r="W44" s="95"/>
      <c r="X44" s="91"/>
    </row>
    <row r="45" spans="1:24" s="119" customFormat="1" ht="20.25" customHeight="1" thickBot="1">
      <c r="A45" s="31" t="s">
        <v>169</v>
      </c>
      <c r="B45" s="31"/>
      <c r="C45" s="42">
        <v>13</v>
      </c>
      <c r="D45" s="210">
        <f>D43/'eng2-3'!C61</f>
        <v>-5.3887413525987009E-3</v>
      </c>
      <c r="E45" s="179"/>
      <c r="F45" s="178">
        <v>5.8400000000000001E-2</v>
      </c>
      <c r="G45" s="179"/>
      <c r="H45" s="210">
        <f>H43/'eng2-3'!G61</f>
        <v>-5.4584785622644643E-3</v>
      </c>
      <c r="I45" s="179"/>
      <c r="J45" s="178">
        <v>5.79E-2</v>
      </c>
      <c r="K45" s="31"/>
      <c r="L45" s="31"/>
      <c r="M45" s="31"/>
      <c r="N45" s="49"/>
      <c r="O45" s="31"/>
      <c r="P45" s="41"/>
      <c r="Q45" s="41"/>
      <c r="R45" s="41"/>
      <c r="S45" s="91"/>
      <c r="T45" s="41"/>
      <c r="U45" s="41"/>
      <c r="V45" s="41"/>
      <c r="W45" s="41"/>
      <c r="X45" s="91"/>
    </row>
    <row r="46" spans="1:24" s="74" customFormat="1" ht="20.25" customHeight="1" thickTop="1">
      <c r="A46" s="38"/>
      <c r="B46" s="38"/>
      <c r="C46" s="42"/>
      <c r="D46" s="50"/>
      <c r="E46" s="51"/>
      <c r="F46" s="209"/>
      <c r="G46" s="40"/>
      <c r="H46" s="50"/>
      <c r="I46" s="40"/>
      <c r="J46" s="50"/>
      <c r="K46" s="33"/>
      <c r="L46" s="33"/>
      <c r="M46" s="31"/>
      <c r="N46" s="42"/>
      <c r="O46" s="33"/>
      <c r="P46" s="111"/>
      <c r="Q46" s="112"/>
      <c r="R46" s="113"/>
      <c r="S46" s="91"/>
      <c r="T46" s="112"/>
      <c r="U46" s="111"/>
      <c r="V46" s="112"/>
      <c r="W46" s="114"/>
      <c r="X46" s="91"/>
    </row>
    <row r="47" spans="1:24" s="74" customFormat="1" ht="20.25" customHeight="1">
      <c r="A47" s="38"/>
      <c r="B47" s="38"/>
      <c r="C47" s="45"/>
      <c r="D47" s="50"/>
      <c r="E47" s="52"/>
      <c r="F47" s="50"/>
      <c r="G47" s="53"/>
      <c r="H47" s="50"/>
      <c r="I47" s="53"/>
      <c r="J47" s="50"/>
      <c r="K47" s="38"/>
      <c r="L47" s="38"/>
      <c r="M47" s="31"/>
      <c r="N47" s="45"/>
      <c r="O47" s="40"/>
      <c r="P47" s="111"/>
      <c r="Q47" s="53"/>
      <c r="R47" s="113"/>
      <c r="S47" s="53"/>
      <c r="T47" s="111"/>
      <c r="U47" s="111"/>
      <c r="V47" s="96"/>
      <c r="W47" s="114"/>
      <c r="X47" s="40"/>
    </row>
    <row r="48" spans="1:24" ht="20.25" customHeight="1">
      <c r="A48" s="39"/>
      <c r="B48" s="38"/>
      <c r="D48" s="176"/>
      <c r="E48" s="54"/>
      <c r="F48" s="50"/>
      <c r="G48" s="53"/>
      <c r="H48" s="176"/>
      <c r="I48" s="53"/>
      <c r="J48" s="50"/>
      <c r="K48" s="38"/>
      <c r="L48" s="38"/>
      <c r="M48" s="38"/>
      <c r="N48" s="42"/>
      <c r="O48" s="40"/>
      <c r="P48" s="50"/>
      <c r="Q48" s="51"/>
      <c r="R48" s="50"/>
      <c r="S48" s="57"/>
      <c r="U48" s="50"/>
      <c r="W48" s="50"/>
      <c r="X48" s="57"/>
    </row>
    <row r="49" spans="1:24" ht="20.25" customHeight="1">
      <c r="A49" s="40"/>
      <c r="B49" s="40"/>
      <c r="D49" s="40"/>
      <c r="E49" s="40"/>
      <c r="F49" s="40"/>
      <c r="G49" s="40"/>
      <c r="H49" s="40"/>
      <c r="I49" s="40"/>
      <c r="J49" s="40"/>
      <c r="K49" s="38"/>
      <c r="L49" s="38"/>
      <c r="M49" s="38"/>
      <c r="O49" s="40"/>
      <c r="P49" s="50"/>
      <c r="Q49" s="52"/>
      <c r="R49" s="50"/>
      <c r="S49" s="57"/>
      <c r="T49" s="53"/>
      <c r="U49" s="50"/>
      <c r="V49" s="53"/>
      <c r="W49" s="50"/>
      <c r="X49" s="57"/>
    </row>
    <row r="50" spans="1:24" ht="20.25" customHeight="1">
      <c r="A50" s="41"/>
      <c r="B50" s="40"/>
      <c r="D50" s="40"/>
      <c r="E50" s="40"/>
      <c r="F50" s="40"/>
      <c r="G50" s="40"/>
      <c r="H50" s="40"/>
      <c r="I50" s="40"/>
      <c r="J50" s="40"/>
      <c r="K50" s="39"/>
      <c r="L50" s="38"/>
      <c r="M50" s="38"/>
      <c r="O50" s="40"/>
      <c r="P50" s="50"/>
      <c r="Q50" s="54"/>
      <c r="R50" s="50"/>
      <c r="S50" s="57"/>
      <c r="T50" s="53"/>
      <c r="U50" s="50"/>
      <c r="V50" s="53"/>
      <c r="W50" s="50"/>
      <c r="X50" s="57"/>
    </row>
    <row r="51" spans="1:24" ht="20.25" customHeight="1">
      <c r="A51" s="40"/>
      <c r="B51" s="38"/>
      <c r="D51" s="56"/>
      <c r="E51" s="40"/>
      <c r="F51" s="56"/>
      <c r="G51" s="40"/>
      <c r="H51" s="56"/>
      <c r="I51" s="40"/>
      <c r="J51" s="56"/>
      <c r="K51" s="40"/>
      <c r="L51" s="40"/>
      <c r="M51" s="40"/>
      <c r="O51" s="40"/>
    </row>
    <row r="52" spans="1:24" ht="20.25" customHeight="1">
      <c r="A52" s="40"/>
      <c r="B52" s="40"/>
      <c r="D52" s="50"/>
      <c r="E52" s="40"/>
      <c r="F52" s="50"/>
      <c r="G52" s="40"/>
      <c r="H52" s="50"/>
      <c r="I52" s="40"/>
      <c r="J52" s="50"/>
      <c r="K52" s="41"/>
      <c r="L52" s="40"/>
      <c r="M52" s="40"/>
      <c r="O52" s="40"/>
    </row>
    <row r="53" spans="1:24" ht="20.25" customHeight="1">
      <c r="A53" s="40"/>
      <c r="B53" s="40"/>
      <c r="D53" s="40"/>
      <c r="E53" s="40"/>
      <c r="F53" s="40"/>
      <c r="G53" s="40"/>
      <c r="H53" s="40"/>
      <c r="I53" s="40"/>
      <c r="J53" s="40"/>
      <c r="K53" s="40"/>
      <c r="L53" s="38"/>
      <c r="M53" s="38"/>
      <c r="O53" s="40"/>
      <c r="P53" s="56"/>
      <c r="R53" s="56"/>
      <c r="S53" s="97"/>
      <c r="U53" s="56"/>
      <c r="W53" s="56"/>
      <c r="X53" s="97"/>
    </row>
    <row r="54" spans="1:24" ht="20.25" customHeight="1">
      <c r="A54" s="41"/>
      <c r="B54" s="40"/>
      <c r="D54" s="50"/>
      <c r="E54" s="40"/>
      <c r="F54" s="50"/>
      <c r="G54" s="40"/>
      <c r="H54" s="50"/>
      <c r="I54" s="40"/>
      <c r="J54" s="50"/>
      <c r="K54" s="40"/>
      <c r="L54" s="40"/>
      <c r="M54" s="40"/>
      <c r="O54" s="40"/>
      <c r="P54" s="50"/>
      <c r="R54" s="50"/>
      <c r="S54" s="57"/>
      <c r="U54" s="50"/>
      <c r="W54" s="50"/>
      <c r="X54" s="57"/>
    </row>
    <row r="55" spans="1:24" ht="20.25" customHeight="1">
      <c r="A55" s="40"/>
      <c r="B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O55" s="40"/>
    </row>
    <row r="56" spans="1:24" ht="20.25" customHeight="1">
      <c r="A56" s="41"/>
      <c r="B56" s="40"/>
      <c r="D56" s="40"/>
      <c r="E56" s="40"/>
      <c r="F56" s="40"/>
      <c r="G56" s="40"/>
      <c r="H56" s="40"/>
      <c r="I56" s="40"/>
      <c r="J56" s="40"/>
      <c r="K56" s="41"/>
      <c r="L56" s="40"/>
      <c r="M56" s="40"/>
      <c r="O56" s="40"/>
      <c r="P56" s="50"/>
      <c r="R56" s="50"/>
      <c r="S56" s="57"/>
      <c r="U56" s="50"/>
      <c r="W56" s="50"/>
      <c r="X56" s="57"/>
    </row>
    <row r="57" spans="1:24" ht="20.25" customHeight="1">
      <c r="A57" s="41"/>
      <c r="B57" s="41"/>
      <c r="D57" s="40"/>
      <c r="E57" s="40"/>
      <c r="F57" s="40"/>
      <c r="G57" s="40"/>
      <c r="H57" s="40"/>
      <c r="I57" s="40"/>
      <c r="J57" s="40"/>
      <c r="K57" s="40"/>
      <c r="L57" s="40"/>
      <c r="M57" s="40"/>
      <c r="O57" s="40"/>
    </row>
    <row r="58" spans="1:24" ht="20.25" customHeight="1">
      <c r="A58" s="41"/>
      <c r="B58" s="41"/>
      <c r="D58" s="57"/>
      <c r="E58" s="41"/>
      <c r="F58" s="57"/>
      <c r="G58" s="41"/>
      <c r="H58" s="57"/>
      <c r="I58" s="41"/>
      <c r="J58" s="57"/>
      <c r="K58" s="41"/>
      <c r="L58" s="40"/>
      <c r="M58" s="40"/>
      <c r="O58" s="40"/>
    </row>
    <row r="59" spans="1:24" ht="20.25" customHeight="1">
      <c r="A59" s="41"/>
      <c r="B59" s="41"/>
      <c r="D59" s="40"/>
      <c r="E59" s="40"/>
      <c r="F59" s="40"/>
      <c r="G59" s="40"/>
      <c r="H59" s="40"/>
      <c r="I59" s="40"/>
      <c r="J59" s="40"/>
      <c r="K59" s="41"/>
      <c r="L59" s="41"/>
      <c r="M59" s="41"/>
      <c r="O59" s="40"/>
    </row>
    <row r="60" spans="1:24" ht="20.25" customHeight="1">
      <c r="A60" s="40"/>
      <c r="B60" s="40"/>
      <c r="C60" s="42"/>
      <c r="D60" s="58"/>
      <c r="E60" s="40"/>
      <c r="F60" s="58"/>
      <c r="G60" s="55"/>
      <c r="H60" s="58"/>
      <c r="I60" s="40"/>
      <c r="J60" s="58"/>
      <c r="K60" s="41"/>
      <c r="L60" s="41"/>
      <c r="M60" s="41"/>
      <c r="O60" s="40"/>
      <c r="P60" s="57"/>
      <c r="Q60" s="41"/>
      <c r="R60" s="57"/>
      <c r="S60" s="57"/>
      <c r="T60" s="41"/>
      <c r="U60" s="57"/>
      <c r="V60" s="41"/>
      <c r="W60" s="57"/>
      <c r="X60" s="57"/>
    </row>
    <row r="61" spans="1:24" ht="20.25" customHeight="1">
      <c r="A61" s="40"/>
      <c r="B61" s="40"/>
      <c r="D61" s="58"/>
      <c r="E61" s="40"/>
      <c r="F61" s="58"/>
      <c r="G61" s="55"/>
      <c r="H61" s="58"/>
      <c r="I61" s="40"/>
      <c r="J61" s="58"/>
      <c r="K61" s="41"/>
      <c r="L61" s="41"/>
      <c r="M61" s="41"/>
      <c r="O61" s="40"/>
    </row>
    <row r="62" spans="1:24" ht="20.25" customHeight="1">
      <c r="A62" s="40"/>
      <c r="B62" s="40"/>
      <c r="D62" s="58"/>
      <c r="E62" s="40"/>
      <c r="F62" s="58"/>
      <c r="G62" s="55"/>
      <c r="H62" s="58"/>
      <c r="I62" s="40"/>
      <c r="J62" s="58"/>
      <c r="K62" s="40"/>
      <c r="L62" s="40"/>
      <c r="M62" s="40"/>
      <c r="N62" s="42"/>
      <c r="O62" s="40"/>
      <c r="P62" s="58"/>
      <c r="R62" s="58"/>
      <c r="S62" s="98"/>
      <c r="T62" s="55"/>
      <c r="U62" s="58"/>
      <c r="W62" s="58"/>
      <c r="X62" s="98"/>
    </row>
    <row r="63" spans="1:24" ht="20.25" customHeight="1">
      <c r="A63" s="40"/>
      <c r="B63" s="40"/>
      <c r="D63" s="58"/>
      <c r="E63" s="40"/>
      <c r="F63" s="58"/>
      <c r="G63" s="55"/>
      <c r="H63" s="58"/>
      <c r="I63" s="40"/>
      <c r="J63" s="58"/>
      <c r="K63" s="40"/>
      <c r="L63" s="40"/>
      <c r="M63" s="40"/>
      <c r="O63" s="40"/>
      <c r="P63" s="58"/>
      <c r="R63" s="58"/>
      <c r="S63" s="98"/>
      <c r="T63" s="55"/>
      <c r="U63" s="58"/>
      <c r="W63" s="58"/>
      <c r="X63" s="98"/>
    </row>
    <row r="64" spans="1:24" ht="20.25" customHeight="1">
      <c r="A64" s="40"/>
      <c r="B64" s="40"/>
      <c r="C64" s="42"/>
      <c r="D64" s="50"/>
      <c r="E64" s="40"/>
      <c r="F64" s="50"/>
      <c r="G64" s="40"/>
      <c r="H64" s="50"/>
      <c r="I64" s="40"/>
      <c r="J64" s="50"/>
      <c r="K64" s="40"/>
      <c r="L64" s="40"/>
      <c r="M64" s="40"/>
      <c r="O64" s="40"/>
      <c r="P64" s="58"/>
      <c r="R64" s="58"/>
      <c r="S64" s="98"/>
      <c r="T64" s="55"/>
      <c r="U64" s="58"/>
      <c r="W64" s="58"/>
      <c r="X64" s="98"/>
    </row>
    <row r="65" spans="8:24" ht="20.25" customHeight="1">
      <c r="K65" s="40"/>
      <c r="L65" s="40"/>
      <c r="M65" s="40"/>
      <c r="O65" s="40"/>
      <c r="P65" s="58"/>
      <c r="R65" s="58"/>
      <c r="S65" s="98"/>
      <c r="T65" s="55"/>
      <c r="U65" s="58"/>
      <c r="W65" s="58"/>
      <c r="X65" s="98"/>
    </row>
    <row r="66" spans="8:24" ht="20.25" customHeight="1">
      <c r="H66" s="59"/>
      <c r="J66" s="59"/>
      <c r="K66" s="40"/>
      <c r="L66" s="40"/>
      <c r="M66" s="40"/>
      <c r="N66" s="42"/>
      <c r="O66" s="40"/>
      <c r="P66" s="50"/>
      <c r="R66" s="50"/>
      <c r="S66" s="57"/>
      <c r="U66" s="50"/>
      <c r="W66" s="50"/>
      <c r="X66" s="57"/>
    </row>
    <row r="67" spans="8:24" ht="20.25" customHeight="1">
      <c r="H67" s="60"/>
      <c r="J67" s="60"/>
    </row>
    <row r="68" spans="8:24" ht="20.25" customHeight="1">
      <c r="H68" s="59"/>
      <c r="J68" s="59"/>
      <c r="U68" s="115"/>
      <c r="W68" s="115"/>
    </row>
    <row r="69" spans="8:24" ht="20.25" customHeight="1">
      <c r="H69" s="60"/>
      <c r="J69" s="60"/>
      <c r="U69" s="116"/>
      <c r="W69" s="116"/>
    </row>
    <row r="70" spans="8:24" ht="20.25" customHeight="1">
      <c r="H70" s="59"/>
      <c r="J70" s="59"/>
      <c r="U70" s="115"/>
      <c r="W70" s="115"/>
    </row>
    <row r="71" spans="8:24" ht="20.25" customHeight="1">
      <c r="H71" s="59"/>
      <c r="J71" s="59"/>
      <c r="U71" s="116"/>
      <c r="W71" s="116"/>
    </row>
    <row r="72" spans="8:24" ht="20.25" customHeight="1">
      <c r="H72" s="60"/>
      <c r="J72" s="60"/>
      <c r="U72" s="115"/>
      <c r="W72" s="115"/>
    </row>
    <row r="73" spans="8:24" ht="20.25" customHeight="1">
      <c r="H73" s="60"/>
      <c r="J73" s="60"/>
      <c r="U73" s="115"/>
      <c r="W73" s="115"/>
    </row>
    <row r="74" spans="8:24" ht="20.25" customHeight="1">
      <c r="H74" s="59"/>
      <c r="J74" s="59"/>
      <c r="U74" s="116"/>
      <c r="W74" s="116"/>
    </row>
    <row r="75" spans="8:24" ht="20.25" customHeight="1">
      <c r="H75" s="59"/>
      <c r="J75" s="59"/>
      <c r="U75" s="116"/>
      <c r="W75" s="116"/>
    </row>
    <row r="76" spans="8:24" ht="20.25" customHeight="1">
      <c r="H76" s="60"/>
      <c r="J76" s="60"/>
      <c r="U76" s="115"/>
      <c r="W76" s="115"/>
    </row>
    <row r="77" spans="8:24" ht="20.25" customHeight="1">
      <c r="H77" s="60"/>
      <c r="J77" s="60"/>
      <c r="U77" s="115"/>
      <c r="W77" s="115"/>
    </row>
    <row r="78" spans="8:24" ht="20.25" customHeight="1">
      <c r="H78" s="60"/>
      <c r="J78" s="60"/>
      <c r="U78" s="116"/>
      <c r="W78" s="116"/>
    </row>
    <row r="79" spans="8:24" ht="20.25" customHeight="1">
      <c r="H79" s="60"/>
      <c r="J79" s="60"/>
      <c r="U79" s="116"/>
      <c r="W79" s="116"/>
    </row>
    <row r="80" spans="8:24" ht="20.25" customHeight="1">
      <c r="H80" s="60"/>
      <c r="J80" s="60"/>
      <c r="U80" s="116"/>
      <c r="W80" s="116"/>
    </row>
    <row r="81" spans="4:23" ht="20.25" customHeight="1">
      <c r="H81" s="59"/>
      <c r="J81" s="59"/>
      <c r="U81" s="116"/>
      <c r="W81" s="116"/>
    </row>
    <row r="82" spans="4:23" ht="20.25" customHeight="1">
      <c r="H82" s="60"/>
      <c r="J82" s="60"/>
      <c r="U82" s="116"/>
      <c r="W82" s="116"/>
    </row>
    <row r="83" spans="4:23" ht="20.25" customHeight="1">
      <c r="D83" s="33">
        <v>878928</v>
      </c>
      <c r="H83" s="59"/>
      <c r="J83" s="59">
        <v>7985711</v>
      </c>
      <c r="U83" s="115"/>
      <c r="W83" s="115"/>
    </row>
    <row r="84" spans="4:23" ht="20.25" customHeight="1">
      <c r="D84" s="33">
        <v>3238517</v>
      </c>
      <c r="H84" s="60"/>
      <c r="J84" s="60">
        <v>-23273</v>
      </c>
      <c r="U84" s="116"/>
      <c r="W84" s="116"/>
    </row>
    <row r="85" spans="4:23" ht="20.25" customHeight="1">
      <c r="H85" s="59"/>
      <c r="J85" s="59"/>
      <c r="U85" s="115"/>
      <c r="W85" s="115"/>
    </row>
    <row r="86" spans="4:23" ht="20.25" customHeight="1">
      <c r="H86" s="60"/>
      <c r="J86" s="60"/>
      <c r="U86" s="116"/>
      <c r="W86" s="116"/>
    </row>
    <row r="87" spans="4:23" ht="20.25" customHeight="1">
      <c r="H87" s="60"/>
      <c r="J87" s="60"/>
      <c r="U87" s="115"/>
      <c r="W87" s="115"/>
    </row>
    <row r="88" spans="4:23" ht="20.25" customHeight="1">
      <c r="D88" s="33">
        <v>5592044</v>
      </c>
      <c r="H88" s="60"/>
      <c r="J88" s="60"/>
      <c r="U88" s="116"/>
      <c r="W88" s="116"/>
    </row>
    <row r="89" spans="4:23" ht="20.25" customHeight="1">
      <c r="H89" s="60"/>
      <c r="J89" s="60"/>
      <c r="U89" s="116"/>
      <c r="W89" s="116"/>
    </row>
    <row r="90" spans="4:23" ht="20.25" customHeight="1">
      <c r="H90" s="60"/>
      <c r="J90" s="60"/>
      <c r="U90" s="116"/>
      <c r="W90" s="116"/>
    </row>
    <row r="91" spans="4:23" ht="20.25" customHeight="1">
      <c r="H91" s="59"/>
      <c r="J91" s="59"/>
      <c r="U91" s="116"/>
      <c r="W91" s="116"/>
    </row>
    <row r="92" spans="4:23" ht="20.25" customHeight="1">
      <c r="H92" s="60"/>
      <c r="J92" s="60"/>
      <c r="U92" s="116"/>
      <c r="W92" s="116"/>
    </row>
    <row r="93" spans="4:23" ht="20.25" customHeight="1">
      <c r="H93" s="60"/>
      <c r="J93" s="60"/>
      <c r="U93" s="115"/>
      <c r="W93" s="115"/>
    </row>
    <row r="94" spans="4:23" ht="20.25" customHeight="1">
      <c r="H94" s="60"/>
      <c r="J94" s="60"/>
      <c r="U94" s="116"/>
      <c r="W94" s="116"/>
    </row>
    <row r="95" spans="4:23" ht="20.25" customHeight="1">
      <c r="H95" s="60"/>
      <c r="J95" s="60"/>
      <c r="U95" s="116"/>
      <c r="W95" s="116"/>
    </row>
    <row r="96" spans="4:23" ht="20.25" customHeight="1">
      <c r="H96" s="60"/>
      <c r="J96" s="60"/>
      <c r="U96" s="116"/>
      <c r="W96" s="116"/>
    </row>
    <row r="97" spans="8:23" ht="20.25" customHeight="1">
      <c r="H97" s="60"/>
      <c r="J97" s="60"/>
      <c r="U97" s="116"/>
      <c r="W97" s="116"/>
    </row>
    <row r="98" spans="8:23" ht="20.25" customHeight="1">
      <c r="H98" s="59"/>
      <c r="J98" s="59"/>
      <c r="U98" s="116"/>
      <c r="W98" s="116"/>
    </row>
    <row r="99" spans="8:23" ht="20.25" customHeight="1">
      <c r="H99" s="60"/>
      <c r="J99" s="60"/>
      <c r="U99" s="116"/>
      <c r="W99" s="116"/>
    </row>
    <row r="100" spans="8:23" ht="20.25" customHeight="1">
      <c r="H100" s="59"/>
      <c r="J100" s="59"/>
      <c r="U100" s="115"/>
      <c r="W100" s="115"/>
    </row>
    <row r="101" spans="8:23" ht="20.25" customHeight="1">
      <c r="H101" s="60"/>
      <c r="J101" s="60"/>
      <c r="U101" s="116"/>
      <c r="W101" s="116"/>
    </row>
    <row r="102" spans="8:23" ht="20.25" customHeight="1">
      <c r="H102" s="59"/>
      <c r="J102" s="59"/>
      <c r="U102" s="115"/>
      <c r="W102" s="115"/>
    </row>
    <row r="103" spans="8:23" ht="20.25" customHeight="1">
      <c r="H103" s="60"/>
      <c r="J103" s="60"/>
      <c r="U103" s="116"/>
      <c r="W103" s="116"/>
    </row>
    <row r="104" spans="8:23" ht="20.25" customHeight="1">
      <c r="H104" s="59"/>
      <c r="J104" s="59"/>
      <c r="U104" s="115"/>
      <c r="W104" s="115"/>
    </row>
    <row r="105" spans="8:23" ht="20.25" customHeight="1">
      <c r="H105" s="59"/>
      <c r="J105" s="59"/>
      <c r="U105" s="116"/>
      <c r="W105" s="116"/>
    </row>
    <row r="106" spans="8:23" ht="20.25" customHeight="1">
      <c r="H106" s="60"/>
      <c r="J106" s="60"/>
      <c r="U106" s="115"/>
      <c r="W106" s="115"/>
    </row>
    <row r="107" spans="8:23" ht="20.25" customHeight="1">
      <c r="H107" s="60"/>
      <c r="J107" s="60"/>
      <c r="U107" s="115"/>
      <c r="W107" s="115"/>
    </row>
    <row r="108" spans="8:23" ht="20.25" customHeight="1">
      <c r="H108" s="59"/>
      <c r="J108" s="59"/>
      <c r="U108" s="116"/>
      <c r="W108" s="116"/>
    </row>
    <row r="109" spans="8:23" ht="20.25" customHeight="1">
      <c r="H109" s="60"/>
      <c r="J109" s="60"/>
      <c r="U109" s="116"/>
      <c r="W109" s="116"/>
    </row>
    <row r="110" spans="8:23" ht="20.25" customHeight="1">
      <c r="H110" s="60"/>
      <c r="J110" s="60"/>
      <c r="U110" s="115"/>
      <c r="W110" s="115"/>
    </row>
    <row r="111" spans="8:23" ht="20.25" customHeight="1">
      <c r="H111" s="59"/>
      <c r="J111" s="59"/>
      <c r="U111" s="116"/>
      <c r="W111" s="116"/>
    </row>
    <row r="112" spans="8:23" ht="20.25" customHeight="1">
      <c r="H112" s="59"/>
      <c r="J112" s="59"/>
      <c r="U112" s="116"/>
      <c r="W112" s="116"/>
    </row>
    <row r="113" spans="8:23" ht="20.25" customHeight="1">
      <c r="H113" s="59"/>
      <c r="J113" s="59"/>
      <c r="U113" s="115"/>
      <c r="W113" s="115"/>
    </row>
    <row r="114" spans="8:23" ht="20.25" customHeight="1">
      <c r="H114" s="59"/>
      <c r="J114" s="59"/>
      <c r="U114" s="115"/>
      <c r="W114" s="115"/>
    </row>
    <row r="115" spans="8:23" ht="20.25" customHeight="1">
      <c r="H115" s="59"/>
      <c r="J115" s="59"/>
      <c r="U115" s="115"/>
      <c r="W115" s="115"/>
    </row>
    <row r="116" spans="8:23" ht="20.25" customHeight="1">
      <c r="H116" s="59"/>
      <c r="J116" s="59"/>
      <c r="U116" s="115"/>
      <c r="W116" s="115"/>
    </row>
    <row r="117" spans="8:23" ht="20.25" customHeight="1">
      <c r="H117" s="59"/>
      <c r="J117" s="59"/>
      <c r="U117" s="115"/>
      <c r="W117" s="115"/>
    </row>
    <row r="118" spans="8:23" ht="20.25" customHeight="1">
      <c r="H118" s="59"/>
      <c r="J118" s="59"/>
      <c r="U118" s="115"/>
      <c r="W118" s="115"/>
    </row>
    <row r="119" spans="8:23" ht="20.25" customHeight="1">
      <c r="H119" s="59"/>
      <c r="J119" s="59"/>
      <c r="U119" s="115"/>
      <c r="W119" s="115"/>
    </row>
    <row r="120" spans="8:23" ht="20.25" customHeight="1">
      <c r="H120" s="59"/>
      <c r="J120" s="59"/>
      <c r="U120" s="115"/>
      <c r="W120" s="115"/>
    </row>
    <row r="121" spans="8:23" ht="20.25" customHeight="1">
      <c r="H121" s="59"/>
      <c r="J121" s="59"/>
      <c r="U121" s="115"/>
      <c r="W121" s="115"/>
    </row>
    <row r="122" spans="8:23" ht="20.25" customHeight="1">
      <c r="H122" s="59"/>
      <c r="J122" s="59"/>
      <c r="U122" s="115"/>
      <c r="W122" s="115"/>
    </row>
    <row r="123" spans="8:23" ht="20.25" customHeight="1">
      <c r="H123" s="60"/>
      <c r="J123" s="60"/>
      <c r="U123" s="115"/>
      <c r="W123" s="115"/>
    </row>
    <row r="124" spans="8:23" ht="20.25" customHeight="1">
      <c r="H124" s="59"/>
      <c r="J124" s="59"/>
      <c r="U124" s="115"/>
      <c r="W124" s="115"/>
    </row>
    <row r="125" spans="8:23" ht="20.25" customHeight="1">
      <c r="H125" s="60"/>
      <c r="J125" s="60"/>
      <c r="U125" s="116"/>
      <c r="W125" s="116"/>
    </row>
    <row r="126" spans="8:23" ht="20.25" customHeight="1">
      <c r="H126" s="59"/>
      <c r="J126" s="59"/>
      <c r="U126" s="115"/>
      <c r="W126" s="115"/>
    </row>
    <row r="127" spans="8:23" ht="20.25" customHeight="1">
      <c r="H127" s="59"/>
      <c r="J127" s="59"/>
      <c r="U127" s="116"/>
      <c r="W127" s="116"/>
    </row>
    <row r="128" spans="8:23" ht="20.25" customHeight="1">
      <c r="H128" s="60"/>
      <c r="J128" s="60"/>
      <c r="U128" s="115"/>
      <c r="W128" s="115"/>
    </row>
    <row r="129" spans="8:23" ht="20.25" customHeight="1">
      <c r="H129" s="60"/>
      <c r="J129" s="60"/>
      <c r="U129" s="115"/>
      <c r="W129" s="115"/>
    </row>
    <row r="130" spans="8:23" ht="20.25" customHeight="1">
      <c r="H130" s="59"/>
      <c r="J130" s="59"/>
      <c r="U130" s="116"/>
      <c r="W130" s="116"/>
    </row>
    <row r="131" spans="8:23" ht="20.25" customHeight="1">
      <c r="H131" s="59"/>
      <c r="J131" s="59"/>
      <c r="U131" s="116"/>
      <c r="W131" s="116"/>
    </row>
    <row r="132" spans="8:23" ht="20.25" customHeight="1">
      <c r="H132" s="60"/>
      <c r="J132" s="60"/>
      <c r="U132" s="115"/>
      <c r="W132" s="115"/>
    </row>
    <row r="133" spans="8:23" ht="20.25" customHeight="1">
      <c r="H133" s="60"/>
      <c r="J133" s="60"/>
      <c r="U133" s="115"/>
      <c r="W133" s="115"/>
    </row>
    <row r="134" spans="8:23" ht="20.25" customHeight="1">
      <c r="H134" s="60"/>
      <c r="J134" s="60"/>
      <c r="U134" s="116"/>
      <c r="W134" s="116"/>
    </row>
    <row r="135" spans="8:23" ht="20.25" customHeight="1">
      <c r="H135" s="60"/>
      <c r="J135" s="60"/>
      <c r="U135" s="116"/>
      <c r="W135" s="116"/>
    </row>
    <row r="136" spans="8:23" ht="20.25" customHeight="1">
      <c r="H136" s="60"/>
      <c r="J136" s="60"/>
      <c r="U136" s="116"/>
      <c r="W136" s="116"/>
    </row>
    <row r="137" spans="8:23" ht="20.25" customHeight="1">
      <c r="H137" s="59"/>
      <c r="J137" s="59"/>
      <c r="U137" s="116"/>
      <c r="W137" s="116"/>
    </row>
    <row r="138" spans="8:23" ht="20.25" customHeight="1">
      <c r="H138" s="60"/>
      <c r="J138" s="60"/>
      <c r="U138" s="116"/>
      <c r="W138" s="116"/>
    </row>
    <row r="139" spans="8:23" ht="20.25" customHeight="1">
      <c r="H139" s="59"/>
      <c r="J139" s="59"/>
      <c r="U139" s="115"/>
      <c r="W139" s="115"/>
    </row>
    <row r="140" spans="8:23" ht="20.25" customHeight="1">
      <c r="H140" s="60"/>
      <c r="J140" s="60"/>
      <c r="U140" s="116"/>
      <c r="W140" s="116"/>
    </row>
    <row r="141" spans="8:23" ht="20.25" customHeight="1">
      <c r="H141" s="59"/>
      <c r="J141" s="59"/>
      <c r="U141" s="115"/>
      <c r="W141" s="115"/>
    </row>
    <row r="142" spans="8:23" ht="20.25" customHeight="1">
      <c r="H142" s="60"/>
      <c r="J142" s="60"/>
      <c r="U142" s="116"/>
      <c r="W142" s="116"/>
    </row>
    <row r="143" spans="8:23" ht="20.25" customHeight="1">
      <c r="H143" s="60"/>
      <c r="J143" s="60"/>
      <c r="U143" s="115"/>
      <c r="W143" s="115"/>
    </row>
    <row r="144" spans="8:23" ht="20.25" customHeight="1">
      <c r="H144" s="60"/>
      <c r="J144" s="60"/>
      <c r="U144" s="116"/>
      <c r="W144" s="116"/>
    </row>
    <row r="145" spans="8:23" ht="20.25" customHeight="1">
      <c r="H145" s="60"/>
      <c r="J145" s="60"/>
      <c r="U145" s="116"/>
      <c r="W145" s="116"/>
    </row>
    <row r="146" spans="8:23" ht="20.25" customHeight="1">
      <c r="H146" s="60"/>
      <c r="J146" s="60"/>
      <c r="U146" s="116"/>
      <c r="W146" s="116"/>
    </row>
    <row r="147" spans="8:23" ht="20.25" customHeight="1">
      <c r="H147" s="59"/>
      <c r="J147" s="59"/>
      <c r="U147" s="116"/>
      <c r="W147" s="116"/>
    </row>
    <row r="148" spans="8:23" ht="20.25" customHeight="1">
      <c r="H148" s="60"/>
      <c r="J148" s="60"/>
      <c r="U148" s="116"/>
      <c r="W148" s="116"/>
    </row>
    <row r="149" spans="8:23" ht="20.25" customHeight="1">
      <c r="H149" s="60"/>
      <c r="J149" s="60"/>
      <c r="U149" s="115"/>
      <c r="W149" s="115"/>
    </row>
    <row r="150" spans="8:23" ht="20.25" customHeight="1">
      <c r="H150" s="60"/>
      <c r="J150" s="60"/>
      <c r="U150" s="116"/>
      <c r="W150" s="116"/>
    </row>
    <row r="151" spans="8:23" ht="20.25" customHeight="1">
      <c r="H151" s="60"/>
      <c r="J151" s="60"/>
      <c r="U151" s="116"/>
      <c r="W151" s="116"/>
    </row>
    <row r="152" spans="8:23" ht="20.25" customHeight="1">
      <c r="H152" s="60"/>
      <c r="J152" s="60"/>
      <c r="U152" s="116"/>
      <c r="W152" s="116"/>
    </row>
    <row r="153" spans="8:23" ht="20.25" customHeight="1">
      <c r="H153" s="60"/>
      <c r="J153" s="60"/>
      <c r="U153" s="116"/>
      <c r="W153" s="116"/>
    </row>
    <row r="154" spans="8:23" ht="20.25" customHeight="1">
      <c r="H154" s="59"/>
      <c r="J154" s="59"/>
      <c r="U154" s="116"/>
      <c r="W154" s="116"/>
    </row>
    <row r="155" spans="8:23" ht="20.25" customHeight="1">
      <c r="H155" s="60"/>
      <c r="J155" s="60"/>
      <c r="U155" s="116"/>
      <c r="W155" s="116"/>
    </row>
    <row r="156" spans="8:23" ht="20.25" customHeight="1">
      <c r="H156" s="59"/>
      <c r="J156" s="59"/>
      <c r="U156" s="115"/>
      <c r="W156" s="115"/>
    </row>
    <row r="157" spans="8:23" ht="20.25" customHeight="1">
      <c r="H157" s="60"/>
      <c r="J157" s="60"/>
      <c r="U157" s="116"/>
      <c r="W157" s="116"/>
    </row>
    <row r="158" spans="8:23" ht="20.25" customHeight="1">
      <c r="H158" s="59"/>
      <c r="J158" s="59"/>
      <c r="U158" s="115"/>
      <c r="W158" s="115"/>
    </row>
    <row r="159" spans="8:23" ht="20.25" customHeight="1">
      <c r="H159" s="60"/>
      <c r="J159" s="60"/>
      <c r="U159" s="116"/>
      <c r="W159" s="116"/>
    </row>
    <row r="160" spans="8:23" ht="20.25" customHeight="1">
      <c r="H160" s="59"/>
      <c r="J160" s="59"/>
      <c r="U160" s="115"/>
      <c r="W160" s="115"/>
    </row>
    <row r="161" spans="8:23" ht="20.25" customHeight="1">
      <c r="H161" s="59"/>
      <c r="J161" s="59"/>
      <c r="U161" s="116"/>
      <c r="W161" s="116"/>
    </row>
    <row r="162" spans="8:23" ht="20.25" customHeight="1">
      <c r="H162" s="60"/>
      <c r="J162" s="60"/>
      <c r="U162" s="115"/>
      <c r="W162" s="115"/>
    </row>
    <row r="163" spans="8:23" ht="20.25" customHeight="1">
      <c r="H163" s="60"/>
      <c r="J163" s="60"/>
      <c r="U163" s="115"/>
      <c r="W163" s="115"/>
    </row>
    <row r="164" spans="8:23" ht="20.25" customHeight="1">
      <c r="H164" s="59"/>
      <c r="J164" s="59"/>
      <c r="U164" s="116"/>
      <c r="W164" s="116"/>
    </row>
    <row r="165" spans="8:23" ht="20.25" customHeight="1">
      <c r="H165" s="60"/>
      <c r="J165" s="60"/>
      <c r="U165" s="116"/>
      <c r="W165" s="116"/>
    </row>
    <row r="166" spans="8:23" ht="20.25" customHeight="1">
      <c r="H166" s="60"/>
      <c r="J166" s="60"/>
      <c r="U166" s="115"/>
      <c r="W166" s="115"/>
    </row>
    <row r="167" spans="8:23" ht="20.25" customHeight="1">
      <c r="H167" s="59"/>
      <c r="J167" s="59"/>
      <c r="U167" s="116"/>
      <c r="W167" s="116"/>
    </row>
    <row r="168" spans="8:23" ht="20.25" customHeight="1">
      <c r="H168" s="59"/>
      <c r="J168" s="59"/>
      <c r="U168" s="116"/>
      <c r="W168" s="116"/>
    </row>
    <row r="169" spans="8:23" ht="20.25" customHeight="1">
      <c r="H169" s="59"/>
      <c r="J169" s="59"/>
      <c r="U169" s="115"/>
      <c r="W169" s="115"/>
    </row>
    <row r="170" spans="8:23" ht="20.25" customHeight="1">
      <c r="H170" s="59"/>
      <c r="J170" s="59"/>
      <c r="U170" s="115"/>
      <c r="W170" s="115"/>
    </row>
    <row r="171" spans="8:23" ht="20.25" customHeight="1">
      <c r="H171" s="59"/>
      <c r="J171" s="59"/>
      <c r="U171" s="115"/>
      <c r="W171" s="115"/>
    </row>
    <row r="172" spans="8:23" ht="20.25" customHeight="1">
      <c r="H172" s="59"/>
      <c r="J172" s="59"/>
      <c r="U172" s="115"/>
      <c r="W172" s="115"/>
    </row>
    <row r="173" spans="8:23" ht="20.25" customHeight="1">
      <c r="H173" s="59"/>
      <c r="J173" s="59"/>
      <c r="U173" s="115"/>
      <c r="W173" s="115"/>
    </row>
    <row r="174" spans="8:23" ht="20.25" customHeight="1">
      <c r="H174" s="59"/>
      <c r="J174" s="59"/>
      <c r="U174" s="115"/>
      <c r="W174" s="115"/>
    </row>
    <row r="175" spans="8:23" ht="20.25" customHeight="1">
      <c r="H175" s="59"/>
      <c r="J175" s="59"/>
      <c r="U175" s="115"/>
      <c r="W175" s="115"/>
    </row>
    <row r="176" spans="8:23" ht="20.25" customHeight="1">
      <c r="H176" s="59"/>
      <c r="J176" s="59"/>
      <c r="U176" s="115"/>
      <c r="W176" s="115"/>
    </row>
    <row r="177" spans="8:23" ht="20.25" customHeight="1">
      <c r="H177" s="59"/>
      <c r="J177" s="59"/>
      <c r="U177" s="115"/>
      <c r="W177" s="115"/>
    </row>
    <row r="178" spans="8:23" ht="20.25" customHeight="1">
      <c r="H178" s="59"/>
      <c r="J178" s="59"/>
      <c r="U178" s="115"/>
      <c r="W178" s="115"/>
    </row>
    <row r="179" spans="8:23" ht="20.25" customHeight="1">
      <c r="H179" s="59"/>
      <c r="J179" s="59"/>
      <c r="U179" s="115"/>
      <c r="W179" s="115"/>
    </row>
    <row r="180" spans="8:23" ht="20.25" customHeight="1">
      <c r="H180" s="59"/>
      <c r="J180" s="59"/>
      <c r="U180" s="115"/>
      <c r="W180" s="115"/>
    </row>
    <row r="181" spans="8:23" ht="20.25" customHeight="1">
      <c r="H181" s="61"/>
      <c r="J181" s="61"/>
      <c r="U181" s="115"/>
      <c r="W181" s="115"/>
    </row>
    <row r="182" spans="8:23" ht="20.25" customHeight="1">
      <c r="H182" s="62"/>
      <c r="J182" s="62"/>
      <c r="U182" s="115"/>
      <c r="W182" s="115"/>
    </row>
    <row r="183" spans="8:23" ht="20.25" customHeight="1">
      <c r="H183" s="60"/>
      <c r="J183" s="60"/>
      <c r="U183" s="117"/>
      <c r="W183" s="117"/>
    </row>
    <row r="184" spans="8:23" ht="20.25" customHeight="1">
      <c r="H184" s="60"/>
      <c r="J184" s="60"/>
      <c r="U184" s="118"/>
      <c r="W184" s="118"/>
    </row>
    <row r="185" spans="8:23" ht="20.25" customHeight="1">
      <c r="H185" s="60"/>
      <c r="J185" s="60"/>
      <c r="U185" s="116"/>
      <c r="W185" s="116"/>
    </row>
    <row r="186" spans="8:23" ht="20.25" customHeight="1">
      <c r="H186" s="60"/>
      <c r="J186" s="60"/>
      <c r="U186" s="116"/>
      <c r="W186" s="116"/>
    </row>
    <row r="187" spans="8:23" ht="20.25" customHeight="1">
      <c r="H187" s="60"/>
      <c r="J187" s="60"/>
      <c r="U187" s="116"/>
      <c r="W187" s="116"/>
    </row>
    <row r="188" spans="8:23" ht="20.25" customHeight="1">
      <c r="H188" s="60"/>
      <c r="J188" s="60"/>
      <c r="U188" s="116"/>
      <c r="W188" s="116"/>
    </row>
    <row r="189" spans="8:23" ht="20.25" customHeight="1">
      <c r="H189" s="59"/>
      <c r="J189" s="59"/>
      <c r="U189" s="116"/>
      <c r="W189" s="116"/>
    </row>
    <row r="190" spans="8:23" ht="20.25" customHeight="1">
      <c r="H190" s="60"/>
      <c r="J190" s="60"/>
      <c r="U190" s="116"/>
      <c r="W190" s="116"/>
    </row>
    <row r="191" spans="8:23" ht="20.25" customHeight="1">
      <c r="H191" s="60"/>
      <c r="J191" s="60"/>
      <c r="U191" s="115"/>
      <c r="W191" s="115"/>
    </row>
    <row r="192" spans="8:23" ht="20.25" customHeight="1">
      <c r="H192" s="60"/>
      <c r="J192" s="60"/>
      <c r="U192" s="116"/>
      <c r="W192" s="116"/>
    </row>
    <row r="193" spans="8:23" ht="20.25" customHeight="1">
      <c r="H193" s="60"/>
      <c r="J193" s="60"/>
      <c r="U193" s="116"/>
      <c r="W193" s="116"/>
    </row>
    <row r="194" spans="8:23" ht="20.25" customHeight="1">
      <c r="H194" s="60"/>
      <c r="J194" s="60"/>
      <c r="U194" s="116"/>
      <c r="W194" s="116"/>
    </row>
    <row r="195" spans="8:23" ht="20.25" customHeight="1">
      <c r="H195" s="60"/>
      <c r="J195" s="60"/>
      <c r="U195" s="116"/>
      <c r="W195" s="116"/>
    </row>
    <row r="196" spans="8:23" ht="20.25" customHeight="1">
      <c r="H196" s="60"/>
      <c r="J196" s="60"/>
      <c r="U196" s="116"/>
      <c r="W196" s="116"/>
    </row>
    <row r="197" spans="8:23" ht="20.25" customHeight="1">
      <c r="H197" s="59"/>
      <c r="J197" s="59"/>
      <c r="U197" s="116"/>
      <c r="W197" s="116"/>
    </row>
    <row r="198" spans="8:23" ht="20.25" customHeight="1">
      <c r="H198" s="60"/>
      <c r="J198" s="60"/>
      <c r="U198" s="116"/>
      <c r="W198" s="116"/>
    </row>
    <row r="199" spans="8:23" ht="20.25" customHeight="1">
      <c r="H199" s="59"/>
      <c r="J199" s="59"/>
      <c r="U199" s="115"/>
      <c r="W199" s="115"/>
    </row>
    <row r="200" spans="8:23" ht="20.25" customHeight="1">
      <c r="H200" s="60"/>
      <c r="J200" s="60"/>
      <c r="U200" s="116"/>
      <c r="W200" s="116"/>
    </row>
    <row r="201" spans="8:23" ht="20.25" customHeight="1">
      <c r="H201" s="60"/>
      <c r="J201" s="60"/>
      <c r="U201" s="115"/>
      <c r="W201" s="115"/>
    </row>
    <row r="202" spans="8:23" ht="20.25" customHeight="1">
      <c r="H202" s="60"/>
      <c r="J202" s="60"/>
      <c r="U202" s="116"/>
      <c r="W202" s="116"/>
    </row>
    <row r="203" spans="8:23" ht="20.25" customHeight="1">
      <c r="H203" s="60"/>
      <c r="J203" s="60"/>
      <c r="U203" s="116"/>
      <c r="W203" s="116"/>
    </row>
    <row r="204" spans="8:23" ht="20.25" customHeight="1">
      <c r="H204" s="60"/>
      <c r="J204" s="60"/>
      <c r="U204" s="116"/>
      <c r="W204" s="116"/>
    </row>
    <row r="205" spans="8:23" ht="20.25" customHeight="1">
      <c r="H205" s="59"/>
      <c r="J205" s="59"/>
      <c r="U205" s="116"/>
      <c r="W205" s="116"/>
    </row>
    <row r="206" spans="8:23" ht="20.25" customHeight="1">
      <c r="H206" s="59"/>
      <c r="J206" s="59"/>
      <c r="U206" s="116"/>
      <c r="W206" s="116"/>
    </row>
    <row r="207" spans="8:23" ht="20.25" customHeight="1">
      <c r="H207" s="59"/>
      <c r="J207" s="59"/>
      <c r="U207" s="115"/>
      <c r="W207" s="115"/>
    </row>
    <row r="208" spans="8:23" ht="20.25" customHeight="1">
      <c r="H208" s="60"/>
      <c r="J208" s="60"/>
      <c r="U208" s="115"/>
      <c r="W208" s="115"/>
    </row>
    <row r="209" spans="8:23" ht="20.25" customHeight="1">
      <c r="H209" s="60"/>
      <c r="J209" s="60"/>
      <c r="U209" s="115"/>
      <c r="W209" s="115"/>
    </row>
    <row r="210" spans="8:23" ht="20.25" customHeight="1">
      <c r="H210" s="60"/>
      <c r="J210" s="60"/>
      <c r="U210" s="116"/>
      <c r="W210" s="116"/>
    </row>
    <row r="211" spans="8:23" ht="20.25" customHeight="1">
      <c r="H211" s="60"/>
      <c r="J211" s="60"/>
      <c r="U211" s="116"/>
      <c r="W211" s="116"/>
    </row>
    <row r="212" spans="8:23" ht="20.25" customHeight="1">
      <c r="H212" s="59"/>
      <c r="J212" s="59"/>
      <c r="U212" s="116"/>
      <c r="W212" s="116"/>
    </row>
    <row r="213" spans="8:23" ht="20.25" customHeight="1">
      <c r="H213" s="60"/>
      <c r="J213" s="60"/>
      <c r="U213" s="116"/>
      <c r="W213" s="116"/>
    </row>
    <row r="214" spans="8:23" ht="20.25" customHeight="1">
      <c r="H214" s="59"/>
      <c r="J214" s="59"/>
      <c r="U214" s="115"/>
      <c r="W214" s="115"/>
    </row>
    <row r="215" spans="8:23" ht="20.25" customHeight="1">
      <c r="H215" s="61"/>
      <c r="J215" s="61"/>
      <c r="U215" s="116"/>
      <c r="W215" s="116"/>
    </row>
    <row r="216" spans="8:23" ht="20.25" customHeight="1">
      <c r="H216" s="61"/>
      <c r="J216" s="61"/>
      <c r="U216" s="115"/>
      <c r="W216" s="115"/>
    </row>
    <row r="217" spans="8:23" ht="20.25" customHeight="1">
      <c r="H217" s="61"/>
      <c r="J217" s="61"/>
      <c r="U217" s="117"/>
      <c r="W217" s="117"/>
    </row>
    <row r="218" spans="8:23" ht="20.25" customHeight="1">
      <c r="H218" s="60"/>
      <c r="J218" s="60"/>
      <c r="U218" s="117"/>
      <c r="W218" s="117"/>
    </row>
    <row r="219" spans="8:23" ht="20.25" customHeight="1">
      <c r="H219" s="59"/>
      <c r="J219" s="59"/>
      <c r="U219" s="117"/>
      <c r="W219" s="117"/>
    </row>
    <row r="220" spans="8:23" ht="20.25" customHeight="1">
      <c r="H220" s="61"/>
      <c r="J220" s="61"/>
      <c r="U220" s="116"/>
      <c r="W220" s="116"/>
    </row>
    <row r="221" spans="8:23" ht="20.25" customHeight="1">
      <c r="H221" s="61"/>
      <c r="J221" s="61"/>
      <c r="U221" s="115"/>
      <c r="W221" s="115"/>
    </row>
    <row r="222" spans="8:23" ht="20.25" customHeight="1">
      <c r="H222" s="61"/>
      <c r="J222" s="61"/>
      <c r="U222" s="117"/>
      <c r="W222" s="117"/>
    </row>
    <row r="223" spans="8:23" ht="20.25" customHeight="1">
      <c r="H223" s="59"/>
      <c r="J223" s="59"/>
      <c r="U223" s="117"/>
      <c r="W223" s="117"/>
    </row>
    <row r="224" spans="8:23" ht="20.25" customHeight="1">
      <c r="H224" s="60"/>
      <c r="J224" s="60"/>
      <c r="U224" s="117"/>
      <c r="W224" s="117"/>
    </row>
    <row r="225" spans="8:23" ht="20.25" customHeight="1">
      <c r="H225" s="60"/>
      <c r="J225" s="60"/>
      <c r="U225" s="115"/>
      <c r="W225" s="115"/>
    </row>
    <row r="226" spans="8:23" ht="20.25" customHeight="1">
      <c r="H226" s="59"/>
      <c r="J226" s="59"/>
      <c r="U226" s="116"/>
      <c r="W226" s="116"/>
    </row>
    <row r="227" spans="8:23" ht="20.25" customHeight="1">
      <c r="H227" s="60"/>
      <c r="J227" s="60"/>
      <c r="U227" s="116"/>
      <c r="W227" s="116"/>
    </row>
    <row r="228" spans="8:23" ht="20.25" customHeight="1">
      <c r="H228" s="59"/>
      <c r="J228" s="59"/>
      <c r="U228" s="115"/>
      <c r="W228" s="115"/>
    </row>
    <row r="229" spans="8:23" ht="20.25" customHeight="1">
      <c r="H229" s="59"/>
      <c r="J229" s="59"/>
      <c r="U229" s="116"/>
      <c r="W229" s="116"/>
    </row>
    <row r="230" spans="8:23" ht="20.25" customHeight="1">
      <c r="H230" s="59"/>
      <c r="J230" s="59"/>
      <c r="U230" s="115"/>
      <c r="W230" s="115"/>
    </row>
    <row r="231" spans="8:23" ht="20.25" customHeight="1">
      <c r="H231" s="60"/>
      <c r="J231" s="60"/>
      <c r="U231" s="115"/>
      <c r="W231" s="115"/>
    </row>
    <row r="232" spans="8:23" ht="20.25" customHeight="1">
      <c r="H232" s="59"/>
      <c r="J232" s="59"/>
      <c r="U232" s="115"/>
      <c r="W232" s="115"/>
    </row>
    <row r="233" spans="8:23" ht="20.25" customHeight="1">
      <c r="H233" s="60"/>
      <c r="J233" s="60"/>
      <c r="U233" s="116"/>
      <c r="W233" s="116"/>
    </row>
    <row r="234" spans="8:23" ht="20.25" customHeight="1">
      <c r="H234" s="60"/>
      <c r="J234" s="60"/>
      <c r="U234" s="115"/>
      <c r="W234" s="115"/>
    </row>
    <row r="235" spans="8:23" ht="20.25" customHeight="1">
      <c r="H235" s="60"/>
      <c r="J235" s="60"/>
      <c r="U235" s="116"/>
      <c r="W235" s="116"/>
    </row>
    <row r="236" spans="8:23" ht="20.25" customHeight="1">
      <c r="U236" s="116"/>
      <c r="W236" s="116"/>
    </row>
    <row r="237" spans="8:23" ht="20.25" customHeight="1">
      <c r="H237" s="59"/>
      <c r="J237" s="59"/>
      <c r="U237" s="116"/>
      <c r="W237" s="116"/>
    </row>
    <row r="238" spans="8:23" ht="20.25" customHeight="1">
      <c r="H238" s="59"/>
      <c r="J238" s="59"/>
    </row>
    <row r="239" spans="8:23" ht="20.25" customHeight="1">
      <c r="U239" s="115"/>
      <c r="W239" s="115"/>
    </row>
    <row r="240" spans="8:23" ht="20.25" customHeight="1">
      <c r="U240" s="115"/>
      <c r="W240" s="115"/>
    </row>
  </sheetData>
  <mergeCells count="14">
    <mergeCell ref="D10:J10"/>
    <mergeCell ref="P10:W10"/>
    <mergeCell ref="P6:R6"/>
    <mergeCell ref="U6:W6"/>
    <mergeCell ref="D7:F7"/>
    <mergeCell ref="H7:J7"/>
    <mergeCell ref="D8:F8"/>
    <mergeCell ref="H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0" firstPageNumber="5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6"/>
  <sheetViews>
    <sheetView view="pageBreakPreview" zoomScale="90" zoomScaleNormal="91" zoomScaleSheetLayoutView="90" workbookViewId="0">
      <selection activeCell="D40" sqref="D40:R41"/>
    </sheetView>
  </sheetViews>
  <sheetFormatPr defaultColWidth="9.28515625" defaultRowHeight="15"/>
  <cols>
    <col min="1" max="1" width="1.7109375" style="13" customWidth="1"/>
    <col min="2" max="2" width="54.140625" style="13" customWidth="1"/>
    <col min="3" max="3" width="8.7109375" style="13" customWidth="1"/>
    <col min="4" max="4" width="16.28515625" style="87" customWidth="1"/>
    <col min="5" max="5" width="1" style="87" customWidth="1"/>
    <col min="6" max="6" width="16.28515625" style="87" customWidth="1"/>
    <col min="7" max="7" width="1" style="87" customWidth="1"/>
    <col min="8" max="8" width="16.28515625" style="87" customWidth="1"/>
    <col min="9" max="9" width="1" style="87" customWidth="1"/>
    <col min="10" max="10" width="16.28515625" style="87" customWidth="1"/>
    <col min="11" max="11" width="1" style="87" customWidth="1"/>
    <col min="12" max="12" width="16.28515625" style="87" hidden="1" customWidth="1"/>
    <col min="13" max="13" width="1" style="87" hidden="1" customWidth="1"/>
    <col min="14" max="14" width="16.28515625" style="87" customWidth="1"/>
    <col min="15" max="15" width="8.7109375" style="74" hidden="1" customWidth="1"/>
    <col min="16" max="16" width="16" style="74" hidden="1" customWidth="1"/>
    <col min="17" max="16384" width="9.28515625" style="74"/>
  </cols>
  <sheetData>
    <row r="1" spans="1:14" ht="18.75">
      <c r="A1" s="63" t="s">
        <v>48</v>
      </c>
      <c r="B1" s="76"/>
      <c r="C1" s="76"/>
      <c r="D1" s="78"/>
      <c r="E1" s="78"/>
      <c r="F1" s="78"/>
      <c r="G1" s="78"/>
      <c r="H1" s="78"/>
      <c r="I1" s="78"/>
      <c r="J1" s="78"/>
      <c r="K1" s="78"/>
      <c r="L1" s="78"/>
      <c r="M1" s="78"/>
      <c r="N1" s="76"/>
    </row>
    <row r="2" spans="1:14" ht="15.75">
      <c r="A2" s="79" t="s">
        <v>85</v>
      </c>
      <c r="B2" s="79"/>
      <c r="C2" s="79"/>
      <c r="D2" s="78"/>
      <c r="E2" s="78"/>
      <c r="F2" s="78"/>
      <c r="G2" s="78"/>
      <c r="H2" s="78"/>
      <c r="I2" s="78"/>
      <c r="J2" s="78"/>
      <c r="K2" s="78"/>
      <c r="L2" s="78"/>
      <c r="M2" s="78"/>
      <c r="N2" s="76"/>
    </row>
    <row r="3" spans="1:14" ht="15.75">
      <c r="A3" s="67"/>
      <c r="B3" s="79"/>
      <c r="C3" s="79"/>
      <c r="D3" s="78"/>
      <c r="E3" s="78"/>
      <c r="F3" s="78"/>
      <c r="G3" s="78"/>
      <c r="H3" s="78"/>
      <c r="I3" s="78"/>
      <c r="J3" s="78"/>
      <c r="K3" s="78"/>
      <c r="L3" s="78"/>
      <c r="M3" s="78"/>
      <c r="N3" s="76"/>
    </row>
    <row r="4" spans="1:14">
      <c r="A4" s="76"/>
      <c r="B4" s="76"/>
      <c r="C4" s="76"/>
      <c r="D4" s="249" t="s">
        <v>73</v>
      </c>
      <c r="E4" s="249"/>
      <c r="F4" s="249"/>
      <c r="G4" s="249"/>
      <c r="H4" s="249"/>
      <c r="I4" s="249"/>
      <c r="J4" s="249"/>
      <c r="K4" s="249"/>
      <c r="L4" s="249"/>
      <c r="M4" s="249"/>
      <c r="N4" s="249"/>
    </row>
    <row r="5" spans="1:14">
      <c r="A5" s="76"/>
      <c r="B5" s="76"/>
      <c r="C5" s="76"/>
      <c r="D5" s="80"/>
      <c r="E5" s="80"/>
      <c r="F5" s="80"/>
      <c r="G5" s="80"/>
      <c r="H5" s="80"/>
      <c r="I5" s="80"/>
      <c r="J5" s="80"/>
      <c r="K5" s="80"/>
      <c r="L5" s="80" t="s">
        <v>70</v>
      </c>
      <c r="N5" s="80"/>
    </row>
    <row r="6" spans="1:14">
      <c r="A6" s="81"/>
      <c r="B6" s="81"/>
      <c r="C6" s="81"/>
      <c r="D6" s="82"/>
      <c r="E6" s="82"/>
      <c r="F6" s="82"/>
      <c r="G6" s="82"/>
      <c r="H6" s="250" t="s">
        <v>91</v>
      </c>
      <c r="I6" s="250"/>
      <c r="J6" s="250"/>
      <c r="K6" s="82"/>
      <c r="L6" s="149" t="s">
        <v>34</v>
      </c>
      <c r="M6" s="120"/>
      <c r="N6" s="82"/>
    </row>
    <row r="7" spans="1:14">
      <c r="A7" s="81"/>
      <c r="B7" s="81"/>
      <c r="C7" s="81"/>
      <c r="D7" s="82" t="s">
        <v>30</v>
      </c>
      <c r="E7" s="82"/>
      <c r="G7" s="82"/>
      <c r="K7" s="82"/>
      <c r="L7" s="82"/>
      <c r="M7" s="82"/>
      <c r="N7" s="10"/>
    </row>
    <row r="8" spans="1:14">
      <c r="A8" s="81"/>
      <c r="B8" s="81"/>
      <c r="C8" s="81"/>
      <c r="D8" s="82" t="s">
        <v>63</v>
      </c>
      <c r="E8" s="82"/>
      <c r="F8" s="82" t="s">
        <v>65</v>
      </c>
      <c r="G8" s="82"/>
      <c r="H8" s="82" t="s">
        <v>31</v>
      </c>
      <c r="I8" s="82"/>
      <c r="J8" s="82"/>
      <c r="K8" s="82"/>
      <c r="L8" s="82" t="s">
        <v>132</v>
      </c>
      <c r="M8" s="82"/>
      <c r="N8" s="82" t="s">
        <v>32</v>
      </c>
    </row>
    <row r="9" spans="1:14">
      <c r="A9" s="81"/>
      <c r="B9" s="81"/>
      <c r="C9" s="66" t="s">
        <v>2</v>
      </c>
      <c r="D9" s="82" t="s">
        <v>64</v>
      </c>
      <c r="E9" s="82"/>
      <c r="F9" s="82" t="s">
        <v>66</v>
      </c>
      <c r="G9" s="82"/>
      <c r="H9" s="82" t="s">
        <v>86</v>
      </c>
      <c r="I9" s="82"/>
      <c r="J9" s="82" t="s">
        <v>33</v>
      </c>
      <c r="K9" s="82"/>
      <c r="L9" s="82" t="s">
        <v>131</v>
      </c>
      <c r="M9" s="82"/>
      <c r="N9" s="82" t="s">
        <v>35</v>
      </c>
    </row>
    <row r="10" spans="1:14">
      <c r="A10" s="10"/>
      <c r="B10" s="10"/>
      <c r="C10" s="10"/>
      <c r="D10" s="251" t="s">
        <v>108</v>
      </c>
      <c r="E10" s="251"/>
      <c r="F10" s="251"/>
      <c r="G10" s="251"/>
      <c r="H10" s="251"/>
      <c r="I10" s="251"/>
      <c r="J10" s="251"/>
      <c r="K10" s="251"/>
      <c r="L10" s="251"/>
      <c r="M10" s="251"/>
      <c r="N10" s="251"/>
    </row>
    <row r="11" spans="1:14">
      <c r="A11" s="10" t="s">
        <v>143</v>
      </c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</row>
    <row r="12" spans="1:14">
      <c r="A12" s="10" t="s">
        <v>103</v>
      </c>
      <c r="B12" s="10"/>
      <c r="C12" s="10"/>
      <c r="D12" s="89">
        <v>7795709100</v>
      </c>
      <c r="E12" s="89"/>
      <c r="F12" s="89">
        <v>332131264</v>
      </c>
      <c r="G12" s="89"/>
      <c r="H12" s="89">
        <v>484056069</v>
      </c>
      <c r="I12" s="89"/>
      <c r="J12" s="89">
        <v>484013052</v>
      </c>
      <c r="K12" s="89"/>
      <c r="L12" s="89">
        <v>0</v>
      </c>
      <c r="M12" s="89"/>
      <c r="N12" s="89">
        <f>SUM(D12:L12)</f>
        <v>9095909485</v>
      </c>
    </row>
    <row r="13" spans="1:14">
      <c r="A13" s="10"/>
      <c r="B13" s="10"/>
      <c r="C13" s="10"/>
    </row>
    <row r="14" spans="1:14">
      <c r="A14" s="12" t="s">
        <v>175</v>
      </c>
      <c r="B14" s="187"/>
      <c r="C14" s="127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8"/>
    </row>
    <row r="15" spans="1:14">
      <c r="A15" s="12"/>
      <c r="B15" s="188" t="s">
        <v>144</v>
      </c>
      <c r="C15" s="186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8"/>
    </row>
    <row r="16" spans="1:14">
      <c r="B16" s="13" t="s">
        <v>145</v>
      </c>
      <c r="C16" s="11">
        <v>14</v>
      </c>
      <c r="D16" s="133">
        <v>0</v>
      </c>
      <c r="E16" s="125"/>
      <c r="F16" s="133">
        <v>0</v>
      </c>
      <c r="G16" s="125"/>
      <c r="H16" s="133">
        <v>0</v>
      </c>
      <c r="I16" s="125"/>
      <c r="J16" s="133">
        <v>-207365862</v>
      </c>
      <c r="K16" s="125"/>
      <c r="L16" s="133">
        <v>0</v>
      </c>
      <c r="M16" s="125"/>
      <c r="N16" s="125">
        <f>SUM(D16:L16)</f>
        <v>-207365862</v>
      </c>
    </row>
    <row r="17" spans="1:14">
      <c r="A17" s="12" t="s">
        <v>146</v>
      </c>
      <c r="D17" s="84">
        <v>0</v>
      </c>
      <c r="E17" s="70"/>
      <c r="F17" s="84">
        <v>0</v>
      </c>
      <c r="G17" s="70"/>
      <c r="H17" s="84">
        <v>0</v>
      </c>
      <c r="I17" s="70"/>
      <c r="J17" s="83">
        <f>SUM(J16:J16)</f>
        <v>-207365862</v>
      </c>
      <c r="K17" s="70"/>
      <c r="L17" s="83">
        <f>SUM(L16:L16)</f>
        <v>0</v>
      </c>
      <c r="M17" s="70"/>
      <c r="N17" s="83">
        <f>SUM(D17:L17)</f>
        <v>-207365862</v>
      </c>
    </row>
    <row r="18" spans="1:14">
      <c r="A18" s="10"/>
      <c r="D18" s="150"/>
      <c r="E18" s="150"/>
      <c r="F18" s="89"/>
      <c r="G18" s="150"/>
      <c r="H18" s="150"/>
      <c r="I18" s="150"/>
      <c r="J18" s="150"/>
      <c r="K18" s="150"/>
      <c r="L18" s="150"/>
      <c r="M18" s="150"/>
      <c r="N18" s="150"/>
    </row>
    <row r="19" spans="1:14">
      <c r="A19" s="10" t="s">
        <v>133</v>
      </c>
      <c r="B19" s="127"/>
      <c r="C19" s="127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8"/>
    </row>
    <row r="20" spans="1:14">
      <c r="B20" s="13" t="s">
        <v>113</v>
      </c>
      <c r="D20" s="133">
        <v>0</v>
      </c>
      <c r="E20" s="125"/>
      <c r="F20" s="133">
        <v>0</v>
      </c>
      <c r="G20" s="125"/>
      <c r="H20" s="133">
        <v>0</v>
      </c>
      <c r="I20" s="125"/>
      <c r="J20" s="133">
        <v>455339466</v>
      </c>
      <c r="K20" s="125"/>
      <c r="L20" s="133">
        <v>0</v>
      </c>
      <c r="M20" s="125"/>
      <c r="N20" s="125">
        <f>SUM(D20:L20)</f>
        <v>455339466</v>
      </c>
    </row>
    <row r="21" spans="1:14" hidden="1">
      <c r="B21" s="13" t="s">
        <v>126</v>
      </c>
      <c r="D21" s="133">
        <v>0</v>
      </c>
      <c r="E21" s="125"/>
      <c r="F21" s="133">
        <v>0</v>
      </c>
      <c r="G21" s="125"/>
      <c r="H21" s="133">
        <v>0</v>
      </c>
      <c r="I21" s="125"/>
      <c r="J21" s="133">
        <v>0</v>
      </c>
      <c r="K21" s="125"/>
      <c r="L21" s="133">
        <v>0</v>
      </c>
      <c r="M21" s="125"/>
      <c r="N21" s="125">
        <v>0</v>
      </c>
    </row>
    <row r="22" spans="1:14">
      <c r="A22" s="10" t="s">
        <v>84</v>
      </c>
      <c r="D22" s="83">
        <f>SUM(D20:D21)</f>
        <v>0</v>
      </c>
      <c r="E22" s="70"/>
      <c r="F22" s="83">
        <f>SUM(F20:F21)</f>
        <v>0</v>
      </c>
      <c r="G22" s="70"/>
      <c r="H22" s="83">
        <f>SUM(H20:H21)</f>
        <v>0</v>
      </c>
      <c r="I22" s="70"/>
      <c r="J22" s="83">
        <f>SUM(J20:J21)</f>
        <v>455339466</v>
      </c>
      <c r="K22" s="70"/>
      <c r="L22" s="83">
        <f>SUM(L20:L21)</f>
        <v>0</v>
      </c>
      <c r="M22" s="70"/>
      <c r="N22" s="83">
        <f>SUM(D22:L22)</f>
        <v>455339466</v>
      </c>
    </row>
    <row r="23" spans="1:14">
      <c r="A23" s="10"/>
      <c r="D23" s="89"/>
      <c r="E23" s="70"/>
      <c r="F23" s="89"/>
      <c r="G23" s="70"/>
      <c r="H23" s="89"/>
      <c r="I23" s="70"/>
      <c r="J23" s="69"/>
      <c r="K23" s="70"/>
      <c r="L23" s="69"/>
      <c r="M23" s="70"/>
      <c r="N23" s="69"/>
    </row>
    <row r="24" spans="1:14" ht="15.75" thickBot="1">
      <c r="A24" s="10" t="s">
        <v>142</v>
      </c>
      <c r="B24" s="86"/>
      <c r="C24" s="86"/>
      <c r="D24" s="73">
        <f>SUM(D12:D23)</f>
        <v>7795709100</v>
      </c>
      <c r="E24" s="70"/>
      <c r="F24" s="73">
        <f>SUM(F12:F23)</f>
        <v>332131264</v>
      </c>
      <c r="G24" s="70"/>
      <c r="H24" s="73">
        <f>SUM(H12:H23)</f>
        <v>484056069</v>
      </c>
      <c r="I24" s="70"/>
      <c r="J24" s="73">
        <f>SUM(J12,J17,J22)</f>
        <v>731986656</v>
      </c>
      <c r="K24" s="70"/>
      <c r="L24" s="73">
        <f>SUM(L12,L22)</f>
        <v>0</v>
      </c>
      <c r="M24" s="70"/>
      <c r="N24" s="73">
        <f>SUM(D24:L24)</f>
        <v>9343883089</v>
      </c>
    </row>
    <row r="25" spans="1:14" ht="15.75" thickTop="1"/>
    <row r="26" spans="1:14">
      <c r="A26" s="10" t="s">
        <v>159</v>
      </c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</row>
    <row r="27" spans="1:14">
      <c r="A27" s="10" t="s">
        <v>160</v>
      </c>
      <c r="B27" s="10"/>
      <c r="C27" s="10"/>
      <c r="D27" s="89">
        <v>7795709100</v>
      </c>
      <c r="E27" s="89"/>
      <c r="F27" s="89">
        <v>332131264</v>
      </c>
      <c r="G27" s="89"/>
      <c r="H27" s="89">
        <v>514056069</v>
      </c>
      <c r="I27" s="89"/>
      <c r="J27" s="89">
        <v>809093138</v>
      </c>
      <c r="K27" s="89"/>
      <c r="L27" s="89">
        <v>0</v>
      </c>
      <c r="M27" s="89"/>
      <c r="N27" s="89">
        <f>SUM(D27:J27)</f>
        <v>9450989571</v>
      </c>
    </row>
    <row r="29" spans="1:14">
      <c r="A29" s="12" t="s">
        <v>175</v>
      </c>
      <c r="B29" s="187"/>
      <c r="C29" s="127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8"/>
    </row>
    <row r="30" spans="1:14">
      <c r="A30" s="12"/>
      <c r="B30" s="188" t="s">
        <v>144</v>
      </c>
      <c r="C30" s="186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8"/>
    </row>
    <row r="31" spans="1:14">
      <c r="B31" s="13" t="s">
        <v>145</v>
      </c>
      <c r="C31" s="11">
        <v>14</v>
      </c>
      <c r="D31" s="133">
        <v>0</v>
      </c>
      <c r="E31" s="125"/>
      <c r="F31" s="133">
        <v>0</v>
      </c>
      <c r="G31" s="125"/>
      <c r="H31" s="133">
        <v>0</v>
      </c>
      <c r="I31" s="125"/>
      <c r="J31" s="133">
        <v>-446148432</v>
      </c>
      <c r="K31" s="125"/>
      <c r="L31" s="133"/>
      <c r="M31" s="125"/>
      <c r="N31" s="125">
        <f>SUM(D31:J31)</f>
        <v>-446148432</v>
      </c>
    </row>
    <row r="32" spans="1:14">
      <c r="A32" s="12" t="s">
        <v>146</v>
      </c>
      <c r="D32" s="84">
        <v>0</v>
      </c>
      <c r="E32" s="70"/>
      <c r="F32" s="84">
        <v>0</v>
      </c>
      <c r="G32" s="70"/>
      <c r="H32" s="84">
        <v>0</v>
      </c>
      <c r="I32" s="70"/>
      <c r="J32" s="83">
        <f>SUM(J31:J31)</f>
        <v>-446148432</v>
      </c>
      <c r="K32" s="70"/>
      <c r="L32" s="83">
        <f>SUM(L31:L31)</f>
        <v>0</v>
      </c>
      <c r="M32" s="70"/>
      <c r="N32" s="83">
        <f>SUM(D32:L32)</f>
        <v>-446148432</v>
      </c>
    </row>
    <row r="33" spans="1:17">
      <c r="A33" s="10"/>
      <c r="B33" s="10"/>
      <c r="C33" s="10"/>
      <c r="D33" s="150"/>
      <c r="E33" s="150"/>
      <c r="F33" s="89"/>
      <c r="G33" s="150"/>
      <c r="H33" s="150"/>
      <c r="I33" s="150"/>
      <c r="J33" s="150"/>
      <c r="K33" s="150"/>
      <c r="L33" s="150"/>
      <c r="M33" s="150"/>
      <c r="N33" s="150"/>
    </row>
    <row r="34" spans="1:17">
      <c r="A34" s="72" t="s">
        <v>177</v>
      </c>
      <c r="B34" s="127"/>
      <c r="C34" s="127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8"/>
    </row>
    <row r="35" spans="1:17">
      <c r="B35" s="13" t="s">
        <v>164</v>
      </c>
      <c r="D35" s="133">
        <v>0</v>
      </c>
      <c r="E35" s="125"/>
      <c r="F35" s="133">
        <v>0</v>
      </c>
      <c r="G35" s="125"/>
      <c r="H35" s="133">
        <v>0</v>
      </c>
      <c r="I35" s="125"/>
      <c r="J35" s="133">
        <f>'eng5'!D43</f>
        <v>-42009060</v>
      </c>
      <c r="K35" s="125"/>
      <c r="L35" s="133"/>
      <c r="M35" s="125"/>
      <c r="N35" s="125">
        <f>SUM(D35:J35)</f>
        <v>-42009060</v>
      </c>
    </row>
    <row r="36" spans="1:17" hidden="1">
      <c r="B36" s="13" t="s">
        <v>126</v>
      </c>
      <c r="D36" s="133"/>
      <c r="E36" s="125"/>
      <c r="F36" s="133"/>
      <c r="G36" s="125"/>
      <c r="H36" s="133"/>
      <c r="I36" s="125"/>
      <c r="J36" s="133"/>
      <c r="K36" s="125"/>
      <c r="L36" s="133"/>
      <c r="M36" s="125"/>
      <c r="N36" s="125"/>
    </row>
    <row r="37" spans="1:17">
      <c r="A37" s="10" t="s">
        <v>167</v>
      </c>
      <c r="D37" s="83">
        <f>SUM(D35:D36)</f>
        <v>0</v>
      </c>
      <c r="E37" s="70"/>
      <c r="F37" s="83">
        <f>SUM(F35:F36)</f>
        <v>0</v>
      </c>
      <c r="G37" s="70"/>
      <c r="H37" s="83">
        <f>SUM(H35:H36)</f>
        <v>0</v>
      </c>
      <c r="I37" s="70"/>
      <c r="J37" s="83">
        <f>SUM(J35:J36)</f>
        <v>-42009060</v>
      </c>
      <c r="K37" s="70"/>
      <c r="L37" s="83">
        <f>SUM(L35:L36)</f>
        <v>0</v>
      </c>
      <c r="M37" s="70"/>
      <c r="N37" s="83">
        <f>SUM(D37:L37)</f>
        <v>-42009060</v>
      </c>
    </row>
    <row r="38" spans="1:17">
      <c r="A38" s="10"/>
      <c r="D38" s="89"/>
      <c r="E38" s="70"/>
      <c r="F38" s="89"/>
      <c r="G38" s="70"/>
      <c r="H38" s="89"/>
      <c r="I38" s="70"/>
      <c r="J38" s="69"/>
      <c r="K38" s="70"/>
      <c r="L38" s="69"/>
      <c r="M38" s="70"/>
      <c r="N38" s="69"/>
    </row>
    <row r="39" spans="1:17" ht="15.75" thickBot="1">
      <c r="A39" s="10" t="s">
        <v>161</v>
      </c>
      <c r="B39" s="86"/>
      <c r="C39" s="86"/>
      <c r="D39" s="73">
        <f>SUM(D27:D38)</f>
        <v>7795709100</v>
      </c>
      <c r="E39" s="70"/>
      <c r="F39" s="73">
        <f>SUM(F27:F38)</f>
        <v>332131264</v>
      </c>
      <c r="G39" s="70"/>
      <c r="H39" s="73">
        <f>SUM(H27:H38)</f>
        <v>514056069</v>
      </c>
      <c r="I39" s="70"/>
      <c r="J39" s="73">
        <f>SUM(J27,J32,J37)</f>
        <v>320935646</v>
      </c>
      <c r="K39" s="70"/>
      <c r="L39" s="73">
        <f>SUM(L27,L37)</f>
        <v>0</v>
      </c>
      <c r="M39" s="70"/>
      <c r="N39" s="73">
        <f>SUM(D39:L39)</f>
        <v>8962832079</v>
      </c>
    </row>
    <row r="40" spans="1:17" ht="15.75" thickTop="1">
      <c r="D40" s="211"/>
      <c r="F40" s="211"/>
      <c r="H40" s="211"/>
      <c r="J40" s="211"/>
      <c r="N40" s="211"/>
    </row>
    <row r="41" spans="1:17">
      <c r="D41" s="157"/>
      <c r="E41" s="157"/>
      <c r="F41" s="180"/>
      <c r="G41" s="180"/>
      <c r="H41" s="180"/>
      <c r="I41" s="153"/>
      <c r="J41" s="157"/>
      <c r="K41" s="157"/>
      <c r="O41" s="87"/>
      <c r="P41" s="87"/>
      <c r="Q41" s="87"/>
    </row>
    <row r="55" spans="1:17" s="87" customFormat="1">
      <c r="A55" s="13"/>
      <c r="B55" s="13"/>
      <c r="C55" s="13"/>
      <c r="I55" s="87">
        <v>7985711</v>
      </c>
      <c r="O55" s="74"/>
      <c r="P55" s="74"/>
      <c r="Q55" s="74"/>
    </row>
    <row r="56" spans="1:17" s="87" customFormat="1">
      <c r="A56" s="13"/>
      <c r="B56" s="13"/>
      <c r="C56" s="13"/>
      <c r="I56" s="87">
        <v>-23273</v>
      </c>
      <c r="O56" s="74"/>
      <c r="P56" s="74"/>
      <c r="Q56" s="74"/>
    </row>
  </sheetData>
  <mergeCells count="3">
    <mergeCell ref="D4:N4"/>
    <mergeCell ref="H6:J6"/>
    <mergeCell ref="D10:N10"/>
  </mergeCells>
  <pageMargins left="0.70799978127733998" right="0.70799978127733998" top="0.47199912510936098" bottom="0.51099956255468104" header="0.51099956255468104" footer="0.51099956255468104"/>
  <pageSetup paperSize="9" scale="87" firstPageNumber="6" fitToHeight="0" orientation="landscape" useFirstPageNumber="1" r:id="rId1"/>
  <headerFooter>
    <oddFooter>&amp;L&amp;"Times New Roman,Regular"The accompanying notes form an integral part of the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0"/>
  <sheetViews>
    <sheetView view="pageBreakPreview" topLeftCell="A22" zoomScale="90" zoomScaleNormal="93" zoomScaleSheetLayoutView="90" workbookViewId="0">
      <selection activeCell="C40" sqref="C40:P41"/>
    </sheetView>
  </sheetViews>
  <sheetFormatPr defaultColWidth="9.28515625" defaultRowHeight="15"/>
  <cols>
    <col min="1" max="1" width="1.7109375" style="13" customWidth="1"/>
    <col min="2" max="2" width="54.140625" style="13" customWidth="1"/>
    <col min="3" max="3" width="8.5703125" style="13" customWidth="1"/>
    <col min="4" max="4" width="16.28515625" style="87" customWidth="1"/>
    <col min="5" max="5" width="1" style="87" customWidth="1"/>
    <col min="6" max="6" width="16.28515625" style="87" customWidth="1"/>
    <col min="7" max="7" width="1" style="87" customWidth="1"/>
    <col min="8" max="8" width="16.28515625" style="87" customWidth="1"/>
    <col min="9" max="9" width="1" style="87" customWidth="1"/>
    <col min="10" max="10" width="16.28515625" style="87" customWidth="1"/>
    <col min="11" max="11" width="1" style="87" customWidth="1"/>
    <col min="12" max="12" width="16.28515625" style="87" hidden="1" customWidth="1"/>
    <col min="13" max="13" width="1" style="87" hidden="1" customWidth="1"/>
    <col min="14" max="14" width="16.28515625" style="87" customWidth="1"/>
    <col min="15" max="16384" width="9.28515625" style="74"/>
  </cols>
  <sheetData>
    <row r="1" spans="1:14" ht="18.75">
      <c r="A1" s="63" t="s">
        <v>48</v>
      </c>
      <c r="B1" s="76"/>
      <c r="C1" s="76"/>
      <c r="D1" s="78"/>
      <c r="E1" s="78"/>
      <c r="F1" s="78"/>
      <c r="G1" s="78"/>
      <c r="H1" s="78"/>
      <c r="I1" s="78"/>
      <c r="J1" s="78"/>
      <c r="K1" s="78"/>
      <c r="L1" s="78"/>
      <c r="M1" s="78"/>
      <c r="N1" s="76"/>
    </row>
    <row r="2" spans="1:14" ht="15.75">
      <c r="A2" s="79" t="s">
        <v>85</v>
      </c>
      <c r="B2" s="79"/>
      <c r="C2" s="79"/>
      <c r="D2" s="78"/>
      <c r="E2" s="78"/>
      <c r="F2" s="78"/>
      <c r="G2" s="78"/>
      <c r="H2" s="78"/>
      <c r="I2" s="78"/>
      <c r="J2" s="78"/>
      <c r="K2" s="78"/>
      <c r="L2" s="78"/>
      <c r="M2" s="78"/>
      <c r="N2" s="76"/>
    </row>
    <row r="3" spans="1:14" ht="15.75">
      <c r="A3" s="67"/>
      <c r="B3" s="79"/>
      <c r="C3" s="79"/>
      <c r="D3" s="78"/>
      <c r="E3" s="78"/>
      <c r="F3" s="78"/>
      <c r="G3" s="78"/>
      <c r="H3" s="78"/>
      <c r="I3" s="78"/>
      <c r="J3" s="78"/>
      <c r="K3" s="78"/>
      <c r="L3" s="78"/>
      <c r="M3" s="78"/>
      <c r="N3" s="76"/>
    </row>
    <row r="4" spans="1:14">
      <c r="A4" s="76"/>
      <c r="B4" s="76"/>
      <c r="C4" s="76"/>
      <c r="D4" s="249" t="s">
        <v>36</v>
      </c>
      <c r="E4" s="249"/>
      <c r="F4" s="249"/>
      <c r="G4" s="249"/>
      <c r="H4" s="249"/>
      <c r="I4" s="249"/>
      <c r="J4" s="249"/>
      <c r="K4" s="249"/>
      <c r="L4" s="249"/>
      <c r="M4" s="249"/>
      <c r="N4" s="249"/>
    </row>
    <row r="5" spans="1:14">
      <c r="A5" s="81"/>
      <c r="B5" s="81"/>
      <c r="C5" s="81"/>
      <c r="D5" s="82"/>
      <c r="E5" s="82"/>
      <c r="F5" s="82"/>
      <c r="G5" s="82"/>
      <c r="H5" s="82"/>
      <c r="I5" s="82"/>
      <c r="J5" s="82"/>
      <c r="K5" s="82"/>
      <c r="L5" s="85" t="s">
        <v>87</v>
      </c>
      <c r="M5" s="82"/>
      <c r="N5" s="82"/>
    </row>
    <row r="6" spans="1:14">
      <c r="A6" s="81"/>
      <c r="B6" s="81"/>
      <c r="C6" s="81"/>
      <c r="D6" s="82"/>
      <c r="E6" s="82"/>
      <c r="F6" s="82"/>
      <c r="G6" s="82"/>
      <c r="H6" s="250" t="s">
        <v>91</v>
      </c>
      <c r="I6" s="250"/>
      <c r="J6" s="250"/>
      <c r="K6" s="82"/>
      <c r="L6" s="149" t="s">
        <v>34</v>
      </c>
      <c r="M6" s="82"/>
      <c r="N6" s="82"/>
    </row>
    <row r="7" spans="1:14">
      <c r="A7" s="81"/>
      <c r="B7" s="81"/>
      <c r="C7" s="81"/>
      <c r="D7" s="82" t="s">
        <v>30</v>
      </c>
      <c r="E7" s="82"/>
      <c r="G7" s="82"/>
      <c r="K7" s="82"/>
      <c r="L7" s="82"/>
      <c r="M7" s="82"/>
      <c r="N7" s="10"/>
    </row>
    <row r="8" spans="1:14">
      <c r="A8" s="81"/>
      <c r="B8" s="81"/>
      <c r="C8" s="81"/>
      <c r="D8" s="82" t="s">
        <v>63</v>
      </c>
      <c r="E8" s="82"/>
      <c r="F8" s="82" t="s">
        <v>65</v>
      </c>
      <c r="G8" s="82"/>
      <c r="H8" s="82" t="s">
        <v>31</v>
      </c>
      <c r="I8" s="82"/>
      <c r="J8" s="82"/>
      <c r="K8" s="82"/>
      <c r="L8" s="82" t="s">
        <v>132</v>
      </c>
      <c r="M8" s="82"/>
      <c r="N8" s="82" t="s">
        <v>32</v>
      </c>
    </row>
    <row r="9" spans="1:14">
      <c r="A9" s="81"/>
      <c r="B9" s="81"/>
      <c r="C9" s="66" t="s">
        <v>2</v>
      </c>
      <c r="D9" s="82" t="s">
        <v>64</v>
      </c>
      <c r="E9" s="82"/>
      <c r="F9" s="82" t="s">
        <v>66</v>
      </c>
      <c r="G9" s="82"/>
      <c r="H9" s="82" t="s">
        <v>86</v>
      </c>
      <c r="I9" s="82"/>
      <c r="J9" s="82" t="s">
        <v>33</v>
      </c>
      <c r="K9" s="82"/>
      <c r="L9" s="82" t="s">
        <v>131</v>
      </c>
      <c r="M9" s="82"/>
      <c r="N9" s="82" t="s">
        <v>35</v>
      </c>
    </row>
    <row r="10" spans="1:14">
      <c r="B10" s="10"/>
      <c r="C10" s="10"/>
      <c r="D10" s="251" t="s">
        <v>108</v>
      </c>
      <c r="E10" s="251"/>
      <c r="F10" s="251"/>
      <c r="G10" s="251"/>
      <c r="H10" s="251"/>
      <c r="I10" s="251"/>
      <c r="J10" s="251"/>
      <c r="K10" s="251"/>
      <c r="L10" s="251"/>
      <c r="M10" s="251"/>
      <c r="N10" s="251"/>
    </row>
    <row r="11" spans="1:14">
      <c r="A11" s="10" t="s">
        <v>143</v>
      </c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</row>
    <row r="12" spans="1:14">
      <c r="A12" s="10" t="s">
        <v>103</v>
      </c>
      <c r="B12" s="10"/>
      <c r="C12" s="10"/>
      <c r="D12" s="69">
        <v>7795709100</v>
      </c>
      <c r="E12" s="69"/>
      <c r="F12" s="69">
        <v>332131264</v>
      </c>
      <c r="G12" s="69"/>
      <c r="H12" s="69">
        <v>484056069</v>
      </c>
      <c r="I12" s="69"/>
      <c r="J12" s="69">
        <v>451748348</v>
      </c>
      <c r="K12" s="69"/>
      <c r="L12" s="69">
        <v>0</v>
      </c>
      <c r="M12" s="69"/>
      <c r="N12" s="69">
        <v>9063644781</v>
      </c>
    </row>
    <row r="13" spans="1:14">
      <c r="A13" s="10"/>
      <c r="B13" s="10"/>
      <c r="C13" s="10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</row>
    <row r="14" spans="1:14">
      <c r="A14" s="12" t="s">
        <v>175</v>
      </c>
      <c r="B14" s="187"/>
      <c r="C14" s="127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8"/>
    </row>
    <row r="15" spans="1:14">
      <c r="A15" s="12"/>
      <c r="B15" s="188" t="s">
        <v>144</v>
      </c>
      <c r="C15" s="186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8"/>
    </row>
    <row r="16" spans="1:14">
      <c r="B16" s="13" t="s">
        <v>145</v>
      </c>
      <c r="C16" s="11">
        <v>14</v>
      </c>
      <c r="D16" s="133">
        <v>0</v>
      </c>
      <c r="E16" s="125"/>
      <c r="F16" s="133">
        <v>0</v>
      </c>
      <c r="G16" s="125"/>
      <c r="H16" s="133">
        <v>0</v>
      </c>
      <c r="I16" s="125"/>
      <c r="J16" s="133">
        <v>-207365862</v>
      </c>
      <c r="K16" s="125"/>
      <c r="L16" s="133">
        <v>0</v>
      </c>
      <c r="M16" s="125"/>
      <c r="N16" s="125">
        <v>-207365862</v>
      </c>
    </row>
    <row r="17" spans="1:14">
      <c r="A17" s="12" t="s">
        <v>146</v>
      </c>
      <c r="D17" s="84">
        <v>0</v>
      </c>
      <c r="E17" s="70"/>
      <c r="F17" s="84">
        <v>0</v>
      </c>
      <c r="G17" s="70"/>
      <c r="H17" s="84">
        <v>0</v>
      </c>
      <c r="I17" s="70"/>
      <c r="J17" s="83">
        <v>-207365862</v>
      </c>
      <c r="K17" s="70"/>
      <c r="L17" s="83">
        <v>0</v>
      </c>
      <c r="M17" s="70"/>
      <c r="N17" s="83">
        <v>-207365862</v>
      </c>
    </row>
    <row r="18" spans="1:14">
      <c r="A18" s="10"/>
      <c r="B18" s="10"/>
      <c r="C18" s="10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</row>
    <row r="19" spans="1:14">
      <c r="A19" s="10" t="s">
        <v>133</v>
      </c>
      <c r="B19" s="127"/>
      <c r="C19" s="127"/>
      <c r="D19" s="152"/>
      <c r="E19" s="152"/>
      <c r="F19" s="152"/>
      <c r="G19" s="152"/>
      <c r="H19" s="152"/>
      <c r="I19" s="152"/>
      <c r="J19" s="152"/>
      <c r="K19" s="152"/>
      <c r="L19" s="152"/>
      <c r="M19" s="122"/>
      <c r="N19" s="18"/>
    </row>
    <row r="20" spans="1:14">
      <c r="B20" s="13" t="s">
        <v>114</v>
      </c>
      <c r="D20" s="153">
        <v>0</v>
      </c>
      <c r="E20" s="14"/>
      <c r="F20" s="153">
        <v>0</v>
      </c>
      <c r="G20" s="14"/>
      <c r="H20" s="153">
        <v>0</v>
      </c>
      <c r="I20" s="14"/>
      <c r="J20" s="153">
        <v>451468252</v>
      </c>
      <c r="K20" s="14"/>
      <c r="L20" s="153">
        <v>0</v>
      </c>
      <c r="M20" s="14"/>
      <c r="N20" s="70">
        <v>451468252</v>
      </c>
    </row>
    <row r="21" spans="1:14" hidden="1">
      <c r="B21" s="13" t="s">
        <v>126</v>
      </c>
      <c r="D21" s="153">
        <v>0</v>
      </c>
      <c r="E21" s="14"/>
      <c r="F21" s="153">
        <v>0</v>
      </c>
      <c r="G21" s="14"/>
      <c r="H21" s="153">
        <v>0</v>
      </c>
      <c r="I21" s="14"/>
      <c r="J21" s="153">
        <v>0</v>
      </c>
      <c r="K21" s="14"/>
      <c r="L21" s="144">
        <v>0</v>
      </c>
      <c r="M21" s="14"/>
      <c r="N21" s="70">
        <v>0</v>
      </c>
    </row>
    <row r="22" spans="1:14">
      <c r="A22" s="10" t="s">
        <v>84</v>
      </c>
      <c r="D22" s="83">
        <v>0</v>
      </c>
      <c r="E22" s="70"/>
      <c r="F22" s="83">
        <v>0</v>
      </c>
      <c r="G22" s="70"/>
      <c r="H22" s="83">
        <v>0</v>
      </c>
      <c r="I22" s="70"/>
      <c r="J22" s="83">
        <v>451468252</v>
      </c>
      <c r="K22" s="70"/>
      <c r="L22" s="83">
        <v>0</v>
      </c>
      <c r="M22" s="70"/>
      <c r="N22" s="83">
        <v>451468252</v>
      </c>
    </row>
    <row r="23" spans="1:14">
      <c r="A23" s="10"/>
      <c r="D23" s="69"/>
      <c r="E23" s="70"/>
      <c r="F23" s="69"/>
      <c r="G23" s="70"/>
      <c r="H23" s="69"/>
      <c r="I23" s="70"/>
      <c r="J23" s="69"/>
      <c r="K23" s="70"/>
      <c r="L23" s="69"/>
      <c r="M23" s="70"/>
      <c r="N23" s="69"/>
    </row>
    <row r="24" spans="1:14" ht="15.75" thickBot="1">
      <c r="A24" s="10" t="s">
        <v>142</v>
      </c>
      <c r="B24" s="86"/>
      <c r="C24" s="86"/>
      <c r="D24" s="73">
        <v>7795709100</v>
      </c>
      <c r="E24" s="70"/>
      <c r="F24" s="73">
        <v>332131264</v>
      </c>
      <c r="G24" s="70"/>
      <c r="H24" s="73">
        <v>484056069</v>
      </c>
      <c r="I24" s="70"/>
      <c r="J24" s="73">
        <v>695850738</v>
      </c>
      <c r="K24" s="70"/>
      <c r="L24" s="73">
        <v>0</v>
      </c>
      <c r="M24" s="70"/>
      <c r="N24" s="73">
        <v>9307747171</v>
      </c>
    </row>
    <row r="25" spans="1:14" ht="15.75" thickTop="1"/>
    <row r="26" spans="1:14">
      <c r="A26" s="10" t="s">
        <v>159</v>
      </c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</row>
    <row r="27" spans="1:14">
      <c r="A27" s="10" t="s">
        <v>160</v>
      </c>
      <c r="B27" s="10"/>
      <c r="C27" s="10"/>
      <c r="D27" s="69">
        <v>7795709100</v>
      </c>
      <c r="E27" s="69"/>
      <c r="F27" s="69">
        <v>332131264</v>
      </c>
      <c r="G27" s="69"/>
      <c r="H27" s="69">
        <v>514056069</v>
      </c>
      <c r="I27" s="69"/>
      <c r="J27" s="69">
        <v>769264918</v>
      </c>
      <c r="K27" s="69"/>
      <c r="L27" s="69"/>
      <c r="M27" s="69"/>
      <c r="N27" s="69">
        <f>SUM(D27:J27)</f>
        <v>9411161351</v>
      </c>
    </row>
    <row r="28" spans="1:14">
      <c r="A28" s="10"/>
      <c r="B28" s="10"/>
      <c r="C28" s="10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</row>
    <row r="29" spans="1:14">
      <c r="A29" s="12" t="s">
        <v>175</v>
      </c>
      <c r="B29" s="187"/>
      <c r="C29" s="127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8"/>
    </row>
    <row r="30" spans="1:14">
      <c r="A30" s="12"/>
      <c r="B30" s="188" t="s">
        <v>144</v>
      </c>
      <c r="C30" s="186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8"/>
    </row>
    <row r="31" spans="1:14">
      <c r="B31" s="13" t="s">
        <v>145</v>
      </c>
      <c r="C31" s="11">
        <v>14</v>
      </c>
      <c r="D31" s="133">
        <v>0</v>
      </c>
      <c r="E31" s="125"/>
      <c r="F31" s="133">
        <v>0</v>
      </c>
      <c r="G31" s="125"/>
      <c r="H31" s="133">
        <v>0</v>
      </c>
      <c r="I31" s="125"/>
      <c r="J31" s="133">
        <v>-446148432</v>
      </c>
      <c r="K31" s="125"/>
      <c r="L31" s="133"/>
      <c r="M31" s="125"/>
      <c r="N31" s="125">
        <f>SUM(D31:J31)</f>
        <v>-446148432</v>
      </c>
    </row>
    <row r="32" spans="1:14">
      <c r="A32" s="12" t="s">
        <v>146</v>
      </c>
      <c r="D32" s="84">
        <v>0</v>
      </c>
      <c r="E32" s="70"/>
      <c r="F32" s="84">
        <v>0</v>
      </c>
      <c r="G32" s="70"/>
      <c r="H32" s="84">
        <v>0</v>
      </c>
      <c r="I32" s="70"/>
      <c r="J32" s="83">
        <f>SUM(J31:J31)</f>
        <v>-446148432</v>
      </c>
      <c r="K32" s="70"/>
      <c r="L32" s="83">
        <f>SUM(L31:L31)</f>
        <v>0</v>
      </c>
      <c r="M32" s="70"/>
      <c r="N32" s="83">
        <f>SUM(D32:L32)</f>
        <v>-446148432</v>
      </c>
    </row>
    <row r="33" spans="1:14">
      <c r="A33" s="10"/>
      <c r="B33" s="10"/>
      <c r="C33" s="10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</row>
    <row r="34" spans="1:14">
      <c r="A34" s="10" t="s">
        <v>179</v>
      </c>
      <c r="B34" s="127"/>
      <c r="C34" s="127"/>
      <c r="D34" s="152"/>
      <c r="E34" s="152"/>
      <c r="F34" s="152"/>
      <c r="G34" s="152"/>
      <c r="H34" s="152"/>
      <c r="I34" s="152"/>
      <c r="J34" s="152"/>
      <c r="K34" s="152"/>
      <c r="L34" s="152"/>
      <c r="M34" s="122"/>
      <c r="N34" s="18"/>
    </row>
    <row r="35" spans="1:14">
      <c r="B35" s="13" t="s">
        <v>164</v>
      </c>
      <c r="D35" s="153">
        <v>0</v>
      </c>
      <c r="E35" s="14"/>
      <c r="F35" s="153">
        <v>0</v>
      </c>
      <c r="G35" s="14"/>
      <c r="H35" s="153">
        <v>0</v>
      </c>
      <c r="I35" s="14"/>
      <c r="J35" s="153">
        <f>'eng5'!H43</f>
        <v>-42552711</v>
      </c>
      <c r="K35" s="14"/>
      <c r="L35" s="153"/>
      <c r="M35" s="14"/>
      <c r="N35" s="70">
        <f>SUM(D35:L35)</f>
        <v>-42552711</v>
      </c>
    </row>
    <row r="36" spans="1:14" hidden="1">
      <c r="B36" s="13" t="s">
        <v>126</v>
      </c>
      <c r="D36" s="133">
        <v>0</v>
      </c>
      <c r="E36" s="125"/>
      <c r="F36" s="133">
        <v>0</v>
      </c>
      <c r="G36" s="125"/>
      <c r="H36" s="133">
        <v>0</v>
      </c>
      <c r="I36" s="125"/>
      <c r="J36" s="133">
        <v>0</v>
      </c>
      <c r="K36" s="14"/>
      <c r="L36" s="153"/>
      <c r="M36" s="14"/>
      <c r="N36" s="70">
        <f>SUM(D36:J36)</f>
        <v>0</v>
      </c>
    </row>
    <row r="37" spans="1:14">
      <c r="A37" s="10" t="s">
        <v>167</v>
      </c>
      <c r="D37" s="83">
        <f>SUM(D35:D36)</f>
        <v>0</v>
      </c>
      <c r="E37" s="70"/>
      <c r="F37" s="83">
        <f>SUM(F35:F36)</f>
        <v>0</v>
      </c>
      <c r="G37" s="70"/>
      <c r="H37" s="83">
        <f>SUM(H35:H36)</f>
        <v>0</v>
      </c>
      <c r="I37" s="70"/>
      <c r="J37" s="83">
        <f>SUM(J35:J36)</f>
        <v>-42552711</v>
      </c>
      <c r="K37" s="70"/>
      <c r="L37" s="83">
        <f>SUM(L35:L35)</f>
        <v>0</v>
      </c>
      <c r="M37" s="70"/>
      <c r="N37" s="83">
        <f>SUM(D37:L37)</f>
        <v>-42552711</v>
      </c>
    </row>
    <row r="38" spans="1:14">
      <c r="A38" s="10"/>
      <c r="D38" s="69"/>
      <c r="E38" s="70"/>
      <c r="F38" s="69"/>
      <c r="G38" s="70"/>
      <c r="H38" s="69"/>
      <c r="I38" s="70"/>
      <c r="J38" s="69"/>
      <c r="K38" s="70"/>
      <c r="L38" s="69"/>
      <c r="M38" s="70"/>
      <c r="N38" s="69"/>
    </row>
    <row r="39" spans="1:14" ht="15.75" thickBot="1">
      <c r="A39" s="10" t="s">
        <v>161</v>
      </c>
      <c r="B39" s="86"/>
      <c r="C39" s="86"/>
      <c r="D39" s="73">
        <f>SUM(D27:D38)</f>
        <v>7795709100</v>
      </c>
      <c r="E39" s="70"/>
      <c r="F39" s="73">
        <f>SUM(F27:F38)</f>
        <v>332131264</v>
      </c>
      <c r="G39" s="70"/>
      <c r="H39" s="73">
        <f>SUM(H27:H38)</f>
        <v>514056069</v>
      </c>
      <c r="I39" s="70"/>
      <c r="J39" s="73">
        <f>SUM(J27,J32,J37)</f>
        <v>280563775</v>
      </c>
      <c r="K39" s="70"/>
      <c r="L39" s="73">
        <f>SUM(L27,L37)</f>
        <v>0</v>
      </c>
      <c r="M39" s="70"/>
      <c r="N39" s="73">
        <f>SUM(D39:L39)</f>
        <v>8922460208</v>
      </c>
    </row>
    <row r="40" spans="1:14" ht="15.75" thickTop="1">
      <c r="J40" s="211"/>
      <c r="N40" s="211"/>
    </row>
  </sheetData>
  <mergeCells count="3">
    <mergeCell ref="D4:N4"/>
    <mergeCell ref="H6:J6"/>
    <mergeCell ref="D10:N10"/>
  </mergeCells>
  <pageMargins left="0.70799999999999996" right="0.70799999999999996" top="0.47199999999999998" bottom="0.51100000000000001" header="0.51100000000000001" footer="0.51100000000000001"/>
  <pageSetup paperSize="9" scale="87" firstPageNumber="7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6"/>
  <sheetViews>
    <sheetView tabSelected="1" view="pageBreakPreview" zoomScaleNormal="100" zoomScaleSheetLayoutView="100" workbookViewId="0">
      <selection activeCell="L69" sqref="L69:M89"/>
    </sheetView>
  </sheetViews>
  <sheetFormatPr defaultColWidth="9.28515625" defaultRowHeight="15"/>
  <cols>
    <col min="1" max="1" width="2.42578125" style="171" customWidth="1"/>
    <col min="2" max="2" width="41.7109375" style="171" customWidth="1"/>
    <col min="3" max="3" width="6.42578125" style="170" customWidth="1"/>
    <col min="4" max="4" width="1.42578125" style="171" customWidth="1"/>
    <col min="5" max="5" width="15.42578125" style="174" customWidth="1"/>
    <col min="6" max="6" width="1.42578125" style="171" customWidth="1"/>
    <col min="7" max="7" width="15.42578125" style="174" customWidth="1"/>
    <col min="8" max="8" width="1.42578125" style="171" customWidth="1"/>
    <col min="9" max="9" width="15.42578125" style="175" customWidth="1"/>
    <col min="10" max="10" width="1.42578125" style="171" customWidth="1"/>
    <col min="11" max="11" width="15.42578125" style="175" customWidth="1"/>
    <col min="12" max="12" width="10.42578125" style="127" customWidth="1"/>
    <col min="13" max="13" width="11" style="127" bestFit="1" customWidth="1"/>
    <col min="14" max="14" width="9.28515625" style="216" customWidth="1"/>
    <col min="15" max="15" width="9.42578125" style="127" bestFit="1" customWidth="1"/>
    <col min="16" max="16384" width="9.28515625" style="127"/>
  </cols>
  <sheetData>
    <row r="1" spans="1:15" ht="20.25" customHeight="1">
      <c r="A1" s="63" t="s">
        <v>48</v>
      </c>
      <c r="B1" s="166"/>
      <c r="C1" s="167"/>
      <c r="D1" s="166"/>
      <c r="E1" s="168"/>
      <c r="F1" s="166"/>
      <c r="G1" s="168"/>
      <c r="H1" s="166"/>
      <c r="I1" s="169"/>
      <c r="J1" s="166"/>
      <c r="K1" s="169"/>
      <c r="O1" s="217"/>
    </row>
    <row r="2" spans="1:15" ht="20.25" customHeight="1">
      <c r="A2" s="79" t="s">
        <v>88</v>
      </c>
      <c r="B2" s="166"/>
      <c r="C2" s="167"/>
      <c r="D2" s="166"/>
      <c r="E2" s="168"/>
      <c r="F2" s="166"/>
      <c r="G2" s="168"/>
      <c r="H2" s="166"/>
      <c r="I2" s="169"/>
      <c r="J2" s="166"/>
      <c r="K2" s="169"/>
      <c r="O2" s="217"/>
    </row>
    <row r="3" spans="1:15" ht="7.5" customHeight="1">
      <c r="A3" s="79"/>
      <c r="B3" s="166"/>
      <c r="C3" s="167"/>
      <c r="D3" s="166"/>
      <c r="E3" s="168"/>
      <c r="F3" s="166"/>
      <c r="G3" s="168"/>
      <c r="H3" s="166"/>
      <c r="I3" s="169"/>
      <c r="J3" s="166"/>
      <c r="K3" s="169"/>
      <c r="O3" s="217"/>
    </row>
    <row r="4" spans="1:15" ht="20.25" customHeight="1">
      <c r="A4" s="81"/>
      <c r="B4" s="81"/>
      <c r="C4" s="214"/>
      <c r="D4" s="81"/>
      <c r="E4" s="243" t="s">
        <v>49</v>
      </c>
      <c r="F4" s="243"/>
      <c r="G4" s="243"/>
      <c r="H4" s="140"/>
      <c r="I4" s="140"/>
      <c r="J4" s="140"/>
      <c r="K4" s="140"/>
      <c r="O4" s="218"/>
    </row>
    <row r="5" spans="1:15" ht="20.25" customHeight="1">
      <c r="A5" s="81"/>
      <c r="B5" s="81"/>
      <c r="C5" s="214"/>
      <c r="D5" s="81"/>
      <c r="E5" s="243" t="s">
        <v>50</v>
      </c>
      <c r="F5" s="243"/>
      <c r="G5" s="243"/>
      <c r="H5" s="193"/>
      <c r="I5" s="243" t="s">
        <v>47</v>
      </c>
      <c r="J5" s="243"/>
      <c r="K5" s="243"/>
      <c r="O5" s="217"/>
    </row>
    <row r="6" spans="1:15" ht="20.25" customHeight="1">
      <c r="A6" s="81"/>
      <c r="B6" s="81"/>
      <c r="C6" s="214"/>
      <c r="D6" s="81"/>
      <c r="E6" s="241" t="s">
        <v>51</v>
      </c>
      <c r="F6" s="241"/>
      <c r="G6" s="241"/>
      <c r="H6" s="195"/>
      <c r="I6" s="241" t="s">
        <v>28</v>
      </c>
      <c r="J6" s="241"/>
      <c r="K6" s="241"/>
      <c r="O6" s="217"/>
    </row>
    <row r="7" spans="1:15" ht="20.25" customHeight="1">
      <c r="A7" s="219"/>
      <c r="B7" s="127"/>
      <c r="C7" s="219"/>
      <c r="D7" s="213"/>
      <c r="E7" s="248" t="s">
        <v>140</v>
      </c>
      <c r="F7" s="248"/>
      <c r="G7" s="248"/>
      <c r="H7" s="44"/>
      <c r="I7" s="248" t="s">
        <v>140</v>
      </c>
      <c r="J7" s="248"/>
      <c r="K7" s="248"/>
      <c r="O7" s="217"/>
    </row>
    <row r="8" spans="1:15" ht="20.25" customHeight="1">
      <c r="A8" s="219"/>
      <c r="B8" s="127"/>
      <c r="C8" s="219"/>
      <c r="D8" s="213"/>
      <c r="E8" s="248" t="s">
        <v>141</v>
      </c>
      <c r="F8" s="248"/>
      <c r="G8" s="248"/>
      <c r="H8" s="44"/>
      <c r="I8" s="248" t="s">
        <v>141</v>
      </c>
      <c r="J8" s="248"/>
      <c r="K8" s="248"/>
      <c r="O8" s="217"/>
    </row>
    <row r="9" spans="1:15" ht="20.25" customHeight="1">
      <c r="A9" s="219"/>
      <c r="B9" s="220"/>
      <c r="C9" s="11"/>
      <c r="D9" s="213"/>
      <c r="E9" s="213" t="s">
        <v>158</v>
      </c>
      <c r="F9" s="213"/>
      <c r="G9" s="213" t="s">
        <v>102</v>
      </c>
      <c r="H9" s="44"/>
      <c r="I9" s="213" t="s">
        <v>158</v>
      </c>
      <c r="J9" s="213"/>
      <c r="K9" s="213" t="s">
        <v>102</v>
      </c>
      <c r="O9" s="217"/>
    </row>
    <row r="10" spans="1:15" ht="20.25" customHeight="1">
      <c r="A10" s="81"/>
      <c r="B10" s="81"/>
      <c r="C10" s="214"/>
      <c r="D10" s="81"/>
      <c r="E10" s="252" t="s">
        <v>108</v>
      </c>
      <c r="F10" s="252"/>
      <c r="G10" s="252"/>
      <c r="H10" s="252"/>
      <c r="I10" s="252"/>
      <c r="J10" s="252"/>
      <c r="K10" s="252"/>
      <c r="O10" s="217"/>
    </row>
    <row r="11" spans="1:15" ht="20.25" customHeight="1">
      <c r="A11" s="130" t="s">
        <v>37</v>
      </c>
      <c r="B11" s="81"/>
      <c r="C11" s="214"/>
      <c r="D11" s="81"/>
      <c r="E11" s="215"/>
      <c r="F11" s="215"/>
      <c r="G11" s="125"/>
      <c r="H11" s="215"/>
      <c r="I11" s="215"/>
      <c r="J11" s="215"/>
      <c r="K11" s="215"/>
      <c r="O11" s="217"/>
    </row>
    <row r="12" spans="1:15" ht="20.25" customHeight="1">
      <c r="A12" s="128" t="s">
        <v>166</v>
      </c>
      <c r="B12" s="128"/>
      <c r="C12" s="214"/>
      <c r="D12" s="81"/>
      <c r="E12" s="133">
        <f>'eng5'!D43</f>
        <v>-42009060</v>
      </c>
      <c r="F12" s="133"/>
      <c r="G12" s="221">
        <v>455339466</v>
      </c>
      <c r="H12" s="133"/>
      <c r="I12" s="133">
        <f>'eng5'!H43</f>
        <v>-42552711</v>
      </c>
      <c r="J12" s="133"/>
      <c r="K12" s="133">
        <v>451468252</v>
      </c>
      <c r="O12" s="217"/>
    </row>
    <row r="13" spans="1:15" ht="20.25" customHeight="1">
      <c r="A13" s="222" t="s">
        <v>172</v>
      </c>
      <c r="B13" s="128"/>
      <c r="C13" s="214"/>
      <c r="D13" s="81"/>
      <c r="E13" s="125"/>
      <c r="F13" s="125"/>
      <c r="G13" s="129"/>
      <c r="H13" s="125"/>
      <c r="I13" s="125"/>
      <c r="J13" s="125"/>
      <c r="K13" s="125"/>
      <c r="O13" s="217"/>
    </row>
    <row r="14" spans="1:15" ht="20.25" customHeight="1">
      <c r="A14" s="128" t="s">
        <v>165</v>
      </c>
      <c r="B14" s="128"/>
      <c r="C14" s="214"/>
      <c r="D14" s="81"/>
      <c r="E14" s="125">
        <f>I14</f>
        <v>-17034576</v>
      </c>
      <c r="F14" s="125"/>
      <c r="G14" s="223">
        <v>106775773</v>
      </c>
      <c r="H14" s="125"/>
      <c r="I14" s="125">
        <v>-17034576</v>
      </c>
      <c r="J14" s="125"/>
      <c r="K14" s="125">
        <v>106775773</v>
      </c>
      <c r="O14" s="217"/>
    </row>
    <row r="15" spans="1:15" ht="20.25" customHeight="1">
      <c r="A15" s="128" t="s">
        <v>38</v>
      </c>
      <c r="B15" s="128"/>
      <c r="C15" s="214"/>
      <c r="D15" s="81"/>
      <c r="E15" s="125">
        <f t="shared" ref="E15:E29" si="0">I15</f>
        <v>435372</v>
      </c>
      <c r="F15" s="125"/>
      <c r="G15" s="223">
        <v>4289914</v>
      </c>
      <c r="H15" s="125"/>
      <c r="I15" s="125">
        <v>435372</v>
      </c>
      <c r="J15" s="125"/>
      <c r="K15" s="125">
        <v>4289914</v>
      </c>
      <c r="O15" s="217"/>
    </row>
    <row r="16" spans="1:15" ht="20.25" customHeight="1">
      <c r="A16" s="128" t="s">
        <v>80</v>
      </c>
      <c r="B16" s="128"/>
      <c r="C16" s="214"/>
      <c r="D16" s="81"/>
      <c r="E16" s="125">
        <f t="shared" si="0"/>
        <v>199222472</v>
      </c>
      <c r="F16" s="125"/>
      <c r="G16" s="223">
        <v>194226065</v>
      </c>
      <c r="H16" s="125"/>
      <c r="I16" s="125">
        <v>199222472</v>
      </c>
      <c r="J16" s="125"/>
      <c r="K16" s="125">
        <v>194226065</v>
      </c>
      <c r="O16" s="217"/>
    </row>
    <row r="17" spans="1:15" ht="20.25" customHeight="1">
      <c r="A17" s="128" t="s">
        <v>151</v>
      </c>
      <c r="B17" s="128"/>
      <c r="C17" s="214"/>
      <c r="D17" s="81"/>
      <c r="E17" s="125">
        <f t="shared" si="0"/>
        <v>0</v>
      </c>
      <c r="F17" s="125"/>
      <c r="G17" s="223">
        <v>-14745985</v>
      </c>
      <c r="H17" s="125"/>
      <c r="I17" s="125">
        <v>0</v>
      </c>
      <c r="J17" s="125"/>
      <c r="K17" s="125">
        <v>-14745985</v>
      </c>
      <c r="O17" s="217"/>
    </row>
    <row r="18" spans="1:15" ht="20.25" customHeight="1">
      <c r="A18" s="128" t="s">
        <v>117</v>
      </c>
      <c r="B18" s="128"/>
      <c r="C18" s="214"/>
      <c r="D18" s="81"/>
      <c r="E18" s="125">
        <f t="shared" si="0"/>
        <v>36421126</v>
      </c>
      <c r="F18" s="125"/>
      <c r="G18" s="223">
        <v>4884749</v>
      </c>
      <c r="H18" s="125"/>
      <c r="I18" s="125">
        <v>36421126</v>
      </c>
      <c r="J18" s="125"/>
      <c r="K18" s="125">
        <v>4884749</v>
      </c>
      <c r="O18" s="217"/>
    </row>
    <row r="19" spans="1:15" ht="20.25" customHeight="1">
      <c r="A19" s="128" t="s">
        <v>125</v>
      </c>
      <c r="B19" s="128"/>
      <c r="C19" s="214"/>
      <c r="D19" s="81"/>
      <c r="E19" s="125">
        <f t="shared" si="0"/>
        <v>-25103451</v>
      </c>
      <c r="F19" s="125"/>
      <c r="G19" s="223">
        <v>-13725434</v>
      </c>
      <c r="H19" s="125"/>
      <c r="I19" s="125">
        <v>-25103451</v>
      </c>
      <c r="J19" s="125"/>
      <c r="K19" s="125">
        <v>-13725434</v>
      </c>
      <c r="O19" s="217"/>
    </row>
    <row r="20" spans="1:15" ht="20.25" customHeight="1">
      <c r="A20" s="128" t="s">
        <v>152</v>
      </c>
      <c r="B20" s="128"/>
      <c r="C20" s="214"/>
      <c r="D20" s="81"/>
      <c r="E20" s="125">
        <f t="shared" si="0"/>
        <v>-4763596</v>
      </c>
      <c r="F20" s="125"/>
      <c r="G20" s="223">
        <v>-8558571</v>
      </c>
      <c r="H20" s="125"/>
      <c r="I20" s="125">
        <v>-4763596</v>
      </c>
      <c r="J20" s="125"/>
      <c r="K20" s="125">
        <v>-8558571</v>
      </c>
      <c r="O20" s="217"/>
    </row>
    <row r="21" spans="1:15" ht="20.25" customHeight="1">
      <c r="A21" s="128" t="s">
        <v>136</v>
      </c>
      <c r="B21" s="128"/>
      <c r="C21" s="214"/>
      <c r="D21" s="81"/>
      <c r="E21" s="125">
        <f t="shared" si="0"/>
        <v>-2938704</v>
      </c>
      <c r="F21" s="125"/>
      <c r="G21" s="223">
        <v>-5198025</v>
      </c>
      <c r="H21" s="125"/>
      <c r="I21" s="125">
        <v>-2938704</v>
      </c>
      <c r="J21" s="125"/>
      <c r="K21" s="125">
        <v>-5198025</v>
      </c>
      <c r="O21" s="217"/>
    </row>
    <row r="22" spans="1:15" ht="20.25" customHeight="1">
      <c r="A22" s="128" t="s">
        <v>89</v>
      </c>
      <c r="B22" s="128"/>
      <c r="C22" s="214"/>
      <c r="D22" s="81"/>
      <c r="E22" s="125">
        <f t="shared" si="0"/>
        <v>-3816190</v>
      </c>
      <c r="F22" s="125"/>
      <c r="G22" s="223">
        <v>-6372666</v>
      </c>
      <c r="H22" s="125"/>
      <c r="I22" s="125">
        <v>-3816190</v>
      </c>
      <c r="J22" s="125"/>
      <c r="K22" s="125">
        <v>-6372666</v>
      </c>
      <c r="O22" s="217"/>
    </row>
    <row r="23" spans="1:15" ht="20.25" customHeight="1">
      <c r="A23" s="128" t="s">
        <v>138</v>
      </c>
      <c r="B23" s="128"/>
      <c r="C23" s="214"/>
      <c r="D23" s="81"/>
      <c r="E23" s="125">
        <f>-'eng5'!D25</f>
        <v>-543651</v>
      </c>
      <c r="F23" s="125"/>
      <c r="G23" s="223">
        <v>-3871214</v>
      </c>
      <c r="H23" s="125"/>
      <c r="I23" s="125">
        <v>0</v>
      </c>
      <c r="J23" s="125"/>
      <c r="K23" s="125">
        <v>0</v>
      </c>
      <c r="O23" s="217"/>
    </row>
    <row r="24" spans="1:15" ht="20.25" customHeight="1">
      <c r="A24" s="128" t="s">
        <v>171</v>
      </c>
      <c r="B24" s="128"/>
      <c r="C24" s="214"/>
      <c r="D24" s="81"/>
      <c r="E24" s="125">
        <f>I24</f>
        <v>90373947</v>
      </c>
      <c r="F24" s="125"/>
      <c r="G24" s="223">
        <v>-60000</v>
      </c>
      <c r="H24" s="125"/>
      <c r="I24" s="125">
        <v>90373947</v>
      </c>
      <c r="J24" s="125"/>
      <c r="K24" s="125">
        <v>-60000</v>
      </c>
      <c r="O24" s="217"/>
    </row>
    <row r="25" spans="1:15" ht="20.25" customHeight="1">
      <c r="A25" s="128" t="s">
        <v>173</v>
      </c>
      <c r="B25" s="128"/>
      <c r="C25" s="214"/>
      <c r="D25" s="81"/>
      <c r="E25" s="125">
        <f t="shared" si="0"/>
        <v>-15336593</v>
      </c>
      <c r="F25" s="125"/>
      <c r="G25" s="223">
        <v>-5885216</v>
      </c>
      <c r="H25" s="125"/>
      <c r="I25" s="125">
        <v>-15336593</v>
      </c>
      <c r="J25" s="125"/>
      <c r="K25" s="125">
        <v>-5885215.9000000004</v>
      </c>
      <c r="O25" s="217"/>
    </row>
    <row r="26" spans="1:15" ht="20.25" customHeight="1">
      <c r="A26" s="128" t="s">
        <v>170</v>
      </c>
      <c r="B26" s="128"/>
      <c r="C26" s="214"/>
      <c r="D26" s="81"/>
      <c r="E26" s="125">
        <f t="shared" si="0"/>
        <v>-346362</v>
      </c>
      <c r="F26" s="125"/>
      <c r="G26" s="223">
        <v>-2589</v>
      </c>
      <c r="H26" s="125"/>
      <c r="I26" s="125">
        <v>-346362</v>
      </c>
      <c r="J26" s="125"/>
      <c r="K26" s="125">
        <v>-2589</v>
      </c>
      <c r="O26" s="217"/>
    </row>
    <row r="27" spans="1:15" ht="20.25" customHeight="1">
      <c r="A27" s="128" t="s">
        <v>149</v>
      </c>
      <c r="B27" s="128"/>
      <c r="C27" s="214"/>
      <c r="D27" s="81"/>
      <c r="E27" s="125">
        <f t="shared" si="0"/>
        <v>0</v>
      </c>
      <c r="F27" s="125"/>
      <c r="G27" s="223">
        <v>2757080</v>
      </c>
      <c r="H27" s="125"/>
      <c r="I27" s="125">
        <v>0</v>
      </c>
      <c r="J27" s="125"/>
      <c r="K27" s="125">
        <v>2757080</v>
      </c>
      <c r="O27" s="217"/>
    </row>
    <row r="28" spans="1:15" ht="20.25" customHeight="1">
      <c r="A28" s="128" t="s">
        <v>139</v>
      </c>
      <c r="B28" s="128"/>
      <c r="C28" s="214"/>
      <c r="D28" s="81"/>
      <c r="E28" s="125">
        <f t="shared" si="0"/>
        <v>0</v>
      </c>
      <c r="F28" s="125"/>
      <c r="G28" s="223">
        <v>3685732</v>
      </c>
      <c r="H28" s="125"/>
      <c r="I28" s="125">
        <v>0</v>
      </c>
      <c r="J28" s="125"/>
      <c r="K28" s="125">
        <v>3685732</v>
      </c>
      <c r="O28" s="217"/>
    </row>
    <row r="29" spans="1:15" ht="20.25" customHeight="1">
      <c r="A29" s="128" t="s">
        <v>55</v>
      </c>
      <c r="B29" s="128"/>
      <c r="C29" s="214"/>
      <c r="D29" s="81"/>
      <c r="E29" s="125">
        <f t="shared" si="0"/>
        <v>-36975707</v>
      </c>
      <c r="F29" s="125"/>
      <c r="G29" s="223">
        <v>-7402845</v>
      </c>
      <c r="H29" s="125"/>
      <c r="I29" s="125">
        <v>-36975707</v>
      </c>
      <c r="J29" s="125"/>
      <c r="K29" s="125">
        <v>-7402845</v>
      </c>
      <c r="O29" s="217"/>
    </row>
    <row r="30" spans="1:15" ht="20.25" customHeight="1">
      <c r="A30" s="128"/>
      <c r="B30" s="128"/>
      <c r="C30" s="214"/>
      <c r="D30" s="128"/>
      <c r="E30" s="224">
        <f>SUM(E12:E29)</f>
        <v>177585027</v>
      </c>
      <c r="F30" s="123"/>
      <c r="G30" s="224">
        <f>SUM(G12:G29)</f>
        <v>706136234</v>
      </c>
      <c r="H30" s="123">
        <f>SUM(H12:H29)</f>
        <v>0</v>
      </c>
      <c r="I30" s="224">
        <f>SUM(I12:I29)</f>
        <v>177585027</v>
      </c>
      <c r="J30" s="123">
        <f>SUM(J12:J29)</f>
        <v>0</v>
      </c>
      <c r="K30" s="224">
        <f>SUM(K12:K29)</f>
        <v>706136234.10000002</v>
      </c>
      <c r="O30" s="217"/>
    </row>
    <row r="31" spans="1:15" ht="20.25" customHeight="1">
      <c r="A31" s="222" t="s">
        <v>39</v>
      </c>
      <c r="B31" s="128"/>
      <c r="C31" s="214"/>
      <c r="D31" s="81"/>
      <c r="E31" s="125"/>
      <c r="F31" s="125"/>
      <c r="G31" s="125"/>
      <c r="H31" s="125"/>
      <c r="I31" s="125"/>
      <c r="J31" s="125"/>
      <c r="K31" s="125"/>
      <c r="O31" s="217"/>
    </row>
    <row r="32" spans="1:15" ht="20.25" customHeight="1">
      <c r="A32" s="128" t="s">
        <v>5</v>
      </c>
      <c r="B32" s="128"/>
      <c r="C32" s="214"/>
      <c r="D32" s="81"/>
      <c r="E32" s="125">
        <f>I32</f>
        <v>-169032042</v>
      </c>
      <c r="F32" s="125"/>
      <c r="G32" s="125">
        <v>-178820645</v>
      </c>
      <c r="H32" s="125"/>
      <c r="I32" s="125">
        <v>-169032042</v>
      </c>
      <c r="J32" s="125"/>
      <c r="K32" s="125">
        <v>-178820645</v>
      </c>
      <c r="O32" s="217"/>
    </row>
    <row r="33" spans="1:15" ht="20.25" customHeight="1">
      <c r="A33" s="128" t="s">
        <v>68</v>
      </c>
      <c r="B33" s="128"/>
      <c r="C33" s="214"/>
      <c r="D33" s="81"/>
      <c r="E33" s="125">
        <f t="shared" ref="E33:E40" si="1">I33</f>
        <v>1268041</v>
      </c>
      <c r="F33" s="125"/>
      <c r="G33" s="125">
        <v>11823133</v>
      </c>
      <c r="H33" s="125"/>
      <c r="I33" s="125">
        <v>1268041</v>
      </c>
      <c r="J33" s="125"/>
      <c r="K33" s="125">
        <v>11823133</v>
      </c>
      <c r="O33" s="217"/>
    </row>
    <row r="34" spans="1:15" ht="20.25" customHeight="1">
      <c r="A34" s="128" t="s">
        <v>134</v>
      </c>
      <c r="B34" s="128"/>
      <c r="C34" s="214"/>
      <c r="D34" s="81"/>
      <c r="E34" s="125">
        <f t="shared" si="1"/>
        <v>71857871</v>
      </c>
      <c r="F34" s="125"/>
      <c r="G34" s="125">
        <v>-23997874</v>
      </c>
      <c r="H34" s="125"/>
      <c r="I34" s="125">
        <v>71857871</v>
      </c>
      <c r="J34" s="125"/>
      <c r="K34" s="125">
        <v>-23997874</v>
      </c>
      <c r="O34" s="217"/>
    </row>
    <row r="35" spans="1:15" ht="20.25" customHeight="1">
      <c r="A35" s="128" t="s">
        <v>6</v>
      </c>
      <c r="B35" s="128"/>
      <c r="C35" s="214"/>
      <c r="D35" s="81"/>
      <c r="E35" s="125">
        <f t="shared" si="1"/>
        <v>-438239924</v>
      </c>
      <c r="F35" s="125"/>
      <c r="G35" s="125">
        <v>-409772952</v>
      </c>
      <c r="H35" s="125"/>
      <c r="I35" s="125">
        <v>-438239924</v>
      </c>
      <c r="J35" s="125"/>
      <c r="K35" s="125">
        <v>-409772952</v>
      </c>
      <c r="O35" s="217"/>
    </row>
    <row r="36" spans="1:15" ht="20.25" customHeight="1">
      <c r="A36" s="128" t="s">
        <v>40</v>
      </c>
      <c r="B36" s="128"/>
      <c r="C36" s="214"/>
      <c r="D36" s="81"/>
      <c r="E36" s="125">
        <f t="shared" si="1"/>
        <v>-14011472</v>
      </c>
      <c r="F36" s="125"/>
      <c r="G36" s="125">
        <v>-79110435</v>
      </c>
      <c r="H36" s="125"/>
      <c r="I36" s="125">
        <v>-14011472</v>
      </c>
      <c r="J36" s="125"/>
      <c r="K36" s="125">
        <v>-79110435</v>
      </c>
      <c r="O36" s="217"/>
    </row>
    <row r="37" spans="1:15" ht="20.25" customHeight="1">
      <c r="A37" s="128" t="s">
        <v>41</v>
      </c>
      <c r="B37" s="128"/>
      <c r="C37" s="214"/>
      <c r="D37" s="81"/>
      <c r="E37" s="125">
        <f t="shared" si="1"/>
        <v>-13834052</v>
      </c>
      <c r="F37" s="125"/>
      <c r="G37" s="125">
        <v>5890976</v>
      </c>
      <c r="H37" s="125"/>
      <c r="I37" s="125">
        <v>-13834052</v>
      </c>
      <c r="J37" s="125"/>
      <c r="K37" s="125">
        <v>5890976</v>
      </c>
      <c r="O37" s="217"/>
    </row>
    <row r="38" spans="1:15" ht="20.25" customHeight="1">
      <c r="A38" s="128" t="s">
        <v>16</v>
      </c>
      <c r="B38" s="128"/>
      <c r="C38" s="214"/>
      <c r="D38" s="81"/>
      <c r="E38" s="125">
        <f t="shared" si="1"/>
        <v>81310519</v>
      </c>
      <c r="F38" s="125"/>
      <c r="G38" s="125">
        <v>161145748</v>
      </c>
      <c r="H38" s="125"/>
      <c r="I38" s="125">
        <v>81310519</v>
      </c>
      <c r="J38" s="125"/>
      <c r="K38" s="125">
        <v>161145748</v>
      </c>
      <c r="O38" s="217"/>
    </row>
    <row r="39" spans="1:15" ht="20.25" customHeight="1">
      <c r="A39" s="128" t="s">
        <v>135</v>
      </c>
      <c r="B39" s="128"/>
      <c r="C39" s="214"/>
      <c r="D39" s="81"/>
      <c r="E39" s="125">
        <f t="shared" si="1"/>
        <v>18108257</v>
      </c>
      <c r="F39" s="125"/>
      <c r="G39" s="125">
        <v>78564463</v>
      </c>
      <c r="H39" s="125"/>
      <c r="I39" s="125">
        <v>18108257</v>
      </c>
      <c r="J39" s="125"/>
      <c r="K39" s="125">
        <v>78564462.790000007</v>
      </c>
      <c r="O39" s="217"/>
    </row>
    <row r="40" spans="1:15" ht="20.25" customHeight="1">
      <c r="A40" s="128" t="s">
        <v>17</v>
      </c>
      <c r="B40" s="128"/>
      <c r="C40" s="214"/>
      <c r="D40" s="81"/>
      <c r="E40" s="225">
        <f t="shared" si="1"/>
        <v>-7750</v>
      </c>
      <c r="F40" s="125"/>
      <c r="G40" s="225">
        <v>-1275141</v>
      </c>
      <c r="H40" s="125"/>
      <c r="I40" s="225">
        <v>-7750</v>
      </c>
      <c r="J40" s="125"/>
      <c r="K40" s="225">
        <v>-1275141</v>
      </c>
      <c r="O40" s="217"/>
    </row>
    <row r="41" spans="1:15" ht="20.25" customHeight="1">
      <c r="A41" s="128" t="s">
        <v>123</v>
      </c>
      <c r="B41" s="128"/>
      <c r="C41" s="214"/>
      <c r="D41" s="81"/>
      <c r="E41" s="125">
        <f>SUM(E40:E40,E32:E39,E30)</f>
        <v>-284995525</v>
      </c>
      <c r="F41" s="125"/>
      <c r="G41" s="125">
        <f>G30+SUM(G32:G40)</f>
        <v>270583507</v>
      </c>
      <c r="H41" s="125">
        <f>H30+SUM(H32:H40)</f>
        <v>0</v>
      </c>
      <c r="I41" s="125">
        <f>I30+SUM(I32:I40)</f>
        <v>-284995525</v>
      </c>
      <c r="J41" s="125">
        <f>J30+SUM(J32:J40)</f>
        <v>0</v>
      </c>
      <c r="K41" s="125">
        <f>K30+SUM(K32:K40)</f>
        <v>270583506.89000005</v>
      </c>
      <c r="O41" s="217"/>
    </row>
    <row r="42" spans="1:15" ht="20.25" customHeight="1">
      <c r="A42" s="128" t="s">
        <v>122</v>
      </c>
      <c r="C42" s="214"/>
      <c r="D42" s="81"/>
      <c r="E42" s="133">
        <f>I42</f>
        <v>-1538922</v>
      </c>
      <c r="F42" s="133"/>
      <c r="G42" s="133">
        <v>-2842026</v>
      </c>
      <c r="H42" s="133"/>
      <c r="I42" s="133">
        <v>-1538922</v>
      </c>
      <c r="J42" s="125"/>
      <c r="K42" s="133">
        <v>-2842026</v>
      </c>
      <c r="O42" s="217"/>
    </row>
    <row r="43" spans="1:15" ht="20.25" customHeight="1">
      <c r="A43" s="128" t="s">
        <v>168</v>
      </c>
      <c r="C43" s="214"/>
      <c r="D43" s="81"/>
      <c r="E43" s="133">
        <f t="shared" ref="E43:E44" si="2">I43</f>
        <v>-3685732</v>
      </c>
      <c r="F43" s="133"/>
      <c r="G43" s="133">
        <v>0</v>
      </c>
      <c r="H43" s="133"/>
      <c r="I43" s="133">
        <v>-3685732</v>
      </c>
      <c r="J43" s="125"/>
      <c r="K43" s="133">
        <v>0</v>
      </c>
      <c r="O43" s="217"/>
    </row>
    <row r="44" spans="1:15" ht="20.25" customHeight="1">
      <c r="A44" s="128" t="s">
        <v>115</v>
      </c>
      <c r="C44" s="214"/>
      <c r="D44" s="81"/>
      <c r="E44" s="133">
        <f t="shared" si="2"/>
        <v>-15441402</v>
      </c>
      <c r="F44" s="133"/>
      <c r="G44" s="133">
        <v>-58715634</v>
      </c>
      <c r="H44" s="125"/>
      <c r="I44" s="133">
        <v>-15441402</v>
      </c>
      <c r="J44" s="125"/>
      <c r="K44" s="133">
        <v>-58715634</v>
      </c>
      <c r="O44" s="217"/>
    </row>
    <row r="45" spans="1:15" ht="20.25" customHeight="1">
      <c r="A45" s="124" t="s">
        <v>124</v>
      </c>
      <c r="B45" s="10"/>
      <c r="C45" s="11"/>
      <c r="D45" s="13"/>
      <c r="E45" s="19">
        <f>SUM(E41:E44)</f>
        <v>-305661581</v>
      </c>
      <c r="F45" s="18"/>
      <c r="G45" s="19">
        <f>G41+G42+G44</f>
        <v>209025847</v>
      </c>
      <c r="H45" s="18">
        <f t="shared" ref="H45" si="3">H41+H42+H44</f>
        <v>0</v>
      </c>
      <c r="I45" s="19">
        <f>I41+I42+I44+I43</f>
        <v>-305661581</v>
      </c>
      <c r="J45" s="18"/>
      <c r="K45" s="19">
        <f>K41+K42+K44+K43</f>
        <v>209025846.89000005</v>
      </c>
      <c r="O45" s="217"/>
    </row>
    <row r="46" spans="1:15" ht="8.25" customHeight="1">
      <c r="A46" s="124"/>
      <c r="B46" s="10"/>
      <c r="C46" s="11"/>
      <c r="D46" s="13"/>
      <c r="E46" s="132"/>
      <c r="F46" s="132"/>
      <c r="G46" s="132"/>
      <c r="H46" s="132"/>
      <c r="I46" s="132"/>
      <c r="J46" s="132"/>
      <c r="K46" s="132"/>
      <c r="O46" s="217"/>
    </row>
    <row r="47" spans="1:15" ht="20.25" customHeight="1">
      <c r="A47" s="63" t="s">
        <v>48</v>
      </c>
      <c r="B47" s="166"/>
      <c r="C47" s="167"/>
      <c r="D47" s="166"/>
      <c r="E47" s="78"/>
      <c r="F47" s="76"/>
      <c r="G47" s="78"/>
      <c r="H47" s="76"/>
      <c r="I47" s="154"/>
      <c r="J47" s="76"/>
      <c r="K47" s="155"/>
      <c r="O47" s="217"/>
    </row>
    <row r="48" spans="1:15" ht="20.25" customHeight="1">
      <c r="A48" s="79" t="s">
        <v>88</v>
      </c>
      <c r="B48" s="166"/>
      <c r="C48" s="167"/>
      <c r="D48" s="166"/>
      <c r="E48" s="78"/>
      <c r="F48" s="76"/>
      <c r="G48" s="78"/>
      <c r="H48" s="76"/>
      <c r="I48" s="154"/>
      <c r="J48" s="76"/>
      <c r="K48" s="155"/>
      <c r="O48" s="217"/>
    </row>
    <row r="49" spans="1:15" ht="7.5" customHeight="1">
      <c r="A49" s="79"/>
      <c r="B49" s="166"/>
      <c r="C49" s="167"/>
      <c r="D49" s="166"/>
      <c r="E49" s="168"/>
      <c r="F49" s="166"/>
      <c r="G49" s="168"/>
      <c r="H49" s="166"/>
      <c r="I49" s="169"/>
      <c r="J49" s="166"/>
      <c r="K49" s="169"/>
      <c r="O49" s="217"/>
    </row>
    <row r="50" spans="1:15" ht="20.25" customHeight="1">
      <c r="A50" s="81"/>
      <c r="B50" s="81"/>
      <c r="C50" s="214"/>
      <c r="D50" s="81"/>
      <c r="E50" s="243" t="s">
        <v>49</v>
      </c>
      <c r="F50" s="243"/>
      <c r="G50" s="243"/>
      <c r="H50" s="140"/>
      <c r="I50" s="140"/>
      <c r="J50" s="140"/>
      <c r="K50" s="140"/>
      <c r="O50" s="218"/>
    </row>
    <row r="51" spans="1:15" ht="20.25" customHeight="1">
      <c r="A51" s="81"/>
      <c r="B51" s="81"/>
      <c r="C51" s="214"/>
      <c r="D51" s="81"/>
      <c r="E51" s="243" t="s">
        <v>50</v>
      </c>
      <c r="F51" s="243"/>
      <c r="G51" s="243"/>
      <c r="H51" s="193"/>
      <c r="I51" s="243" t="s">
        <v>47</v>
      </c>
      <c r="J51" s="243"/>
      <c r="K51" s="243"/>
      <c r="O51" s="217"/>
    </row>
    <row r="52" spans="1:15" ht="20.25" customHeight="1">
      <c r="A52" s="81"/>
      <c r="B52" s="81"/>
      <c r="C52" s="214"/>
      <c r="D52" s="81"/>
      <c r="E52" s="241" t="s">
        <v>51</v>
      </c>
      <c r="F52" s="241"/>
      <c r="G52" s="241"/>
      <c r="H52" s="195"/>
      <c r="I52" s="241" t="s">
        <v>28</v>
      </c>
      <c r="J52" s="241"/>
      <c r="K52" s="241"/>
      <c r="O52" s="217"/>
    </row>
    <row r="53" spans="1:15" ht="20.25" customHeight="1">
      <c r="A53" s="219"/>
      <c r="B53" s="127"/>
      <c r="C53" s="219"/>
      <c r="D53" s="213"/>
      <c r="E53" s="248" t="s">
        <v>140</v>
      </c>
      <c r="F53" s="248"/>
      <c r="G53" s="248"/>
      <c r="H53" s="44"/>
      <c r="I53" s="248" t="s">
        <v>140</v>
      </c>
      <c r="J53" s="248"/>
      <c r="K53" s="248"/>
      <c r="O53" s="217"/>
    </row>
    <row r="54" spans="1:15" ht="20.25" customHeight="1">
      <c r="A54" s="219"/>
      <c r="B54" s="127"/>
      <c r="C54" s="219"/>
      <c r="D54" s="213"/>
      <c r="E54" s="248" t="s">
        <v>141</v>
      </c>
      <c r="F54" s="248"/>
      <c r="G54" s="248"/>
      <c r="H54" s="44"/>
      <c r="I54" s="248" t="s">
        <v>141</v>
      </c>
      <c r="J54" s="248"/>
      <c r="K54" s="248"/>
      <c r="O54" s="217"/>
    </row>
    <row r="55" spans="1:15" ht="20.25" customHeight="1">
      <c r="A55" s="219"/>
      <c r="B55" s="127"/>
      <c r="C55" s="11"/>
      <c r="D55" s="213"/>
      <c r="E55" s="213" t="s">
        <v>158</v>
      </c>
      <c r="F55" s="213"/>
      <c r="G55" s="213" t="s">
        <v>102</v>
      </c>
      <c r="H55" s="44"/>
      <c r="I55" s="213" t="s">
        <v>158</v>
      </c>
      <c r="J55" s="213"/>
      <c r="K55" s="213" t="s">
        <v>102</v>
      </c>
      <c r="O55" s="217"/>
    </row>
    <row r="56" spans="1:15" ht="20.25" customHeight="1">
      <c r="A56" s="81"/>
      <c r="B56" s="81"/>
      <c r="C56" s="214"/>
      <c r="D56" s="81">
        <v>171217</v>
      </c>
      <c r="E56" s="252" t="s">
        <v>108</v>
      </c>
      <c r="F56" s="252"/>
      <c r="G56" s="252"/>
      <c r="H56" s="252"/>
      <c r="I56" s="252"/>
      <c r="J56" s="252"/>
      <c r="K56" s="252"/>
      <c r="O56" s="217"/>
    </row>
    <row r="57" spans="1:15" ht="20.25" customHeight="1">
      <c r="A57" s="12" t="s">
        <v>42</v>
      </c>
      <c r="B57" s="13"/>
      <c r="C57" s="11"/>
      <c r="D57" s="13"/>
      <c r="E57" s="47"/>
      <c r="F57" s="47"/>
      <c r="G57" s="47"/>
      <c r="H57" s="47"/>
      <c r="I57" s="47"/>
      <c r="J57" s="47"/>
      <c r="K57" s="47"/>
      <c r="O57" s="217"/>
    </row>
    <row r="58" spans="1:15" ht="20.25" customHeight="1">
      <c r="A58" s="13" t="s">
        <v>56</v>
      </c>
      <c r="B58" s="13"/>
      <c r="C58" s="11"/>
      <c r="D58" s="13"/>
      <c r="E58" s="16">
        <f>I58</f>
        <v>21886821</v>
      </c>
      <c r="F58" s="16"/>
      <c r="G58" s="226">
        <v>5835586</v>
      </c>
      <c r="H58" s="15"/>
      <c r="I58" s="16">
        <v>21886821</v>
      </c>
      <c r="J58" s="15"/>
      <c r="K58" s="226">
        <v>5835586</v>
      </c>
      <c r="O58" s="217"/>
    </row>
    <row r="59" spans="1:15" ht="20.25" customHeight="1">
      <c r="A59" s="13" t="s">
        <v>180</v>
      </c>
      <c r="B59" s="13"/>
      <c r="C59" s="11"/>
      <c r="D59" s="13"/>
      <c r="E59" s="16">
        <f t="shared" ref="E59:E65" si="4">I59</f>
        <v>-45000000</v>
      </c>
      <c r="F59" s="16"/>
      <c r="G59" s="226">
        <v>0</v>
      </c>
      <c r="H59" s="15"/>
      <c r="I59" s="16">
        <v>-45000000</v>
      </c>
      <c r="J59" s="15"/>
      <c r="K59" s="226">
        <v>0</v>
      </c>
      <c r="O59" s="217"/>
    </row>
    <row r="60" spans="1:15" ht="20.25" customHeight="1">
      <c r="A60" s="13" t="s">
        <v>118</v>
      </c>
      <c r="B60" s="13"/>
      <c r="C60" s="11"/>
      <c r="D60" s="13"/>
      <c r="E60" s="16">
        <f t="shared" si="4"/>
        <v>-201689840</v>
      </c>
      <c r="F60" s="46"/>
      <c r="G60" s="226">
        <v>-69277870</v>
      </c>
      <c r="H60" s="46"/>
      <c r="I60" s="47">
        <v>-201689840</v>
      </c>
      <c r="J60" s="46"/>
      <c r="K60" s="226">
        <v>-69277870</v>
      </c>
      <c r="O60" s="217"/>
    </row>
    <row r="61" spans="1:15" ht="20.25" customHeight="1">
      <c r="A61" s="13" t="s">
        <v>119</v>
      </c>
      <c r="B61" s="13"/>
      <c r="C61" s="11"/>
      <c r="D61" s="13"/>
      <c r="E61" s="16">
        <f t="shared" si="4"/>
        <v>1042341</v>
      </c>
      <c r="F61" s="16"/>
      <c r="G61" s="226">
        <v>31000</v>
      </c>
      <c r="H61" s="15"/>
      <c r="I61" s="15">
        <v>1042341</v>
      </c>
      <c r="J61" s="15"/>
      <c r="K61" s="226">
        <v>31000</v>
      </c>
      <c r="O61" s="217"/>
    </row>
    <row r="62" spans="1:15" ht="20.25" customHeight="1">
      <c r="A62" s="13" t="s">
        <v>150</v>
      </c>
      <c r="B62" s="13"/>
      <c r="C62" s="11"/>
      <c r="D62" s="13"/>
      <c r="E62" s="16">
        <f t="shared" si="4"/>
        <v>0</v>
      </c>
      <c r="F62" s="16"/>
      <c r="G62" s="226">
        <v>-11699252</v>
      </c>
      <c r="H62" s="15"/>
      <c r="I62" s="15">
        <v>0</v>
      </c>
      <c r="J62" s="15"/>
      <c r="K62" s="226">
        <v>-11699252</v>
      </c>
      <c r="O62" s="217"/>
    </row>
    <row r="63" spans="1:15" ht="20.25" customHeight="1">
      <c r="A63" s="13" t="s">
        <v>176</v>
      </c>
      <c r="B63" s="13"/>
      <c r="C63" s="11"/>
      <c r="D63" s="13"/>
      <c r="E63" s="16">
        <f t="shared" si="4"/>
        <v>492375044</v>
      </c>
      <c r="F63" s="16"/>
      <c r="G63" s="226">
        <v>-329244000</v>
      </c>
      <c r="H63" s="15"/>
      <c r="I63" s="15">
        <v>492375044</v>
      </c>
      <c r="J63" s="15"/>
      <c r="K63" s="226">
        <v>-329244000</v>
      </c>
      <c r="O63" s="217"/>
    </row>
    <row r="64" spans="1:15" ht="20.25" customHeight="1">
      <c r="A64" s="13" t="s">
        <v>120</v>
      </c>
      <c r="B64" s="13"/>
      <c r="C64" s="11"/>
      <c r="D64" s="13"/>
      <c r="E64" s="16">
        <f t="shared" si="4"/>
        <v>-964143401</v>
      </c>
      <c r="F64" s="16"/>
      <c r="G64" s="226">
        <v>-1637408679</v>
      </c>
      <c r="H64" s="15"/>
      <c r="I64" s="15">
        <v>-964143401</v>
      </c>
      <c r="J64" s="15"/>
      <c r="K64" s="226">
        <v>-1637408679</v>
      </c>
      <c r="M64" s="227"/>
      <c r="N64" s="227"/>
      <c r="O64" s="227"/>
    </row>
    <row r="65" spans="1:17" ht="20.25" customHeight="1">
      <c r="A65" s="13" t="s">
        <v>116</v>
      </c>
      <c r="B65" s="13"/>
      <c r="C65" s="11"/>
      <c r="D65" s="13"/>
      <c r="E65" s="16">
        <f t="shared" si="4"/>
        <v>857516162</v>
      </c>
      <c r="F65" s="16"/>
      <c r="G65" s="226">
        <v>2592563754</v>
      </c>
      <c r="H65" s="15"/>
      <c r="I65" s="15">
        <v>857516162</v>
      </c>
      <c r="J65" s="15"/>
      <c r="K65" s="226">
        <v>2592563754</v>
      </c>
      <c r="M65" s="227"/>
      <c r="O65" s="217"/>
    </row>
    <row r="66" spans="1:17" ht="20.25" customHeight="1">
      <c r="A66" s="124" t="s">
        <v>154</v>
      </c>
      <c r="B66" s="10"/>
      <c r="C66" s="11"/>
      <c r="D66" s="13"/>
      <c r="E66" s="19">
        <f>SUM(E58:E65)</f>
        <v>161987127</v>
      </c>
      <c r="F66" s="132"/>
      <c r="G66" s="19">
        <v>550800539</v>
      </c>
      <c r="H66" s="132"/>
      <c r="I66" s="19">
        <f>SUM(I58:I65)</f>
        <v>161987127</v>
      </c>
      <c r="J66" s="132"/>
      <c r="K66" s="19">
        <v>550800539</v>
      </c>
      <c r="O66" s="217"/>
    </row>
    <row r="67" spans="1:17" ht="10.5" customHeight="1">
      <c r="A67" s="124"/>
      <c r="B67" s="10"/>
      <c r="C67" s="11"/>
      <c r="D67" s="13"/>
      <c r="E67" s="132"/>
      <c r="F67" s="132"/>
      <c r="G67" s="132"/>
      <c r="H67" s="132"/>
      <c r="I67" s="132"/>
      <c r="J67" s="132"/>
      <c r="K67" s="132"/>
      <c r="O67" s="217"/>
    </row>
    <row r="68" spans="1:17" ht="20.25" customHeight="1">
      <c r="A68" s="12" t="s">
        <v>43</v>
      </c>
      <c r="B68" s="13"/>
      <c r="C68" s="11"/>
      <c r="D68" s="13"/>
      <c r="E68" s="16"/>
      <c r="F68" s="16"/>
      <c r="G68" s="125"/>
      <c r="H68" s="16"/>
      <c r="I68" s="228"/>
      <c r="J68" s="16"/>
      <c r="K68" s="125"/>
      <c r="O68" s="217"/>
    </row>
    <row r="69" spans="1:17" ht="20.25" customHeight="1">
      <c r="A69" s="128" t="s">
        <v>147</v>
      </c>
      <c r="B69" s="13"/>
      <c r="C69" s="11"/>
      <c r="D69" s="13"/>
      <c r="E69" s="15">
        <f>I69</f>
        <v>-446148432</v>
      </c>
      <c r="F69" s="16"/>
      <c r="G69" s="226">
        <v>-207338357.03999999</v>
      </c>
      <c r="H69" s="15"/>
      <c r="I69" s="15">
        <v>-446148432</v>
      </c>
      <c r="J69" s="15"/>
      <c r="K69" s="226">
        <v>-207338357.03999999</v>
      </c>
      <c r="O69" s="217"/>
    </row>
    <row r="70" spans="1:17" ht="20.25" customHeight="1">
      <c r="A70" s="13" t="s">
        <v>67</v>
      </c>
      <c r="B70" s="13"/>
      <c r="C70" s="11"/>
      <c r="D70" s="13"/>
      <c r="E70" s="15">
        <f>I70</f>
        <v>-435372</v>
      </c>
      <c r="F70" s="16"/>
      <c r="G70" s="226">
        <v>-4289914</v>
      </c>
      <c r="H70" s="15"/>
      <c r="I70" s="15">
        <v>-435372</v>
      </c>
      <c r="J70" s="15"/>
      <c r="K70" s="226">
        <v>-4289914</v>
      </c>
      <c r="O70" s="217"/>
    </row>
    <row r="71" spans="1:17" ht="20.25" customHeight="1">
      <c r="A71" s="10" t="s">
        <v>62</v>
      </c>
      <c r="B71" s="10"/>
      <c r="C71" s="11"/>
      <c r="D71" s="13"/>
      <c r="E71" s="19">
        <f>SUM(E69:E70)</f>
        <v>-446583804</v>
      </c>
      <c r="F71" s="229"/>
      <c r="G71" s="19">
        <v>-211628271.03999999</v>
      </c>
      <c r="H71" s="132"/>
      <c r="I71" s="19">
        <f>SUM(I69:I70)</f>
        <v>-446583804</v>
      </c>
      <c r="J71" s="132"/>
      <c r="K71" s="19">
        <v>-211628271.03999999</v>
      </c>
      <c r="O71" s="217"/>
    </row>
    <row r="72" spans="1:17" ht="20.25" customHeight="1">
      <c r="A72" s="10"/>
      <c r="B72" s="10"/>
      <c r="C72" s="11"/>
      <c r="D72" s="13"/>
      <c r="E72" s="132"/>
      <c r="F72" s="229"/>
      <c r="G72" s="132"/>
      <c r="H72" s="132"/>
      <c r="I72" s="132"/>
      <c r="J72" s="132"/>
      <c r="K72" s="132"/>
      <c r="O72" s="217"/>
    </row>
    <row r="73" spans="1:17" s="140" customFormat="1" ht="20.25" customHeight="1">
      <c r="A73" s="13" t="s">
        <v>155</v>
      </c>
      <c r="C73" s="172"/>
      <c r="E73" s="15"/>
      <c r="F73" s="15"/>
      <c r="G73" s="15"/>
      <c r="H73" s="15"/>
      <c r="I73" s="15"/>
      <c r="J73" s="15"/>
      <c r="K73" s="15"/>
      <c r="N73" s="230"/>
      <c r="O73" s="231"/>
    </row>
    <row r="74" spans="1:17" ht="20.25" customHeight="1">
      <c r="A74" s="127"/>
      <c r="B74" s="13" t="s">
        <v>98</v>
      </c>
      <c r="C74" s="11"/>
      <c r="D74" s="13"/>
      <c r="E74" s="15">
        <f>SUM(E71,E66,E45)</f>
        <v>-590258258</v>
      </c>
      <c r="F74" s="15"/>
      <c r="G74" s="15">
        <v>548198115</v>
      </c>
      <c r="H74" s="15" t="e">
        <v>#REF!</v>
      </c>
      <c r="I74" s="15">
        <f>SUM(I71,I66,I45)</f>
        <v>-590258258</v>
      </c>
      <c r="J74" s="15"/>
      <c r="K74" s="15">
        <v>548198115</v>
      </c>
      <c r="O74" s="217"/>
    </row>
    <row r="75" spans="1:17" s="140" customFormat="1" ht="20.25" customHeight="1">
      <c r="A75" s="140" t="s">
        <v>92</v>
      </c>
      <c r="C75" s="172"/>
      <c r="G75" s="230"/>
      <c r="K75" s="230"/>
      <c r="N75" s="230"/>
      <c r="O75" s="231"/>
    </row>
    <row r="76" spans="1:17" s="140" customFormat="1" ht="20.25" customHeight="1">
      <c r="B76" s="140" t="s">
        <v>93</v>
      </c>
      <c r="C76" s="172"/>
      <c r="E76" s="151">
        <f>I76</f>
        <v>-19998041</v>
      </c>
      <c r="F76" s="229"/>
      <c r="G76" s="232">
        <v>33929882</v>
      </c>
      <c r="H76" s="229"/>
      <c r="I76" s="151">
        <v>-19998041</v>
      </c>
      <c r="J76" s="229"/>
      <c r="K76" s="232">
        <v>33929882</v>
      </c>
      <c r="N76" s="230"/>
      <c r="O76" s="231"/>
    </row>
    <row r="77" spans="1:17" s="193" customFormat="1" ht="20.25" customHeight="1">
      <c r="A77" s="10" t="s">
        <v>155</v>
      </c>
      <c r="C77" s="233"/>
      <c r="E77" s="132">
        <f>E76+E74</f>
        <v>-610256299</v>
      </c>
      <c r="F77" s="132"/>
      <c r="G77" s="132">
        <f>G74+G76</f>
        <v>582127997</v>
      </c>
      <c r="H77" s="132" t="e">
        <f t="shared" ref="H77:K77" si="5">H74+H76</f>
        <v>#REF!</v>
      </c>
      <c r="I77" s="132">
        <f t="shared" si="5"/>
        <v>-610256299</v>
      </c>
      <c r="J77" s="132">
        <f t="shared" si="5"/>
        <v>0</v>
      </c>
      <c r="K77" s="132">
        <f t="shared" si="5"/>
        <v>582127997</v>
      </c>
      <c r="N77" s="234"/>
      <c r="O77" s="235"/>
    </row>
    <row r="78" spans="1:17" s="140" customFormat="1" ht="20.25" customHeight="1">
      <c r="A78" s="140" t="s">
        <v>162</v>
      </c>
      <c r="C78" s="172"/>
      <c r="E78" s="151">
        <v>1712025053</v>
      </c>
      <c r="F78" s="15"/>
      <c r="G78" s="151">
        <v>910362644</v>
      </c>
      <c r="H78" s="15"/>
      <c r="I78" s="151">
        <f>'eng2-3'!I12</f>
        <v>1712025053</v>
      </c>
      <c r="J78" s="15"/>
      <c r="K78" s="151">
        <v>910362644</v>
      </c>
      <c r="N78" s="230"/>
      <c r="O78" s="231"/>
    </row>
    <row r="79" spans="1:17" ht="20.25" customHeight="1" thickBot="1">
      <c r="A79" s="10" t="s">
        <v>163</v>
      </c>
      <c r="B79" s="10"/>
      <c r="C79" s="11"/>
      <c r="D79" s="13"/>
      <c r="E79" s="236">
        <f>SUM(E77:E78)</f>
        <v>1101768754</v>
      </c>
      <c r="F79" s="229"/>
      <c r="G79" s="236">
        <f>G77+G78</f>
        <v>1492490641</v>
      </c>
      <c r="H79" s="132" t="e">
        <f t="shared" ref="H79:K79" si="6">H77+H78</f>
        <v>#REF!</v>
      </c>
      <c r="I79" s="236">
        <f t="shared" si="6"/>
        <v>1101768754</v>
      </c>
      <c r="J79" s="132">
        <f t="shared" si="6"/>
        <v>0</v>
      </c>
      <c r="K79" s="236">
        <f t="shared" si="6"/>
        <v>1492490641</v>
      </c>
      <c r="L79" s="15"/>
      <c r="M79" s="227"/>
      <c r="O79" s="227"/>
      <c r="P79" s="227"/>
      <c r="Q79" s="227"/>
    </row>
    <row r="80" spans="1:17" ht="20.25" customHeight="1" thickTop="1">
      <c r="A80" s="124"/>
      <c r="B80" s="10"/>
      <c r="C80" s="11"/>
      <c r="D80" s="13"/>
      <c r="E80" s="15"/>
      <c r="F80" s="16"/>
      <c r="G80" s="15"/>
      <c r="H80" s="15"/>
      <c r="I80" s="127"/>
      <c r="J80" s="15"/>
      <c r="K80" s="15"/>
      <c r="O80" s="217"/>
    </row>
    <row r="81" spans="1:15" ht="20.25" customHeight="1">
      <c r="A81" s="237" t="s">
        <v>44</v>
      </c>
      <c r="B81" s="10"/>
      <c r="C81" s="214"/>
      <c r="D81" s="81"/>
      <c r="E81" s="238"/>
      <c r="F81" s="238"/>
      <c r="G81" s="238"/>
      <c r="H81" s="238"/>
      <c r="I81" s="238"/>
      <c r="J81" s="238"/>
      <c r="K81" s="238"/>
      <c r="O81" s="217"/>
    </row>
    <row r="82" spans="1:15" ht="19.5" customHeight="1">
      <c r="A82" s="13" t="s">
        <v>45</v>
      </c>
      <c r="B82" s="10"/>
      <c r="C82" s="214"/>
      <c r="D82" s="10"/>
      <c r="E82" s="127"/>
      <c r="F82" s="127"/>
      <c r="G82" s="127"/>
      <c r="H82" s="127"/>
      <c r="I82" s="127"/>
      <c r="J82" s="127"/>
      <c r="K82" s="127"/>
      <c r="O82" s="217"/>
    </row>
    <row r="83" spans="1:15" ht="19.5" customHeight="1">
      <c r="A83" s="13"/>
      <c r="B83" s="13" t="s">
        <v>58</v>
      </c>
      <c r="C83" s="214"/>
      <c r="D83" s="10"/>
      <c r="E83" s="16">
        <f>I83</f>
        <v>27573173</v>
      </c>
      <c r="F83" s="239"/>
      <c r="G83" s="16">
        <v>12528408</v>
      </c>
      <c r="H83" s="46">
        <v>3253</v>
      </c>
      <c r="I83" s="133">
        <v>27573173</v>
      </c>
      <c r="J83" s="46"/>
      <c r="K83" s="133">
        <v>12528408</v>
      </c>
      <c r="O83" s="217"/>
    </row>
    <row r="84" spans="1:15" ht="19.5" customHeight="1">
      <c r="A84" s="128" t="s">
        <v>148</v>
      </c>
      <c r="B84" s="240"/>
      <c r="C84" s="124"/>
      <c r="D84" s="124"/>
      <c r="E84" s="16">
        <v>77354</v>
      </c>
      <c r="F84" s="239"/>
      <c r="G84" s="16">
        <v>27505</v>
      </c>
      <c r="H84" s="46"/>
      <c r="I84" s="133">
        <v>77354</v>
      </c>
      <c r="J84" s="46"/>
      <c r="K84" s="133">
        <v>27505</v>
      </c>
      <c r="N84" s="127"/>
    </row>
    <row r="85" spans="1:15">
      <c r="A85" s="131"/>
      <c r="B85" s="131"/>
      <c r="C85" s="173"/>
      <c r="D85" s="131"/>
      <c r="E85" s="137"/>
      <c r="F85" s="138"/>
      <c r="G85" s="137"/>
      <c r="H85" s="134"/>
      <c r="I85" s="125"/>
      <c r="J85" s="134"/>
      <c r="K85" s="125"/>
      <c r="N85" s="127"/>
    </row>
    <row r="86" spans="1:15">
      <c r="A86" s="131"/>
      <c r="B86" s="131"/>
      <c r="C86" s="173"/>
      <c r="D86" s="131"/>
      <c r="E86" s="135"/>
      <c r="F86" s="135"/>
      <c r="G86" s="135"/>
      <c r="H86" s="134"/>
      <c r="I86" s="138"/>
      <c r="J86" s="134"/>
      <c r="K86" s="138"/>
      <c r="N86" s="127"/>
    </row>
    <row r="87" spans="1:15">
      <c r="A87" s="131"/>
      <c r="B87" s="131"/>
      <c r="C87" s="173"/>
      <c r="D87" s="131"/>
      <c r="E87" s="135"/>
      <c r="F87" s="135"/>
      <c r="G87" s="135"/>
      <c r="H87" s="134"/>
      <c r="I87" s="138"/>
      <c r="J87" s="134"/>
      <c r="K87" s="138"/>
      <c r="N87" s="127"/>
    </row>
    <row r="88" spans="1:15">
      <c r="A88" s="131"/>
      <c r="B88" s="131"/>
      <c r="C88" s="173"/>
      <c r="D88" s="131"/>
      <c r="E88" s="136"/>
      <c r="F88" s="135"/>
      <c r="G88" s="136"/>
      <c r="H88" s="134"/>
      <c r="I88" s="139"/>
      <c r="J88" s="134"/>
      <c r="K88" s="139"/>
      <c r="N88" s="127"/>
    </row>
    <row r="89" spans="1:15">
      <c r="A89" s="131"/>
      <c r="B89" s="131"/>
      <c r="C89" s="173"/>
      <c r="D89" s="131"/>
      <c r="E89" s="135"/>
      <c r="F89" s="135"/>
      <c r="G89" s="135"/>
      <c r="H89" s="134"/>
      <c r="I89" s="138"/>
      <c r="J89" s="134"/>
      <c r="K89" s="138"/>
      <c r="N89" s="127"/>
    </row>
    <row r="90" spans="1:15">
      <c r="A90" s="131"/>
      <c r="B90" s="131"/>
      <c r="C90" s="173"/>
      <c r="D90" s="131"/>
      <c r="E90" s="134"/>
      <c r="F90" s="134"/>
      <c r="G90" s="134"/>
      <c r="H90" s="134"/>
      <c r="I90" s="138"/>
      <c r="J90" s="134"/>
      <c r="K90" s="138"/>
      <c r="N90" s="127"/>
    </row>
    <row r="91" spans="1:15">
      <c r="A91" s="131"/>
      <c r="B91" s="131"/>
      <c r="C91" s="173"/>
      <c r="D91" s="131"/>
      <c r="E91" s="134"/>
      <c r="F91" s="134"/>
      <c r="G91" s="134"/>
      <c r="H91" s="134"/>
      <c r="I91" s="138"/>
      <c r="J91" s="134"/>
      <c r="K91" s="138"/>
      <c r="N91" s="127"/>
    </row>
    <row r="92" spans="1:15">
      <c r="A92" s="131"/>
      <c r="B92" s="131"/>
      <c r="C92" s="173"/>
      <c r="D92" s="131"/>
      <c r="E92" s="134"/>
      <c r="F92" s="134"/>
      <c r="G92" s="134"/>
      <c r="H92" s="134"/>
      <c r="I92" s="138"/>
      <c r="J92" s="134"/>
      <c r="K92" s="138"/>
      <c r="N92" s="127"/>
    </row>
    <row r="93" spans="1:15">
      <c r="A93" s="131"/>
      <c r="B93" s="131"/>
      <c r="C93" s="173"/>
      <c r="D93" s="131"/>
      <c r="E93" s="134"/>
      <c r="F93" s="134"/>
      <c r="G93" s="134"/>
      <c r="H93" s="134"/>
      <c r="I93" s="138"/>
      <c r="J93" s="134"/>
      <c r="K93" s="138"/>
      <c r="N93" s="127"/>
    </row>
    <row r="94" spans="1:15">
      <c r="A94" s="131"/>
      <c r="B94" s="131"/>
      <c r="C94" s="173"/>
      <c r="D94" s="131"/>
      <c r="E94" s="134"/>
      <c r="F94" s="134"/>
      <c r="G94" s="134"/>
      <c r="H94" s="134"/>
      <c r="I94" s="138"/>
      <c r="J94" s="134"/>
      <c r="K94" s="138"/>
      <c r="N94" s="127"/>
    </row>
    <row r="95" spans="1:15">
      <c r="A95" s="131"/>
      <c r="B95" s="131"/>
      <c r="C95" s="173"/>
      <c r="D95" s="131"/>
      <c r="E95" s="134"/>
      <c r="F95" s="134"/>
      <c r="G95" s="134"/>
      <c r="H95" s="134"/>
      <c r="I95" s="138"/>
      <c r="J95" s="134"/>
      <c r="K95" s="138"/>
      <c r="N95" s="127"/>
    </row>
    <row r="96" spans="1:15">
      <c r="A96" s="131"/>
      <c r="B96" s="131"/>
      <c r="C96" s="173"/>
      <c r="D96" s="131"/>
      <c r="E96" s="134"/>
      <c r="F96" s="134"/>
      <c r="G96" s="134"/>
      <c r="H96" s="134"/>
      <c r="I96" s="138"/>
      <c r="J96" s="134"/>
      <c r="K96" s="138"/>
      <c r="N96" s="127"/>
    </row>
    <row r="97" spans="1:14">
      <c r="A97" s="131"/>
      <c r="B97" s="131"/>
      <c r="C97" s="173"/>
      <c r="D97" s="131"/>
      <c r="E97" s="134"/>
      <c r="F97" s="134"/>
      <c r="G97" s="134"/>
      <c r="H97" s="134"/>
      <c r="I97" s="138"/>
      <c r="J97" s="134"/>
      <c r="K97" s="138"/>
      <c r="N97" s="127"/>
    </row>
    <row r="98" spans="1:14">
      <c r="A98" s="131"/>
      <c r="B98" s="131"/>
      <c r="C98" s="173"/>
      <c r="D98" s="131"/>
      <c r="E98" s="134"/>
      <c r="F98" s="134"/>
      <c r="G98" s="134"/>
      <c r="H98" s="134"/>
      <c r="I98" s="138"/>
      <c r="J98" s="134"/>
      <c r="K98" s="138"/>
      <c r="N98" s="127"/>
    </row>
    <row r="99" spans="1:14">
      <c r="A99" s="131"/>
      <c r="B99" s="131"/>
      <c r="C99" s="173"/>
      <c r="D99" s="131"/>
      <c r="E99" s="134"/>
      <c r="F99" s="134"/>
      <c r="G99" s="134"/>
      <c r="H99" s="134"/>
      <c r="I99" s="138"/>
      <c r="J99" s="134"/>
      <c r="K99" s="138"/>
      <c r="N99" s="127"/>
    </row>
    <row r="100" spans="1:14">
      <c r="A100" s="131"/>
      <c r="B100" s="131"/>
      <c r="C100" s="173"/>
      <c r="D100" s="131"/>
      <c r="E100" s="134"/>
      <c r="F100" s="134"/>
      <c r="G100" s="134"/>
      <c r="H100" s="134"/>
      <c r="I100" s="138"/>
      <c r="J100" s="134"/>
      <c r="K100" s="138"/>
      <c r="N100" s="127"/>
    </row>
    <row r="101" spans="1:14">
      <c r="A101" s="131"/>
      <c r="B101" s="131"/>
      <c r="C101" s="173"/>
      <c r="D101" s="131"/>
      <c r="E101" s="134"/>
      <c r="F101" s="134"/>
      <c r="G101" s="134"/>
      <c r="H101" s="134"/>
      <c r="I101" s="138"/>
      <c r="J101" s="134"/>
      <c r="K101" s="138"/>
      <c r="N101" s="127"/>
    </row>
    <row r="102" spans="1:14">
      <c r="A102" s="131"/>
      <c r="B102" s="131"/>
      <c r="C102" s="173"/>
      <c r="D102" s="131"/>
      <c r="E102" s="134"/>
      <c r="F102" s="134"/>
      <c r="G102" s="134"/>
      <c r="H102" s="134"/>
      <c r="I102" s="138"/>
      <c r="J102" s="134"/>
      <c r="K102" s="138"/>
      <c r="N102" s="127"/>
    </row>
    <row r="103" spans="1:14">
      <c r="A103" s="131"/>
      <c r="B103" s="131"/>
      <c r="C103" s="173"/>
      <c r="D103" s="131"/>
      <c r="E103" s="134"/>
      <c r="F103" s="134"/>
      <c r="G103" s="134"/>
      <c r="H103" s="134"/>
      <c r="I103" s="138"/>
      <c r="J103" s="134"/>
      <c r="K103" s="138"/>
      <c r="N103" s="127"/>
    </row>
    <row r="104" spans="1:14">
      <c r="A104" s="131"/>
      <c r="B104" s="131"/>
      <c r="C104" s="173"/>
      <c r="D104" s="131"/>
      <c r="E104" s="134"/>
      <c r="F104" s="134"/>
      <c r="G104" s="134"/>
      <c r="H104" s="134"/>
      <c r="I104" s="138"/>
      <c r="J104" s="134"/>
      <c r="K104" s="138"/>
      <c r="N104" s="127"/>
    </row>
    <row r="105" spans="1:14">
      <c r="A105" s="131"/>
      <c r="B105" s="131"/>
      <c r="C105" s="173"/>
      <c r="D105" s="131"/>
      <c r="E105" s="134"/>
      <c r="F105" s="134"/>
      <c r="G105" s="134"/>
      <c r="H105" s="134"/>
      <c r="I105" s="138"/>
      <c r="J105" s="134"/>
      <c r="K105" s="138"/>
      <c r="N105" s="127"/>
    </row>
    <row r="106" spans="1:14">
      <c r="A106" s="131"/>
      <c r="B106" s="131"/>
      <c r="C106" s="173"/>
      <c r="D106" s="131"/>
      <c r="E106" s="134"/>
      <c r="F106" s="134"/>
      <c r="G106" s="134"/>
      <c r="H106" s="134"/>
      <c r="I106" s="138"/>
      <c r="J106" s="134"/>
      <c r="K106" s="138"/>
      <c r="N106" s="127"/>
    </row>
    <row r="107" spans="1:14">
      <c r="A107" s="131"/>
      <c r="B107" s="131"/>
      <c r="C107" s="173"/>
      <c r="D107" s="131"/>
      <c r="E107" s="134"/>
      <c r="F107" s="134"/>
      <c r="G107" s="134"/>
      <c r="H107" s="134"/>
      <c r="I107" s="138"/>
      <c r="J107" s="134"/>
      <c r="K107" s="138"/>
      <c r="N107" s="127"/>
    </row>
    <row r="108" spans="1:14">
      <c r="A108" s="131"/>
      <c r="B108" s="131"/>
      <c r="C108" s="173"/>
      <c r="D108" s="131"/>
      <c r="E108" s="134"/>
      <c r="F108" s="134"/>
      <c r="G108" s="134"/>
      <c r="H108" s="134"/>
      <c r="I108" s="138"/>
      <c r="J108" s="134"/>
      <c r="K108" s="138"/>
      <c r="N108" s="127"/>
    </row>
    <row r="109" spans="1:14">
      <c r="A109" s="131"/>
      <c r="B109" s="131"/>
      <c r="C109" s="173"/>
      <c r="D109" s="131"/>
      <c r="E109" s="134"/>
      <c r="F109" s="134"/>
      <c r="G109" s="134"/>
      <c r="H109" s="134"/>
      <c r="I109" s="138"/>
      <c r="J109" s="134"/>
      <c r="K109" s="138"/>
      <c r="N109" s="127"/>
    </row>
    <row r="110" spans="1:14">
      <c r="A110" s="131"/>
      <c r="B110" s="131"/>
      <c r="C110" s="173"/>
      <c r="D110" s="131"/>
      <c r="E110" s="134"/>
      <c r="F110" s="134"/>
      <c r="G110" s="134"/>
      <c r="H110" s="134"/>
      <c r="I110" s="138"/>
      <c r="J110" s="134"/>
      <c r="K110" s="138"/>
      <c r="N110" s="127"/>
    </row>
    <row r="111" spans="1:14">
      <c r="A111" s="131"/>
      <c r="B111" s="131"/>
      <c r="C111" s="173"/>
      <c r="D111" s="131"/>
      <c r="E111" s="134"/>
      <c r="F111" s="134"/>
      <c r="G111" s="134"/>
      <c r="H111" s="134"/>
      <c r="I111" s="138"/>
      <c r="J111" s="134"/>
      <c r="K111" s="138"/>
      <c r="N111" s="127"/>
    </row>
    <row r="112" spans="1:14">
      <c r="A112" s="131"/>
      <c r="B112" s="131"/>
      <c r="C112" s="173"/>
      <c r="D112" s="131"/>
      <c r="E112" s="129"/>
      <c r="F112" s="131"/>
      <c r="G112" s="129"/>
      <c r="H112" s="131"/>
      <c r="I112" s="137"/>
      <c r="J112" s="131"/>
      <c r="K112" s="137"/>
      <c r="N112" s="127"/>
    </row>
    <row r="113" spans="1:14">
      <c r="A113" s="131"/>
      <c r="B113" s="131"/>
      <c r="C113" s="173"/>
      <c r="D113" s="131"/>
      <c r="E113" s="129"/>
      <c r="F113" s="131"/>
      <c r="G113" s="129"/>
      <c r="H113" s="131"/>
      <c r="I113" s="137"/>
      <c r="J113" s="131"/>
      <c r="K113" s="137"/>
      <c r="N113" s="127"/>
    </row>
    <row r="114" spans="1:14">
      <c r="A114" s="131"/>
      <c r="B114" s="131"/>
      <c r="C114" s="173"/>
      <c r="D114" s="131"/>
      <c r="E114" s="129"/>
      <c r="F114" s="131"/>
      <c r="G114" s="129"/>
      <c r="H114" s="131"/>
      <c r="I114" s="137"/>
      <c r="J114" s="131"/>
      <c r="K114" s="137"/>
      <c r="N114" s="127"/>
    </row>
    <row r="115" spans="1:14">
      <c r="A115" s="131"/>
      <c r="B115" s="131"/>
      <c r="C115" s="173"/>
      <c r="D115" s="131"/>
      <c r="E115" s="129"/>
      <c r="F115" s="131"/>
      <c r="G115" s="129"/>
      <c r="H115" s="131"/>
      <c r="I115" s="137"/>
      <c r="J115" s="131"/>
      <c r="K115" s="137"/>
      <c r="N115" s="127"/>
    </row>
    <row r="116" spans="1:14">
      <c r="A116" s="131"/>
      <c r="B116" s="131"/>
      <c r="C116" s="173"/>
      <c r="D116" s="131"/>
      <c r="E116" s="129"/>
      <c r="F116" s="131"/>
      <c r="G116" s="129"/>
      <c r="H116" s="131"/>
      <c r="I116" s="137"/>
      <c r="J116" s="131"/>
      <c r="K116" s="137"/>
      <c r="N116" s="127"/>
    </row>
    <row r="117" spans="1:14">
      <c r="A117" s="131"/>
      <c r="B117" s="131"/>
      <c r="C117" s="173"/>
      <c r="D117" s="131"/>
      <c r="E117" s="129"/>
      <c r="F117" s="131"/>
      <c r="G117" s="129"/>
      <c r="H117" s="131"/>
      <c r="I117" s="137"/>
      <c r="J117" s="131"/>
      <c r="K117" s="137"/>
      <c r="N117" s="127"/>
    </row>
    <row r="118" spans="1:14">
      <c r="A118" s="131"/>
      <c r="B118" s="131"/>
      <c r="C118" s="173"/>
      <c r="D118" s="131"/>
      <c r="E118" s="129"/>
      <c r="F118" s="131"/>
      <c r="G118" s="129"/>
      <c r="H118" s="131"/>
      <c r="I118" s="137"/>
      <c r="J118" s="131"/>
      <c r="K118" s="137"/>
      <c r="N118" s="127"/>
    </row>
    <row r="119" spans="1:14">
      <c r="A119" s="131"/>
      <c r="B119" s="131"/>
      <c r="C119" s="173"/>
      <c r="D119" s="131"/>
      <c r="E119" s="129"/>
      <c r="F119" s="131"/>
      <c r="G119" s="129"/>
      <c r="H119" s="131"/>
      <c r="I119" s="137"/>
      <c r="J119" s="131"/>
      <c r="K119" s="137"/>
      <c r="N119" s="127"/>
    </row>
    <row r="120" spans="1:14">
      <c r="A120" s="131"/>
      <c r="B120" s="131"/>
      <c r="C120" s="173"/>
      <c r="D120" s="131"/>
      <c r="E120" s="129"/>
      <c r="F120" s="131"/>
      <c r="G120" s="129"/>
      <c r="H120" s="131"/>
      <c r="I120" s="137"/>
      <c r="J120" s="131"/>
      <c r="K120" s="137"/>
      <c r="N120" s="127"/>
    </row>
    <row r="121" spans="1:14">
      <c r="A121" s="131"/>
      <c r="B121" s="131"/>
      <c r="C121" s="173"/>
      <c r="D121" s="131"/>
      <c r="E121" s="129"/>
      <c r="F121" s="131"/>
      <c r="G121" s="129"/>
      <c r="H121" s="131"/>
      <c r="I121" s="137"/>
      <c r="J121" s="131"/>
      <c r="K121" s="137"/>
      <c r="N121" s="127"/>
    </row>
    <row r="122" spans="1:14">
      <c r="A122" s="131"/>
      <c r="B122" s="131"/>
      <c r="C122" s="173"/>
      <c r="D122" s="131"/>
      <c r="E122" s="129"/>
      <c r="F122" s="131"/>
      <c r="G122" s="129"/>
      <c r="H122" s="131"/>
      <c r="I122" s="137"/>
      <c r="J122" s="131"/>
      <c r="K122" s="137"/>
      <c r="N122" s="127"/>
    </row>
    <row r="123" spans="1:14">
      <c r="A123" s="131"/>
      <c r="B123" s="131"/>
      <c r="C123" s="173"/>
      <c r="D123" s="131"/>
      <c r="E123" s="129"/>
      <c r="F123" s="131"/>
      <c r="G123" s="129"/>
      <c r="H123" s="131"/>
      <c r="I123" s="137"/>
      <c r="J123" s="131"/>
      <c r="K123" s="137"/>
      <c r="N123" s="127"/>
    </row>
    <row r="124" spans="1:14">
      <c r="A124" s="131"/>
      <c r="B124" s="131"/>
      <c r="C124" s="173"/>
      <c r="D124" s="131"/>
      <c r="E124" s="129"/>
      <c r="F124" s="131"/>
      <c r="G124" s="129"/>
      <c r="H124" s="131"/>
      <c r="I124" s="137"/>
      <c r="J124" s="131"/>
      <c r="K124" s="137"/>
      <c r="N124" s="127"/>
    </row>
    <row r="125" spans="1:14">
      <c r="A125" s="131"/>
      <c r="B125" s="131"/>
      <c r="C125" s="173"/>
      <c r="D125" s="131"/>
      <c r="E125" s="129"/>
      <c r="F125" s="131"/>
      <c r="G125" s="129"/>
      <c r="H125" s="131"/>
      <c r="I125" s="137"/>
      <c r="J125" s="131"/>
      <c r="K125" s="137"/>
      <c r="N125" s="127"/>
    </row>
    <row r="126" spans="1:14">
      <c r="A126" s="131"/>
      <c r="B126" s="131"/>
      <c r="C126" s="173"/>
      <c r="D126" s="131"/>
      <c r="E126" s="129"/>
      <c r="F126" s="131"/>
      <c r="G126" s="129"/>
      <c r="H126" s="131"/>
      <c r="I126" s="137"/>
      <c r="J126" s="131"/>
      <c r="K126" s="137"/>
      <c r="N126" s="127"/>
    </row>
    <row r="127" spans="1:14">
      <c r="A127" s="131"/>
      <c r="B127" s="131"/>
      <c r="C127" s="173"/>
      <c r="D127" s="131"/>
      <c r="E127" s="129"/>
      <c r="F127" s="131"/>
      <c r="G127" s="129"/>
      <c r="H127" s="131"/>
      <c r="I127" s="137"/>
      <c r="J127" s="131"/>
      <c r="K127" s="137"/>
      <c r="N127" s="127"/>
    </row>
    <row r="128" spans="1:14">
      <c r="A128" s="131"/>
      <c r="B128" s="131"/>
      <c r="C128" s="173"/>
      <c r="D128" s="131"/>
      <c r="E128" s="129"/>
      <c r="F128" s="131"/>
      <c r="G128" s="129"/>
      <c r="H128" s="131"/>
      <c r="I128" s="137"/>
      <c r="J128" s="131"/>
      <c r="K128" s="137"/>
      <c r="N128" s="127"/>
    </row>
    <row r="129" spans="1:14">
      <c r="A129" s="131"/>
      <c r="B129" s="131"/>
      <c r="C129" s="173"/>
      <c r="D129" s="131"/>
      <c r="E129" s="129"/>
      <c r="F129" s="131"/>
      <c r="G129" s="129"/>
      <c r="H129" s="131"/>
      <c r="I129" s="137"/>
      <c r="J129" s="131"/>
      <c r="K129" s="137"/>
      <c r="N129" s="127"/>
    </row>
    <row r="130" spans="1:14">
      <c r="A130" s="131"/>
      <c r="B130" s="131"/>
      <c r="C130" s="173"/>
      <c r="D130" s="131"/>
      <c r="E130" s="129"/>
      <c r="F130" s="131"/>
      <c r="G130" s="129"/>
      <c r="H130" s="131"/>
      <c r="I130" s="137"/>
      <c r="J130" s="131"/>
      <c r="K130" s="137"/>
      <c r="N130" s="127"/>
    </row>
    <row r="131" spans="1:14">
      <c r="A131" s="131"/>
      <c r="B131" s="131"/>
      <c r="C131" s="173"/>
      <c r="D131" s="131"/>
      <c r="E131" s="129"/>
      <c r="F131" s="131"/>
      <c r="G131" s="129"/>
      <c r="H131" s="131"/>
      <c r="I131" s="137"/>
      <c r="J131" s="131"/>
      <c r="K131" s="137"/>
      <c r="N131" s="127"/>
    </row>
    <row r="132" spans="1:14">
      <c r="A132" s="131"/>
      <c r="B132" s="131"/>
      <c r="C132" s="173"/>
      <c r="D132" s="131"/>
      <c r="E132" s="129"/>
      <c r="F132" s="131"/>
      <c r="G132" s="129"/>
      <c r="H132" s="131"/>
      <c r="I132" s="137"/>
      <c r="J132" s="131"/>
      <c r="K132" s="137"/>
      <c r="N132" s="127"/>
    </row>
    <row r="133" spans="1:14">
      <c r="A133" s="131"/>
      <c r="B133" s="131"/>
      <c r="C133" s="173"/>
      <c r="D133" s="131"/>
      <c r="E133" s="129"/>
      <c r="F133" s="131"/>
      <c r="G133" s="129"/>
      <c r="H133" s="131"/>
      <c r="I133" s="137"/>
      <c r="J133" s="131"/>
      <c r="K133" s="137"/>
      <c r="N133" s="127"/>
    </row>
    <row r="134" spans="1:14">
      <c r="A134" s="131"/>
      <c r="B134" s="131"/>
      <c r="C134" s="173"/>
      <c r="D134" s="131"/>
      <c r="E134" s="129"/>
      <c r="F134" s="131"/>
      <c r="G134" s="129"/>
      <c r="H134" s="131"/>
      <c r="I134" s="137"/>
      <c r="J134" s="131"/>
      <c r="K134" s="137"/>
      <c r="N134" s="127"/>
    </row>
    <row r="135" spans="1:14">
      <c r="A135" s="131"/>
      <c r="B135" s="131"/>
      <c r="C135" s="173"/>
      <c r="D135" s="131"/>
      <c r="E135" s="129"/>
      <c r="F135" s="131"/>
      <c r="G135" s="129"/>
      <c r="H135" s="131"/>
      <c r="I135" s="137"/>
      <c r="J135" s="131"/>
      <c r="K135" s="137"/>
      <c r="N135" s="127"/>
    </row>
    <row r="136" spans="1:14">
      <c r="A136" s="131"/>
      <c r="B136" s="131"/>
      <c r="C136" s="173"/>
      <c r="D136" s="131"/>
      <c r="E136" s="129"/>
      <c r="F136" s="131"/>
      <c r="G136" s="129"/>
      <c r="H136" s="131"/>
      <c r="I136" s="137"/>
      <c r="J136" s="131"/>
      <c r="K136" s="137"/>
      <c r="N136" s="127"/>
    </row>
    <row r="137" spans="1:14">
      <c r="A137" s="131"/>
      <c r="B137" s="131"/>
      <c r="C137" s="173"/>
      <c r="D137" s="131"/>
      <c r="E137" s="129"/>
      <c r="F137" s="131"/>
      <c r="G137" s="129"/>
      <c r="H137" s="131"/>
      <c r="I137" s="137"/>
      <c r="J137" s="131"/>
      <c r="K137" s="137"/>
      <c r="N137" s="127"/>
    </row>
    <row r="138" spans="1:14">
      <c r="A138" s="131"/>
      <c r="B138" s="131"/>
      <c r="C138" s="173"/>
      <c r="D138" s="131"/>
      <c r="E138" s="129"/>
      <c r="F138" s="131"/>
      <c r="G138" s="129"/>
      <c r="H138" s="131"/>
      <c r="I138" s="137"/>
      <c r="J138" s="131"/>
      <c r="K138" s="137"/>
      <c r="N138" s="127"/>
    </row>
    <row r="139" spans="1:14">
      <c r="A139" s="131"/>
      <c r="B139" s="131"/>
      <c r="C139" s="173"/>
      <c r="D139" s="131"/>
      <c r="E139" s="129"/>
      <c r="F139" s="131"/>
      <c r="G139" s="129"/>
      <c r="H139" s="131"/>
      <c r="I139" s="137"/>
      <c r="J139" s="131"/>
      <c r="K139" s="137"/>
      <c r="N139" s="127"/>
    </row>
    <row r="140" spans="1:14">
      <c r="A140" s="131"/>
      <c r="B140" s="131"/>
      <c r="C140" s="173"/>
      <c r="D140" s="131"/>
      <c r="E140" s="129"/>
      <c r="F140" s="131"/>
      <c r="G140" s="129"/>
      <c r="H140" s="131"/>
      <c r="I140" s="137"/>
      <c r="J140" s="131"/>
      <c r="K140" s="137"/>
      <c r="N140" s="127"/>
    </row>
    <row r="141" spans="1:14">
      <c r="A141" s="131"/>
      <c r="B141" s="131"/>
      <c r="C141" s="173"/>
      <c r="D141" s="131"/>
      <c r="E141" s="129"/>
      <c r="F141" s="131"/>
      <c r="G141" s="129"/>
      <c r="H141" s="131"/>
      <c r="I141" s="137"/>
      <c r="J141" s="131"/>
      <c r="K141" s="137"/>
      <c r="N141" s="127"/>
    </row>
    <row r="142" spans="1:14">
      <c r="A142" s="131"/>
      <c r="B142" s="131"/>
      <c r="C142" s="173"/>
      <c r="D142" s="131"/>
      <c r="E142" s="129"/>
      <c r="F142" s="131"/>
      <c r="G142" s="129"/>
      <c r="H142" s="131"/>
      <c r="I142" s="137"/>
      <c r="J142" s="131"/>
      <c r="K142" s="137"/>
      <c r="N142" s="127"/>
    </row>
    <row r="143" spans="1:14">
      <c r="A143" s="131"/>
      <c r="B143" s="131"/>
      <c r="C143" s="173"/>
      <c r="D143" s="131"/>
      <c r="E143" s="129"/>
      <c r="F143" s="131"/>
      <c r="G143" s="129"/>
      <c r="H143" s="131"/>
      <c r="I143" s="137"/>
      <c r="J143" s="131"/>
      <c r="K143" s="137"/>
      <c r="N143" s="127"/>
    </row>
    <row r="144" spans="1:14">
      <c r="A144" s="131"/>
      <c r="B144" s="131"/>
      <c r="C144" s="173"/>
      <c r="D144" s="131"/>
      <c r="E144" s="129"/>
      <c r="F144" s="131"/>
      <c r="G144" s="129"/>
      <c r="H144" s="131"/>
      <c r="I144" s="137"/>
      <c r="J144" s="131"/>
      <c r="K144" s="137"/>
      <c r="N144" s="127"/>
    </row>
    <row r="145" spans="1:14">
      <c r="A145" s="131"/>
      <c r="B145" s="131"/>
      <c r="C145" s="173"/>
      <c r="D145" s="131"/>
      <c r="E145" s="129"/>
      <c r="F145" s="131"/>
      <c r="G145" s="129"/>
      <c r="H145" s="131"/>
      <c r="I145" s="137"/>
      <c r="J145" s="131"/>
      <c r="K145" s="137"/>
      <c r="N145" s="127"/>
    </row>
    <row r="146" spans="1:14">
      <c r="A146" s="131"/>
      <c r="B146" s="131"/>
      <c r="C146" s="173"/>
      <c r="D146" s="131"/>
      <c r="E146" s="129"/>
      <c r="F146" s="131"/>
      <c r="G146" s="129"/>
      <c r="H146" s="131"/>
      <c r="I146" s="137"/>
      <c r="J146" s="131"/>
      <c r="K146" s="137"/>
      <c r="N146" s="127"/>
    </row>
    <row r="147" spans="1:14">
      <c r="A147" s="131"/>
      <c r="B147" s="131"/>
      <c r="C147" s="173"/>
      <c r="D147" s="131"/>
      <c r="E147" s="129"/>
      <c r="F147" s="131"/>
      <c r="G147" s="129"/>
      <c r="H147" s="131"/>
      <c r="I147" s="137"/>
      <c r="J147" s="131"/>
      <c r="K147" s="137"/>
      <c r="N147" s="127"/>
    </row>
    <row r="148" spans="1:14">
      <c r="A148" s="131"/>
      <c r="B148" s="131"/>
      <c r="C148" s="173"/>
      <c r="D148" s="131"/>
      <c r="E148" s="129"/>
      <c r="F148" s="131"/>
      <c r="G148" s="129"/>
      <c r="H148" s="131"/>
      <c r="I148" s="137"/>
      <c r="J148" s="131"/>
      <c r="K148" s="137"/>
      <c r="N148" s="127"/>
    </row>
    <row r="149" spans="1:14">
      <c r="A149" s="131"/>
      <c r="B149" s="131"/>
      <c r="C149" s="173"/>
      <c r="D149" s="131"/>
      <c r="E149" s="129"/>
      <c r="F149" s="131"/>
      <c r="G149" s="129"/>
      <c r="H149" s="131"/>
      <c r="I149" s="137"/>
      <c r="J149" s="131"/>
      <c r="K149" s="137"/>
      <c r="N149" s="127"/>
    </row>
    <row r="150" spans="1:14">
      <c r="A150" s="131"/>
      <c r="B150" s="131"/>
      <c r="C150" s="173"/>
      <c r="D150" s="131"/>
      <c r="E150" s="129"/>
      <c r="F150" s="131"/>
      <c r="G150" s="129"/>
      <c r="H150" s="131"/>
      <c r="I150" s="137"/>
      <c r="J150" s="131"/>
      <c r="K150" s="137"/>
      <c r="N150" s="127"/>
    </row>
    <row r="151" spans="1:14">
      <c r="A151" s="131"/>
      <c r="B151" s="131"/>
      <c r="C151" s="173"/>
      <c r="D151" s="131"/>
      <c r="E151" s="129"/>
      <c r="F151" s="131"/>
      <c r="G151" s="129"/>
      <c r="H151" s="131"/>
      <c r="I151" s="137"/>
      <c r="J151" s="131"/>
      <c r="K151" s="137"/>
      <c r="N151" s="127"/>
    </row>
    <row r="152" spans="1:14">
      <c r="A152" s="131"/>
      <c r="B152" s="131"/>
      <c r="C152" s="173"/>
      <c r="D152" s="131"/>
      <c r="E152" s="129"/>
      <c r="F152" s="131"/>
      <c r="G152" s="129"/>
      <c r="H152" s="131"/>
      <c r="I152" s="137"/>
      <c r="J152" s="131"/>
      <c r="K152" s="137"/>
      <c r="N152" s="127"/>
    </row>
    <row r="153" spans="1:14">
      <c r="A153" s="131"/>
      <c r="B153" s="131"/>
      <c r="C153" s="173"/>
      <c r="D153" s="131"/>
      <c r="E153" s="129"/>
      <c r="F153" s="131"/>
      <c r="G153" s="129"/>
      <c r="H153" s="131"/>
      <c r="I153" s="137"/>
      <c r="J153" s="131"/>
      <c r="K153" s="137"/>
      <c r="N153" s="127"/>
    </row>
    <row r="154" spans="1:14">
      <c r="A154" s="131"/>
      <c r="B154" s="131"/>
      <c r="C154" s="173"/>
      <c r="D154" s="131"/>
      <c r="E154" s="129"/>
      <c r="F154" s="131"/>
      <c r="G154" s="129"/>
      <c r="H154" s="131"/>
      <c r="I154" s="137"/>
      <c r="J154" s="131"/>
      <c r="K154" s="137"/>
      <c r="N154" s="127"/>
    </row>
    <row r="155" spans="1:14">
      <c r="A155" s="131"/>
      <c r="B155" s="131"/>
      <c r="C155" s="173"/>
      <c r="D155" s="131"/>
      <c r="E155" s="129"/>
      <c r="F155" s="131"/>
      <c r="G155" s="129"/>
      <c r="H155" s="131"/>
      <c r="I155" s="137"/>
      <c r="J155" s="131"/>
      <c r="K155" s="137"/>
      <c r="N155" s="127"/>
    </row>
    <row r="156" spans="1:14">
      <c r="A156" s="131"/>
      <c r="B156" s="131"/>
      <c r="C156" s="173"/>
      <c r="D156" s="131"/>
      <c r="E156" s="129"/>
      <c r="F156" s="131"/>
      <c r="G156" s="129"/>
      <c r="H156" s="131"/>
      <c r="I156" s="137"/>
      <c r="J156" s="131"/>
      <c r="K156" s="137"/>
      <c r="N156" s="127"/>
    </row>
    <row r="157" spans="1:14">
      <c r="A157" s="131"/>
      <c r="B157" s="131"/>
      <c r="C157" s="173"/>
      <c r="D157" s="131"/>
      <c r="E157" s="129"/>
      <c r="F157" s="131"/>
      <c r="G157" s="129"/>
      <c r="H157" s="131"/>
      <c r="I157" s="137"/>
      <c r="J157" s="131"/>
      <c r="K157" s="137"/>
      <c r="N157" s="127"/>
    </row>
    <row r="158" spans="1:14">
      <c r="A158" s="131"/>
      <c r="B158" s="131"/>
      <c r="C158" s="173"/>
      <c r="D158" s="131"/>
      <c r="E158" s="129"/>
      <c r="F158" s="131"/>
      <c r="G158" s="129"/>
      <c r="H158" s="131"/>
      <c r="I158" s="137"/>
      <c r="J158" s="131"/>
      <c r="K158" s="137"/>
      <c r="N158" s="127"/>
    </row>
    <row r="159" spans="1:14">
      <c r="A159" s="131"/>
      <c r="B159" s="131"/>
      <c r="C159" s="173"/>
      <c r="D159" s="131"/>
      <c r="E159" s="129"/>
      <c r="F159" s="131"/>
      <c r="G159" s="129"/>
      <c r="H159" s="131"/>
      <c r="I159" s="137"/>
      <c r="J159" s="131"/>
      <c r="K159" s="137"/>
      <c r="N159" s="127"/>
    </row>
    <row r="160" spans="1:14">
      <c r="A160" s="131"/>
      <c r="B160" s="131"/>
      <c r="C160" s="173"/>
      <c r="D160" s="131"/>
      <c r="E160" s="129"/>
      <c r="F160" s="131"/>
      <c r="G160" s="129"/>
      <c r="H160" s="131"/>
      <c r="I160" s="137"/>
      <c r="J160" s="131"/>
      <c r="K160" s="137"/>
      <c r="N160" s="127"/>
    </row>
    <row r="161" spans="1:14">
      <c r="A161" s="131"/>
      <c r="B161" s="131"/>
      <c r="C161" s="173"/>
      <c r="D161" s="131"/>
      <c r="E161" s="129"/>
      <c r="F161" s="131"/>
      <c r="G161" s="129"/>
      <c r="H161" s="131"/>
      <c r="I161" s="137"/>
      <c r="J161" s="131"/>
      <c r="K161" s="137"/>
      <c r="N161" s="127"/>
    </row>
    <row r="162" spans="1:14">
      <c r="A162" s="131"/>
      <c r="B162" s="131"/>
      <c r="C162" s="173"/>
      <c r="D162" s="131"/>
      <c r="E162" s="129"/>
      <c r="F162" s="131"/>
      <c r="G162" s="129"/>
      <c r="H162" s="131"/>
      <c r="I162" s="137"/>
      <c r="J162" s="131"/>
      <c r="K162" s="137"/>
      <c r="N162" s="127"/>
    </row>
    <row r="163" spans="1:14">
      <c r="A163" s="131"/>
      <c r="B163" s="131"/>
      <c r="C163" s="173"/>
      <c r="D163" s="131"/>
      <c r="E163" s="129"/>
      <c r="F163" s="131"/>
      <c r="G163" s="129"/>
      <c r="H163" s="131"/>
      <c r="I163" s="137"/>
      <c r="J163" s="131"/>
      <c r="K163" s="137"/>
      <c r="N163" s="127"/>
    </row>
    <row r="164" spans="1:14">
      <c r="A164" s="131"/>
      <c r="B164" s="131"/>
      <c r="C164" s="173"/>
      <c r="D164" s="131"/>
      <c r="E164" s="129"/>
      <c r="F164" s="131"/>
      <c r="G164" s="129"/>
      <c r="H164" s="131"/>
      <c r="I164" s="137"/>
      <c r="J164" s="131"/>
      <c r="K164" s="137"/>
      <c r="N164" s="127"/>
    </row>
    <row r="165" spans="1:14">
      <c r="A165" s="131"/>
      <c r="B165" s="131"/>
      <c r="C165" s="173"/>
      <c r="D165" s="131"/>
      <c r="E165" s="129"/>
      <c r="F165" s="131"/>
      <c r="G165" s="129"/>
      <c r="H165" s="131"/>
      <c r="I165" s="137"/>
      <c r="J165" s="131"/>
      <c r="K165" s="137"/>
      <c r="N165" s="127"/>
    </row>
    <row r="166" spans="1:14">
      <c r="A166" s="131"/>
      <c r="B166" s="131"/>
      <c r="C166" s="173"/>
      <c r="D166" s="131"/>
      <c r="E166" s="129"/>
      <c r="F166" s="131"/>
      <c r="G166" s="129"/>
      <c r="H166" s="131"/>
      <c r="I166" s="137"/>
      <c r="J166" s="131"/>
      <c r="K166" s="137"/>
      <c r="N166" s="127"/>
    </row>
    <row r="167" spans="1:14">
      <c r="A167" s="131"/>
      <c r="B167" s="131"/>
      <c r="C167" s="173"/>
      <c r="D167" s="131"/>
      <c r="E167" s="129"/>
      <c r="F167" s="131"/>
      <c r="G167" s="129"/>
      <c r="H167" s="131"/>
      <c r="I167" s="137"/>
      <c r="J167" s="131"/>
      <c r="K167" s="137"/>
      <c r="N167" s="127"/>
    </row>
    <row r="168" spans="1:14">
      <c r="A168" s="131"/>
      <c r="B168" s="131"/>
      <c r="C168" s="173"/>
      <c r="D168" s="131"/>
      <c r="E168" s="129"/>
      <c r="F168" s="131"/>
      <c r="G168" s="129"/>
      <c r="H168" s="131"/>
      <c r="I168" s="137"/>
      <c r="J168" s="131"/>
      <c r="K168" s="137"/>
      <c r="N168" s="127"/>
    </row>
    <row r="169" spans="1:14">
      <c r="A169" s="131"/>
      <c r="B169" s="131"/>
      <c r="C169" s="173"/>
      <c r="D169" s="131"/>
      <c r="E169" s="129"/>
      <c r="F169" s="131"/>
      <c r="G169" s="129"/>
      <c r="H169" s="131"/>
      <c r="I169" s="137"/>
      <c r="J169" s="131"/>
      <c r="K169" s="137"/>
      <c r="N169" s="127"/>
    </row>
    <row r="170" spans="1:14">
      <c r="A170" s="131"/>
      <c r="B170" s="131"/>
      <c r="C170" s="173"/>
      <c r="D170" s="131"/>
      <c r="E170" s="129"/>
      <c r="F170" s="131"/>
      <c r="G170" s="129"/>
      <c r="H170" s="131"/>
      <c r="I170" s="137"/>
      <c r="J170" s="131"/>
      <c r="K170" s="137"/>
      <c r="N170" s="127"/>
    </row>
    <row r="171" spans="1:14">
      <c r="A171" s="131"/>
      <c r="B171" s="131"/>
      <c r="C171" s="173"/>
      <c r="D171" s="131"/>
      <c r="E171" s="129"/>
      <c r="F171" s="131"/>
      <c r="G171" s="129"/>
      <c r="H171" s="131"/>
      <c r="I171" s="137"/>
      <c r="J171" s="131"/>
      <c r="K171" s="137"/>
      <c r="N171" s="127"/>
    </row>
    <row r="172" spans="1:14">
      <c r="A172" s="131"/>
      <c r="B172" s="131"/>
      <c r="C172" s="173"/>
      <c r="D172" s="131"/>
      <c r="E172" s="129"/>
      <c r="F172" s="131"/>
      <c r="G172" s="129"/>
      <c r="H172" s="131"/>
      <c r="I172" s="137"/>
      <c r="J172" s="131"/>
      <c r="K172" s="137"/>
      <c r="N172" s="127"/>
    </row>
    <row r="173" spans="1:14">
      <c r="A173" s="131"/>
      <c r="B173" s="131"/>
      <c r="C173" s="173"/>
      <c r="D173" s="131"/>
      <c r="E173" s="129"/>
      <c r="F173" s="131"/>
      <c r="G173" s="129"/>
      <c r="H173" s="131"/>
      <c r="I173" s="137"/>
      <c r="J173" s="131"/>
      <c r="K173" s="137"/>
      <c r="N173" s="127"/>
    </row>
    <row r="174" spans="1:14">
      <c r="A174" s="131"/>
      <c r="B174" s="131"/>
      <c r="C174" s="173"/>
      <c r="D174" s="131"/>
      <c r="E174" s="129"/>
      <c r="F174" s="131"/>
      <c r="G174" s="129"/>
      <c r="H174" s="131"/>
      <c r="I174" s="137"/>
      <c r="J174" s="131"/>
      <c r="K174" s="137"/>
      <c r="N174" s="127"/>
    </row>
    <row r="175" spans="1:14">
      <c r="A175" s="131"/>
      <c r="B175" s="131"/>
      <c r="C175" s="173"/>
      <c r="D175" s="131"/>
      <c r="E175" s="129"/>
      <c r="F175" s="131"/>
      <c r="G175" s="129"/>
      <c r="H175" s="131"/>
      <c r="I175" s="137"/>
      <c r="J175" s="131"/>
      <c r="K175" s="137"/>
      <c r="N175" s="127"/>
    </row>
    <row r="176" spans="1:14">
      <c r="A176" s="131"/>
      <c r="B176" s="131"/>
      <c r="C176" s="173"/>
      <c r="D176" s="131"/>
      <c r="E176" s="129"/>
      <c r="F176" s="131"/>
      <c r="G176" s="129"/>
      <c r="H176" s="131"/>
      <c r="I176" s="137"/>
      <c r="J176" s="131"/>
      <c r="K176" s="137"/>
      <c r="N176" s="127"/>
    </row>
    <row r="177" spans="1:14">
      <c r="A177" s="131"/>
      <c r="B177" s="131"/>
      <c r="C177" s="173"/>
      <c r="D177" s="131"/>
      <c r="E177" s="129"/>
      <c r="F177" s="131"/>
      <c r="G177" s="129"/>
      <c r="H177" s="131"/>
      <c r="I177" s="137"/>
      <c r="J177" s="131"/>
      <c r="K177" s="137"/>
      <c r="N177" s="127"/>
    </row>
    <row r="178" spans="1:14">
      <c r="A178" s="131"/>
      <c r="B178" s="131"/>
      <c r="C178" s="173"/>
      <c r="D178" s="131"/>
      <c r="E178" s="129"/>
      <c r="F178" s="131"/>
      <c r="G178" s="129"/>
      <c r="H178" s="131"/>
      <c r="I178" s="137"/>
      <c r="J178" s="131"/>
      <c r="K178" s="137"/>
      <c r="N178" s="127"/>
    </row>
    <row r="179" spans="1:14">
      <c r="A179" s="131"/>
      <c r="B179" s="131"/>
      <c r="C179" s="173"/>
      <c r="D179" s="131"/>
      <c r="E179" s="129"/>
      <c r="F179" s="131"/>
      <c r="G179" s="129"/>
      <c r="H179" s="131"/>
      <c r="I179" s="137"/>
      <c r="J179" s="131"/>
      <c r="K179" s="137"/>
      <c r="N179" s="127"/>
    </row>
    <row r="180" spans="1:14">
      <c r="A180" s="131"/>
      <c r="B180" s="131"/>
      <c r="C180" s="173"/>
      <c r="D180" s="131"/>
      <c r="E180" s="129"/>
      <c r="F180" s="131"/>
      <c r="G180" s="129"/>
      <c r="H180" s="131"/>
      <c r="I180" s="137"/>
      <c r="J180" s="131"/>
      <c r="K180" s="137"/>
      <c r="N180" s="127"/>
    </row>
    <row r="181" spans="1:14">
      <c r="A181" s="131"/>
      <c r="B181" s="131"/>
      <c r="C181" s="173"/>
      <c r="D181" s="131"/>
      <c r="E181" s="129"/>
      <c r="F181" s="131"/>
      <c r="G181" s="129"/>
      <c r="H181" s="131"/>
      <c r="I181" s="137"/>
      <c r="J181" s="131"/>
      <c r="K181" s="137"/>
      <c r="N181" s="127"/>
    </row>
    <row r="182" spans="1:14">
      <c r="A182" s="131"/>
      <c r="B182" s="131"/>
      <c r="C182" s="173"/>
      <c r="D182" s="131"/>
      <c r="E182" s="129"/>
      <c r="F182" s="131"/>
      <c r="G182" s="129"/>
      <c r="H182" s="131"/>
      <c r="I182" s="137"/>
      <c r="J182" s="131"/>
      <c r="K182" s="137"/>
      <c r="N182" s="127"/>
    </row>
    <row r="183" spans="1:14">
      <c r="A183" s="131"/>
      <c r="B183" s="131"/>
      <c r="C183" s="173"/>
      <c r="D183" s="131"/>
      <c r="E183" s="129"/>
      <c r="F183" s="131"/>
      <c r="G183" s="129"/>
      <c r="H183" s="131"/>
      <c r="I183" s="137"/>
      <c r="J183" s="131"/>
      <c r="K183" s="137"/>
      <c r="N183" s="127"/>
    </row>
    <row r="184" spans="1:14">
      <c r="A184" s="131"/>
      <c r="B184" s="131"/>
      <c r="C184" s="173"/>
      <c r="D184" s="131"/>
      <c r="E184" s="129"/>
      <c r="F184" s="131"/>
      <c r="G184" s="129"/>
      <c r="H184" s="131"/>
      <c r="I184" s="137"/>
      <c r="J184" s="131"/>
      <c r="K184" s="137"/>
      <c r="N184" s="127"/>
    </row>
    <row r="185" spans="1:14">
      <c r="A185" s="131"/>
      <c r="B185" s="131"/>
      <c r="C185" s="173"/>
      <c r="D185" s="131"/>
      <c r="E185" s="129"/>
      <c r="F185" s="131"/>
      <c r="G185" s="129"/>
      <c r="H185" s="131"/>
      <c r="I185" s="137"/>
      <c r="J185" s="131"/>
      <c r="K185" s="137"/>
      <c r="N185" s="127"/>
    </row>
    <row r="186" spans="1:14">
      <c r="A186" s="131"/>
      <c r="B186" s="131"/>
      <c r="C186" s="173"/>
      <c r="D186" s="131"/>
      <c r="E186" s="129"/>
      <c r="F186" s="131"/>
      <c r="G186" s="129"/>
      <c r="H186" s="131"/>
      <c r="I186" s="137"/>
      <c r="J186" s="131"/>
      <c r="K186" s="137"/>
      <c r="N186" s="127"/>
    </row>
  </sheetData>
  <mergeCells count="20">
    <mergeCell ref="E54:G54"/>
    <mergeCell ref="I54:K54"/>
    <mergeCell ref="E56:K56"/>
    <mergeCell ref="E50:G50"/>
    <mergeCell ref="E51:G51"/>
    <mergeCell ref="I51:K51"/>
    <mergeCell ref="E52:G52"/>
    <mergeCell ref="I52:K52"/>
    <mergeCell ref="E53:G53"/>
    <mergeCell ref="I53:K53"/>
    <mergeCell ref="E4:G4"/>
    <mergeCell ref="E5:G5"/>
    <mergeCell ref="I5:K5"/>
    <mergeCell ref="E10:K10"/>
    <mergeCell ref="E6:G6"/>
    <mergeCell ref="I6:K6"/>
    <mergeCell ref="E7:G7"/>
    <mergeCell ref="I7:K7"/>
    <mergeCell ref="E8:G8"/>
    <mergeCell ref="I8:K8"/>
  </mergeCells>
  <pageMargins left="0.8" right="0.5" top="0.48" bottom="0.5" header="0.5" footer="0.5"/>
  <pageSetup paperSize="9" scale="75" firstPageNumber="8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36" sqref="J36"/>
    </sheetView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eng2-3</vt:lpstr>
      <vt:lpstr>eng4</vt:lpstr>
      <vt:lpstr>eng5</vt:lpstr>
      <vt:lpstr>eng6</vt:lpstr>
      <vt:lpstr>eng7</vt:lpstr>
      <vt:lpstr>eng8-9</vt:lpstr>
      <vt:lpstr>Sheet1</vt:lpstr>
      <vt:lpstr>Sheet2</vt:lpstr>
      <vt:lpstr>'eng2-3'!Print_Area</vt:lpstr>
      <vt:lpstr>'eng4'!Print_Area</vt:lpstr>
      <vt:lpstr>'eng5'!Print_Area</vt:lpstr>
      <vt:lpstr>'eng6'!Print_Area</vt:lpstr>
      <vt:lpstr>'eng7'!Print_Area</vt:lpstr>
      <vt:lpstr>'eng8-9'!Print_Area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Wannakit</cp:lastModifiedBy>
  <cp:lastPrinted>2019-08-07T06:26:17Z</cp:lastPrinted>
  <dcterms:created xsi:type="dcterms:W3CDTF">2014-05-07T09:02:11Z</dcterms:created>
  <dcterms:modified xsi:type="dcterms:W3CDTF">2019-08-09T10:24:23Z</dcterms:modified>
</cp:coreProperties>
</file>