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TH\2562\งบการเงินระหว่างกาล สิ้นสุด ณ วันที่ 30 มิถุนายน 2562\"/>
    </mc:Choice>
  </mc:AlternateContent>
  <xr:revisionPtr revIDLastSave="0" documentId="13_ncr:1_{56434588-F31A-4622-82DA-99F7A636B94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</sheets>
  <definedNames>
    <definedName name="_xlnm.Print_Area" localSheetId="0">BS!$A$1:$K$94</definedName>
    <definedName name="_xlnm.Print_Area" localSheetId="2">'CE Consolidation '!$A$1:$U$31</definedName>
    <definedName name="_xlnm.Print_Area" localSheetId="3">'CE Separate'!$A$1:$M$24</definedName>
    <definedName name="_xlnm.Print_Area" localSheetId="1">pl!$A$1:$M$201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32" i="3" l="1"/>
  <c r="H32" i="3"/>
  <c r="F181" i="3" l="1"/>
  <c r="K29" i="6" l="1"/>
  <c r="I29" i="6"/>
  <c r="G29" i="6"/>
  <c r="E29" i="6"/>
  <c r="Q28" i="6"/>
  <c r="U28" i="6" s="1"/>
  <c r="H181" i="3" l="1"/>
  <c r="L181" i="3"/>
  <c r="J181" i="3" l="1"/>
  <c r="J193" i="3"/>
  <c r="M21" i="4" l="1"/>
  <c r="H193" i="3" l="1"/>
  <c r="L193" i="3"/>
  <c r="L52" i="3" l="1"/>
  <c r="L53" i="3" s="1"/>
  <c r="J52" i="3"/>
  <c r="J53" i="3" s="1"/>
  <c r="H52" i="3"/>
  <c r="H53" i="3" s="1"/>
  <c r="F52" i="3"/>
  <c r="F53" i="3" s="1"/>
  <c r="L19" i="3"/>
  <c r="J19" i="3"/>
  <c r="H19" i="3"/>
  <c r="F19" i="3"/>
  <c r="L13" i="3"/>
  <c r="L20" i="3" s="1"/>
  <c r="L22" i="3" s="1"/>
  <c r="L24" i="3" s="1"/>
  <c r="J13" i="3"/>
  <c r="H13" i="3"/>
  <c r="H20" i="3" s="1"/>
  <c r="H22" i="3" s="1"/>
  <c r="H24" i="3" s="1"/>
  <c r="F13" i="3"/>
  <c r="F20" i="3" l="1"/>
  <c r="F22" i="3" s="1"/>
  <c r="F24" i="3" s="1"/>
  <c r="F29" i="3" s="1"/>
  <c r="F27" i="3" s="1"/>
  <c r="F32" i="3" s="1"/>
  <c r="J20" i="3"/>
  <c r="J22" i="3" s="1"/>
  <c r="J24" i="3" s="1"/>
  <c r="J55" i="3" s="1"/>
  <c r="J58" i="3" s="1"/>
  <c r="H29" i="3"/>
  <c r="H27" i="3" s="1"/>
  <c r="H55" i="3"/>
  <c r="H60" i="3" s="1"/>
  <c r="H58" i="3" s="1"/>
  <c r="H45" i="3"/>
  <c r="L55" i="3"/>
  <c r="L58" i="3" s="1"/>
  <c r="L45" i="3"/>
  <c r="L27" i="3"/>
  <c r="F45" i="3" l="1"/>
  <c r="F55" i="3"/>
  <c r="F60" i="3" s="1"/>
  <c r="F58" i="3" s="1"/>
  <c r="J27" i="3"/>
  <c r="J45" i="3"/>
  <c r="I14" i="4"/>
  <c r="G14" i="4"/>
  <c r="E14" i="4"/>
  <c r="M13" i="4"/>
  <c r="G85" i="5" l="1"/>
  <c r="G83" i="5"/>
  <c r="G82" i="5"/>
  <c r="G81" i="5"/>
  <c r="G79" i="5"/>
  <c r="G78" i="5"/>
  <c r="G77" i="5"/>
  <c r="K82" i="5"/>
  <c r="K81" i="5"/>
  <c r="K78" i="5"/>
  <c r="K77" i="5"/>
  <c r="Q16" i="6" l="1"/>
  <c r="U16" i="6" s="1"/>
  <c r="M11" i="4"/>
  <c r="I20" i="4" l="1"/>
  <c r="G20" i="4"/>
  <c r="E20" i="4"/>
  <c r="M17" i="4"/>
  <c r="E22" i="4" l="1"/>
  <c r="I77" i="5" s="1"/>
  <c r="G22" i="4"/>
  <c r="I78" i="5" s="1"/>
  <c r="I22" i="4"/>
  <c r="I81" i="5" s="1"/>
  <c r="G27" i="6"/>
  <c r="G19" i="6"/>
  <c r="E78" i="5" l="1"/>
  <c r="G15" i="4"/>
  <c r="G22" i="6"/>
  <c r="L82" i="3" l="1"/>
  <c r="J82" i="3"/>
  <c r="H82" i="3"/>
  <c r="F82" i="3"/>
  <c r="K59" i="5" l="1"/>
  <c r="I59" i="5"/>
  <c r="E59" i="5"/>
  <c r="G59" i="5"/>
  <c r="S27" i="6" l="1"/>
  <c r="S29" i="6" s="1"/>
  <c r="K27" i="6"/>
  <c r="E81" i="5" s="1"/>
  <c r="I27" i="6"/>
  <c r="E79" i="5" s="1"/>
  <c r="E27" i="6"/>
  <c r="E77" i="5" s="1"/>
  <c r="Q21" i="6"/>
  <c r="U21" i="6" s="1"/>
  <c r="E85" i="5" l="1"/>
  <c r="Q24" i="6"/>
  <c r="U24" i="6" s="1"/>
  <c r="E19" i="6"/>
  <c r="E22" i="6" s="1"/>
  <c r="I19" i="6" l="1"/>
  <c r="I22" i="6" s="1"/>
  <c r="K19" i="6"/>
  <c r="K22" i="6" s="1"/>
  <c r="S19" i="6"/>
  <c r="S22" i="6" s="1"/>
  <c r="E15" i="4" l="1"/>
  <c r="G29" i="5"/>
  <c r="K84" i="5" l="1"/>
  <c r="K51" i="5"/>
  <c r="K29" i="5"/>
  <c r="K18" i="5"/>
  <c r="G84" i="5"/>
  <c r="G86" i="5" s="1"/>
  <c r="G51" i="5"/>
  <c r="G60" i="5" s="1"/>
  <c r="G18" i="5"/>
  <c r="G30" i="5" s="1"/>
  <c r="K86" i="5" l="1"/>
  <c r="K60" i="5"/>
  <c r="K30" i="5"/>
  <c r="G87" i="5"/>
  <c r="G88" i="5" s="1"/>
  <c r="I18" i="5"/>
  <c r="K87" i="5" l="1"/>
  <c r="H115" i="3"/>
  <c r="H116" i="3" s="1"/>
  <c r="O18" i="6" s="1"/>
  <c r="L76" i="3"/>
  <c r="H76" i="3"/>
  <c r="F193" i="3"/>
  <c r="L115" i="3"/>
  <c r="L116" i="3" s="1"/>
  <c r="J115" i="3"/>
  <c r="J116" i="3" s="1"/>
  <c r="F115" i="3"/>
  <c r="F116" i="3" s="1"/>
  <c r="O26" i="6" s="1"/>
  <c r="J76" i="3"/>
  <c r="F76" i="3"/>
  <c r="F83" i="3" s="1"/>
  <c r="F85" i="3" s="1"/>
  <c r="Q26" i="6" l="1"/>
  <c r="U26" i="6" s="1"/>
  <c r="O27" i="6"/>
  <c r="Q18" i="6"/>
  <c r="U18" i="6" s="1"/>
  <c r="O19" i="6"/>
  <c r="O22" i="6" s="1"/>
  <c r="K88" i="5"/>
  <c r="L83" i="3"/>
  <c r="L85" i="3" s="1"/>
  <c r="L87" i="3" s="1"/>
  <c r="H83" i="3"/>
  <c r="H85" i="3" s="1"/>
  <c r="H87" i="3" s="1"/>
  <c r="H92" i="3" s="1"/>
  <c r="H90" i="3" s="1"/>
  <c r="J83" i="3"/>
  <c r="J85" i="3" s="1"/>
  <c r="J87" i="3" s="1"/>
  <c r="K18" i="4" s="1"/>
  <c r="K20" i="4" s="1"/>
  <c r="F135" i="3"/>
  <c r="F147" i="3" s="1"/>
  <c r="F157" i="3" s="1"/>
  <c r="O29" i="6" l="1"/>
  <c r="E83" i="5" s="1"/>
  <c r="K22" i="4"/>
  <c r="I82" i="5" s="1"/>
  <c r="F162" i="3"/>
  <c r="F195" i="3" s="1"/>
  <c r="F197" i="3" s="1"/>
  <c r="F198" i="3" s="1"/>
  <c r="L90" i="3"/>
  <c r="L95" i="3" s="1"/>
  <c r="K12" i="4"/>
  <c r="H95" i="3"/>
  <c r="L135" i="3"/>
  <c r="L147" i="3" s="1"/>
  <c r="L157" i="3" s="1"/>
  <c r="L162" i="3" s="1"/>
  <c r="L195" i="3" s="1"/>
  <c r="L197" i="3" s="1"/>
  <c r="H135" i="3"/>
  <c r="H147" i="3" s="1"/>
  <c r="H157" i="3" s="1"/>
  <c r="H162" i="3" s="1"/>
  <c r="H195" i="3" s="1"/>
  <c r="H197" i="3" s="1"/>
  <c r="H118" i="3"/>
  <c r="H123" i="3" s="1"/>
  <c r="H121" i="3" s="1"/>
  <c r="F87" i="3"/>
  <c r="F118" i="3" s="1"/>
  <c r="F123" i="3" s="1"/>
  <c r="F121" i="3" s="1"/>
  <c r="J135" i="3"/>
  <c r="J147" i="3" s="1"/>
  <c r="J157" i="3" s="1"/>
  <c r="J162" i="3" s="1"/>
  <c r="H108" i="3"/>
  <c r="L118" i="3"/>
  <c r="L121" i="3" s="1"/>
  <c r="L108" i="3"/>
  <c r="J90" i="3"/>
  <c r="J118" i="3"/>
  <c r="J108" i="3"/>
  <c r="M12" i="4" l="1"/>
  <c r="M14" i="4" s="1"/>
  <c r="K14" i="4"/>
  <c r="K15" i="4" s="1"/>
  <c r="J121" i="3"/>
  <c r="J95" i="3"/>
  <c r="J195" i="3"/>
  <c r="J197" i="3" s="1"/>
  <c r="J198" i="3" s="1"/>
  <c r="Q17" i="6"/>
  <c r="M19" i="6"/>
  <c r="M22" i="6" s="1"/>
  <c r="F108" i="3"/>
  <c r="F92" i="3"/>
  <c r="F90" i="3" s="1"/>
  <c r="M25" i="6" s="1"/>
  <c r="F95" i="3" l="1"/>
  <c r="U17" i="6"/>
  <c r="Q19" i="6"/>
  <c r="Q22" i="6" s="1"/>
  <c r="M27" i="6" l="1"/>
  <c r="U19" i="6"/>
  <c r="U22" i="6" s="1"/>
  <c r="Q25" i="6"/>
  <c r="I15" i="4"/>
  <c r="M29" i="6" l="1"/>
  <c r="E82" i="5" s="1"/>
  <c r="Q27" i="6"/>
  <c r="Q29" i="6" s="1"/>
  <c r="U25" i="6"/>
  <c r="M15" i="4"/>
  <c r="E18" i="5"/>
  <c r="E29" i="5"/>
  <c r="I29" i="5"/>
  <c r="E51" i="5"/>
  <c r="E60" i="5" s="1"/>
  <c r="I51" i="5"/>
  <c r="I60" i="5" s="1"/>
  <c r="U27" i="6" l="1"/>
  <c r="U29" i="6" s="1"/>
  <c r="E30" i="5"/>
  <c r="I30" i="5"/>
  <c r="E84" i="5" l="1"/>
  <c r="E86" i="5" s="1"/>
  <c r="E87" i="5" s="1"/>
  <c r="E88" i="5" s="1"/>
  <c r="I84" i="5" l="1"/>
  <c r="I86" i="5" s="1"/>
  <c r="I87" i="5" l="1"/>
  <c r="I88" i="5" s="1"/>
  <c r="M19" i="4"/>
  <c r="M18" i="4" l="1"/>
  <c r="M20" i="4" s="1"/>
  <c r="M22" i="4" s="1"/>
</calcChain>
</file>

<file path=xl/sharedStrings.xml><?xml version="1.0" encoding="utf-8"?>
<sst xmlns="http://schemas.openxmlformats.org/spreadsheetml/2006/main" count="374" uniqueCount="203">
  <si>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</si>
  <si>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</si>
  <si>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</si>
  <si>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</si>
  <si>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</si>
  <si>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</si>
  <si>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</si>
  <si>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</si>
  <si>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</si>
  <si>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</si>
  <si>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</si>
  <si>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</si>
  <si>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</si>
  <si>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</si>
  <si>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</si>
  <si>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</si>
  <si>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</si>
  <si>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</si>
  <si>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</si>
  <si>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</si>
  <si>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</si>
  <si>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</si>
  <si>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</si>
  <si>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</si>
  <si>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</si>
  <si>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</si>
  <si>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</si>
  <si>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</si>
  <si>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</si>
  <si>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</si>
  <si>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</si>
  <si>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</si>
  <si>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</si>
  <si>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</si>
  <si>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</si>
  <si>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ภาษีเงินได้ค้างจ่าย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</si>
  <si>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</si>
  <si>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</si>
  <si>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</si>
  <si>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</si>
  <si>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</si>
  <si>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</si>
  <si>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</si>
  <si>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</si>
  <si>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สินทรัพย์หมุนเวียนอื่น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</si>
  <si>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</si>
  <si>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</si>
  <si>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</si>
  <si>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</si>
  <si>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</si>
  <si>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</si>
  <si>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</si>
  <si>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</si>
  <si>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</si>
  <si>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</si>
  <si>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</si>
  <si>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สินทรัพย์ดำเนินงาน(เพิ่มขึ้น)ลดลง </t>
  </si>
  <si>
    <t xml:space="preserve">   ลูกหนี้การค้าและลูกหนี้อื่น </t>
  </si>
  <si>
    <t xml:space="preserve">   สินทรัพย์หมุนเวียนอื่น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</si>
  <si>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</si>
  <si>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</si>
  <si>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 xml:space="preserve">   เงินสดจ่ายดอกเบี้ย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</si>
  <si>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</si>
  <si>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</si>
  <si>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</si>
  <si>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</si>
  <si>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</si>
  <si>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</si>
  <si>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</si>
  <si>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</si>
  <si>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จัดสรรแล้ว</t>
  </si>
  <si>
    <t>- สำรองตาม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</si>
  <si>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</si>
  <si>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</si>
  <si>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</si>
  <si>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</si>
  <si>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</si>
  <si>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</si>
  <si>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</si>
  <si>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</si>
  <si>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</si>
  <si>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</si>
  <si>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</si>
  <si>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</si>
  <si>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</si>
  <si>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</si>
  <si>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</si>
  <si>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</si>
  <si>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</si>
  <si>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</si>
  <si>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</si>
  <si>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</si>
  <si>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</si>
  <si>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 xml:space="preserve">   ค่าเช่าที่ดินจ่ายล่วงหน้าตัดจำหน่าย</t>
  </si>
  <si>
    <t>ค่าใช้จ่ายในการขายและบริการ</t>
  </si>
  <si>
    <t>ผลต่างของอัตรา</t>
  </si>
  <si>
    <t>แลกเปลี่ยนจาก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</si>
  <si>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</si>
  <si>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</si>
  <si>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</si>
  <si>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</si>
  <si>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</si>
  <si>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</si>
  <si>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</si>
  <si>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</si>
  <si>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</si>
  <si>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</si>
  <si>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</si>
  <si>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กำไรต่อหุ้นขั้นพื้นฐาน (บาท)</t>
  </si>
  <si>
    <t xml:space="preserve">   สำรองผลประโยชน์ระยะยาวของพนักงานเพิ่มขึ้น</t>
  </si>
  <si>
    <t>กระแสเงินสดสุทธิจาก(ใช้ไปใน)กิจกรรมดำเนินงาน</t>
  </si>
  <si>
    <t>รายได้เงินปันผลรับจากบริษัทย่อย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</si>
  <si>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</si>
  <si>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</si>
  <si>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รายได้(ค่าใช้จ่าย)ภาษีเงินได้</t>
  </si>
  <si>
    <t>กำไร(ขาดทุน)จากการดำเนินงานก่อนการเปลี่ยนแปลง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</si>
  <si>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</si>
  <si>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</si>
  <si>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</si>
  <si>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เงินมัดจำค่าที่ดินและอุปกรณ์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</si>
  <si>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</si>
  <si>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</si>
  <si>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</si>
  <si>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</si>
  <si>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</si>
  <si>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</si>
  <si>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</si>
  <si>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 xml:space="preserve">   เจ้าหนี้การค้าและเจ้าหนี้อื่น</t>
  </si>
  <si>
    <t>กระแสเงินสดสุทธิจาก(ใช้ไปใน)กิจกรรมจัดหาเงิน</t>
  </si>
  <si>
    <t xml:space="preserve">   งานโครงการระหว่างทำ</t>
  </si>
  <si>
    <t>ส่วนของเงินกู้ยืมระยะยาวจากสถาบันการเงิน</t>
  </si>
  <si>
    <t>รายการปรับกระทบกำไรก่อนภาษีเป็นเงินสดรับ(จ่าย)</t>
  </si>
  <si>
    <t>บริษัท เอสเอเอเอ็ม เอ็นเนอร์ยี่ ดีเวลลอปเมนท์ จำกัด (มหาชน) และบริษัทย่อย</t>
  </si>
  <si>
    <t>รายได้จากการบริการและเช่า</t>
  </si>
  <si>
    <t>ต้นทุนบริการและเช่า</t>
  </si>
  <si>
    <t>ของส่วนของผู้ถือหุ้น</t>
  </si>
  <si>
    <t>องค์ประกอบอื่น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</si>
  <si>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</si>
  <si>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</si>
  <si>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หนี้สินไม่หมุนเวียนอื่น</t>
  </si>
  <si>
    <t>หนี้สินและส่วนของผู้ถือหุ้น (ต่อ)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</si>
  <si>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</si>
  <si>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</si>
  <si>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เงินสดรับจากเงินกู้ยืมระยะสั้นจากกิจการที่เกี่ยวข้องกัน</t>
  </si>
  <si>
    <t>การแบ่งปันกำไรเบ็ดเสร็จรวม</t>
  </si>
  <si>
    <t>ยอดคงเหลือ ณ วันที่ 31 ธันวาคม 2561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</si>
  <si>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</si>
  <si>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</si>
  <si>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</si>
  <si>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</si>
  <si>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</si>
  <si>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</si>
  <si>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กำไรก่อนค่าใช้จ่ายทางการเงินและรายได้(ค่าใช้จ่าย)ภาษีเงินได้</t>
  </si>
  <si>
    <t>กำไรก่อนรายได้(ค่าใช้จ่าย)ภาษีเงินได้</t>
  </si>
  <si>
    <t>กระแสเงินสดจาก(ใช้ไปใน)กิจกรรมดำเนินงาน</t>
  </si>
  <si>
    <t>กำไรสุทธิสำหรับงวด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</si>
  <si>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</si>
  <si>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</si>
  <si>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พันบาท)</t>
  </si>
  <si>
    <t xml:space="preserve">ยอดคงเหลือ ณ วันที่ 31 ธันวาคม 2561 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</si>
  <si>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</si>
  <si>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</si>
  <si>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</si>
  <si>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ค่าเช่าที่ดินจ่ายล่วงหน้า - ส่วนที่ครบกำหนดภายในหนึ่งปี</t>
  </si>
  <si>
    <t>เงินกู้ยืมระยะยาวจากสถาบันการเงิน - สุทธิจาก</t>
  </si>
  <si>
    <t>ยอดคงเหลือ ณ วันที่ 31 ธันวาคม 2560</t>
  </si>
  <si>
    <t>31 ธันวาคม 2561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</si>
  <si>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</si>
  <si>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</si>
  <si>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</si>
  <si>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</si>
  <si>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      หุ้นสามัญ 300,000,000 หุ้น มูลค่าหุ้นละ 0.50 บาท</t>
  </si>
  <si>
    <t xml:space="preserve">   เงินสดรับจากภาษีเงินได้ถูกหัก ณ ที่จ่ายได้รับคืน</t>
  </si>
  <si>
    <t xml:space="preserve">   ค่าตัดจำหน่ายภาษีเงินได้ถูกหัก ณ ที่จ่าย</t>
  </si>
  <si>
    <t>เงินสดจ่ายชำระค่าอุปกรณ์</t>
  </si>
  <si>
    <t>กระแสเงินสดสุทธิใช้ไปในกิจกรรมลงทุน</t>
  </si>
  <si>
    <t>(หน่วย: พันบาทยกเว้นกำไรต่อหุ้นขั้นพื้นฐานแสดงเป็นบาท)</t>
  </si>
  <si>
    <t>เงินสดจ่ายค่าใช้จ่ายทางตรงในการออกหุ้นเพิ่มทุน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</si>
  <si>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</si>
  <si>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</si>
  <si>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</si>
  <si>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</si>
  <si>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</si>
  <si>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</si>
  <si>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 xml:space="preserve">   เงินสดรับจากดอกเบี้ยรับ</t>
  </si>
  <si>
    <t>เงินสดจ่ายชำระเงินมัดจำค่าที่ดินและอุปกรณ์</t>
  </si>
  <si>
    <t>เงินปันผลรับจากบริษัทย่อย</t>
  </si>
  <si>
    <t>เงินสดรับจากเงินกู้ยืมระยะยาวกิจการที่เกี่ยวข้องกัน</t>
  </si>
  <si>
    <t>เงินสดจ่ายคืนเงินกู้ยืมระยะยาวกิจการที่เกี่ยวข้องกัน</t>
  </si>
  <si>
    <t>เงินสดรับจากเงินกู้ยืมระยะยาวจากสถาบันการเงิน</t>
  </si>
  <si>
    <t>จำนวนหุ้นสามัญถัวเฉลี่ยถ่วงน้ำหนัก (พันหุ้น)</t>
  </si>
  <si>
    <t>เงินสดรับจากการรับคืนเงินให้กู้ยืมระยะสั้นแก่</t>
  </si>
  <si>
    <t xml:space="preserve">   กิจการที่เกี่ยวข้องกัน</t>
  </si>
  <si>
    <t>เงินลงทุนชั่วคราว</t>
  </si>
  <si>
    <t xml:space="preserve">   (กำไร)ขาดทุนจากอัตราแลกเปลี่ยนที่ยังไม่เกิดขึ้นจริง</t>
  </si>
  <si>
    <t>เงินปันผลจ่าย</t>
  </si>
  <si>
    <t>เงินลงทุนชั่วคราวเพิ่มขึ้น</t>
  </si>
  <si>
    <t>ผลต่างจากการแปลงค่างบการเงินเพิ่มขึ้น(ลดลง)</t>
  </si>
  <si>
    <t>เงินปันผลจ่าย (หมายเหตุ 18)</t>
  </si>
  <si>
    <t>11, 12</t>
  </si>
  <si>
    <t>เงินสดจ่ายคืนเงินกู้ยืมระยะสั้นจากกิจการที่เกี่ยวข้องกัน</t>
  </si>
  <si>
    <t>เงินสดและรายการเทียบเท่าเงินสดเพิ่มขึ้น(ลดลง)สุทธิ</t>
  </si>
  <si>
    <t>เงินสดจ่ายคืนเงินกู้ยืมระยะยาวจากสถาบันการเงิน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</si>
</sst>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_(* #,##0.0000_);_(* \(#,##0.0000\);_(* &quot;-&quot;??_);_(@_)"/>
    <numFmt numFmtId="194" formatCode="#,##0\ ;\(#,##0\)"/>
    <numFmt numFmtId="195" formatCode="_(* #,##0.000_);_(* \(#,##0.000\);_(* &quot;-&quot;???_);_(@_)"/>
    <numFmt numFmtId="196" formatCode="#,##0.000_);\(#,##0.000\)"/>
    <numFmt numFmtId="197" formatCode="_(* #,##0.000_);_(* \(#,##0.000\);_(* &quot;-&quot;_);_(@_)"/>
  </numFmts>
  <fonts count="10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9" fillId="0" borderId="0"/>
    <xf numFmtId="43" fontId="9" fillId="0" borderId="0" applyFont="0" applyFill="0" applyBorder="0" applyAlignment="0" applyProtection="0"/>
  </cellStyleXfs>
  <cellXfs count="151">
    <xf numFmtId="0" fontId="0" fillId="0" borderId="0" xfId="0"/>
    <xf numFmtId="0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0" fontId="6" fillId="0" borderId="0" xfId="0" applyNumberFormat="1" applyFont="1" applyFill="1" applyAlignment="1"/>
    <xf numFmtId="0" fontId="5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5" fillId="0" borderId="0" xfId="0" quotePrefix="1" applyNumberFormat="1" applyFont="1" applyFill="1" applyBorder="1" applyAlignment="1">
      <alignment horizontal="center"/>
    </xf>
    <xf numFmtId="189" fontId="5" fillId="0" borderId="1" xfId="0" quotePrefix="1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9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Border="1" applyAlignment="1">
      <alignment horizontal="centerContinuous"/>
    </xf>
    <xf numFmtId="189" fontId="5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189" fontId="7" fillId="0" borderId="0" xfId="0" applyNumberFormat="1" applyFont="1" applyFill="1" applyAlignment="1">
      <alignment horizontal="right"/>
    </xf>
    <xf numFmtId="1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89" fontId="5" fillId="0" borderId="0" xfId="0" quotePrefix="1" applyNumberFormat="1" applyFont="1" applyFill="1" applyAlignment="1">
      <alignment horizontal="left"/>
    </xf>
    <xf numFmtId="187" fontId="5" fillId="0" borderId="1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187" fontId="5" fillId="0" borderId="4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189" fontId="5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0" fontId="5" fillId="0" borderId="5" xfId="0" applyNumberFormat="1" applyFont="1" applyFill="1" applyBorder="1" applyAlignment="1"/>
    <xf numFmtId="0" fontId="5" fillId="0" borderId="0" xfId="0" applyNumberFormat="1" applyFont="1" applyFill="1" applyBorder="1" applyAlignment="1"/>
    <xf numFmtId="38" fontId="5" fillId="0" borderId="0" xfId="1" applyNumberFormat="1" applyFont="1" applyFill="1" applyAlignment="1"/>
    <xf numFmtId="37" fontId="5" fillId="0" borderId="0" xfId="1" applyNumberFormat="1" applyFont="1" applyFill="1" applyBorder="1" applyAlignment="1"/>
    <xf numFmtId="38" fontId="6" fillId="0" borderId="0" xfId="1" applyNumberFormat="1" applyFont="1" applyFill="1" applyAlignment="1"/>
    <xf numFmtId="0" fontId="5" fillId="0" borderId="0" xfId="1" applyFont="1" applyFill="1" applyAlignment="1"/>
    <xf numFmtId="38" fontId="5" fillId="0" borderId="0" xfId="1" quotePrefix="1" applyNumberFormat="1" applyFont="1" applyFill="1" applyBorder="1" applyAlignment="1"/>
    <xf numFmtId="38" fontId="5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38" fontId="6" fillId="0" borderId="0" xfId="1" applyNumberFormat="1" applyFont="1" applyFill="1" applyAlignment="1">
      <alignment horizontal="left"/>
    </xf>
    <xf numFmtId="37" fontId="5" fillId="0" borderId="0" xfId="1" applyNumberFormat="1" applyFont="1" applyFill="1" applyAlignment="1"/>
    <xf numFmtId="38" fontId="5" fillId="0" borderId="0" xfId="1" applyNumberFormat="1" applyFont="1" applyFill="1" applyAlignment="1">
      <alignment horizontal="left"/>
    </xf>
    <xf numFmtId="37" fontId="8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0" xfId="1" applyNumberFormat="1" applyFont="1" applyFill="1" applyAlignment="1"/>
    <xf numFmtId="187" fontId="5" fillId="0" borderId="1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4" xfId="1" applyNumberFormat="1" applyFont="1" applyFill="1" applyBorder="1" applyAlignment="1"/>
    <xf numFmtId="187" fontId="5" fillId="0" borderId="3" xfId="1" applyNumberFormat="1" applyFont="1" applyFill="1" applyBorder="1" applyAlignment="1"/>
    <xf numFmtId="39" fontId="5" fillId="0" borderId="0" xfId="1" applyNumberFormat="1" applyFont="1" applyFill="1" applyBorder="1" applyAlignment="1"/>
    <xf numFmtId="38" fontId="5" fillId="0" borderId="0" xfId="1" quotePrefix="1" applyNumberFormat="1" applyFont="1" applyFill="1" applyAlignment="1">
      <alignment horizontal="left"/>
    </xf>
    <xf numFmtId="187" fontId="5" fillId="0" borderId="1" xfId="1" applyNumberFormat="1" applyFont="1" applyFill="1" applyBorder="1" applyAlignment="1">
      <alignment horizontal="center"/>
    </xf>
    <xf numFmtId="187" fontId="6" fillId="0" borderId="0" xfId="0" applyNumberFormat="1" applyFont="1" applyFill="1" applyAlignment="1">
      <alignment horizontal="left"/>
    </xf>
    <xf numFmtId="191" fontId="5" fillId="0" borderId="0" xfId="0" applyNumberFormat="1" applyFont="1" applyFill="1" applyAlignment="1" applyProtection="1">
      <alignment horizontal="center"/>
    </xf>
    <xf numFmtId="37" fontId="5" fillId="0" borderId="0" xfId="0" applyNumberFormat="1" applyFont="1" applyFill="1" applyAlignment="1">
      <alignment horizontal="left"/>
    </xf>
    <xf numFmtId="191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192" fontId="5" fillId="0" borderId="0" xfId="0" quotePrefix="1" applyNumberFormat="1" applyFont="1" applyFill="1" applyAlignment="1">
      <alignment horizontal="left"/>
    </xf>
    <xf numFmtId="192" fontId="5" fillId="0" borderId="0" xfId="4" applyNumberFormat="1" applyFont="1" applyFill="1" applyAlignment="1">
      <alignment horizontal="left"/>
    </xf>
    <xf numFmtId="187" fontId="5" fillId="0" borderId="0" xfId="0" quotePrefix="1" applyNumberFormat="1" applyFont="1" applyFill="1" applyBorder="1" applyAlignment="1" applyProtection="1">
      <alignment horizontal="right"/>
    </xf>
    <xf numFmtId="192" fontId="5" fillId="0" borderId="0" xfId="0" applyNumberFormat="1" applyFont="1" applyFill="1" applyAlignment="1"/>
    <xf numFmtId="192" fontId="5" fillId="0" borderId="0" xfId="0" applyNumberFormat="1" applyFont="1" applyFill="1" applyBorder="1" applyAlignment="1"/>
    <xf numFmtId="191" fontId="5" fillId="0" borderId="0" xfId="0" applyNumberFormat="1" applyFont="1" applyFill="1" applyBorder="1" applyAlignment="1" applyProtection="1">
      <alignment horizontal="center"/>
    </xf>
    <xf numFmtId="187" fontId="5" fillId="0" borderId="1" xfId="0" quotePrefix="1" applyNumberFormat="1" applyFont="1" applyFill="1" applyBorder="1" applyAlignment="1" applyProtection="1">
      <alignment horizontal="right"/>
    </xf>
    <xf numFmtId="192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 applyProtection="1">
      <alignment horizontal="center"/>
    </xf>
    <xf numFmtId="192" fontId="5" fillId="0" borderId="0" xfId="0" applyNumberFormat="1" applyFont="1" applyFill="1" applyAlignment="1" applyProtection="1">
      <alignment horizontal="left"/>
    </xf>
    <xf numFmtId="187" fontId="5" fillId="0" borderId="0" xfId="3" applyNumberFormat="1" applyFont="1" applyFill="1" applyBorder="1" applyAlignment="1">
      <alignment horizontal="right"/>
    </xf>
    <xf numFmtId="187" fontId="5" fillId="0" borderId="2" xfId="3" applyNumberFormat="1" applyFont="1" applyFill="1" applyBorder="1" applyAlignment="1">
      <alignment horizontal="right"/>
    </xf>
    <xf numFmtId="191" fontId="5" fillId="0" borderId="0" xfId="0" applyNumberFormat="1" applyFont="1" applyFill="1" applyAlignment="1" applyProtection="1">
      <alignment horizontal="left"/>
    </xf>
    <xf numFmtId="190" fontId="5" fillId="0" borderId="0" xfId="0" applyNumberFormat="1" applyFont="1" applyFill="1" applyAlignment="1"/>
    <xf numFmtId="187" fontId="5" fillId="0" borderId="0" xfId="0" applyNumberFormat="1" applyFont="1" applyFill="1" applyBorder="1" applyAlignment="1" applyProtection="1">
      <alignment horizontal="center"/>
    </xf>
    <xf numFmtId="192" fontId="6" fillId="0" borderId="0" xfId="0" quotePrefix="1" applyNumberFormat="1" applyFont="1" applyFill="1" applyAlignment="1">
      <alignment horizontal="left"/>
    </xf>
    <xf numFmtId="37" fontId="5" fillId="0" borderId="4" xfId="1" applyNumberFormat="1" applyFont="1" applyFill="1" applyBorder="1" applyAlignment="1"/>
    <xf numFmtId="187" fontId="5" fillId="0" borderId="2" xfId="3" applyNumberFormat="1" applyFont="1" applyFill="1" applyBorder="1" applyAlignment="1" applyProtection="1">
      <alignment horizontal="right"/>
    </xf>
    <xf numFmtId="187" fontId="5" fillId="0" borderId="3" xfId="0" applyNumberFormat="1" applyFont="1" applyFill="1" applyBorder="1" applyAlignment="1"/>
    <xf numFmtId="187" fontId="5" fillId="0" borderId="0" xfId="3" applyNumberFormat="1" applyFont="1" applyFill="1" applyAlignment="1"/>
    <xf numFmtId="192" fontId="6" fillId="0" borderId="0" xfId="0" applyNumberFormat="1" applyFont="1" applyFill="1" applyAlignment="1"/>
    <xf numFmtId="187" fontId="5" fillId="0" borderId="2" xfId="3" applyNumberFormat="1" applyFont="1" applyFill="1" applyBorder="1" applyAlignment="1"/>
    <xf numFmtId="187" fontId="5" fillId="0" borderId="4" xfId="3" applyNumberFormat="1" applyFont="1" applyFill="1" applyBorder="1" applyAlignment="1"/>
    <xf numFmtId="189" fontId="6" fillId="0" borderId="0" xfId="0" applyNumberFormat="1" applyFont="1" applyFill="1" applyBorder="1" applyAlignment="1">
      <alignment horizontal="center"/>
    </xf>
    <xf numFmtId="38" fontId="5" fillId="0" borderId="0" xfId="1" applyNumberFormat="1" applyFont="1" applyFill="1" applyBorder="1" applyAlignment="1">
      <alignment horizontal="left"/>
    </xf>
    <xf numFmtId="38" fontId="5" fillId="0" borderId="0" xfId="1" applyNumberFormat="1" applyFont="1" applyFill="1" applyBorder="1" applyAlignment="1"/>
    <xf numFmtId="0" fontId="5" fillId="0" borderId="0" xfId="1" applyFont="1" applyFill="1" applyBorder="1" applyAlignment="1"/>
    <xf numFmtId="187" fontId="5" fillId="0" borderId="4" xfId="0" applyNumberFormat="1" applyFont="1" applyFill="1" applyBorder="1" applyAlignment="1"/>
    <xf numFmtId="37" fontId="5" fillId="0" borderId="0" xfId="0" applyNumberFormat="1" applyFont="1" applyFill="1" applyBorder="1" applyAlignment="1"/>
    <xf numFmtId="187" fontId="5" fillId="0" borderId="0" xfId="5" applyNumberFormat="1" applyFont="1" applyFill="1" applyAlignment="1">
      <alignment horizontal="right"/>
    </xf>
    <xf numFmtId="187" fontId="5" fillId="0" borderId="2" xfId="5" applyNumberFormat="1" applyFont="1" applyFill="1" applyBorder="1" applyAlignment="1">
      <alignment horizontal="right"/>
    </xf>
    <xf numFmtId="189" fontId="5" fillId="0" borderId="0" xfId="5" applyNumberFormat="1" applyFont="1" applyFill="1" applyAlignment="1"/>
    <xf numFmtId="187" fontId="5" fillId="0" borderId="1" xfId="5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187" fontId="5" fillId="0" borderId="0" xfId="5" applyNumberFormat="1" applyFont="1" applyFill="1" applyAlignment="1">
      <alignment horizontal="center"/>
    </xf>
    <xf numFmtId="187" fontId="5" fillId="0" borderId="0" xfId="5" applyNumberFormat="1" applyFont="1" applyFill="1" applyAlignment="1"/>
    <xf numFmtId="187" fontId="5" fillId="0" borderId="4" xfId="5" applyNumberFormat="1" applyFont="1" applyFill="1" applyBorder="1" applyAlignment="1">
      <alignment horizontal="right"/>
    </xf>
    <xf numFmtId="187" fontId="5" fillId="0" borderId="0" xfId="6" applyNumberFormat="1" applyFont="1" applyFill="1" applyBorder="1" applyAlignment="1"/>
    <xf numFmtId="187" fontId="5" fillId="0" borderId="0" xfId="5" applyNumberFormat="1" applyFont="1" applyFill="1" applyBorder="1" applyAlignment="1"/>
    <xf numFmtId="187" fontId="5" fillId="0" borderId="1" xfId="6" applyNumberFormat="1" applyFont="1" applyFill="1" applyBorder="1" applyAlignment="1"/>
    <xf numFmtId="187" fontId="5" fillId="0" borderId="3" xfId="0" applyNumberFormat="1" applyFont="1" applyFill="1" applyBorder="1" applyAlignment="1">
      <alignment horizontal="center"/>
    </xf>
    <xf numFmtId="187" fontId="5" fillId="0" borderId="6" xfId="0" applyNumberFormat="1" applyFont="1" applyFill="1" applyBorder="1" applyAlignment="1"/>
    <xf numFmtId="187" fontId="5" fillId="0" borderId="0" xfId="3" applyNumberFormat="1" applyFont="1" applyFill="1" applyBorder="1" applyAlignment="1"/>
    <xf numFmtId="193" fontId="5" fillId="0" borderId="0" xfId="0" applyNumberFormat="1" applyFont="1" applyFill="1" applyAlignment="1"/>
    <xf numFmtId="188" fontId="5" fillId="0" borderId="0" xfId="3" applyFont="1" applyFill="1" applyAlignment="1">
      <alignment horizontal="right"/>
    </xf>
    <xf numFmtId="38" fontId="5" fillId="0" borderId="1" xfId="0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5" fillId="0" borderId="2" xfId="0" applyNumberFormat="1" applyFont="1" applyFill="1" applyBorder="1" applyAlignment="1">
      <alignment horizontal="center"/>
    </xf>
    <xf numFmtId="194" fontId="5" fillId="0" borderId="0" xfId="0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right"/>
    </xf>
    <xf numFmtId="189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49" fontId="8" fillId="0" borderId="0" xfId="2" applyNumberFormat="1" applyFont="1" applyFill="1" applyAlignment="1"/>
    <xf numFmtId="49" fontId="5" fillId="0" borderId="0" xfId="2" applyNumberFormat="1" applyFont="1" applyFill="1" applyAlignment="1"/>
    <xf numFmtId="187" fontId="5" fillId="0" borderId="4" xfId="0" applyNumberFormat="1" applyFont="1" applyFill="1" applyBorder="1" applyAlignment="1">
      <alignment horizontal="center"/>
    </xf>
    <xf numFmtId="190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39" fontId="5" fillId="0" borderId="0" xfId="1" applyNumberFormat="1" applyFont="1" applyFill="1" applyAlignment="1"/>
    <xf numFmtId="195" fontId="5" fillId="0" borderId="4" xfId="1" applyNumberFormat="1" applyFont="1" applyFill="1" applyBorder="1" applyAlignment="1"/>
    <xf numFmtId="196" fontId="5" fillId="0" borderId="4" xfId="1" applyNumberFormat="1" applyFont="1" applyFill="1" applyBorder="1" applyAlignment="1"/>
    <xf numFmtId="196" fontId="5" fillId="0" borderId="0" xfId="1" applyNumberFormat="1" applyFont="1" applyFill="1" applyBorder="1" applyAlignment="1"/>
    <xf numFmtId="196" fontId="5" fillId="0" borderId="0" xfId="1" applyNumberFormat="1" applyFont="1" applyFill="1" applyAlignment="1"/>
    <xf numFmtId="197" fontId="5" fillId="0" borderId="4" xfId="1" applyNumberFormat="1" applyFont="1" applyFill="1" applyBorder="1" applyAlignment="1"/>
    <xf numFmtId="189" fontId="6" fillId="0" borderId="1" xfId="0" applyNumberFormat="1" applyFont="1" applyFill="1" applyBorder="1" applyAlignment="1">
      <alignment horizontal="center"/>
    </xf>
    <xf numFmtId="190" fontId="6" fillId="0" borderId="0" xfId="0" applyNumberFormat="1" applyFont="1" applyFill="1" applyAlignment="1">
      <alignment horizontal="left"/>
    </xf>
    <xf numFmtId="38" fontId="6" fillId="0" borderId="1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5" fillId="0" borderId="1" xfId="0" applyNumberFormat="1" applyFont="1" applyFill="1" applyBorder="1" applyAlignment="1">
      <alignment horizontal="center"/>
    </xf>
    <xf numFmtId="38" fontId="5" fillId="0" borderId="1" xfId="0" applyNumberFormat="1" applyFont="1" applyFill="1" applyBorder="1" applyAlignment="1">
      <alignment horizontal="center"/>
    </xf>
    <xf numFmtId="38" fontId="6" fillId="0" borderId="1" xfId="0" applyNumberFormat="1" applyFont="1" applyFill="1" applyBorder="1" applyAlignment="1">
      <alignment horizontal="center"/>
    </xf>
    <xf numFmtId="189" fontId="5" fillId="0" borderId="2" xfId="0" applyNumberFormat="1" applyFont="1" applyFill="1" applyBorder="1" applyAlignment="1">
      <alignment horizontal="center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FFFF99"/>
      <color rgb="FFCCFF99"/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tabSelected="1" view="pageBreakPreview" zoomScale="115" zoomScaleNormal="100" zoomScaleSheetLayoutView="115" workbookViewId="0"/>
  </sheetViews>
  <sheetFormatPr defaultColWidth="10.7109375" defaultRowHeight="23.1" customHeight="1"/>
  <cols>
    <col min="1" max="1" width="38.7109375" style="5" customWidth="1"/>
    <col min="2" max="2" width="1.7109375" style="2" customWidth="1"/>
    <col min="3" max="3" width="8.7109375" style="5" customWidth="1"/>
    <col min="4" max="4" width="0.85546875" style="2" customWidth="1"/>
    <col min="5" max="5" width="14.28515625" style="2" customWidth="1"/>
    <col min="6" max="6" width="1" style="2" customWidth="1"/>
    <col min="7" max="7" width="14.28515625" style="2" customWidth="1"/>
    <col min="8" max="8" width="1" style="2" customWidth="1"/>
    <col min="9" max="9" width="14.28515625" style="2" customWidth="1"/>
    <col min="10" max="10" width="1" style="2" customWidth="1"/>
    <col min="11" max="11" width="14.28515625" style="2" customWidth="1"/>
    <col min="12" max="12" width="1.28515625" style="3" customWidth="1"/>
    <col min="13" max="16384" width="10.7109375" style="2"/>
  </cols>
  <sheetData>
    <row r="1" spans="1:12" ht="23.1" customHeight="1">
      <c r="A1" s="4" t="s">
        <v>132</v>
      </c>
    </row>
    <row r="2" spans="1:12" s="26" customFormat="1" ht="23.1" customHeight="1">
      <c r="A2" s="6" t="s">
        <v>33</v>
      </c>
      <c r="B2" s="22"/>
      <c r="C2" s="23"/>
      <c r="D2" s="24"/>
      <c r="E2" s="22"/>
      <c r="F2" s="24"/>
      <c r="G2" s="22"/>
      <c r="H2" s="24"/>
      <c r="I2" s="22"/>
      <c r="J2" s="24"/>
      <c r="K2" s="22"/>
      <c r="L2" s="25"/>
    </row>
    <row r="3" spans="1:12" s="26" customFormat="1" ht="23.1" customHeight="1">
      <c r="A3" s="6" t="s">
        <v>178</v>
      </c>
      <c r="B3" s="22"/>
      <c r="C3" s="23"/>
      <c r="D3" s="24"/>
      <c r="E3" s="22"/>
      <c r="F3" s="24"/>
      <c r="G3" s="22"/>
      <c r="H3" s="24"/>
      <c r="I3" s="22"/>
      <c r="J3" s="24"/>
      <c r="K3" s="22"/>
      <c r="L3" s="25"/>
    </row>
    <row r="4" spans="1:12" ht="23.1" customHeight="1">
      <c r="A4" s="23"/>
      <c r="B4" s="24"/>
      <c r="C4" s="23"/>
      <c r="D4" s="24"/>
      <c r="E4" s="24"/>
      <c r="F4" s="24"/>
      <c r="G4" s="24"/>
      <c r="H4" s="24"/>
      <c r="I4" s="24"/>
      <c r="J4" s="24"/>
      <c r="K4" s="27" t="s">
        <v>158</v>
      </c>
      <c r="L4" s="25"/>
    </row>
    <row r="5" spans="1:12" ht="23.1" customHeight="1">
      <c r="A5" s="23"/>
      <c r="B5" s="24"/>
      <c r="C5" s="23"/>
      <c r="D5" s="24"/>
      <c r="E5" s="143" t="s">
        <v>36</v>
      </c>
      <c r="F5" s="143"/>
      <c r="G5" s="143"/>
      <c r="H5" s="24"/>
      <c r="I5" s="143" t="s">
        <v>37</v>
      </c>
      <c r="J5" s="143"/>
      <c r="K5" s="143"/>
      <c r="L5" s="13"/>
    </row>
    <row r="6" spans="1:12" ht="23.1" customHeight="1">
      <c r="A6" s="23"/>
      <c r="B6" s="24"/>
      <c r="C6" s="28" t="s">
        <v>0</v>
      </c>
      <c r="D6" s="24"/>
      <c r="E6" s="127" t="s">
        <v>179</v>
      </c>
      <c r="F6" s="102"/>
      <c r="G6" s="127" t="s">
        <v>166</v>
      </c>
      <c r="H6" s="24"/>
      <c r="I6" s="127" t="s">
        <v>179</v>
      </c>
      <c r="J6" s="102"/>
      <c r="K6" s="127" t="s">
        <v>166</v>
      </c>
      <c r="L6" s="13"/>
    </row>
    <row r="7" spans="1:12" ht="23.1" customHeight="1">
      <c r="D7" s="29"/>
      <c r="E7" s="31" t="s">
        <v>167</v>
      </c>
      <c r="F7" s="32"/>
      <c r="G7" s="2" t="s">
        <v>168</v>
      </c>
      <c r="H7" s="32"/>
      <c r="I7" s="131" t="s">
        <v>167</v>
      </c>
      <c r="J7" s="1"/>
      <c r="K7" s="128" t="s">
        <v>168</v>
      </c>
      <c r="L7" s="30"/>
    </row>
    <row r="8" spans="1:12" ht="23.1" customHeight="1">
      <c r="C8" s="28"/>
      <c r="D8" s="29"/>
      <c r="E8" s="31" t="s">
        <v>169</v>
      </c>
      <c r="F8" s="32"/>
      <c r="H8" s="32"/>
      <c r="I8" s="131" t="s">
        <v>169</v>
      </c>
      <c r="J8" s="1"/>
      <c r="K8" s="128"/>
      <c r="L8" s="32"/>
    </row>
    <row r="9" spans="1:12" ht="23.1" customHeight="1">
      <c r="A9" s="4" t="s">
        <v>1</v>
      </c>
      <c r="G9" s="31"/>
    </row>
    <row r="10" spans="1:12" ht="23.1" customHeight="1">
      <c r="A10" s="4" t="s">
        <v>2</v>
      </c>
      <c r="C10" s="33"/>
    </row>
    <row r="11" spans="1:12" ht="23.1" customHeight="1">
      <c r="A11" s="5" t="s">
        <v>3</v>
      </c>
      <c r="C11" s="33">
        <v>4</v>
      </c>
      <c r="E11" s="34">
        <v>49693</v>
      </c>
      <c r="F11" s="34"/>
      <c r="G11" s="108">
        <v>163994</v>
      </c>
      <c r="H11" s="108"/>
      <c r="I11" s="34">
        <v>24311</v>
      </c>
      <c r="J11" s="108"/>
      <c r="K11" s="108">
        <v>145566</v>
      </c>
      <c r="L11" s="35"/>
    </row>
    <row r="12" spans="1:12" ht="23.1" customHeight="1">
      <c r="A12" s="5" t="s">
        <v>193</v>
      </c>
      <c r="C12" s="33">
        <v>5</v>
      </c>
      <c r="E12" s="34">
        <v>90000</v>
      </c>
      <c r="F12" s="34"/>
      <c r="G12" s="108">
        <v>0</v>
      </c>
      <c r="H12" s="108"/>
      <c r="I12" s="34">
        <v>90000</v>
      </c>
      <c r="J12" s="108"/>
      <c r="K12" s="108">
        <v>0</v>
      </c>
      <c r="L12" s="35"/>
    </row>
    <row r="13" spans="1:12" ht="23.1" customHeight="1">
      <c r="A13" s="5" t="s">
        <v>43</v>
      </c>
      <c r="C13" s="33">
        <v>6</v>
      </c>
      <c r="E13" s="34">
        <v>9701</v>
      </c>
      <c r="F13" s="34"/>
      <c r="G13" s="108">
        <v>8611</v>
      </c>
      <c r="H13" s="108"/>
      <c r="I13" s="34">
        <v>7066</v>
      </c>
      <c r="J13" s="108"/>
      <c r="K13" s="108">
        <v>4944</v>
      </c>
      <c r="L13" s="35"/>
    </row>
    <row r="14" spans="1:12" ht="23.1" customHeight="1">
      <c r="A14" s="5" t="s">
        <v>121</v>
      </c>
      <c r="C14" s="33">
        <v>7</v>
      </c>
      <c r="E14" s="34">
        <v>10548</v>
      </c>
      <c r="F14" s="34"/>
      <c r="G14" s="108">
        <v>10799</v>
      </c>
      <c r="H14" s="108"/>
      <c r="I14" s="34">
        <v>0</v>
      </c>
      <c r="J14" s="108"/>
      <c r="K14" s="108">
        <v>0</v>
      </c>
      <c r="L14" s="35"/>
    </row>
    <row r="15" spans="1:12" ht="23.1" customHeight="1">
      <c r="A15" s="5" t="s">
        <v>163</v>
      </c>
      <c r="C15" s="33">
        <v>9</v>
      </c>
      <c r="E15" s="34">
        <v>96</v>
      </c>
      <c r="F15" s="34"/>
      <c r="G15" s="108">
        <v>96</v>
      </c>
      <c r="H15" s="108"/>
      <c r="I15" s="34">
        <v>0</v>
      </c>
      <c r="J15" s="108"/>
      <c r="K15" s="108">
        <v>0</v>
      </c>
      <c r="L15" s="35"/>
    </row>
    <row r="16" spans="1:12" ht="23.1" customHeight="1">
      <c r="A16" s="5" t="s">
        <v>75</v>
      </c>
      <c r="C16" s="33">
        <v>3</v>
      </c>
      <c r="E16" s="34">
        <v>0</v>
      </c>
      <c r="F16" s="34"/>
      <c r="G16" s="108">
        <v>0</v>
      </c>
      <c r="H16" s="108"/>
      <c r="I16" s="34">
        <v>29125</v>
      </c>
      <c r="J16" s="108"/>
      <c r="K16" s="108">
        <v>24905</v>
      </c>
      <c r="L16" s="35"/>
    </row>
    <row r="17" spans="1:12" ht="23.1" customHeight="1">
      <c r="A17" s="5" t="s">
        <v>44</v>
      </c>
      <c r="C17" s="33"/>
      <c r="E17" s="34">
        <v>4717</v>
      </c>
      <c r="F17" s="34"/>
      <c r="G17" s="108">
        <v>5691</v>
      </c>
      <c r="H17" s="108"/>
      <c r="I17" s="34">
        <v>1164</v>
      </c>
      <c r="J17" s="108"/>
      <c r="K17" s="108">
        <v>1720</v>
      </c>
      <c r="L17" s="35"/>
    </row>
    <row r="18" spans="1:12" ht="23.1" customHeight="1">
      <c r="A18" s="4" t="s">
        <v>4</v>
      </c>
      <c r="C18" s="33"/>
      <c r="E18" s="36">
        <f>SUM(E10:E17)</f>
        <v>164755</v>
      </c>
      <c r="F18" s="34"/>
      <c r="G18" s="109">
        <f>SUM(G10:G17)</f>
        <v>189191</v>
      </c>
      <c r="H18" s="108"/>
      <c r="I18" s="109">
        <f>SUM(I11:I17)</f>
        <v>151666</v>
      </c>
      <c r="J18" s="108"/>
      <c r="K18" s="109">
        <f>SUM(K10:K17)</f>
        <v>177135</v>
      </c>
      <c r="L18" s="35"/>
    </row>
    <row r="19" spans="1:12" ht="23.1" customHeight="1">
      <c r="A19" s="4" t="s">
        <v>5</v>
      </c>
      <c r="C19" s="33"/>
      <c r="E19" s="34"/>
      <c r="F19" s="34"/>
      <c r="G19" s="108"/>
      <c r="H19" s="108"/>
      <c r="I19" s="108"/>
      <c r="J19" s="108"/>
      <c r="K19" s="108"/>
      <c r="L19" s="35"/>
    </row>
    <row r="20" spans="1:12" ht="23.1" customHeight="1">
      <c r="A20" s="37" t="s">
        <v>34</v>
      </c>
      <c r="C20" s="33">
        <v>8</v>
      </c>
      <c r="E20" s="34">
        <v>0</v>
      </c>
      <c r="F20" s="34"/>
      <c r="G20" s="108">
        <v>0</v>
      </c>
      <c r="H20" s="108"/>
      <c r="I20" s="34">
        <v>116964</v>
      </c>
      <c r="J20" s="108"/>
      <c r="K20" s="108">
        <v>116964</v>
      </c>
      <c r="L20" s="35"/>
    </row>
    <row r="21" spans="1:12" ht="23.1" customHeight="1">
      <c r="A21" s="5" t="s">
        <v>91</v>
      </c>
      <c r="B21" s="38"/>
      <c r="C21" s="33"/>
      <c r="E21" s="34"/>
      <c r="F21" s="34"/>
      <c r="L21" s="35"/>
    </row>
    <row r="22" spans="1:12" ht="23.1" customHeight="1">
      <c r="A22" s="5" t="s">
        <v>90</v>
      </c>
      <c r="B22" s="38"/>
      <c r="C22" s="33">
        <v>9</v>
      </c>
      <c r="E22" s="2">
        <v>8163</v>
      </c>
      <c r="F22" s="34"/>
      <c r="G22" s="108">
        <v>8211</v>
      </c>
      <c r="H22" s="108"/>
      <c r="I22" s="34">
        <v>0</v>
      </c>
      <c r="J22" s="108"/>
      <c r="K22" s="108">
        <v>0</v>
      </c>
      <c r="L22" s="35"/>
    </row>
    <row r="23" spans="1:12" ht="23.1" customHeight="1">
      <c r="A23" s="37" t="s">
        <v>120</v>
      </c>
      <c r="C23" s="33">
        <v>10</v>
      </c>
      <c r="E23" s="34">
        <v>82495</v>
      </c>
      <c r="F23" s="34"/>
      <c r="G23" s="110">
        <v>82495</v>
      </c>
      <c r="H23" s="108"/>
      <c r="I23" s="34">
        <v>0</v>
      </c>
      <c r="J23" s="108"/>
      <c r="K23" s="108">
        <v>0</v>
      </c>
      <c r="L23" s="35"/>
    </row>
    <row r="24" spans="1:12" ht="23.1" customHeight="1">
      <c r="A24" s="37" t="s">
        <v>68</v>
      </c>
      <c r="B24" s="38"/>
      <c r="C24" s="33">
        <v>11</v>
      </c>
      <c r="E24" s="34">
        <v>129496</v>
      </c>
      <c r="F24" s="34"/>
      <c r="G24" s="108">
        <v>132179</v>
      </c>
      <c r="H24" s="108"/>
      <c r="I24" s="34">
        <v>2641</v>
      </c>
      <c r="J24" s="108"/>
      <c r="K24" s="108">
        <v>2790</v>
      </c>
      <c r="L24" s="35"/>
    </row>
    <row r="25" spans="1:12" ht="23.1" customHeight="1">
      <c r="A25" s="37" t="s">
        <v>76</v>
      </c>
      <c r="B25" s="38"/>
      <c r="C25" s="33">
        <v>12</v>
      </c>
      <c r="E25" s="34">
        <v>81</v>
      </c>
      <c r="F25" s="34"/>
      <c r="G25" s="108">
        <v>86</v>
      </c>
      <c r="H25" s="108"/>
      <c r="I25" s="34">
        <v>75</v>
      </c>
      <c r="J25" s="108"/>
      <c r="K25" s="108">
        <v>80</v>
      </c>
      <c r="L25" s="35"/>
    </row>
    <row r="26" spans="1:12" ht="23.1" customHeight="1">
      <c r="A26" s="37" t="s">
        <v>119</v>
      </c>
      <c r="B26" s="38"/>
      <c r="C26" s="33">
        <v>19.100000000000001</v>
      </c>
      <c r="E26" s="34">
        <v>24894</v>
      </c>
      <c r="F26" s="34"/>
      <c r="G26" s="108">
        <v>26134</v>
      </c>
      <c r="H26" s="108"/>
      <c r="I26" s="34">
        <v>0</v>
      </c>
      <c r="J26" s="108"/>
      <c r="K26" s="108">
        <v>0</v>
      </c>
      <c r="L26" s="35"/>
    </row>
    <row r="27" spans="1:12" ht="23.1" customHeight="1">
      <c r="A27" s="37" t="s">
        <v>77</v>
      </c>
      <c r="B27" s="38"/>
      <c r="C27" s="33"/>
      <c r="E27" s="34">
        <v>2457</v>
      </c>
      <c r="F27" s="34"/>
      <c r="G27" s="108">
        <v>2207</v>
      </c>
      <c r="H27" s="108"/>
      <c r="I27" s="34">
        <v>2375</v>
      </c>
      <c r="J27" s="108"/>
      <c r="K27" s="108">
        <v>2129</v>
      </c>
      <c r="L27" s="35"/>
    </row>
    <row r="28" spans="1:12" ht="23.1" customHeight="1">
      <c r="A28" s="5" t="s">
        <v>6</v>
      </c>
      <c r="C28" s="33"/>
      <c r="E28" s="39">
        <v>4591</v>
      </c>
      <c r="F28" s="35"/>
      <c r="G28" s="111">
        <v>4620</v>
      </c>
      <c r="H28" s="112"/>
      <c r="I28" s="39">
        <v>1662</v>
      </c>
      <c r="J28" s="112"/>
      <c r="K28" s="111">
        <v>1662</v>
      </c>
      <c r="L28" s="35"/>
    </row>
    <row r="29" spans="1:12" ht="23.1" customHeight="1">
      <c r="A29" s="4" t="s">
        <v>7</v>
      </c>
      <c r="C29" s="33"/>
      <c r="E29" s="34">
        <f>SUM(E20:E28)</f>
        <v>252177</v>
      </c>
      <c r="F29" s="34"/>
      <c r="G29" s="34">
        <f>SUM(G20:G28)</f>
        <v>255932</v>
      </c>
      <c r="H29" s="34"/>
      <c r="I29" s="34">
        <f>SUM(I20:I28)</f>
        <v>123717</v>
      </c>
      <c r="J29" s="34"/>
      <c r="K29" s="34">
        <f>SUM(K20:K28)</f>
        <v>123625</v>
      </c>
      <c r="L29" s="35"/>
    </row>
    <row r="30" spans="1:12" ht="23.1" customHeight="1" thickBot="1">
      <c r="A30" s="4" t="s">
        <v>8</v>
      </c>
      <c r="E30" s="40">
        <f>SUM(E18,E29)</f>
        <v>416932</v>
      </c>
      <c r="F30" s="35"/>
      <c r="G30" s="40">
        <f>SUM(G18,G29)</f>
        <v>445123</v>
      </c>
      <c r="H30" s="35"/>
      <c r="I30" s="40">
        <f>SUM(I18,I29)</f>
        <v>275383</v>
      </c>
      <c r="J30" s="35"/>
      <c r="K30" s="40">
        <f>SUM(K18,K29)</f>
        <v>300760</v>
      </c>
      <c r="L30" s="35"/>
    </row>
    <row r="31" spans="1:12" ht="23.1" customHeight="1" thickTop="1"/>
    <row r="32" spans="1:12" ht="23.1" customHeight="1">
      <c r="A32" s="5" t="s">
        <v>9</v>
      </c>
    </row>
    <row r="33" spans="1:12" ht="23.1" customHeight="1">
      <c r="A33" s="4" t="s">
        <v>132</v>
      </c>
    </row>
    <row r="34" spans="1:12" s="26" customFormat="1" ht="23.1" customHeight="1">
      <c r="A34" s="6" t="s">
        <v>32</v>
      </c>
      <c r="B34" s="22"/>
      <c r="C34" s="23"/>
      <c r="D34" s="24"/>
      <c r="E34" s="22"/>
      <c r="F34" s="24"/>
      <c r="G34" s="22"/>
      <c r="H34" s="24"/>
      <c r="I34" s="22"/>
      <c r="J34" s="24"/>
      <c r="K34" s="22"/>
      <c r="L34" s="25"/>
    </row>
    <row r="35" spans="1:12" s="26" customFormat="1" ht="23.1" customHeight="1">
      <c r="A35" s="6" t="s">
        <v>178</v>
      </c>
      <c r="B35" s="22"/>
      <c r="C35" s="23"/>
      <c r="D35" s="24"/>
      <c r="E35" s="22"/>
      <c r="F35" s="24"/>
      <c r="G35" s="22"/>
      <c r="H35" s="24"/>
      <c r="I35" s="22"/>
      <c r="J35" s="24"/>
      <c r="K35" s="22"/>
      <c r="L35" s="25"/>
    </row>
    <row r="36" spans="1:12" ht="23.1" customHeight="1">
      <c r="A36" s="23"/>
      <c r="B36" s="24"/>
      <c r="C36" s="23"/>
      <c r="D36" s="24"/>
      <c r="E36" s="24"/>
      <c r="F36" s="24"/>
      <c r="G36" s="24"/>
      <c r="H36" s="24"/>
      <c r="I36" s="24"/>
      <c r="J36" s="24"/>
      <c r="K36" s="27" t="s">
        <v>158</v>
      </c>
      <c r="L36" s="25"/>
    </row>
    <row r="37" spans="1:12" ht="23.1" customHeight="1">
      <c r="A37" s="23"/>
      <c r="B37" s="24"/>
      <c r="C37" s="23"/>
      <c r="D37" s="24"/>
      <c r="E37" s="143" t="s">
        <v>36</v>
      </c>
      <c r="F37" s="143"/>
      <c r="G37" s="143"/>
      <c r="H37" s="24"/>
      <c r="I37" s="143" t="s">
        <v>37</v>
      </c>
      <c r="J37" s="143"/>
      <c r="K37" s="143"/>
      <c r="L37" s="13"/>
    </row>
    <row r="38" spans="1:12" ht="23.1" customHeight="1">
      <c r="A38" s="23"/>
      <c r="B38" s="24"/>
      <c r="C38" s="28" t="s">
        <v>0</v>
      </c>
      <c r="D38" s="24"/>
      <c r="E38" s="127" t="s">
        <v>179</v>
      </c>
      <c r="F38" s="102"/>
      <c r="G38" s="127" t="s">
        <v>166</v>
      </c>
      <c r="H38" s="24"/>
      <c r="I38" s="127" t="s">
        <v>179</v>
      </c>
      <c r="J38" s="102"/>
      <c r="K38" s="127" t="s">
        <v>166</v>
      </c>
      <c r="L38" s="13"/>
    </row>
    <row r="39" spans="1:12" ht="23.1" customHeight="1">
      <c r="D39" s="29"/>
      <c r="E39" s="31" t="s">
        <v>167</v>
      </c>
      <c r="F39" s="32"/>
      <c r="G39" s="2" t="s">
        <v>168</v>
      </c>
      <c r="H39" s="32"/>
      <c r="I39" s="131" t="s">
        <v>167</v>
      </c>
      <c r="J39" s="1"/>
      <c r="K39" s="128" t="s">
        <v>168</v>
      </c>
      <c r="L39" s="30"/>
    </row>
    <row r="40" spans="1:12" ht="23.1" customHeight="1">
      <c r="C40" s="28"/>
      <c r="D40" s="29"/>
      <c r="E40" s="31" t="s">
        <v>169</v>
      </c>
      <c r="F40" s="32"/>
      <c r="H40" s="32"/>
      <c r="I40" s="131" t="s">
        <v>169</v>
      </c>
      <c r="J40" s="1"/>
      <c r="K40" s="128"/>
      <c r="L40" s="32"/>
    </row>
    <row r="41" spans="1:12" ht="23.1" customHeight="1">
      <c r="A41" s="4" t="s">
        <v>10</v>
      </c>
    </row>
    <row r="42" spans="1:12" ht="23.1" customHeight="1">
      <c r="A42" s="4" t="s">
        <v>11</v>
      </c>
      <c r="C42" s="33"/>
    </row>
    <row r="43" spans="1:12" ht="23.1" customHeight="1">
      <c r="A43" s="37" t="s">
        <v>118</v>
      </c>
      <c r="B43" s="38"/>
      <c r="C43" s="33">
        <v>13</v>
      </c>
      <c r="E43" s="18">
        <v>3917</v>
      </c>
      <c r="F43" s="18"/>
      <c r="G43" s="113">
        <v>9684</v>
      </c>
      <c r="H43" s="113"/>
      <c r="I43" s="18">
        <v>1519</v>
      </c>
      <c r="J43" s="113"/>
      <c r="K43" s="113">
        <v>6532</v>
      </c>
      <c r="L43" s="17"/>
    </row>
    <row r="44" spans="1:12" ht="23.1" customHeight="1">
      <c r="A44" s="37" t="s">
        <v>117</v>
      </c>
      <c r="B44" s="38"/>
      <c r="C44" s="33">
        <v>3</v>
      </c>
      <c r="E44" s="18">
        <v>0</v>
      </c>
      <c r="F44" s="18"/>
      <c r="G44" s="113">
        <v>0</v>
      </c>
      <c r="H44" s="113"/>
      <c r="I44" s="18">
        <v>6000</v>
      </c>
      <c r="J44" s="113"/>
      <c r="K44" s="113">
        <v>6000</v>
      </c>
      <c r="L44" s="17"/>
    </row>
    <row r="45" spans="1:12" ht="23.1" customHeight="1">
      <c r="A45" s="37" t="s">
        <v>126</v>
      </c>
      <c r="B45" s="38"/>
      <c r="C45" s="33"/>
      <c r="E45" s="18"/>
      <c r="F45" s="18"/>
      <c r="L45" s="17"/>
    </row>
    <row r="46" spans="1:12" ht="23.1" customHeight="1">
      <c r="A46" s="37" t="s">
        <v>81</v>
      </c>
      <c r="B46" s="38"/>
      <c r="C46" s="33">
        <v>3</v>
      </c>
      <c r="E46" s="18">
        <v>0</v>
      </c>
      <c r="F46" s="18"/>
      <c r="G46" s="113">
        <v>0</v>
      </c>
      <c r="H46" s="113"/>
      <c r="I46" s="18">
        <v>0</v>
      </c>
      <c r="J46" s="113"/>
      <c r="K46" s="113">
        <v>4080</v>
      </c>
      <c r="L46" s="17"/>
    </row>
    <row r="47" spans="1:12" ht="23.1" customHeight="1">
      <c r="A47" s="37" t="s">
        <v>130</v>
      </c>
      <c r="B47" s="38"/>
      <c r="C47" s="33"/>
      <c r="E47" s="18"/>
      <c r="F47" s="18"/>
      <c r="G47" s="113"/>
      <c r="H47" s="113"/>
      <c r="I47" s="18"/>
      <c r="J47" s="113"/>
      <c r="K47" s="113"/>
      <c r="L47" s="17"/>
    </row>
    <row r="48" spans="1:12" ht="23.1" customHeight="1">
      <c r="A48" s="37" t="s">
        <v>81</v>
      </c>
      <c r="B48" s="38"/>
      <c r="C48" s="33">
        <v>14</v>
      </c>
      <c r="E48" s="18">
        <v>17108</v>
      </c>
      <c r="F48" s="18"/>
      <c r="G48" s="113">
        <v>20797</v>
      </c>
      <c r="H48" s="113"/>
      <c r="I48" s="18">
        <v>0</v>
      </c>
      <c r="J48" s="113"/>
      <c r="K48" s="113">
        <v>0</v>
      </c>
      <c r="L48" s="17"/>
    </row>
    <row r="49" spans="1:12" ht="23.1" customHeight="1">
      <c r="A49" s="37" t="s">
        <v>35</v>
      </c>
      <c r="B49" s="38"/>
      <c r="C49" s="33"/>
      <c r="E49" s="18">
        <v>1275</v>
      </c>
      <c r="F49" s="18"/>
      <c r="G49" s="113">
        <v>1625</v>
      </c>
      <c r="H49" s="113"/>
      <c r="I49" s="18">
        <v>0</v>
      </c>
      <c r="J49" s="113"/>
      <c r="K49" s="113">
        <v>0</v>
      </c>
      <c r="L49" s="17"/>
    </row>
    <row r="50" spans="1:12" ht="23.1" customHeight="1">
      <c r="A50" s="5" t="s">
        <v>12</v>
      </c>
      <c r="B50" s="33"/>
      <c r="C50" s="33"/>
      <c r="E50" s="18">
        <v>598</v>
      </c>
      <c r="F50" s="18"/>
      <c r="G50" s="113">
        <v>2133</v>
      </c>
      <c r="H50" s="113"/>
      <c r="I50" s="18">
        <v>149</v>
      </c>
      <c r="J50" s="113"/>
      <c r="K50" s="113">
        <v>1654</v>
      </c>
      <c r="L50" s="17"/>
    </row>
    <row r="51" spans="1:12" ht="23.1" customHeight="1">
      <c r="A51" s="4" t="s">
        <v>13</v>
      </c>
      <c r="C51" s="33"/>
      <c r="E51" s="41">
        <f>SUM(E43:E50)</f>
        <v>22898</v>
      </c>
      <c r="F51" s="17"/>
      <c r="G51" s="41">
        <f>SUM(G43:G50)</f>
        <v>34239</v>
      </c>
      <c r="H51" s="17"/>
      <c r="I51" s="41">
        <f>SUM(I43:I50)</f>
        <v>7668</v>
      </c>
      <c r="J51" s="17"/>
      <c r="K51" s="41">
        <f>SUM(K43:K50)</f>
        <v>18266</v>
      </c>
      <c r="L51" s="17"/>
    </row>
    <row r="52" spans="1:12" ht="23.1" customHeight="1">
      <c r="A52" s="4" t="s">
        <v>45</v>
      </c>
      <c r="C52" s="33"/>
      <c r="E52" s="19"/>
      <c r="F52" s="19"/>
      <c r="G52" s="19"/>
      <c r="H52" s="19"/>
      <c r="I52" s="19"/>
      <c r="J52" s="19"/>
      <c r="K52" s="19"/>
      <c r="L52" s="20"/>
    </row>
    <row r="53" spans="1:12" ht="23.1" customHeight="1">
      <c r="A53" s="5" t="s">
        <v>137</v>
      </c>
      <c r="C53" s="33"/>
      <c r="E53" s="19"/>
      <c r="F53" s="19"/>
      <c r="G53" s="19"/>
      <c r="H53" s="19"/>
      <c r="I53" s="19"/>
      <c r="J53" s="19"/>
      <c r="K53" s="19"/>
      <c r="L53" s="20"/>
    </row>
    <row r="54" spans="1:12" ht="23.1" customHeight="1">
      <c r="A54" s="37" t="s">
        <v>138</v>
      </c>
      <c r="C54" s="33">
        <v>3</v>
      </c>
      <c r="E54" s="19">
        <v>0</v>
      </c>
      <c r="F54" s="19"/>
      <c r="G54" s="113">
        <v>0</v>
      </c>
      <c r="H54" s="114"/>
      <c r="I54" s="18">
        <v>0</v>
      </c>
      <c r="J54" s="113"/>
      <c r="K54" s="113">
        <v>10130</v>
      </c>
      <c r="L54" s="17"/>
    </row>
    <row r="55" spans="1:12" ht="23.1" customHeight="1">
      <c r="A55" s="5" t="s">
        <v>164</v>
      </c>
      <c r="C55" s="33"/>
      <c r="E55" s="19"/>
      <c r="F55" s="19"/>
      <c r="G55" s="114"/>
      <c r="H55" s="114"/>
      <c r="I55" s="19"/>
      <c r="J55" s="114"/>
      <c r="K55" s="114"/>
      <c r="L55" s="20"/>
    </row>
    <row r="56" spans="1:12" ht="23.1" customHeight="1">
      <c r="A56" s="37" t="s">
        <v>138</v>
      </c>
      <c r="C56" s="33">
        <v>14</v>
      </c>
      <c r="E56" s="19">
        <v>91008</v>
      </c>
      <c r="F56" s="19"/>
      <c r="G56" s="113">
        <v>110563</v>
      </c>
      <c r="H56" s="114"/>
      <c r="I56" s="18">
        <v>0</v>
      </c>
      <c r="J56" s="113"/>
      <c r="K56" s="113">
        <v>0</v>
      </c>
      <c r="L56" s="17"/>
    </row>
    <row r="57" spans="1:12" ht="23.1" customHeight="1">
      <c r="A57" s="5" t="s">
        <v>46</v>
      </c>
      <c r="B57" s="33"/>
      <c r="C57" s="33"/>
      <c r="E57" s="18">
        <v>1632</v>
      </c>
      <c r="F57" s="18"/>
      <c r="G57" s="113">
        <v>1363</v>
      </c>
      <c r="H57" s="113"/>
      <c r="I57" s="18">
        <v>1092</v>
      </c>
      <c r="J57" s="113"/>
      <c r="K57" s="113">
        <v>852</v>
      </c>
      <c r="L57" s="17"/>
    </row>
    <row r="58" spans="1:12" ht="23.1" customHeight="1">
      <c r="A58" s="5" t="s">
        <v>142</v>
      </c>
      <c r="B58" s="33"/>
      <c r="C58" s="33"/>
      <c r="E58" s="18">
        <v>2015</v>
      </c>
      <c r="F58" s="18"/>
      <c r="G58" s="113">
        <v>1966</v>
      </c>
      <c r="H58" s="113"/>
      <c r="I58" s="18">
        <v>740</v>
      </c>
      <c r="J58" s="113"/>
      <c r="K58" s="113">
        <v>724</v>
      </c>
      <c r="L58" s="17"/>
    </row>
    <row r="59" spans="1:12" ht="23.1" customHeight="1">
      <c r="A59" s="4" t="s">
        <v>47</v>
      </c>
      <c r="C59" s="33"/>
      <c r="E59" s="41">
        <f>SUM(E54:E58)</f>
        <v>94655</v>
      </c>
      <c r="F59" s="17"/>
      <c r="G59" s="41">
        <f>SUM(G54:G58)</f>
        <v>113892</v>
      </c>
      <c r="H59" s="17"/>
      <c r="I59" s="41">
        <f>SUM(I54:I58)</f>
        <v>1832</v>
      </c>
      <c r="J59" s="17"/>
      <c r="K59" s="41">
        <f>SUM(K54:K58)</f>
        <v>11706</v>
      </c>
      <c r="L59" s="17"/>
    </row>
    <row r="60" spans="1:12" ht="23.1" customHeight="1">
      <c r="A60" s="4" t="s">
        <v>14</v>
      </c>
      <c r="C60" s="33"/>
      <c r="E60" s="41">
        <f>E51+E59</f>
        <v>117553</v>
      </c>
      <c r="F60" s="17"/>
      <c r="G60" s="41">
        <f>G51+G59</f>
        <v>148131</v>
      </c>
      <c r="H60" s="17"/>
      <c r="I60" s="96">
        <f>SUM(I51,I59)</f>
        <v>9500</v>
      </c>
      <c r="J60" s="17"/>
      <c r="K60" s="96">
        <f>SUM(K51,K59)</f>
        <v>29972</v>
      </c>
      <c r="L60" s="17"/>
    </row>
    <row r="62" spans="1:12" ht="23.1" customHeight="1">
      <c r="A62" s="5" t="s">
        <v>9</v>
      </c>
    </row>
    <row r="63" spans="1:12" ht="23.1" customHeight="1">
      <c r="A63" s="4" t="s">
        <v>132</v>
      </c>
    </row>
    <row r="64" spans="1:12" s="26" customFormat="1" ht="23.1" customHeight="1">
      <c r="A64" s="6" t="s">
        <v>32</v>
      </c>
      <c r="B64" s="22"/>
      <c r="C64" s="23"/>
      <c r="D64" s="24"/>
      <c r="E64" s="22"/>
      <c r="F64" s="24"/>
      <c r="G64" s="22"/>
      <c r="H64" s="24"/>
      <c r="I64" s="22"/>
      <c r="J64" s="24"/>
      <c r="K64" s="22"/>
      <c r="L64" s="25"/>
    </row>
    <row r="65" spans="1:12" s="26" customFormat="1" ht="23.1" customHeight="1">
      <c r="A65" s="6" t="s">
        <v>178</v>
      </c>
      <c r="B65" s="22"/>
      <c r="C65" s="23"/>
      <c r="D65" s="24"/>
      <c r="E65" s="22"/>
      <c r="F65" s="24"/>
      <c r="G65" s="22"/>
      <c r="H65" s="24"/>
      <c r="I65" s="22"/>
      <c r="J65" s="24"/>
      <c r="K65" s="22"/>
      <c r="L65" s="25"/>
    </row>
    <row r="66" spans="1:12" ht="23.1" customHeight="1">
      <c r="A66" s="23"/>
      <c r="B66" s="24"/>
      <c r="C66" s="23"/>
      <c r="D66" s="24"/>
      <c r="E66" s="24"/>
      <c r="F66" s="24"/>
      <c r="G66" s="24"/>
      <c r="H66" s="24"/>
      <c r="I66" s="24"/>
      <c r="J66" s="24"/>
      <c r="K66" s="27" t="s">
        <v>158</v>
      </c>
      <c r="L66" s="25"/>
    </row>
    <row r="67" spans="1:12" ht="23.1" customHeight="1">
      <c r="A67" s="23"/>
      <c r="B67" s="24"/>
      <c r="C67" s="23"/>
      <c r="D67" s="24"/>
      <c r="E67" s="143" t="s">
        <v>36</v>
      </c>
      <c r="F67" s="143"/>
      <c r="G67" s="143"/>
      <c r="H67" s="24"/>
      <c r="I67" s="143" t="s">
        <v>37</v>
      </c>
      <c r="J67" s="143"/>
      <c r="K67" s="143"/>
      <c r="L67" s="13"/>
    </row>
    <row r="68" spans="1:12" ht="23.1" customHeight="1">
      <c r="A68" s="23"/>
      <c r="B68" s="24"/>
      <c r="C68" s="28" t="s">
        <v>0</v>
      </c>
      <c r="D68" s="24"/>
      <c r="E68" s="127" t="s">
        <v>179</v>
      </c>
      <c r="F68" s="102"/>
      <c r="G68" s="127" t="s">
        <v>166</v>
      </c>
      <c r="H68" s="24"/>
      <c r="I68" s="127" t="s">
        <v>179</v>
      </c>
      <c r="J68" s="102"/>
      <c r="K68" s="127" t="s">
        <v>166</v>
      </c>
      <c r="L68" s="13"/>
    </row>
    <row r="69" spans="1:12" ht="23.1" customHeight="1">
      <c r="D69" s="29"/>
      <c r="E69" s="31" t="s">
        <v>167</v>
      </c>
      <c r="F69" s="32"/>
      <c r="G69" s="2" t="s">
        <v>168</v>
      </c>
      <c r="H69" s="32"/>
      <c r="I69" s="131" t="s">
        <v>167</v>
      </c>
      <c r="J69" s="1"/>
      <c r="K69" s="128" t="s">
        <v>168</v>
      </c>
      <c r="L69" s="30"/>
    </row>
    <row r="70" spans="1:12" ht="23.1" customHeight="1">
      <c r="C70" s="28"/>
      <c r="D70" s="29"/>
      <c r="E70" s="31" t="s">
        <v>169</v>
      </c>
      <c r="F70" s="32"/>
      <c r="H70" s="32"/>
      <c r="I70" s="131" t="s">
        <v>169</v>
      </c>
      <c r="J70" s="1"/>
      <c r="K70" s="128"/>
      <c r="L70" s="32"/>
    </row>
    <row r="71" spans="1:12" ht="23.1" customHeight="1">
      <c r="A71" s="4" t="s">
        <v>140</v>
      </c>
    </row>
    <row r="72" spans="1:12" ht="23.1" customHeight="1">
      <c r="A72" s="4" t="s">
        <v>15</v>
      </c>
      <c r="E72" s="34"/>
      <c r="F72" s="34"/>
      <c r="G72" s="34"/>
      <c r="H72" s="34"/>
      <c r="I72" s="19"/>
      <c r="J72" s="34"/>
      <c r="K72" s="19"/>
      <c r="L72" s="35"/>
    </row>
    <row r="73" spans="1:12" ht="23.1" customHeight="1">
      <c r="A73" s="5" t="s">
        <v>16</v>
      </c>
      <c r="C73" s="33"/>
      <c r="E73" s="34"/>
      <c r="F73" s="34"/>
      <c r="G73" s="34"/>
      <c r="H73" s="34"/>
      <c r="I73" s="19"/>
      <c r="J73" s="34"/>
      <c r="K73" s="19"/>
      <c r="L73" s="35"/>
    </row>
    <row r="74" spans="1:12" ht="23.1" customHeight="1">
      <c r="A74" s="42" t="s">
        <v>17</v>
      </c>
      <c r="B74" s="38"/>
      <c r="C74" s="33"/>
      <c r="E74" s="34"/>
      <c r="F74" s="34"/>
      <c r="G74" s="34"/>
      <c r="H74" s="34"/>
      <c r="I74" s="19"/>
      <c r="J74" s="34"/>
      <c r="K74" s="19"/>
      <c r="L74" s="35"/>
    </row>
    <row r="75" spans="1:12" ht="23.1" customHeight="1" thickBot="1">
      <c r="A75" s="42" t="s">
        <v>171</v>
      </c>
      <c r="B75" s="26"/>
      <c r="C75" s="33"/>
      <c r="E75" s="115">
        <v>150000</v>
      </c>
      <c r="F75" s="35"/>
      <c r="G75" s="115">
        <v>150000</v>
      </c>
      <c r="H75" s="112"/>
      <c r="I75" s="115">
        <v>150000</v>
      </c>
      <c r="J75" s="112"/>
      <c r="K75" s="115">
        <v>150000</v>
      </c>
      <c r="L75" s="35"/>
    </row>
    <row r="76" spans="1:12" ht="23.1" customHeight="1" thickTop="1">
      <c r="A76" s="42" t="s">
        <v>18</v>
      </c>
      <c r="B76" s="38"/>
      <c r="C76" s="33"/>
      <c r="E76" s="34"/>
      <c r="F76" s="34"/>
      <c r="G76" s="114"/>
      <c r="H76" s="114"/>
      <c r="I76" s="114"/>
      <c r="J76" s="114"/>
      <c r="K76" s="114"/>
      <c r="L76" s="35"/>
    </row>
    <row r="77" spans="1:12" ht="23.1" customHeight="1">
      <c r="A77" s="42" t="s">
        <v>171</v>
      </c>
      <c r="B77" s="38"/>
      <c r="E77" s="35">
        <f>'CE Consolidation '!E29</f>
        <v>150000</v>
      </c>
      <c r="F77" s="35"/>
      <c r="G77" s="114">
        <f>'CE Consolidation '!E24</f>
        <v>150000</v>
      </c>
      <c r="H77" s="114"/>
      <c r="I77" s="114">
        <f>'CE Separate'!E22</f>
        <v>150000</v>
      </c>
      <c r="J77" s="114"/>
      <c r="K77" s="114">
        <f>'CE Separate'!E17</f>
        <v>150000</v>
      </c>
      <c r="L77" s="35"/>
    </row>
    <row r="78" spans="1:12" ht="23.1" customHeight="1">
      <c r="A78" s="42" t="s">
        <v>151</v>
      </c>
      <c r="B78" s="38"/>
      <c r="C78" s="33"/>
      <c r="E78" s="35">
        <f>'CE Consolidation '!G29</f>
        <v>99419</v>
      </c>
      <c r="F78" s="35"/>
      <c r="G78" s="114">
        <f>'CE Consolidation '!G24</f>
        <v>99419</v>
      </c>
      <c r="H78" s="114"/>
      <c r="I78" s="35">
        <f>'CE Separate'!G22</f>
        <v>99419</v>
      </c>
      <c r="J78" s="114"/>
      <c r="K78" s="114">
        <f>'CE Separate'!G17</f>
        <v>99419</v>
      </c>
      <c r="L78" s="35"/>
    </row>
    <row r="79" spans="1:12" ht="23.1" customHeight="1">
      <c r="A79" s="42" t="s">
        <v>116</v>
      </c>
      <c r="B79" s="38"/>
      <c r="C79" s="33"/>
      <c r="E79" s="35">
        <f>'CE Consolidation '!I29</f>
        <v>-689</v>
      </c>
      <c r="F79" s="35"/>
      <c r="G79" s="114">
        <f>'CE Consolidation '!I24</f>
        <v>-689</v>
      </c>
      <c r="H79" s="114"/>
      <c r="I79" s="35">
        <v>0</v>
      </c>
      <c r="J79" s="114"/>
      <c r="K79" s="114">
        <v>0</v>
      </c>
      <c r="L79" s="35"/>
    </row>
    <row r="80" spans="1:12" ht="23.1" customHeight="1">
      <c r="A80" s="42" t="s">
        <v>19</v>
      </c>
      <c r="B80" s="38"/>
      <c r="C80" s="33"/>
      <c r="E80" s="35"/>
      <c r="F80" s="35"/>
      <c r="G80" s="116"/>
      <c r="H80" s="117"/>
      <c r="I80" s="35"/>
      <c r="J80" s="117"/>
      <c r="K80" s="116"/>
      <c r="L80" s="35"/>
    </row>
    <row r="81" spans="1:12" ht="23.1" customHeight="1">
      <c r="A81" s="42" t="s">
        <v>73</v>
      </c>
      <c r="B81" s="38"/>
      <c r="C81" s="33"/>
      <c r="E81" s="35">
        <f>'CE Consolidation '!K29</f>
        <v>1976</v>
      </c>
      <c r="F81" s="35"/>
      <c r="G81" s="116">
        <f>'CE Consolidation '!K24</f>
        <v>1976</v>
      </c>
      <c r="H81" s="114"/>
      <c r="I81" s="35">
        <f>'CE Separate'!I22</f>
        <v>1976</v>
      </c>
      <c r="J81" s="114"/>
      <c r="K81" s="116">
        <f>'CE Separate'!I17</f>
        <v>1976</v>
      </c>
      <c r="L81" s="35"/>
    </row>
    <row r="82" spans="1:12" ht="23.1" customHeight="1">
      <c r="A82" s="42" t="s">
        <v>74</v>
      </c>
      <c r="B82" s="26"/>
      <c r="C82" s="33"/>
      <c r="E82" s="35">
        <f>'CE Consolidation '!M29</f>
        <v>50049</v>
      </c>
      <c r="F82" s="34"/>
      <c r="G82" s="116">
        <f>'CE Consolidation '!M24</f>
        <v>47257</v>
      </c>
      <c r="H82" s="114"/>
      <c r="I82" s="35">
        <f>'CE Separate'!K22</f>
        <v>14488</v>
      </c>
      <c r="J82" s="114"/>
      <c r="K82" s="116">
        <f>'CE Separate'!K17</f>
        <v>19393</v>
      </c>
      <c r="L82" s="35"/>
    </row>
    <row r="83" spans="1:12" ht="23.1" customHeight="1">
      <c r="A83" s="42" t="s">
        <v>102</v>
      </c>
      <c r="B83" s="26"/>
      <c r="C83" s="33"/>
      <c r="E83" s="39">
        <f>'CE Consolidation '!O29</f>
        <v>-1040</v>
      </c>
      <c r="F83" s="34"/>
      <c r="G83" s="118">
        <f>'CE Consolidation '!O24</f>
        <v>-659</v>
      </c>
      <c r="H83" s="114"/>
      <c r="I83" s="39">
        <v>0</v>
      </c>
      <c r="J83" s="114"/>
      <c r="K83" s="118">
        <v>0</v>
      </c>
      <c r="L83" s="35"/>
    </row>
    <row r="84" spans="1:12" s="3" customFormat="1" ht="23.1" customHeight="1">
      <c r="A84" s="44" t="s">
        <v>82</v>
      </c>
      <c r="B84" s="45"/>
      <c r="C84" s="46"/>
      <c r="E84" s="35">
        <f>SUM(E77:E83)</f>
        <v>299715</v>
      </c>
      <c r="F84" s="35"/>
      <c r="G84" s="112">
        <f>SUM(G77:G83)</f>
        <v>297304</v>
      </c>
      <c r="H84" s="112"/>
      <c r="I84" s="35">
        <f>SUM(I77:I83)</f>
        <v>265883</v>
      </c>
      <c r="J84" s="112"/>
      <c r="K84" s="112">
        <f>SUM(K77:K83)</f>
        <v>270788</v>
      </c>
      <c r="L84" s="35"/>
    </row>
    <row r="85" spans="1:12" ht="23.1" customHeight="1">
      <c r="A85" s="44" t="s">
        <v>89</v>
      </c>
      <c r="B85" s="26"/>
      <c r="C85" s="33"/>
      <c r="E85" s="39">
        <f>'CE Consolidation '!S29</f>
        <v>-336</v>
      </c>
      <c r="F85" s="34"/>
      <c r="G85" s="111">
        <f>'CE Consolidation '!S24</f>
        <v>-312</v>
      </c>
      <c r="H85" s="108"/>
      <c r="I85" s="39">
        <v>0</v>
      </c>
      <c r="J85" s="108"/>
      <c r="K85" s="111">
        <v>0</v>
      </c>
      <c r="L85" s="35"/>
    </row>
    <row r="86" spans="1:12" ht="23.1" customHeight="1">
      <c r="A86" s="47" t="s">
        <v>20</v>
      </c>
      <c r="B86" s="26"/>
      <c r="E86" s="39">
        <f>SUM(E84:E85)</f>
        <v>299379</v>
      </c>
      <c r="F86" s="34"/>
      <c r="G86" s="39">
        <f>SUM(G84:G85)</f>
        <v>296992</v>
      </c>
      <c r="H86" s="34"/>
      <c r="I86" s="39">
        <f>SUM(I84:I85)</f>
        <v>265883</v>
      </c>
      <c r="J86" s="34"/>
      <c r="K86" s="39">
        <f>SUM(K84:K85)</f>
        <v>270788</v>
      </c>
      <c r="L86" s="35"/>
    </row>
    <row r="87" spans="1:12" ht="23.1" customHeight="1" thickBot="1">
      <c r="A87" s="4" t="s">
        <v>21</v>
      </c>
      <c r="E87" s="43">
        <f>SUM(E86,E60)</f>
        <v>416932</v>
      </c>
      <c r="F87" s="34"/>
      <c r="G87" s="43">
        <f>SUM(G86,G60)</f>
        <v>445123</v>
      </c>
      <c r="H87" s="34"/>
      <c r="I87" s="43">
        <f>SUM(I86,I60)</f>
        <v>275383</v>
      </c>
      <c r="J87" s="34"/>
      <c r="K87" s="43">
        <f>SUM(K86,K60)</f>
        <v>300760</v>
      </c>
      <c r="L87" s="35"/>
    </row>
    <row r="88" spans="1:12" ht="23.1" customHeight="1" thickTop="1">
      <c r="C88" s="48"/>
      <c r="E88" s="123">
        <f>SUM(E87-E30)</f>
        <v>0</v>
      </c>
      <c r="F88" s="19"/>
      <c r="G88" s="34">
        <f>SUM(G87-G30)</f>
        <v>0</v>
      </c>
      <c r="H88" s="19"/>
      <c r="I88" s="34">
        <f>SUM(I87-I30)</f>
        <v>0</v>
      </c>
      <c r="J88" s="19"/>
      <c r="K88" s="34">
        <f>SUM(K87-K30)</f>
        <v>0</v>
      </c>
      <c r="L88" s="20"/>
    </row>
    <row r="89" spans="1:12" ht="23.1" customHeight="1">
      <c r="A89" s="5" t="s">
        <v>9</v>
      </c>
      <c r="C89" s="48"/>
    </row>
    <row r="90" spans="1:12" ht="23.1" customHeight="1">
      <c r="C90" s="48"/>
    </row>
    <row r="91" spans="1:12" ht="23.1" customHeight="1">
      <c r="A91" s="49"/>
      <c r="B91" s="48"/>
      <c r="C91" s="3"/>
      <c r="D91" s="3"/>
      <c r="E91" s="48"/>
    </row>
    <row r="92" spans="1:12" ht="23.1" customHeight="1">
      <c r="A92" s="50"/>
      <c r="B92" s="48"/>
      <c r="C92" s="3"/>
      <c r="D92" s="3"/>
      <c r="E92" s="48"/>
    </row>
    <row r="93" spans="1:12" ht="23.1" customHeight="1">
      <c r="B93" s="42" t="s">
        <v>22</v>
      </c>
      <c r="C93" s="2"/>
      <c r="E93" s="42"/>
    </row>
    <row r="94" spans="1:12" ht="23.1" customHeight="1">
      <c r="A94" s="49"/>
      <c r="B94" s="48"/>
      <c r="C94" s="3"/>
      <c r="D94" s="3"/>
      <c r="E94" s="48"/>
    </row>
    <row r="95" spans="1:12" ht="23.1" customHeight="1">
      <c r="C95" s="2"/>
    </row>
    <row r="98" spans="9:9" ht="23.1" customHeight="1">
      <c r="I98" s="122"/>
    </row>
  </sheetData>
  <mergeCells count="6">
    <mergeCell ref="E5:G5"/>
    <mergeCell ref="E37:G37"/>
    <mergeCell ref="I5:K5"/>
    <mergeCell ref="I37:K37"/>
    <mergeCell ref="E67:G67"/>
    <mergeCell ref="I67:K67"/>
  </mergeCells>
  <printOptions horizontalCentered="1"/>
  <pageMargins left="0.78740157480314965" right="0.27559055118110237" top="0.78740157480314965" bottom="0.19685039370078741" header="0.19685039370078741" footer="0.19685039370078741"/>
  <pageSetup paperSize="9" scale="85" fitToHeight="0" orientation="portrait" r:id="rId1"/>
  <headerFooter scaleWithDoc="0" alignWithMargins="0">
    <evenHeader>&amp;R&amp;"Arial,Italic"&amp;12For internal use only</evenHeader>
  </headerFooter>
  <rowBreaks count="2" manualBreakCount="2">
    <brk id="32" max="10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1"/>
  <sheetViews>
    <sheetView showGridLines="0" view="pageBreakPreview" zoomScaleNormal="115" zoomScaleSheetLayoutView="100" workbookViewId="0"/>
  </sheetViews>
  <sheetFormatPr defaultColWidth="8.85546875" defaultRowHeight="21"/>
  <cols>
    <col min="1" max="1" width="17.5703125" style="51" customWidth="1"/>
    <col min="2" max="2" width="8.140625" style="51" customWidth="1"/>
    <col min="3" max="3" width="14.28515625" style="51" customWidth="1"/>
    <col min="4" max="4" width="8.28515625" style="51" customWidth="1"/>
    <col min="5" max="5" width="0.85546875" style="51" customWidth="1"/>
    <col min="6" max="6" width="14.28515625" style="51" customWidth="1"/>
    <col min="7" max="7" width="0.85546875" style="52" customWidth="1"/>
    <col min="8" max="8" width="14.28515625" style="52" customWidth="1"/>
    <col min="9" max="9" width="0.85546875" style="51" customWidth="1"/>
    <col min="10" max="10" width="14.28515625" style="51" customWidth="1"/>
    <col min="11" max="11" width="0.85546875" style="52" customWidth="1"/>
    <col min="12" max="12" width="14.28515625" style="52" customWidth="1"/>
    <col min="13" max="13" width="0.85546875" style="52" customWidth="1"/>
    <col min="14" max="14" width="8.85546875" style="51"/>
    <col min="15" max="15" width="9.28515625" style="51" bestFit="1" customWidth="1"/>
    <col min="16" max="16384" width="8.85546875" style="51"/>
  </cols>
  <sheetData>
    <row r="1" spans="1:13">
      <c r="L1" s="51"/>
      <c r="M1" s="129" t="s">
        <v>170</v>
      </c>
    </row>
    <row r="2" spans="1:13" s="2" customFormat="1" ht="21.6" customHeight="1">
      <c r="A2" s="4" t="s">
        <v>132</v>
      </c>
      <c r="C2" s="5"/>
      <c r="L2" s="129"/>
    </row>
    <row r="3" spans="1:13" s="55" customFormat="1">
      <c r="A3" s="53" t="s">
        <v>83</v>
      </c>
      <c r="B3" s="53"/>
      <c r="C3" s="53"/>
      <c r="D3" s="53"/>
      <c r="E3" s="53"/>
      <c r="F3" s="53"/>
      <c r="G3" s="53"/>
      <c r="H3" s="54"/>
      <c r="I3" s="53"/>
      <c r="J3" s="53"/>
      <c r="K3" s="53"/>
      <c r="L3" s="54"/>
      <c r="M3" s="53"/>
    </row>
    <row r="4" spans="1:13" s="55" customFormat="1">
      <c r="A4" s="53" t="s">
        <v>180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>
      <c r="B5" s="56"/>
      <c r="C5" s="56"/>
      <c r="D5" s="56"/>
      <c r="E5" s="56"/>
      <c r="F5" s="56"/>
      <c r="G5" s="56"/>
      <c r="H5" s="56"/>
      <c r="I5" s="56"/>
      <c r="J5" s="56"/>
      <c r="K5" s="56"/>
      <c r="L5" s="56" t="s">
        <v>176</v>
      </c>
      <c r="M5" s="56"/>
    </row>
    <row r="6" spans="1:13">
      <c r="B6" s="56"/>
      <c r="C6" s="56"/>
      <c r="D6" s="56"/>
      <c r="E6" s="56"/>
      <c r="F6" s="145" t="s">
        <v>36</v>
      </c>
      <c r="G6" s="145"/>
      <c r="H6" s="145"/>
      <c r="I6" s="56"/>
      <c r="J6" s="145" t="s">
        <v>37</v>
      </c>
      <c r="K6" s="145"/>
      <c r="L6" s="145"/>
      <c r="M6" s="56"/>
    </row>
    <row r="7" spans="1:13" s="55" customFormat="1">
      <c r="A7" s="51"/>
      <c r="B7" s="51"/>
      <c r="C7" s="57"/>
      <c r="D7" s="58" t="s">
        <v>0</v>
      </c>
      <c r="E7" s="54"/>
      <c r="F7" s="59">
        <v>2562</v>
      </c>
      <c r="G7" s="52"/>
      <c r="H7" s="59">
        <v>2561</v>
      </c>
      <c r="I7" s="54"/>
      <c r="J7" s="59">
        <v>2562</v>
      </c>
      <c r="K7" s="52"/>
      <c r="L7" s="59">
        <v>2561</v>
      </c>
    </row>
    <row r="8" spans="1:13" s="55" customFormat="1">
      <c r="A8" s="51"/>
      <c r="B8" s="51"/>
      <c r="C8" s="57"/>
      <c r="D8" s="58"/>
      <c r="E8" s="54"/>
      <c r="F8" s="59"/>
      <c r="G8" s="52"/>
      <c r="H8" s="14"/>
      <c r="I8" s="54"/>
      <c r="J8" s="59"/>
      <c r="K8" s="52"/>
      <c r="L8" s="14"/>
    </row>
    <row r="9" spans="1:13">
      <c r="A9" s="60" t="s">
        <v>23</v>
      </c>
      <c r="D9" s="52"/>
      <c r="E9" s="54"/>
      <c r="F9" s="61"/>
      <c r="H9" s="61"/>
      <c r="I9" s="54"/>
      <c r="J9" s="64"/>
      <c r="L9" s="61"/>
      <c r="M9" s="51"/>
    </row>
    <row r="10" spans="1:13">
      <c r="A10" s="62" t="s">
        <v>41</v>
      </c>
      <c r="D10" s="63"/>
      <c r="E10" s="54"/>
      <c r="F10" s="64">
        <v>4357</v>
      </c>
      <c r="G10" s="64"/>
      <c r="H10" s="64">
        <v>4244</v>
      </c>
      <c r="I10" s="65"/>
      <c r="J10" s="64">
        <v>0</v>
      </c>
      <c r="K10" s="64"/>
      <c r="L10" s="64">
        <v>0</v>
      </c>
      <c r="M10" s="51"/>
    </row>
    <row r="11" spans="1:13">
      <c r="A11" s="62" t="s">
        <v>133</v>
      </c>
      <c r="D11" s="63"/>
      <c r="E11" s="54"/>
      <c r="F11" s="64">
        <v>13731</v>
      </c>
      <c r="G11" s="64"/>
      <c r="H11" s="64">
        <v>13731</v>
      </c>
      <c r="I11" s="65"/>
      <c r="J11" s="64">
        <v>2892</v>
      </c>
      <c r="K11" s="64"/>
      <c r="L11" s="64">
        <v>2241</v>
      </c>
      <c r="M11" s="51"/>
    </row>
    <row r="12" spans="1:13">
      <c r="A12" s="62" t="s">
        <v>24</v>
      </c>
      <c r="D12" s="63"/>
      <c r="E12" s="54"/>
      <c r="F12" s="66">
        <v>469</v>
      </c>
      <c r="G12" s="64"/>
      <c r="H12" s="66">
        <v>1397</v>
      </c>
      <c r="I12" s="65"/>
      <c r="J12" s="66">
        <v>2831</v>
      </c>
      <c r="K12" s="64"/>
      <c r="L12" s="66">
        <v>2910</v>
      </c>
      <c r="M12" s="51"/>
    </row>
    <row r="13" spans="1:13">
      <c r="A13" s="60" t="s">
        <v>25</v>
      </c>
      <c r="D13" s="63"/>
      <c r="E13" s="54"/>
      <c r="F13" s="66">
        <f>SUM(F10:F12)</f>
        <v>18557</v>
      </c>
      <c r="G13" s="64"/>
      <c r="H13" s="66">
        <f>SUM(H10:H12)</f>
        <v>19372</v>
      </c>
      <c r="I13" s="65"/>
      <c r="J13" s="66">
        <f>SUM(J10:J12)</f>
        <v>5723</v>
      </c>
      <c r="K13" s="64"/>
      <c r="L13" s="66">
        <f>SUM(L10:L12)</f>
        <v>5151</v>
      </c>
      <c r="M13" s="51"/>
    </row>
    <row r="14" spans="1:13">
      <c r="A14" s="60" t="s">
        <v>26</v>
      </c>
      <c r="D14" s="63"/>
      <c r="E14" s="54"/>
      <c r="F14" s="64"/>
      <c r="G14" s="64"/>
      <c r="H14" s="64"/>
      <c r="I14" s="65"/>
      <c r="J14" s="64"/>
      <c r="K14" s="64"/>
      <c r="L14" s="64"/>
      <c r="M14" s="51"/>
    </row>
    <row r="15" spans="1:13">
      <c r="A15" s="62" t="s">
        <v>40</v>
      </c>
      <c r="D15" s="63"/>
      <c r="E15" s="54"/>
      <c r="F15" s="64">
        <v>1521</v>
      </c>
      <c r="G15" s="64"/>
      <c r="H15" s="64">
        <v>1525</v>
      </c>
      <c r="I15" s="65"/>
      <c r="J15" s="64">
        <v>0</v>
      </c>
      <c r="K15" s="64"/>
      <c r="L15" s="64">
        <v>0</v>
      </c>
      <c r="M15" s="51"/>
    </row>
    <row r="16" spans="1:13">
      <c r="A16" s="62" t="s">
        <v>134</v>
      </c>
      <c r="D16" s="63"/>
      <c r="E16" s="54"/>
      <c r="F16" s="64">
        <v>3146</v>
      </c>
      <c r="G16" s="64"/>
      <c r="H16" s="64">
        <v>3410</v>
      </c>
      <c r="I16" s="65"/>
      <c r="J16" s="64">
        <v>836</v>
      </c>
      <c r="K16" s="64"/>
      <c r="L16" s="64">
        <v>977</v>
      </c>
      <c r="M16" s="51"/>
    </row>
    <row r="17" spans="1:13">
      <c r="A17" s="62" t="s">
        <v>94</v>
      </c>
      <c r="D17" s="52"/>
      <c r="E17" s="54"/>
      <c r="F17" s="64">
        <v>55</v>
      </c>
      <c r="G17" s="64"/>
      <c r="H17" s="64">
        <v>253</v>
      </c>
      <c r="I17" s="65"/>
      <c r="J17" s="64">
        <v>55</v>
      </c>
      <c r="K17" s="64"/>
      <c r="L17" s="64">
        <v>55</v>
      </c>
      <c r="M17" s="51"/>
    </row>
    <row r="18" spans="1:13">
      <c r="A18" s="62" t="s">
        <v>27</v>
      </c>
      <c r="D18" s="52"/>
      <c r="E18" s="54"/>
      <c r="F18" s="64">
        <v>5922</v>
      </c>
      <c r="G18" s="64"/>
      <c r="H18" s="64">
        <v>5499</v>
      </c>
      <c r="I18" s="65"/>
      <c r="J18" s="64">
        <v>4338</v>
      </c>
      <c r="K18" s="64"/>
      <c r="L18" s="64">
        <v>3647</v>
      </c>
      <c r="M18" s="51"/>
    </row>
    <row r="19" spans="1:13">
      <c r="A19" s="60" t="s">
        <v>28</v>
      </c>
      <c r="D19" s="52"/>
      <c r="E19" s="54"/>
      <c r="F19" s="67">
        <f>SUM(F15:F18)</f>
        <v>10644</v>
      </c>
      <c r="G19" s="64"/>
      <c r="H19" s="67">
        <f>SUM(H15:H18)</f>
        <v>10687</v>
      </c>
      <c r="I19" s="65"/>
      <c r="J19" s="67">
        <f>SUM(J15:J18)</f>
        <v>5229</v>
      </c>
      <c r="K19" s="64"/>
      <c r="L19" s="67">
        <f>SUM(L15:L18)</f>
        <v>4679</v>
      </c>
      <c r="M19" s="51"/>
    </row>
    <row r="20" spans="1:13">
      <c r="A20" s="60" t="s">
        <v>152</v>
      </c>
      <c r="D20" s="52"/>
      <c r="E20" s="54"/>
      <c r="F20" s="64">
        <f>SUM(F13-F19)</f>
        <v>7913</v>
      </c>
      <c r="G20" s="64"/>
      <c r="H20" s="64">
        <f>SUM(H13-H19)</f>
        <v>8685</v>
      </c>
      <c r="I20" s="65"/>
      <c r="J20" s="20">
        <f>SUM(J13-J19)</f>
        <v>494</v>
      </c>
      <c r="K20" s="64"/>
      <c r="L20" s="20">
        <f>SUM(L13-L19)</f>
        <v>472</v>
      </c>
      <c r="M20" s="51"/>
    </row>
    <row r="21" spans="1:13">
      <c r="A21" s="62" t="s">
        <v>29</v>
      </c>
      <c r="D21" s="52"/>
      <c r="E21" s="54"/>
      <c r="F21" s="66">
        <v>-1136</v>
      </c>
      <c r="G21" s="64"/>
      <c r="H21" s="66">
        <v>-1611</v>
      </c>
      <c r="I21" s="65"/>
      <c r="J21" s="66">
        <v>-31</v>
      </c>
      <c r="K21" s="64"/>
      <c r="L21" s="66">
        <v>-192</v>
      </c>
      <c r="M21" s="51"/>
    </row>
    <row r="22" spans="1:13">
      <c r="A22" s="60" t="s">
        <v>153</v>
      </c>
      <c r="D22" s="52"/>
      <c r="E22" s="54"/>
      <c r="F22" s="64">
        <f>SUM(F20:F21)</f>
        <v>6777</v>
      </c>
      <c r="G22" s="64"/>
      <c r="H22" s="64">
        <f>SUM(H20:H21)</f>
        <v>7074</v>
      </c>
      <c r="I22" s="65"/>
      <c r="J22" s="64">
        <f>SUM(J20:J21)</f>
        <v>463</v>
      </c>
      <c r="K22" s="64"/>
      <c r="L22" s="64">
        <f>SUM(L20:L21)</f>
        <v>280</v>
      </c>
      <c r="M22" s="51"/>
    </row>
    <row r="23" spans="1:13" s="104" customFormat="1">
      <c r="A23" s="103" t="s">
        <v>114</v>
      </c>
      <c r="D23" s="63">
        <v>15</v>
      </c>
      <c r="E23" s="105"/>
      <c r="F23" s="64">
        <v>-1078</v>
      </c>
      <c r="G23" s="64"/>
      <c r="H23" s="64">
        <v>-1046</v>
      </c>
      <c r="I23" s="64"/>
      <c r="J23" s="64">
        <v>19</v>
      </c>
      <c r="K23" s="64"/>
      <c r="L23" s="64">
        <v>-53</v>
      </c>
    </row>
    <row r="24" spans="1:13" ht="21.75" thickBot="1">
      <c r="A24" s="60" t="s">
        <v>160</v>
      </c>
      <c r="D24" s="63"/>
      <c r="E24" s="54"/>
      <c r="F24" s="69">
        <f>SUM(F22:F23)</f>
        <v>5699</v>
      </c>
      <c r="G24" s="64"/>
      <c r="H24" s="69">
        <f>SUM(H22:H23)</f>
        <v>6028</v>
      </c>
      <c r="I24" s="65"/>
      <c r="J24" s="97">
        <f>SUM(J22:J23)</f>
        <v>482</v>
      </c>
      <c r="K24" s="64"/>
      <c r="L24" s="97">
        <f>SUM(L22:L23)</f>
        <v>227</v>
      </c>
      <c r="M24" s="51"/>
    </row>
    <row r="25" spans="1:13" ht="21.75" thickTop="1">
      <c r="A25" s="60"/>
      <c r="D25" s="63"/>
      <c r="E25" s="54"/>
      <c r="F25" s="64"/>
      <c r="G25" s="64"/>
      <c r="H25" s="64"/>
      <c r="I25" s="65"/>
      <c r="J25" s="20"/>
      <c r="K25" s="64"/>
      <c r="L25" s="20"/>
      <c r="M25" s="51"/>
    </row>
    <row r="26" spans="1:13">
      <c r="A26" s="60" t="s">
        <v>103</v>
      </c>
      <c r="D26" s="63"/>
      <c r="E26" s="54"/>
      <c r="F26" s="64"/>
      <c r="G26" s="64"/>
      <c r="H26" s="64"/>
      <c r="I26" s="65"/>
      <c r="J26" s="20"/>
      <c r="K26" s="64"/>
      <c r="L26" s="20"/>
      <c r="M26" s="51"/>
    </row>
    <row r="27" spans="1:13" ht="21.75" thickBot="1">
      <c r="A27" s="62" t="s">
        <v>48</v>
      </c>
      <c r="D27" s="63"/>
      <c r="E27" s="54"/>
      <c r="F27" s="64">
        <f>F29-F28</f>
        <v>5701</v>
      </c>
      <c r="G27" s="64"/>
      <c r="H27" s="64">
        <f>H29-H28</f>
        <v>6038</v>
      </c>
      <c r="I27" s="65"/>
      <c r="J27" s="106">
        <f>J24</f>
        <v>482</v>
      </c>
      <c r="K27" s="64"/>
      <c r="L27" s="106">
        <f>L24</f>
        <v>227</v>
      </c>
      <c r="M27" s="51"/>
    </row>
    <row r="28" spans="1:13" ht="21.75" thickTop="1">
      <c r="A28" s="62" t="s">
        <v>49</v>
      </c>
      <c r="D28" s="63"/>
      <c r="E28" s="54"/>
      <c r="F28" s="64">
        <v>-2</v>
      </c>
      <c r="G28" s="64"/>
      <c r="H28" s="64">
        <v>-10</v>
      </c>
      <c r="I28" s="65"/>
      <c r="J28" s="20"/>
      <c r="K28" s="64"/>
      <c r="L28" s="20"/>
      <c r="M28" s="51"/>
    </row>
    <row r="29" spans="1:13" ht="21.75" thickBot="1">
      <c r="A29" s="60"/>
      <c r="D29" s="63"/>
      <c r="E29" s="54"/>
      <c r="F29" s="69">
        <f>F24</f>
        <v>5699</v>
      </c>
      <c r="G29" s="64"/>
      <c r="H29" s="69">
        <f>H24</f>
        <v>6028</v>
      </c>
      <c r="I29" s="65"/>
      <c r="J29" s="20"/>
      <c r="K29" s="64"/>
      <c r="L29" s="20"/>
      <c r="M29" s="51"/>
    </row>
    <row r="30" spans="1:13" ht="21.75" thickTop="1">
      <c r="A30" s="62"/>
      <c r="D30" s="52"/>
      <c r="E30" s="52"/>
      <c r="F30" s="52"/>
      <c r="G30" s="54"/>
      <c r="I30" s="52"/>
      <c r="J30" s="20"/>
      <c r="K30" s="54"/>
      <c r="L30" s="20"/>
    </row>
    <row r="31" spans="1:13">
      <c r="A31" s="60" t="s">
        <v>108</v>
      </c>
      <c r="D31" s="63">
        <v>16</v>
      </c>
      <c r="E31" s="54"/>
      <c r="G31" s="51"/>
      <c r="H31" s="51"/>
      <c r="I31" s="54"/>
      <c r="J31" s="107"/>
      <c r="K31" s="51"/>
      <c r="L31" s="107"/>
      <c r="M31" s="51"/>
    </row>
    <row r="32" spans="1:13" ht="21.75" thickBot="1">
      <c r="A32" s="62" t="s">
        <v>78</v>
      </c>
      <c r="D32" s="63"/>
      <c r="E32" s="54"/>
      <c r="F32" s="138">
        <f>F27/F34</f>
        <v>1.9003333333333334E-2</v>
      </c>
      <c r="G32" s="70"/>
      <c r="H32" s="138">
        <f>H27/H34</f>
        <v>2.7445454545454547E-2</v>
      </c>
      <c r="I32" s="137"/>
      <c r="J32" s="142">
        <v>2E-3</v>
      </c>
      <c r="K32" s="70"/>
      <c r="L32" s="138">
        <f>L27/L34</f>
        <v>1.0318181818181819E-3</v>
      </c>
      <c r="M32" s="51"/>
    </row>
    <row r="33" spans="1:13" ht="21.75" thickTop="1">
      <c r="A33" s="62"/>
      <c r="D33" s="63"/>
      <c r="E33" s="54"/>
      <c r="F33" s="70"/>
      <c r="G33" s="70"/>
      <c r="H33" s="70"/>
      <c r="I33" s="54"/>
      <c r="K33" s="70"/>
      <c r="L33" s="51"/>
      <c r="M33" s="51"/>
    </row>
    <row r="34" spans="1:13" ht="21.75" thickBot="1">
      <c r="A34" s="62" t="s">
        <v>190</v>
      </c>
      <c r="D34" s="63"/>
      <c r="E34" s="54"/>
      <c r="F34" s="95">
        <v>300000</v>
      </c>
      <c r="G34" s="70"/>
      <c r="H34" s="95">
        <v>220000</v>
      </c>
      <c r="I34" s="54"/>
      <c r="J34" s="95">
        <v>300000</v>
      </c>
      <c r="K34" s="70"/>
      <c r="L34" s="95">
        <v>220000</v>
      </c>
      <c r="M34" s="51"/>
    </row>
    <row r="35" spans="1:13" ht="21.75" thickTop="1">
      <c r="A35" s="62"/>
      <c r="D35" s="52"/>
      <c r="E35" s="52"/>
      <c r="F35" s="52"/>
      <c r="G35" s="54"/>
      <c r="I35" s="52"/>
      <c r="J35" s="52"/>
      <c r="K35" s="54"/>
    </row>
    <row r="36" spans="1:13">
      <c r="A36" s="71" t="s">
        <v>9</v>
      </c>
      <c r="D36" s="61"/>
      <c r="E36" s="61"/>
      <c r="F36" s="61"/>
      <c r="G36" s="61"/>
      <c r="H36" s="61"/>
      <c r="I36" s="61"/>
      <c r="J36" s="61"/>
      <c r="K36" s="61"/>
      <c r="L36" s="61"/>
      <c r="M36" s="61"/>
    </row>
    <row r="37" spans="1:13">
      <c r="L37" s="51"/>
      <c r="M37" s="129" t="s">
        <v>170</v>
      </c>
    </row>
    <row r="38" spans="1:13" s="2" customFormat="1" ht="21.6" customHeight="1">
      <c r="A38" s="4" t="s">
        <v>132</v>
      </c>
      <c r="C38" s="5"/>
      <c r="L38" s="3"/>
    </row>
    <row r="39" spans="1:13" s="55" customFormat="1">
      <c r="A39" s="53" t="s">
        <v>146</v>
      </c>
      <c r="B39" s="53"/>
      <c r="C39" s="53"/>
      <c r="D39" s="53"/>
      <c r="E39" s="53"/>
      <c r="F39" s="53"/>
      <c r="G39" s="53"/>
      <c r="H39" s="54"/>
      <c r="I39" s="53"/>
      <c r="J39" s="53"/>
      <c r="K39" s="53"/>
      <c r="L39" s="54"/>
      <c r="M39" s="53"/>
    </row>
    <row r="40" spans="1:13" s="55" customFormat="1">
      <c r="A40" s="53" t="s">
        <v>180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1:13"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 t="s">
        <v>158</v>
      </c>
      <c r="M41" s="56"/>
    </row>
    <row r="42" spans="1:13">
      <c r="B42" s="56"/>
      <c r="C42" s="56"/>
      <c r="D42" s="56"/>
      <c r="E42" s="56"/>
      <c r="F42" s="145" t="s">
        <v>36</v>
      </c>
      <c r="G42" s="145"/>
      <c r="H42" s="145"/>
      <c r="I42" s="56"/>
      <c r="J42" s="145" t="s">
        <v>37</v>
      </c>
      <c r="K42" s="145"/>
      <c r="L42" s="145"/>
      <c r="M42" s="56"/>
    </row>
    <row r="43" spans="1:13" s="55" customFormat="1">
      <c r="A43" s="51"/>
      <c r="B43" s="51"/>
      <c r="C43" s="57"/>
      <c r="D43" s="58" t="s">
        <v>0</v>
      </c>
      <c r="E43" s="54"/>
      <c r="F43" s="59">
        <v>2562</v>
      </c>
      <c r="G43" s="52"/>
      <c r="H43" s="59">
        <v>2561</v>
      </c>
      <c r="I43" s="54"/>
      <c r="J43" s="59">
        <v>2562</v>
      </c>
      <c r="K43" s="52"/>
      <c r="L43" s="59">
        <v>2561</v>
      </c>
    </row>
    <row r="44" spans="1:13" s="55" customFormat="1">
      <c r="A44" s="51"/>
      <c r="B44" s="51"/>
      <c r="C44" s="57"/>
      <c r="D44" s="58"/>
      <c r="E44" s="54"/>
      <c r="F44" s="59"/>
      <c r="G44" s="52"/>
      <c r="H44" s="14"/>
      <c r="I44" s="54"/>
      <c r="J44" s="59"/>
      <c r="K44" s="52"/>
      <c r="L44" s="14"/>
    </row>
    <row r="45" spans="1:13" s="55" customFormat="1">
      <c r="A45" s="53" t="s">
        <v>160</v>
      </c>
      <c r="B45" s="51"/>
      <c r="C45" s="57"/>
      <c r="D45" s="58"/>
      <c r="E45" s="54"/>
      <c r="F45" s="72">
        <f>F24</f>
        <v>5699</v>
      </c>
      <c r="G45" s="52"/>
      <c r="H45" s="72">
        <f>H24</f>
        <v>6028</v>
      </c>
      <c r="I45" s="54"/>
      <c r="J45" s="72">
        <f>J24</f>
        <v>482</v>
      </c>
      <c r="K45" s="52"/>
      <c r="L45" s="72">
        <f>L24</f>
        <v>227</v>
      </c>
    </row>
    <row r="46" spans="1:13" s="55" customFormat="1">
      <c r="A46" s="51"/>
      <c r="B46" s="51"/>
      <c r="C46" s="57"/>
      <c r="D46" s="58"/>
      <c r="E46" s="54"/>
      <c r="F46" s="59"/>
      <c r="G46" s="52"/>
      <c r="H46" s="31"/>
      <c r="I46" s="54"/>
      <c r="J46" s="59"/>
      <c r="K46" s="52"/>
      <c r="L46" s="31"/>
    </row>
    <row r="47" spans="1:13">
      <c r="A47" s="60" t="s">
        <v>39</v>
      </c>
      <c r="D47" s="63"/>
      <c r="E47" s="54"/>
      <c r="F47" s="64"/>
      <c r="G47" s="64"/>
      <c r="H47" s="64"/>
      <c r="I47" s="65"/>
      <c r="J47" s="64"/>
      <c r="K47" s="64"/>
      <c r="L47" s="64"/>
      <c r="M47" s="51"/>
    </row>
    <row r="48" spans="1:13">
      <c r="A48" s="132" t="s">
        <v>101</v>
      </c>
      <c r="D48" s="63"/>
      <c r="E48" s="54"/>
      <c r="F48" s="64"/>
      <c r="G48" s="64"/>
      <c r="H48" s="64"/>
      <c r="I48" s="65"/>
      <c r="J48" s="64"/>
      <c r="K48" s="64"/>
      <c r="L48" s="64"/>
      <c r="M48" s="51"/>
    </row>
    <row r="49" spans="1:16">
      <c r="A49" s="133" t="s">
        <v>106</v>
      </c>
      <c r="D49" s="63"/>
      <c r="E49" s="54"/>
      <c r="F49" s="64"/>
      <c r="G49" s="64"/>
      <c r="H49" s="64"/>
      <c r="I49" s="65"/>
      <c r="J49" s="64"/>
      <c r="K49" s="64"/>
      <c r="L49" s="64"/>
      <c r="M49" s="51"/>
    </row>
    <row r="50" spans="1:16">
      <c r="A50" s="62" t="s">
        <v>107</v>
      </c>
      <c r="D50" s="63"/>
      <c r="E50" s="54"/>
      <c r="F50" s="66">
        <v>-88</v>
      </c>
      <c r="G50" s="64"/>
      <c r="H50" s="66">
        <v>518</v>
      </c>
      <c r="I50" s="65"/>
      <c r="J50" s="66">
        <v>0</v>
      </c>
      <c r="K50" s="64"/>
      <c r="L50" s="66">
        <v>0</v>
      </c>
      <c r="M50" s="51"/>
      <c r="P50" s="104"/>
    </row>
    <row r="51" spans="1:16">
      <c r="A51" s="62" t="s">
        <v>101</v>
      </c>
      <c r="D51" s="63"/>
      <c r="E51" s="54"/>
      <c r="F51" s="64"/>
      <c r="G51" s="64"/>
      <c r="H51" s="64"/>
      <c r="I51" s="65"/>
      <c r="J51" s="64"/>
      <c r="K51" s="64"/>
      <c r="L51" s="64"/>
      <c r="M51" s="51"/>
    </row>
    <row r="52" spans="1:16">
      <c r="A52" s="62" t="s">
        <v>38</v>
      </c>
      <c r="D52" s="63"/>
      <c r="E52" s="54"/>
      <c r="F52" s="66">
        <f>F50</f>
        <v>-88</v>
      </c>
      <c r="G52" s="64"/>
      <c r="H52" s="66">
        <f>H50</f>
        <v>518</v>
      </c>
      <c r="I52" s="64"/>
      <c r="J52" s="66">
        <f>J50</f>
        <v>0</v>
      </c>
      <c r="K52" s="64"/>
      <c r="L52" s="66">
        <f>L50</f>
        <v>0</v>
      </c>
      <c r="M52" s="51"/>
    </row>
    <row r="53" spans="1:16">
      <c r="A53" s="60" t="s">
        <v>156</v>
      </c>
      <c r="D53" s="63"/>
      <c r="E53" s="54"/>
      <c r="F53" s="66">
        <f>SUM(F52)</f>
        <v>-88</v>
      </c>
      <c r="G53" s="64"/>
      <c r="H53" s="66">
        <f>SUM(H52)</f>
        <v>518</v>
      </c>
      <c r="I53" s="65"/>
      <c r="J53" s="66">
        <f>SUM(J52)</f>
        <v>0</v>
      </c>
      <c r="K53" s="64"/>
      <c r="L53" s="66">
        <f>SUM(L52)</f>
        <v>0</v>
      </c>
      <c r="M53" s="51"/>
    </row>
    <row r="54" spans="1:16">
      <c r="A54" s="60"/>
      <c r="D54" s="63"/>
      <c r="E54" s="54"/>
      <c r="F54" s="64"/>
      <c r="G54" s="64"/>
      <c r="H54" s="64"/>
      <c r="I54" s="65"/>
      <c r="J54" s="64"/>
      <c r="K54" s="64"/>
      <c r="L54" s="64"/>
      <c r="M54" s="51"/>
    </row>
    <row r="55" spans="1:16" ht="21.75" thickBot="1">
      <c r="A55" s="60" t="s">
        <v>157</v>
      </c>
      <c r="D55" s="63"/>
      <c r="E55" s="54"/>
      <c r="F55" s="68">
        <f>F24+F53</f>
        <v>5611</v>
      </c>
      <c r="G55" s="64"/>
      <c r="H55" s="68">
        <f>H24+H53</f>
        <v>6546</v>
      </c>
      <c r="I55" s="65"/>
      <c r="J55" s="68">
        <f>J24+J53</f>
        <v>482</v>
      </c>
      <c r="K55" s="64"/>
      <c r="L55" s="68">
        <f>L24+L53</f>
        <v>227</v>
      </c>
      <c r="M55" s="51"/>
    </row>
    <row r="56" spans="1:16" ht="21.75" thickTop="1">
      <c r="A56" s="62"/>
      <c r="D56" s="52"/>
      <c r="E56" s="54"/>
      <c r="F56" s="64"/>
      <c r="G56" s="64"/>
      <c r="H56" s="64"/>
      <c r="I56" s="65"/>
      <c r="J56" s="64"/>
      <c r="K56" s="64"/>
      <c r="L56" s="64"/>
      <c r="M56" s="51"/>
    </row>
    <row r="57" spans="1:16">
      <c r="A57" s="60" t="s">
        <v>144</v>
      </c>
      <c r="D57" s="52"/>
      <c r="E57" s="54"/>
      <c r="F57" s="64"/>
      <c r="G57" s="64"/>
      <c r="H57" s="64"/>
      <c r="I57" s="65"/>
      <c r="J57" s="64"/>
      <c r="K57" s="64"/>
      <c r="L57" s="64"/>
      <c r="M57" s="51"/>
    </row>
    <row r="58" spans="1:16" ht="21.75" thickBot="1">
      <c r="A58" s="62" t="s">
        <v>48</v>
      </c>
      <c r="D58" s="52"/>
      <c r="E58" s="54"/>
      <c r="F58" s="64">
        <f>F60-F59</f>
        <v>5613</v>
      </c>
      <c r="G58" s="64"/>
      <c r="H58" s="64">
        <f>H60-H59</f>
        <v>6556</v>
      </c>
      <c r="I58" s="65"/>
      <c r="J58" s="68">
        <f>J55</f>
        <v>482</v>
      </c>
      <c r="K58" s="64"/>
      <c r="L58" s="68">
        <f>L55</f>
        <v>227</v>
      </c>
      <c r="M58" s="51"/>
    </row>
    <row r="59" spans="1:16" ht="21.75" thickTop="1">
      <c r="A59" s="62" t="s">
        <v>49</v>
      </c>
      <c r="D59" s="52"/>
      <c r="E59" s="54"/>
      <c r="F59" s="64">
        <v>-2</v>
      </c>
      <c r="G59" s="64"/>
      <c r="H59" s="64">
        <v>-10</v>
      </c>
      <c r="I59" s="65"/>
      <c r="J59" s="64"/>
      <c r="K59" s="64"/>
      <c r="L59" s="64"/>
      <c r="M59" s="51"/>
    </row>
    <row r="60" spans="1:16" ht="21.75" thickBot="1">
      <c r="A60" s="62"/>
      <c r="D60" s="52"/>
      <c r="E60" s="54"/>
      <c r="F60" s="69">
        <f>F55</f>
        <v>5611</v>
      </c>
      <c r="G60" s="64"/>
      <c r="H60" s="69">
        <f>H55</f>
        <v>6546</v>
      </c>
      <c r="I60" s="65"/>
      <c r="J60" s="64"/>
      <c r="K60" s="64"/>
      <c r="L60" s="64"/>
      <c r="M60" s="51"/>
    </row>
    <row r="61" spans="1:16" ht="21.75" thickTop="1">
      <c r="A61" s="62"/>
      <c r="D61" s="52"/>
      <c r="E61" s="54"/>
      <c r="F61" s="64"/>
      <c r="G61" s="64"/>
      <c r="H61" s="64"/>
      <c r="I61" s="65"/>
      <c r="J61" s="64"/>
      <c r="K61" s="64"/>
      <c r="L61" s="64"/>
      <c r="M61" s="51"/>
    </row>
    <row r="62" spans="1:16">
      <c r="A62" s="71" t="s">
        <v>9</v>
      </c>
      <c r="D62" s="61"/>
      <c r="E62" s="61"/>
      <c r="F62" s="61"/>
      <c r="G62" s="61"/>
      <c r="H62" s="61"/>
      <c r="I62" s="61"/>
      <c r="J62" s="61"/>
      <c r="K62" s="61"/>
      <c r="L62" s="61"/>
      <c r="M62" s="61"/>
    </row>
    <row r="63" spans="1:16">
      <c r="L63" s="51"/>
      <c r="M63" s="129" t="s">
        <v>170</v>
      </c>
    </row>
    <row r="64" spans="1:16" s="2" customFormat="1" ht="21.6" customHeight="1">
      <c r="A64" s="4" t="s">
        <v>132</v>
      </c>
      <c r="C64" s="5"/>
      <c r="L64" s="129"/>
    </row>
    <row r="65" spans="1:13" s="55" customFormat="1">
      <c r="A65" s="53" t="s">
        <v>83</v>
      </c>
      <c r="B65" s="53"/>
      <c r="C65" s="53"/>
      <c r="D65" s="53"/>
      <c r="E65" s="53"/>
      <c r="F65" s="53"/>
      <c r="G65" s="53"/>
      <c r="H65" s="54"/>
      <c r="I65" s="53"/>
      <c r="J65" s="53"/>
      <c r="K65" s="53"/>
      <c r="L65" s="54"/>
      <c r="M65" s="53"/>
    </row>
    <row r="66" spans="1:13" s="55" customFormat="1">
      <c r="A66" s="53" t="s">
        <v>183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</row>
    <row r="67" spans="1:13"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 t="s">
        <v>176</v>
      </c>
      <c r="M67" s="56"/>
    </row>
    <row r="68" spans="1:13">
      <c r="B68" s="56"/>
      <c r="C68" s="56"/>
      <c r="D68" s="56"/>
      <c r="E68" s="56"/>
      <c r="F68" s="145" t="s">
        <v>36</v>
      </c>
      <c r="G68" s="145"/>
      <c r="H68" s="145"/>
      <c r="I68" s="56"/>
      <c r="J68" s="145" t="s">
        <v>37</v>
      </c>
      <c r="K68" s="145"/>
      <c r="L68" s="145"/>
      <c r="M68" s="56"/>
    </row>
    <row r="69" spans="1:13" s="55" customFormat="1">
      <c r="A69" s="51"/>
      <c r="B69" s="51"/>
      <c r="C69" s="57"/>
      <c r="D69" s="58" t="s">
        <v>0</v>
      </c>
      <c r="E69" s="54"/>
      <c r="F69" s="59">
        <v>2562</v>
      </c>
      <c r="G69" s="52"/>
      <c r="H69" s="59">
        <v>2561</v>
      </c>
      <c r="I69" s="54"/>
      <c r="J69" s="59">
        <v>2562</v>
      </c>
      <c r="K69" s="52"/>
      <c r="L69" s="59">
        <v>2561</v>
      </c>
    </row>
    <row r="70" spans="1:13" s="55" customFormat="1">
      <c r="A70" s="51"/>
      <c r="B70" s="51"/>
      <c r="C70" s="57"/>
      <c r="D70" s="58"/>
      <c r="E70" s="54"/>
      <c r="F70" s="59"/>
      <c r="G70" s="52"/>
      <c r="H70" s="14"/>
      <c r="I70" s="54"/>
      <c r="J70" s="59"/>
      <c r="K70" s="52"/>
      <c r="L70" s="14"/>
    </row>
    <row r="71" spans="1:13">
      <c r="A71" s="60" t="s">
        <v>23</v>
      </c>
      <c r="D71" s="52"/>
      <c r="E71" s="54"/>
      <c r="F71" s="61"/>
      <c r="H71" s="61"/>
      <c r="I71" s="54"/>
      <c r="J71" s="64"/>
      <c r="L71" s="61"/>
      <c r="M71" s="51"/>
    </row>
    <row r="72" spans="1:13">
      <c r="A72" s="62" t="s">
        <v>41</v>
      </c>
      <c r="D72" s="63"/>
      <c r="E72" s="54"/>
      <c r="F72" s="64">
        <v>8819</v>
      </c>
      <c r="G72" s="64"/>
      <c r="H72" s="64">
        <v>8678</v>
      </c>
      <c r="I72" s="65"/>
      <c r="J72" s="64">
        <v>0</v>
      </c>
      <c r="K72" s="64"/>
      <c r="L72" s="64">
        <v>0</v>
      </c>
      <c r="M72" s="51"/>
    </row>
    <row r="73" spans="1:13">
      <c r="A73" s="62" t="s">
        <v>133</v>
      </c>
      <c r="D73" s="63"/>
      <c r="E73" s="54"/>
      <c r="F73" s="64">
        <v>27462</v>
      </c>
      <c r="G73" s="64"/>
      <c r="H73" s="64">
        <v>27462</v>
      </c>
      <c r="I73" s="65"/>
      <c r="J73" s="64">
        <v>5862</v>
      </c>
      <c r="K73" s="64"/>
      <c r="L73" s="64">
        <v>4481</v>
      </c>
      <c r="M73" s="51"/>
    </row>
    <row r="74" spans="1:13">
      <c r="A74" s="62" t="s">
        <v>111</v>
      </c>
      <c r="D74" s="63">
        <v>8</v>
      </c>
      <c r="E74" s="54"/>
      <c r="F74" s="64">
        <v>0</v>
      </c>
      <c r="G74" s="64"/>
      <c r="H74" s="64">
        <v>0</v>
      </c>
      <c r="I74" s="65"/>
      <c r="J74" s="64">
        <v>2995</v>
      </c>
      <c r="K74" s="64"/>
      <c r="L74" s="64">
        <v>5649</v>
      </c>
      <c r="M74" s="51"/>
    </row>
    <row r="75" spans="1:13">
      <c r="A75" s="62" t="s">
        <v>24</v>
      </c>
      <c r="D75" s="63"/>
      <c r="E75" s="54"/>
      <c r="F75" s="66">
        <v>540</v>
      </c>
      <c r="G75" s="64"/>
      <c r="H75" s="66">
        <v>284</v>
      </c>
      <c r="I75" s="65"/>
      <c r="J75" s="66">
        <v>5241</v>
      </c>
      <c r="K75" s="64"/>
      <c r="L75" s="66">
        <v>5267</v>
      </c>
      <c r="M75" s="51"/>
    </row>
    <row r="76" spans="1:13">
      <c r="A76" s="60" t="s">
        <v>25</v>
      </c>
      <c r="D76" s="63"/>
      <c r="E76" s="54"/>
      <c r="F76" s="66">
        <f>SUM(F72:F75)</f>
        <v>36821</v>
      </c>
      <c r="G76" s="64"/>
      <c r="H76" s="66">
        <f>SUM(H72:H75)</f>
        <v>36424</v>
      </c>
      <c r="I76" s="65"/>
      <c r="J76" s="66">
        <f>SUM(J72:J75)</f>
        <v>14098</v>
      </c>
      <c r="K76" s="64"/>
      <c r="L76" s="66">
        <f>SUM(L72:L75)</f>
        <v>15397</v>
      </c>
      <c r="M76" s="51"/>
    </row>
    <row r="77" spans="1:13">
      <c r="A77" s="60" t="s">
        <v>26</v>
      </c>
      <c r="D77" s="63"/>
      <c r="E77" s="54"/>
      <c r="F77" s="64"/>
      <c r="G77" s="64"/>
      <c r="H77" s="64"/>
      <c r="I77" s="65"/>
      <c r="J77" s="64"/>
      <c r="K77" s="64"/>
      <c r="L77" s="64"/>
      <c r="M77" s="51"/>
    </row>
    <row r="78" spans="1:13">
      <c r="A78" s="62" t="s">
        <v>40</v>
      </c>
      <c r="D78" s="63"/>
      <c r="E78" s="54"/>
      <c r="F78" s="64">
        <v>3030</v>
      </c>
      <c r="G78" s="64"/>
      <c r="H78" s="64">
        <v>3021</v>
      </c>
      <c r="I78" s="65"/>
      <c r="J78" s="64">
        <v>0</v>
      </c>
      <c r="K78" s="64"/>
      <c r="L78" s="64">
        <v>0</v>
      </c>
      <c r="M78" s="51"/>
    </row>
    <row r="79" spans="1:13">
      <c r="A79" s="62" t="s">
        <v>134</v>
      </c>
      <c r="D79" s="63"/>
      <c r="E79" s="54"/>
      <c r="F79" s="64">
        <v>6400</v>
      </c>
      <c r="G79" s="64"/>
      <c r="H79" s="64">
        <v>6518</v>
      </c>
      <c r="I79" s="65"/>
      <c r="J79" s="64">
        <v>1737</v>
      </c>
      <c r="K79" s="64"/>
      <c r="L79" s="64">
        <v>1887</v>
      </c>
      <c r="M79" s="51"/>
    </row>
    <row r="80" spans="1:13">
      <c r="A80" s="62" t="s">
        <v>94</v>
      </c>
      <c r="D80" s="52"/>
      <c r="E80" s="54"/>
      <c r="F80" s="64">
        <v>109</v>
      </c>
      <c r="G80" s="64"/>
      <c r="H80" s="64">
        <v>307</v>
      </c>
      <c r="I80" s="65"/>
      <c r="J80" s="64">
        <v>109</v>
      </c>
      <c r="K80" s="64"/>
      <c r="L80" s="64">
        <v>109</v>
      </c>
      <c r="M80" s="51"/>
    </row>
    <row r="81" spans="1:13">
      <c r="A81" s="62" t="s">
        <v>27</v>
      </c>
      <c r="D81" s="52"/>
      <c r="E81" s="54"/>
      <c r="F81" s="64">
        <v>12748</v>
      </c>
      <c r="G81" s="64"/>
      <c r="H81" s="64">
        <v>9689</v>
      </c>
      <c r="I81" s="65"/>
      <c r="J81" s="64">
        <v>9751</v>
      </c>
      <c r="K81" s="64"/>
      <c r="L81" s="64">
        <v>7707</v>
      </c>
      <c r="M81" s="51"/>
    </row>
    <row r="82" spans="1:13">
      <c r="A82" s="60" t="s">
        <v>28</v>
      </c>
      <c r="D82" s="52"/>
      <c r="E82" s="54"/>
      <c r="F82" s="67">
        <f>SUM(F78:F81)</f>
        <v>22287</v>
      </c>
      <c r="G82" s="64"/>
      <c r="H82" s="67">
        <f>SUM(H78:H81)</f>
        <v>19535</v>
      </c>
      <c r="I82" s="65"/>
      <c r="J82" s="67">
        <f>SUM(J78:J81)</f>
        <v>11597</v>
      </c>
      <c r="K82" s="64"/>
      <c r="L82" s="67">
        <f>SUM(L78:L81)</f>
        <v>9703</v>
      </c>
      <c r="M82" s="51"/>
    </row>
    <row r="83" spans="1:13">
      <c r="A83" s="60" t="s">
        <v>152</v>
      </c>
      <c r="D83" s="52"/>
      <c r="E83" s="54"/>
      <c r="F83" s="64">
        <f>SUM(F76-F82)</f>
        <v>14534</v>
      </c>
      <c r="G83" s="64"/>
      <c r="H83" s="64">
        <f>SUM(H76-H82)</f>
        <v>16889</v>
      </c>
      <c r="I83" s="65"/>
      <c r="J83" s="20">
        <f>SUM(J76-J82)</f>
        <v>2501</v>
      </c>
      <c r="K83" s="64"/>
      <c r="L83" s="20">
        <f>SUM(L76-L82)</f>
        <v>5694</v>
      </c>
      <c r="M83" s="51"/>
    </row>
    <row r="84" spans="1:13">
      <c r="A84" s="62" t="s">
        <v>29</v>
      </c>
      <c r="D84" s="52"/>
      <c r="E84" s="54"/>
      <c r="F84" s="66">
        <v>-2410</v>
      </c>
      <c r="G84" s="64"/>
      <c r="H84" s="66">
        <v>-2897</v>
      </c>
      <c r="I84" s="65"/>
      <c r="J84" s="66">
        <v>-152</v>
      </c>
      <c r="K84" s="64"/>
      <c r="L84" s="66">
        <v>-226</v>
      </c>
      <c r="M84" s="51"/>
    </row>
    <row r="85" spans="1:13">
      <c r="A85" s="60" t="s">
        <v>153</v>
      </c>
      <c r="D85" s="52"/>
      <c r="E85" s="54"/>
      <c r="F85" s="64">
        <f>SUM(F83:F84)</f>
        <v>12124</v>
      </c>
      <c r="G85" s="64"/>
      <c r="H85" s="64">
        <f>SUM(H83:H84)</f>
        <v>13992</v>
      </c>
      <c r="I85" s="65"/>
      <c r="J85" s="64">
        <f>SUM(J83:J84)</f>
        <v>2349</v>
      </c>
      <c r="K85" s="64"/>
      <c r="L85" s="64">
        <f>SUM(L83:L84)</f>
        <v>5468</v>
      </c>
      <c r="M85" s="51"/>
    </row>
    <row r="86" spans="1:13" s="104" customFormat="1">
      <c r="A86" s="103" t="s">
        <v>114</v>
      </c>
      <c r="D86" s="63">
        <v>15</v>
      </c>
      <c r="E86" s="105"/>
      <c r="F86" s="64">
        <v>-1856</v>
      </c>
      <c r="G86" s="64"/>
      <c r="H86" s="64">
        <v>-1966</v>
      </c>
      <c r="I86" s="64"/>
      <c r="J86" s="64">
        <v>246</v>
      </c>
      <c r="K86" s="64"/>
      <c r="L86" s="64">
        <v>40</v>
      </c>
    </row>
    <row r="87" spans="1:13" ht="21.75" thickBot="1">
      <c r="A87" s="60" t="s">
        <v>160</v>
      </c>
      <c r="D87" s="63"/>
      <c r="E87" s="54"/>
      <c r="F87" s="69">
        <f>SUM(F85:F86)</f>
        <v>10268</v>
      </c>
      <c r="G87" s="64"/>
      <c r="H87" s="69">
        <f>SUM(H85:H86)</f>
        <v>12026</v>
      </c>
      <c r="I87" s="65"/>
      <c r="J87" s="97">
        <f>SUM(J85:J86)</f>
        <v>2595</v>
      </c>
      <c r="K87" s="64"/>
      <c r="L87" s="97">
        <f>SUM(L85:L86)</f>
        <v>5508</v>
      </c>
      <c r="M87" s="51"/>
    </row>
    <row r="88" spans="1:13" ht="21.75" thickTop="1">
      <c r="A88" s="60"/>
      <c r="D88" s="63"/>
      <c r="E88" s="54"/>
      <c r="F88" s="64"/>
      <c r="G88" s="64"/>
      <c r="H88" s="64"/>
      <c r="I88" s="65"/>
      <c r="J88" s="20"/>
      <c r="K88" s="64"/>
      <c r="L88" s="20"/>
      <c r="M88" s="51"/>
    </row>
    <row r="89" spans="1:13">
      <c r="A89" s="60" t="s">
        <v>103</v>
      </c>
      <c r="D89" s="63"/>
      <c r="E89" s="54"/>
      <c r="F89" s="64"/>
      <c r="G89" s="64"/>
      <c r="H89" s="64"/>
      <c r="I89" s="65"/>
      <c r="J89" s="20"/>
      <c r="K89" s="64"/>
      <c r="L89" s="20"/>
      <c r="M89" s="51"/>
    </row>
    <row r="90" spans="1:13" ht="21.75" thickBot="1">
      <c r="A90" s="62" t="s">
        <v>48</v>
      </c>
      <c r="D90" s="63"/>
      <c r="E90" s="54"/>
      <c r="F90" s="64">
        <f>F92-F91</f>
        <v>10292</v>
      </c>
      <c r="G90" s="64"/>
      <c r="H90" s="64">
        <f>H92-H91</f>
        <v>12035</v>
      </c>
      <c r="I90" s="65"/>
      <c r="J90" s="106">
        <f>J87</f>
        <v>2595</v>
      </c>
      <c r="K90" s="64"/>
      <c r="L90" s="106">
        <f>L87</f>
        <v>5508</v>
      </c>
      <c r="M90" s="51"/>
    </row>
    <row r="91" spans="1:13" ht="21.75" thickTop="1">
      <c r="A91" s="62" t="s">
        <v>49</v>
      </c>
      <c r="D91" s="63"/>
      <c r="E91" s="54"/>
      <c r="F91" s="64">
        <v>-24</v>
      </c>
      <c r="G91" s="64"/>
      <c r="H91" s="64">
        <v>-9</v>
      </c>
      <c r="I91" s="65"/>
      <c r="J91" s="20"/>
      <c r="K91" s="64"/>
      <c r="L91" s="20"/>
      <c r="M91" s="51"/>
    </row>
    <row r="92" spans="1:13" ht="21.75" thickBot="1">
      <c r="A92" s="60"/>
      <c r="D92" s="63"/>
      <c r="E92" s="54"/>
      <c r="F92" s="69">
        <f>F87</f>
        <v>10268</v>
      </c>
      <c r="G92" s="64"/>
      <c r="H92" s="69">
        <f>H87</f>
        <v>12026</v>
      </c>
      <c r="I92" s="65"/>
      <c r="J92" s="20"/>
      <c r="K92" s="64"/>
      <c r="L92" s="20"/>
      <c r="M92" s="51"/>
    </row>
    <row r="93" spans="1:13" ht="21.75" thickTop="1">
      <c r="A93" s="62"/>
      <c r="D93" s="52"/>
      <c r="E93" s="52"/>
      <c r="F93" s="52"/>
      <c r="G93" s="54"/>
      <c r="I93" s="52"/>
      <c r="J93" s="20"/>
      <c r="K93" s="54"/>
      <c r="L93" s="20"/>
    </row>
    <row r="94" spans="1:13">
      <c r="A94" s="60" t="s">
        <v>108</v>
      </c>
      <c r="D94" s="63">
        <v>16</v>
      </c>
      <c r="E94" s="54"/>
      <c r="G94" s="51"/>
      <c r="H94" s="51"/>
      <c r="I94" s="54"/>
      <c r="J94" s="107"/>
      <c r="K94" s="51"/>
      <c r="L94" s="107"/>
      <c r="M94" s="51"/>
    </row>
    <row r="95" spans="1:13" ht="21.75" thickBot="1">
      <c r="A95" s="62" t="s">
        <v>78</v>
      </c>
      <c r="D95" s="63"/>
      <c r="E95" s="54"/>
      <c r="F95" s="139">
        <f>F90/F97</f>
        <v>3.4306666666666666E-2</v>
      </c>
      <c r="G95" s="140"/>
      <c r="H95" s="139">
        <f>H90/H97</f>
        <v>5.4704545454545457E-2</v>
      </c>
      <c r="I95" s="141"/>
      <c r="J95" s="139">
        <f>J90/J97</f>
        <v>8.6499999999999997E-3</v>
      </c>
      <c r="K95" s="140"/>
      <c r="L95" s="139">
        <f>L90/L97</f>
        <v>2.5036363636363638E-2</v>
      </c>
      <c r="M95" s="51"/>
    </row>
    <row r="96" spans="1:13" ht="21.75" thickTop="1">
      <c r="A96" s="62"/>
      <c r="D96" s="63"/>
      <c r="E96" s="54"/>
      <c r="F96" s="70"/>
      <c r="G96" s="70"/>
      <c r="H96" s="70"/>
      <c r="I96" s="54"/>
      <c r="K96" s="70"/>
      <c r="L96" s="51"/>
      <c r="M96" s="51"/>
    </row>
    <row r="97" spans="1:13" ht="21.75" thickBot="1">
      <c r="A97" s="62" t="s">
        <v>190</v>
      </c>
      <c r="D97" s="63"/>
      <c r="E97" s="54"/>
      <c r="F97" s="95">
        <v>300000</v>
      </c>
      <c r="G97" s="70"/>
      <c r="H97" s="95">
        <v>220000</v>
      </c>
      <c r="I97" s="54"/>
      <c r="J97" s="95">
        <v>300000</v>
      </c>
      <c r="K97" s="70"/>
      <c r="L97" s="95">
        <v>220000</v>
      </c>
      <c r="M97" s="51"/>
    </row>
    <row r="98" spans="1:13" ht="21.75" thickTop="1">
      <c r="A98" s="62"/>
      <c r="D98" s="52"/>
      <c r="E98" s="52"/>
      <c r="F98" s="52"/>
      <c r="G98" s="54"/>
      <c r="I98" s="52"/>
      <c r="J98" s="52"/>
      <c r="K98" s="54"/>
    </row>
    <row r="99" spans="1:13">
      <c r="A99" s="71" t="s">
        <v>9</v>
      </c>
      <c r="D99" s="61"/>
      <c r="E99" s="61"/>
      <c r="F99" s="61"/>
      <c r="G99" s="61"/>
      <c r="H99" s="61"/>
      <c r="I99" s="61"/>
      <c r="J99" s="61"/>
      <c r="K99" s="61"/>
      <c r="L99" s="61"/>
      <c r="M99" s="61"/>
    </row>
    <row r="100" spans="1:13">
      <c r="L100" s="51"/>
      <c r="M100" s="129" t="s">
        <v>170</v>
      </c>
    </row>
    <row r="101" spans="1:13" s="2" customFormat="1" ht="21.6" customHeight="1">
      <c r="A101" s="4" t="s">
        <v>132</v>
      </c>
      <c r="C101" s="5"/>
      <c r="L101" s="3"/>
    </row>
    <row r="102" spans="1:13" s="55" customFormat="1">
      <c r="A102" s="53" t="s">
        <v>146</v>
      </c>
      <c r="B102" s="53"/>
      <c r="C102" s="53"/>
      <c r="D102" s="53"/>
      <c r="E102" s="53"/>
      <c r="F102" s="53"/>
      <c r="G102" s="53"/>
      <c r="H102" s="54"/>
      <c r="I102" s="53"/>
      <c r="J102" s="53"/>
      <c r="K102" s="53"/>
      <c r="L102" s="54"/>
      <c r="M102" s="53"/>
    </row>
    <row r="103" spans="1:13" s="55" customFormat="1">
      <c r="A103" s="53" t="s">
        <v>183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</row>
    <row r="104" spans="1:13"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 t="s">
        <v>158</v>
      </c>
      <c r="M104" s="56"/>
    </row>
    <row r="105" spans="1:13">
      <c r="B105" s="56"/>
      <c r="C105" s="56"/>
      <c r="D105" s="56"/>
      <c r="E105" s="56"/>
      <c r="F105" s="145" t="s">
        <v>36</v>
      </c>
      <c r="G105" s="145"/>
      <c r="H105" s="145"/>
      <c r="I105" s="56"/>
      <c r="J105" s="145" t="s">
        <v>37</v>
      </c>
      <c r="K105" s="145"/>
      <c r="L105" s="145"/>
      <c r="M105" s="56"/>
    </row>
    <row r="106" spans="1:13" s="55" customFormat="1">
      <c r="A106" s="51"/>
      <c r="B106" s="51"/>
      <c r="C106" s="57"/>
      <c r="D106" s="58" t="s">
        <v>0</v>
      </c>
      <c r="E106" s="54"/>
      <c r="F106" s="59">
        <v>2562</v>
      </c>
      <c r="G106" s="52"/>
      <c r="H106" s="59">
        <v>2561</v>
      </c>
      <c r="I106" s="54"/>
      <c r="J106" s="59">
        <v>2562</v>
      </c>
      <c r="K106" s="52"/>
      <c r="L106" s="59">
        <v>2561</v>
      </c>
    </row>
    <row r="107" spans="1:13" s="55" customFormat="1">
      <c r="A107" s="51"/>
      <c r="B107" s="51"/>
      <c r="C107" s="57"/>
      <c r="D107" s="58"/>
      <c r="E107" s="54"/>
      <c r="F107" s="59"/>
      <c r="G107" s="52"/>
      <c r="H107" s="14"/>
      <c r="I107" s="54"/>
      <c r="J107" s="59"/>
      <c r="K107" s="52"/>
      <c r="L107" s="14"/>
    </row>
    <row r="108" spans="1:13" s="55" customFormat="1">
      <c r="A108" s="53" t="s">
        <v>160</v>
      </c>
      <c r="B108" s="51"/>
      <c r="C108" s="57"/>
      <c r="D108" s="58"/>
      <c r="E108" s="54"/>
      <c r="F108" s="72">
        <f>F87</f>
        <v>10268</v>
      </c>
      <c r="G108" s="52"/>
      <c r="H108" s="72">
        <f>H87</f>
        <v>12026</v>
      </c>
      <c r="I108" s="54"/>
      <c r="J108" s="72">
        <f>J87</f>
        <v>2595</v>
      </c>
      <c r="K108" s="52"/>
      <c r="L108" s="72">
        <f>L87</f>
        <v>5508</v>
      </c>
    </row>
    <row r="109" spans="1:13" s="55" customFormat="1">
      <c r="A109" s="51"/>
      <c r="B109" s="51"/>
      <c r="C109" s="57"/>
      <c r="D109" s="58"/>
      <c r="E109" s="54"/>
      <c r="F109" s="59"/>
      <c r="G109" s="52"/>
      <c r="H109" s="31"/>
      <c r="I109" s="54"/>
      <c r="J109" s="59"/>
      <c r="K109" s="52"/>
      <c r="L109" s="31"/>
    </row>
    <row r="110" spans="1:13">
      <c r="A110" s="60" t="s">
        <v>39</v>
      </c>
      <c r="D110" s="63"/>
      <c r="E110" s="54"/>
      <c r="F110" s="64"/>
      <c r="G110" s="64"/>
      <c r="H110" s="64"/>
      <c r="I110" s="65"/>
      <c r="J110" s="64"/>
      <c r="K110" s="64"/>
      <c r="L110" s="64"/>
      <c r="M110" s="51"/>
    </row>
    <row r="111" spans="1:13">
      <c r="A111" s="132" t="s">
        <v>101</v>
      </c>
      <c r="D111" s="63"/>
      <c r="E111" s="54"/>
      <c r="F111" s="64"/>
      <c r="G111" s="64"/>
      <c r="H111" s="64"/>
      <c r="I111" s="65"/>
      <c r="J111" s="64"/>
      <c r="K111" s="64"/>
      <c r="L111" s="64"/>
      <c r="M111" s="51"/>
    </row>
    <row r="112" spans="1:13">
      <c r="A112" s="133" t="s">
        <v>106</v>
      </c>
      <c r="D112" s="63"/>
      <c r="E112" s="54"/>
      <c r="F112" s="64"/>
      <c r="G112" s="64"/>
      <c r="H112" s="64"/>
      <c r="I112" s="65"/>
      <c r="J112" s="64"/>
      <c r="K112" s="64"/>
      <c r="L112" s="64"/>
      <c r="M112" s="51"/>
    </row>
    <row r="113" spans="1:16">
      <c r="A113" s="62" t="s">
        <v>107</v>
      </c>
      <c r="D113" s="63"/>
      <c r="E113" s="54"/>
      <c r="F113" s="66">
        <v>-381</v>
      </c>
      <c r="G113" s="64"/>
      <c r="H113" s="66">
        <v>512</v>
      </c>
      <c r="I113" s="65"/>
      <c r="J113" s="66">
        <v>0</v>
      </c>
      <c r="K113" s="64"/>
      <c r="L113" s="66">
        <v>0</v>
      </c>
      <c r="M113" s="51"/>
      <c r="P113" s="104"/>
    </row>
    <row r="114" spans="1:16">
      <c r="A114" s="62" t="s">
        <v>101</v>
      </c>
      <c r="D114" s="63"/>
      <c r="E114" s="54"/>
      <c r="F114" s="64"/>
      <c r="G114" s="64"/>
      <c r="H114" s="64"/>
      <c r="I114" s="65"/>
      <c r="J114" s="64"/>
      <c r="K114" s="64"/>
      <c r="L114" s="64"/>
      <c r="M114" s="51"/>
    </row>
    <row r="115" spans="1:16">
      <c r="A115" s="62" t="s">
        <v>38</v>
      </c>
      <c r="D115" s="63"/>
      <c r="E115" s="54"/>
      <c r="F115" s="66">
        <f>F113</f>
        <v>-381</v>
      </c>
      <c r="G115" s="64"/>
      <c r="H115" s="66">
        <f>H113</f>
        <v>512</v>
      </c>
      <c r="I115" s="64"/>
      <c r="J115" s="66">
        <f>J113</f>
        <v>0</v>
      </c>
      <c r="K115" s="64"/>
      <c r="L115" s="66">
        <f>L113</f>
        <v>0</v>
      </c>
      <c r="M115" s="51"/>
    </row>
    <row r="116" spans="1:16">
      <c r="A116" s="60" t="s">
        <v>156</v>
      </c>
      <c r="D116" s="63"/>
      <c r="E116" s="54"/>
      <c r="F116" s="66">
        <f>SUM(F115)</f>
        <v>-381</v>
      </c>
      <c r="G116" s="64"/>
      <c r="H116" s="66">
        <f>SUM(H115)</f>
        <v>512</v>
      </c>
      <c r="I116" s="65"/>
      <c r="J116" s="66">
        <f>SUM(J115)</f>
        <v>0</v>
      </c>
      <c r="K116" s="64"/>
      <c r="L116" s="66">
        <f>SUM(L115)</f>
        <v>0</v>
      </c>
      <c r="M116" s="51"/>
    </row>
    <row r="117" spans="1:16">
      <c r="A117" s="60"/>
      <c r="D117" s="63"/>
      <c r="E117" s="54"/>
      <c r="F117" s="64"/>
      <c r="G117" s="64"/>
      <c r="H117" s="64"/>
      <c r="I117" s="65"/>
      <c r="J117" s="64"/>
      <c r="K117" s="64"/>
      <c r="L117" s="64"/>
      <c r="M117" s="51"/>
    </row>
    <row r="118" spans="1:16" ht="21.75" thickBot="1">
      <c r="A118" s="60" t="s">
        <v>157</v>
      </c>
      <c r="D118" s="63"/>
      <c r="E118" s="54"/>
      <c r="F118" s="68">
        <f>F87+F116</f>
        <v>9887</v>
      </c>
      <c r="G118" s="64"/>
      <c r="H118" s="68">
        <f>H87+H116</f>
        <v>12538</v>
      </c>
      <c r="I118" s="65"/>
      <c r="J118" s="68">
        <f>J87+J116</f>
        <v>2595</v>
      </c>
      <c r="K118" s="64"/>
      <c r="L118" s="68">
        <f>L87+L116</f>
        <v>5508</v>
      </c>
      <c r="M118" s="51"/>
    </row>
    <row r="119" spans="1:16" ht="21.75" thickTop="1">
      <c r="A119" s="62"/>
      <c r="D119" s="52"/>
      <c r="E119" s="54"/>
      <c r="F119" s="64"/>
      <c r="G119" s="64"/>
      <c r="H119" s="64"/>
      <c r="I119" s="65"/>
      <c r="J119" s="64"/>
      <c r="K119" s="64"/>
      <c r="L119" s="64"/>
      <c r="M119" s="51"/>
    </row>
    <row r="120" spans="1:16">
      <c r="A120" s="60" t="s">
        <v>144</v>
      </c>
      <c r="D120" s="52"/>
      <c r="E120" s="54"/>
      <c r="F120" s="64"/>
      <c r="G120" s="64"/>
      <c r="H120" s="64"/>
      <c r="I120" s="65"/>
      <c r="J120" s="64"/>
      <c r="K120" s="64"/>
      <c r="L120" s="64"/>
      <c r="M120" s="51"/>
    </row>
    <row r="121" spans="1:16" ht="21.75" thickBot="1">
      <c r="A121" s="62" t="s">
        <v>48</v>
      </c>
      <c r="D121" s="52"/>
      <c r="E121" s="54"/>
      <c r="F121" s="64">
        <f>F123-F122</f>
        <v>9911</v>
      </c>
      <c r="G121" s="64"/>
      <c r="H121" s="64">
        <f>H123-H122</f>
        <v>12547</v>
      </c>
      <c r="I121" s="65"/>
      <c r="J121" s="68">
        <f>J118</f>
        <v>2595</v>
      </c>
      <c r="K121" s="64"/>
      <c r="L121" s="68">
        <f>L118</f>
        <v>5508</v>
      </c>
      <c r="M121" s="51"/>
    </row>
    <row r="122" spans="1:16" ht="21.75" thickTop="1">
      <c r="A122" s="62" t="s">
        <v>49</v>
      </c>
      <c r="D122" s="52"/>
      <c r="E122" s="54"/>
      <c r="F122" s="64">
        <v>-24</v>
      </c>
      <c r="G122" s="64"/>
      <c r="H122" s="64">
        <v>-9</v>
      </c>
      <c r="I122" s="65"/>
      <c r="J122" s="64"/>
      <c r="K122" s="64"/>
      <c r="L122" s="64"/>
      <c r="M122" s="51"/>
    </row>
    <row r="123" spans="1:16" ht="21.75" thickBot="1">
      <c r="A123" s="62"/>
      <c r="D123" s="52"/>
      <c r="E123" s="54"/>
      <c r="F123" s="69">
        <f>F118</f>
        <v>9887</v>
      </c>
      <c r="G123" s="64"/>
      <c r="H123" s="69">
        <f>H118</f>
        <v>12538</v>
      </c>
      <c r="I123" s="65"/>
      <c r="J123" s="64"/>
      <c r="K123" s="64"/>
      <c r="L123" s="64"/>
      <c r="M123" s="51"/>
    </row>
    <row r="124" spans="1:16" ht="21.75" thickTop="1">
      <c r="A124" s="62"/>
      <c r="D124" s="52"/>
      <c r="E124" s="54"/>
      <c r="F124" s="64"/>
      <c r="G124" s="64"/>
      <c r="H124" s="64"/>
      <c r="I124" s="65"/>
      <c r="J124" s="64"/>
      <c r="K124" s="64"/>
      <c r="L124" s="64"/>
      <c r="M124" s="51"/>
    </row>
    <row r="125" spans="1:16">
      <c r="A125" s="71" t="s">
        <v>9</v>
      </c>
      <c r="D125" s="61"/>
      <c r="E125" s="61"/>
      <c r="F125" s="61"/>
      <c r="G125" s="61"/>
      <c r="H125" s="61"/>
      <c r="I125" s="61"/>
      <c r="J125" s="61"/>
      <c r="K125" s="61"/>
      <c r="L125" s="61"/>
      <c r="M125" s="61"/>
    </row>
    <row r="126" spans="1:16">
      <c r="L126" s="51"/>
      <c r="M126" s="129" t="s">
        <v>170</v>
      </c>
    </row>
    <row r="127" spans="1:16" s="2" customFormat="1" ht="21.6" customHeight="1">
      <c r="A127" s="4" t="s">
        <v>132</v>
      </c>
      <c r="C127" s="5"/>
      <c r="L127" s="3"/>
    </row>
    <row r="128" spans="1:16" s="75" customFormat="1">
      <c r="A128" s="6" t="s">
        <v>50</v>
      </c>
      <c r="B128" s="6"/>
      <c r="C128" s="6"/>
      <c r="D128" s="6"/>
      <c r="E128" s="6"/>
      <c r="F128" s="73"/>
      <c r="G128" s="73"/>
      <c r="H128" s="73"/>
      <c r="I128" s="74"/>
    </row>
    <row r="129" spans="1:13" s="76" customFormat="1">
      <c r="A129" s="144" t="s">
        <v>183</v>
      </c>
      <c r="B129" s="144"/>
      <c r="C129" s="144"/>
      <c r="D129" s="144"/>
      <c r="E129" s="144"/>
      <c r="F129" s="144"/>
      <c r="G129" s="144"/>
      <c r="H129" s="144"/>
      <c r="I129" s="74"/>
    </row>
    <row r="130" spans="1:13" s="76" customFormat="1">
      <c r="A130" s="135"/>
      <c r="B130" s="135"/>
      <c r="C130" s="135"/>
      <c r="D130" s="135"/>
      <c r="E130" s="135"/>
      <c r="F130" s="135"/>
      <c r="G130" s="135"/>
      <c r="H130" s="135"/>
      <c r="I130" s="74"/>
      <c r="L130" s="56" t="s">
        <v>158</v>
      </c>
      <c r="M130" s="11"/>
    </row>
    <row r="131" spans="1:13">
      <c r="B131" s="56"/>
      <c r="C131" s="56"/>
      <c r="D131" s="56"/>
      <c r="E131" s="56"/>
      <c r="F131" s="145" t="s">
        <v>36</v>
      </c>
      <c r="G131" s="145"/>
      <c r="H131" s="145"/>
      <c r="I131" s="56"/>
      <c r="J131" s="145" t="s">
        <v>37</v>
      </c>
      <c r="K131" s="145"/>
      <c r="L131" s="145"/>
      <c r="M131" s="56"/>
    </row>
    <row r="132" spans="1:13" s="55" customFormat="1">
      <c r="A132" s="51"/>
      <c r="B132" s="51"/>
      <c r="C132" s="57"/>
      <c r="D132" s="58" t="s">
        <v>0</v>
      </c>
      <c r="E132" s="54"/>
      <c r="F132" s="59">
        <v>2562</v>
      </c>
      <c r="G132" s="52"/>
      <c r="H132" s="59">
        <v>2561</v>
      </c>
      <c r="I132" s="54"/>
      <c r="J132" s="59">
        <v>2562</v>
      </c>
      <c r="K132" s="52"/>
      <c r="L132" s="59">
        <v>2561</v>
      </c>
    </row>
    <row r="133" spans="1:13" s="55" customFormat="1">
      <c r="A133" s="51"/>
      <c r="B133" s="51"/>
      <c r="C133" s="57"/>
      <c r="D133" s="58"/>
      <c r="E133" s="54"/>
      <c r="F133" s="59"/>
      <c r="G133" s="52"/>
      <c r="H133" s="14"/>
      <c r="I133" s="54"/>
      <c r="J133" s="59"/>
      <c r="K133" s="52"/>
      <c r="L133" s="14"/>
    </row>
    <row r="134" spans="1:13" s="78" customFormat="1">
      <c r="A134" s="136" t="s">
        <v>51</v>
      </c>
      <c r="B134" s="77"/>
      <c r="C134" s="77"/>
      <c r="D134" s="77"/>
      <c r="F134" s="19"/>
      <c r="G134" s="19"/>
      <c r="H134" s="19"/>
      <c r="I134" s="74"/>
    </row>
    <row r="135" spans="1:13" s="82" customFormat="1">
      <c r="A135" s="82" t="s">
        <v>52</v>
      </c>
      <c r="F135" s="34">
        <f>F85</f>
        <v>12124</v>
      </c>
      <c r="G135" s="19"/>
      <c r="H135" s="34">
        <f>H85</f>
        <v>13992</v>
      </c>
      <c r="I135" s="74"/>
      <c r="J135" s="34">
        <f>J85</f>
        <v>2349</v>
      </c>
      <c r="L135" s="34">
        <f>L85</f>
        <v>5468</v>
      </c>
    </row>
    <row r="136" spans="1:13" s="82" customFormat="1">
      <c r="A136" s="79" t="s">
        <v>131</v>
      </c>
      <c r="F136" s="34"/>
      <c r="G136" s="19"/>
      <c r="H136" s="34"/>
      <c r="I136" s="74"/>
      <c r="J136" s="34"/>
      <c r="K136" s="19"/>
      <c r="L136" s="34"/>
    </row>
    <row r="137" spans="1:13" s="82" customFormat="1">
      <c r="A137" s="79" t="s">
        <v>53</v>
      </c>
      <c r="F137" s="34"/>
      <c r="G137" s="19"/>
      <c r="H137" s="34"/>
      <c r="I137" s="74"/>
      <c r="J137" s="34"/>
      <c r="K137" s="19"/>
      <c r="L137" s="34"/>
    </row>
    <row r="138" spans="1:13" s="82" customFormat="1">
      <c r="A138" s="79" t="s">
        <v>194</v>
      </c>
      <c r="F138" s="34">
        <v>1211</v>
      </c>
      <c r="G138" s="19"/>
      <c r="H138" s="34">
        <v>-274</v>
      </c>
      <c r="I138" s="74"/>
      <c r="J138" s="81">
        <v>803</v>
      </c>
      <c r="K138" s="19"/>
      <c r="L138" s="81">
        <v>-447</v>
      </c>
    </row>
    <row r="139" spans="1:13" s="82" customFormat="1">
      <c r="A139" s="80" t="s">
        <v>93</v>
      </c>
      <c r="D139" s="63">
        <v>9</v>
      </c>
      <c r="F139" s="81">
        <v>48</v>
      </c>
      <c r="H139" s="81">
        <v>48</v>
      </c>
      <c r="I139" s="74"/>
      <c r="J139" s="34">
        <v>0</v>
      </c>
      <c r="L139" s="34">
        <v>0</v>
      </c>
    </row>
    <row r="140" spans="1:13" s="82" customFormat="1">
      <c r="A140" s="80" t="s">
        <v>79</v>
      </c>
      <c r="D140" s="63" t="s">
        <v>199</v>
      </c>
      <c r="F140" s="81">
        <v>2853</v>
      </c>
      <c r="H140" s="81">
        <v>2519</v>
      </c>
      <c r="I140" s="74"/>
      <c r="J140" s="34">
        <v>219</v>
      </c>
      <c r="L140" s="34">
        <v>220</v>
      </c>
    </row>
    <row r="141" spans="1:13" s="82" customFormat="1">
      <c r="A141" s="80" t="s">
        <v>173</v>
      </c>
      <c r="D141" s="63"/>
      <c r="F141" s="81">
        <v>127</v>
      </c>
      <c r="H141" s="34">
        <v>0</v>
      </c>
      <c r="I141" s="74"/>
      <c r="J141" s="34">
        <v>0</v>
      </c>
      <c r="L141" s="34">
        <v>0</v>
      </c>
    </row>
    <row r="142" spans="1:13" s="83" customFormat="1">
      <c r="A142" s="82" t="s">
        <v>109</v>
      </c>
      <c r="F142" s="81">
        <v>269</v>
      </c>
      <c r="H142" s="81">
        <v>100</v>
      </c>
      <c r="I142" s="84"/>
      <c r="J142" s="34">
        <v>240</v>
      </c>
      <c r="L142" s="81">
        <v>87</v>
      </c>
    </row>
    <row r="143" spans="1:13" s="82" customFormat="1">
      <c r="A143" s="82" t="s">
        <v>112</v>
      </c>
      <c r="D143" s="63">
        <v>8</v>
      </c>
      <c r="F143" s="81">
        <v>0</v>
      </c>
      <c r="G143" s="83"/>
      <c r="H143" s="81">
        <v>0</v>
      </c>
      <c r="I143" s="74"/>
      <c r="J143" s="81">
        <v>-2995</v>
      </c>
      <c r="K143" s="83"/>
      <c r="L143" s="81">
        <v>-5649</v>
      </c>
    </row>
    <row r="144" spans="1:13" s="82" customFormat="1">
      <c r="A144" s="82" t="s">
        <v>69</v>
      </c>
      <c r="F144" s="81">
        <v>-440</v>
      </c>
      <c r="G144" s="83"/>
      <c r="H144" s="81">
        <v>-46</v>
      </c>
      <c r="I144" s="74"/>
      <c r="J144" s="81">
        <v>-573</v>
      </c>
      <c r="K144" s="83"/>
      <c r="L144" s="81">
        <v>-152</v>
      </c>
    </row>
    <row r="145" spans="1:12" s="82" customFormat="1">
      <c r="A145" s="76" t="s">
        <v>54</v>
      </c>
      <c r="F145" s="85">
        <v>2345</v>
      </c>
      <c r="G145" s="76"/>
      <c r="H145" s="85">
        <v>2619</v>
      </c>
      <c r="I145" s="74"/>
      <c r="J145" s="85">
        <v>133</v>
      </c>
      <c r="K145" s="76"/>
      <c r="L145" s="85">
        <v>204</v>
      </c>
    </row>
    <row r="146" spans="1:12" s="82" customFormat="1">
      <c r="A146" s="86" t="s">
        <v>115</v>
      </c>
      <c r="F146" s="98"/>
      <c r="G146" s="19"/>
      <c r="H146" s="98"/>
      <c r="I146" s="74"/>
      <c r="K146" s="19"/>
    </row>
    <row r="147" spans="1:12" s="82" customFormat="1">
      <c r="A147" s="86" t="s">
        <v>55</v>
      </c>
      <c r="F147" s="98">
        <f>SUM(F135:F145)</f>
        <v>18537</v>
      </c>
      <c r="G147" s="19"/>
      <c r="H147" s="98">
        <f>SUM(H135:H145)</f>
        <v>18958</v>
      </c>
      <c r="I147" s="74"/>
      <c r="J147" s="98">
        <f>SUM(J135:J145)</f>
        <v>176</v>
      </c>
      <c r="K147" s="19"/>
      <c r="L147" s="98">
        <f>SUM(L135:L145)</f>
        <v>-269</v>
      </c>
    </row>
    <row r="148" spans="1:12" s="82" customFormat="1">
      <c r="A148" s="82" t="s">
        <v>56</v>
      </c>
      <c r="F148" s="19"/>
      <c r="G148" s="19"/>
      <c r="H148" s="19"/>
      <c r="I148" s="74"/>
      <c r="J148" s="19"/>
      <c r="K148" s="19"/>
      <c r="L148" s="19"/>
    </row>
    <row r="149" spans="1:12" s="82" customFormat="1">
      <c r="A149" s="86" t="s">
        <v>57</v>
      </c>
      <c r="F149" s="19">
        <v>-838</v>
      </c>
      <c r="G149" s="19"/>
      <c r="H149" s="19">
        <v>-495</v>
      </c>
      <c r="I149" s="87"/>
      <c r="J149" s="19">
        <v>-1779</v>
      </c>
      <c r="K149" s="19"/>
      <c r="L149" s="19">
        <v>510</v>
      </c>
    </row>
    <row r="150" spans="1:12" s="82" customFormat="1">
      <c r="A150" s="86" t="s">
        <v>129</v>
      </c>
      <c r="F150" s="19">
        <v>-29</v>
      </c>
      <c r="G150" s="19"/>
      <c r="H150" s="19">
        <v>-11026</v>
      </c>
      <c r="I150" s="87"/>
      <c r="J150" s="19">
        <v>0</v>
      </c>
      <c r="K150" s="19"/>
      <c r="L150" s="19">
        <v>0</v>
      </c>
    </row>
    <row r="151" spans="1:12" s="82" customFormat="1">
      <c r="A151" s="86" t="s">
        <v>58</v>
      </c>
      <c r="F151" s="19">
        <v>387</v>
      </c>
      <c r="G151" s="19"/>
      <c r="H151" s="19">
        <v>-190</v>
      </c>
      <c r="I151" s="87"/>
      <c r="J151" s="19">
        <v>317</v>
      </c>
      <c r="K151" s="19"/>
      <c r="L151" s="19">
        <v>-23</v>
      </c>
    </row>
    <row r="152" spans="1:12" s="82" customFormat="1">
      <c r="A152" s="86" t="s">
        <v>80</v>
      </c>
      <c r="F152" s="19">
        <v>29</v>
      </c>
      <c r="G152" s="19"/>
      <c r="H152" s="19">
        <v>-637</v>
      </c>
      <c r="I152" s="87"/>
      <c r="J152" s="19">
        <v>0</v>
      </c>
      <c r="K152" s="19"/>
      <c r="L152" s="19">
        <v>0</v>
      </c>
    </row>
    <row r="153" spans="1:12" s="82" customFormat="1">
      <c r="A153" s="82" t="s">
        <v>59</v>
      </c>
      <c r="F153" s="19"/>
      <c r="G153" s="19"/>
      <c r="H153" s="19"/>
      <c r="I153" s="87"/>
      <c r="J153" s="19"/>
      <c r="K153" s="19"/>
      <c r="L153" s="19"/>
    </row>
    <row r="154" spans="1:12" s="82" customFormat="1">
      <c r="A154" s="88" t="s">
        <v>127</v>
      </c>
      <c r="F154" s="34">
        <v>-1986</v>
      </c>
      <c r="G154" s="19"/>
      <c r="H154" s="34">
        <v>-520</v>
      </c>
      <c r="I154" s="87"/>
      <c r="J154" s="34">
        <v>-1318</v>
      </c>
      <c r="K154" s="19"/>
      <c r="L154" s="34">
        <v>505</v>
      </c>
    </row>
    <row r="155" spans="1:12" s="82" customFormat="1">
      <c r="A155" s="82" t="s">
        <v>60</v>
      </c>
      <c r="F155" s="34">
        <v>-1535</v>
      </c>
      <c r="G155" s="19"/>
      <c r="H155" s="34">
        <v>11</v>
      </c>
      <c r="I155" s="87"/>
      <c r="J155" s="34">
        <v>-1505</v>
      </c>
      <c r="K155" s="19"/>
      <c r="L155" s="34">
        <v>-10</v>
      </c>
    </row>
    <row r="156" spans="1:12" s="82" customFormat="1">
      <c r="A156" s="82" t="s">
        <v>139</v>
      </c>
      <c r="F156" s="39">
        <v>49</v>
      </c>
      <c r="G156" s="20"/>
      <c r="H156" s="39">
        <v>0</v>
      </c>
      <c r="I156" s="87"/>
      <c r="J156" s="39">
        <v>16</v>
      </c>
      <c r="K156" s="20"/>
      <c r="L156" s="39">
        <v>0</v>
      </c>
    </row>
    <row r="157" spans="1:12" s="82" customFormat="1">
      <c r="A157" s="82" t="s">
        <v>154</v>
      </c>
      <c r="F157" s="89">
        <f>SUM(F146:F156)</f>
        <v>14614</v>
      </c>
      <c r="G157" s="19"/>
      <c r="H157" s="89">
        <f>SUM(H146:H156)</f>
        <v>6101</v>
      </c>
      <c r="I157" s="74"/>
      <c r="J157" s="89">
        <f>SUM(J146:J156)</f>
        <v>-4093</v>
      </c>
      <c r="K157" s="19"/>
      <c r="L157" s="89">
        <f>SUM(L146:L156)</f>
        <v>713</v>
      </c>
    </row>
    <row r="158" spans="1:12" s="82" customFormat="1">
      <c r="A158" s="82" t="s">
        <v>184</v>
      </c>
      <c r="F158" s="89">
        <v>188</v>
      </c>
      <c r="G158" s="19"/>
      <c r="H158" s="89">
        <v>46</v>
      </c>
      <c r="I158" s="74"/>
      <c r="J158" s="89">
        <v>155</v>
      </c>
      <c r="K158" s="19"/>
      <c r="L158" s="89">
        <v>66</v>
      </c>
    </row>
    <row r="159" spans="1:12" s="82" customFormat="1">
      <c r="A159" s="82" t="s">
        <v>61</v>
      </c>
      <c r="F159" s="89">
        <v>-2414</v>
      </c>
      <c r="G159" s="20"/>
      <c r="H159" s="89">
        <v>-2625</v>
      </c>
      <c r="I159" s="74"/>
      <c r="J159" s="89">
        <v>-145</v>
      </c>
      <c r="K159" s="20"/>
      <c r="L159" s="89">
        <v>-112</v>
      </c>
    </row>
    <row r="160" spans="1:12" s="82" customFormat="1">
      <c r="A160" s="82" t="s">
        <v>172</v>
      </c>
      <c r="F160" s="89">
        <v>737</v>
      </c>
      <c r="G160" s="20"/>
      <c r="H160" s="89">
        <v>0</v>
      </c>
      <c r="I160" s="74"/>
      <c r="J160" s="89">
        <v>517</v>
      </c>
      <c r="K160" s="20"/>
      <c r="L160" s="89">
        <v>0</v>
      </c>
    </row>
    <row r="161" spans="1:13" s="82" customFormat="1">
      <c r="A161" s="82" t="s">
        <v>62</v>
      </c>
      <c r="F161" s="89">
        <v>-2733</v>
      </c>
      <c r="G161" s="19"/>
      <c r="H161" s="89">
        <v>-2369</v>
      </c>
      <c r="I161" s="74"/>
      <c r="J161" s="89">
        <v>-278</v>
      </c>
      <c r="K161" s="19"/>
      <c r="L161" s="89">
        <v>-272</v>
      </c>
    </row>
    <row r="162" spans="1:13" s="82" customFormat="1">
      <c r="A162" s="99" t="s">
        <v>110</v>
      </c>
      <c r="F162" s="90">
        <f>SUM(F157:F161)</f>
        <v>10392</v>
      </c>
      <c r="G162" s="19"/>
      <c r="H162" s="90">
        <f>SUM(H157:H161)</f>
        <v>1153</v>
      </c>
      <c r="I162" s="74"/>
      <c r="J162" s="90">
        <f>SUM(J157:J161)</f>
        <v>-3844</v>
      </c>
      <c r="K162" s="19"/>
      <c r="L162" s="90">
        <f>SUM(L157:L161)</f>
        <v>395</v>
      </c>
    </row>
    <row r="163" spans="1:13" s="78" customFormat="1">
      <c r="A163" s="136"/>
      <c r="B163" s="77"/>
      <c r="C163" s="77"/>
      <c r="D163" s="77"/>
      <c r="F163" s="20"/>
      <c r="G163" s="19"/>
      <c r="H163" s="20"/>
      <c r="I163" s="74"/>
    </row>
    <row r="164" spans="1:13" s="76" customFormat="1">
      <c r="A164" s="91" t="s">
        <v>9</v>
      </c>
      <c r="D164" s="92"/>
      <c r="E164" s="92"/>
      <c r="F164" s="19"/>
      <c r="G164" s="19"/>
      <c r="H164" s="19"/>
      <c r="I164" s="74"/>
    </row>
    <row r="165" spans="1:13">
      <c r="L165" s="51"/>
      <c r="M165" s="129" t="s">
        <v>170</v>
      </c>
    </row>
    <row r="166" spans="1:13" s="2" customFormat="1" ht="21.6" customHeight="1">
      <c r="A166" s="4" t="s">
        <v>132</v>
      </c>
      <c r="C166" s="5"/>
      <c r="L166" s="3"/>
    </row>
    <row r="167" spans="1:13" s="75" customFormat="1">
      <c r="A167" s="6" t="s">
        <v>63</v>
      </c>
      <c r="B167" s="6"/>
      <c r="C167" s="6"/>
      <c r="D167" s="6"/>
      <c r="E167" s="6"/>
      <c r="F167" s="73"/>
      <c r="G167" s="73"/>
      <c r="H167" s="73"/>
      <c r="I167" s="74"/>
    </row>
    <row r="168" spans="1:13" s="76" customFormat="1">
      <c r="A168" s="144" t="s">
        <v>183</v>
      </c>
      <c r="B168" s="144"/>
      <c r="C168" s="144"/>
      <c r="D168" s="144"/>
      <c r="E168" s="144"/>
      <c r="F168" s="144"/>
      <c r="G168" s="144"/>
      <c r="H168" s="144"/>
      <c r="I168" s="74"/>
    </row>
    <row r="169" spans="1:13" s="76" customFormat="1">
      <c r="A169" s="135"/>
      <c r="B169" s="135"/>
      <c r="C169" s="135"/>
      <c r="D169" s="135"/>
      <c r="E169" s="135"/>
      <c r="F169" s="135"/>
      <c r="G169" s="135"/>
      <c r="H169" s="135"/>
      <c r="I169" s="74"/>
      <c r="L169" s="56" t="s">
        <v>158</v>
      </c>
      <c r="M169" s="11"/>
    </row>
    <row r="170" spans="1:13">
      <c r="B170" s="56"/>
      <c r="C170" s="56"/>
      <c r="D170" s="56"/>
      <c r="E170" s="56"/>
      <c r="F170" s="145" t="s">
        <v>36</v>
      </c>
      <c r="G170" s="145"/>
      <c r="H170" s="145"/>
      <c r="I170" s="56"/>
      <c r="J170" s="145" t="s">
        <v>37</v>
      </c>
      <c r="K170" s="145"/>
      <c r="L170" s="145"/>
      <c r="M170" s="56"/>
    </row>
    <row r="171" spans="1:13" s="55" customFormat="1">
      <c r="A171" s="51"/>
      <c r="B171" s="51"/>
      <c r="C171" s="57"/>
      <c r="D171" s="58" t="s">
        <v>0</v>
      </c>
      <c r="E171" s="54"/>
      <c r="F171" s="59">
        <v>2562</v>
      </c>
      <c r="G171" s="52"/>
      <c r="H171" s="59">
        <v>2561</v>
      </c>
      <c r="I171" s="54"/>
      <c r="J171" s="59">
        <v>2562</v>
      </c>
      <c r="K171" s="52"/>
      <c r="L171" s="59">
        <v>2561</v>
      </c>
    </row>
    <row r="172" spans="1:13" s="55" customFormat="1">
      <c r="A172" s="51"/>
      <c r="B172" s="51"/>
      <c r="C172" s="57"/>
      <c r="D172" s="58"/>
      <c r="E172" s="54"/>
      <c r="F172" s="59"/>
      <c r="G172" s="52"/>
      <c r="H172" s="14"/>
      <c r="I172" s="54"/>
      <c r="J172" s="59"/>
      <c r="K172" s="52"/>
      <c r="L172" s="14"/>
    </row>
    <row r="173" spans="1:13" s="82" customFormat="1">
      <c r="A173" s="99" t="s">
        <v>64</v>
      </c>
      <c r="D173" s="77"/>
      <c r="F173" s="93"/>
      <c r="G173" s="19"/>
      <c r="H173" s="93"/>
      <c r="I173" s="74"/>
    </row>
    <row r="174" spans="1:13" s="82" customFormat="1">
      <c r="A174" s="82" t="s">
        <v>174</v>
      </c>
      <c r="D174" s="63">
        <v>11</v>
      </c>
      <c r="F174" s="89">
        <v>-165</v>
      </c>
      <c r="G174" s="19"/>
      <c r="H174" s="89">
        <v>-82</v>
      </c>
      <c r="I174" s="74"/>
      <c r="J174" s="93">
        <v>-65</v>
      </c>
      <c r="K174" s="19"/>
      <c r="L174" s="93">
        <v>-63</v>
      </c>
    </row>
    <row r="175" spans="1:13" s="82" customFormat="1">
      <c r="A175" s="82" t="s">
        <v>185</v>
      </c>
      <c r="D175" s="63"/>
      <c r="F175" s="89">
        <v>0</v>
      </c>
      <c r="G175" s="19"/>
      <c r="H175" s="89">
        <v>-1573</v>
      </c>
      <c r="I175" s="74"/>
      <c r="J175" s="93">
        <v>0</v>
      </c>
      <c r="K175" s="19"/>
      <c r="L175" s="93">
        <v>0</v>
      </c>
    </row>
    <row r="176" spans="1:13" s="82" customFormat="1">
      <c r="A176" s="82" t="s">
        <v>191</v>
      </c>
      <c r="D176" s="63"/>
      <c r="F176" s="89"/>
      <c r="G176" s="19"/>
      <c r="H176" s="89"/>
      <c r="I176" s="74"/>
      <c r="J176" s="93"/>
      <c r="K176" s="19"/>
      <c r="L176" s="93"/>
    </row>
    <row r="177" spans="1:12" s="82" customFormat="1">
      <c r="A177" s="82" t="s">
        <v>192</v>
      </c>
      <c r="D177" s="63">
        <v>3</v>
      </c>
      <c r="F177" s="89">
        <v>0</v>
      </c>
      <c r="G177" s="19"/>
      <c r="H177" s="89">
        <v>0</v>
      </c>
      <c r="I177" s="74"/>
      <c r="J177" s="89">
        <v>0</v>
      </c>
      <c r="K177" s="19"/>
      <c r="L177" s="89">
        <v>2600</v>
      </c>
    </row>
    <row r="178" spans="1:12" s="82" customFormat="1">
      <c r="A178" s="82" t="s">
        <v>141</v>
      </c>
      <c r="D178" s="63">
        <v>3</v>
      </c>
      <c r="F178" s="89">
        <v>0</v>
      </c>
      <c r="G178" s="19"/>
      <c r="H178" s="89">
        <v>0</v>
      </c>
      <c r="I178" s="74"/>
      <c r="J178" s="89">
        <v>-4948</v>
      </c>
      <c r="K178" s="19"/>
      <c r="L178" s="89">
        <v>-17017</v>
      </c>
    </row>
    <row r="179" spans="1:12" s="82" customFormat="1">
      <c r="A179" s="82" t="s">
        <v>186</v>
      </c>
      <c r="D179" s="63">
        <v>3</v>
      </c>
      <c r="F179" s="89">
        <v>0</v>
      </c>
      <c r="G179" s="19"/>
      <c r="H179" s="89">
        <v>0</v>
      </c>
      <c r="I179" s="74"/>
      <c r="J179" s="89">
        <v>2995</v>
      </c>
      <c r="K179" s="19"/>
      <c r="L179" s="89">
        <v>5649</v>
      </c>
    </row>
    <row r="180" spans="1:12" s="82" customFormat="1">
      <c r="A180" s="82" t="s">
        <v>196</v>
      </c>
      <c r="D180" s="63">
        <v>5</v>
      </c>
      <c r="F180" s="89">
        <v>-90000</v>
      </c>
      <c r="G180" s="19"/>
      <c r="H180" s="89">
        <v>0</v>
      </c>
      <c r="I180" s="74"/>
      <c r="J180" s="89">
        <v>-90000</v>
      </c>
      <c r="K180" s="19"/>
      <c r="L180" s="89">
        <v>0</v>
      </c>
    </row>
    <row r="181" spans="1:12" s="82" customFormat="1">
      <c r="A181" s="99" t="s">
        <v>175</v>
      </c>
      <c r="D181" s="63"/>
      <c r="F181" s="100">
        <f>SUM(F174:F180)</f>
        <v>-90165</v>
      </c>
      <c r="G181" s="19"/>
      <c r="H181" s="100">
        <f>SUM(H174:H180)</f>
        <v>-1655</v>
      </c>
      <c r="I181" s="74"/>
      <c r="J181" s="100">
        <f>SUM(J174:J180)</f>
        <v>-92018</v>
      </c>
      <c r="K181" s="19"/>
      <c r="L181" s="100">
        <f>SUM(L174:L180)</f>
        <v>-8831</v>
      </c>
    </row>
    <row r="182" spans="1:12" s="82" customFormat="1">
      <c r="A182" s="99" t="s">
        <v>65</v>
      </c>
      <c r="D182" s="63"/>
      <c r="F182" s="19"/>
      <c r="G182" s="19"/>
      <c r="H182" s="19"/>
      <c r="I182" s="74"/>
      <c r="J182" s="19"/>
      <c r="K182" s="19"/>
      <c r="L182" s="19"/>
    </row>
    <row r="183" spans="1:12" s="82" customFormat="1">
      <c r="A183" s="86" t="s">
        <v>143</v>
      </c>
      <c r="D183" s="63">
        <v>3</v>
      </c>
      <c r="F183" s="19">
        <v>0</v>
      </c>
      <c r="G183" s="19"/>
      <c r="H183" s="19">
        <v>0</v>
      </c>
      <c r="I183" s="74"/>
      <c r="J183" s="19">
        <v>0</v>
      </c>
      <c r="K183" s="19"/>
      <c r="L183" s="19">
        <v>7500</v>
      </c>
    </row>
    <row r="184" spans="1:12" s="82" customFormat="1">
      <c r="A184" s="86" t="s">
        <v>200</v>
      </c>
      <c r="D184" s="63">
        <v>3</v>
      </c>
      <c r="F184" s="19">
        <v>0</v>
      </c>
      <c r="G184" s="19"/>
      <c r="H184" s="19">
        <v>0</v>
      </c>
      <c r="I184" s="74"/>
      <c r="J184" s="19">
        <v>0</v>
      </c>
      <c r="K184" s="19"/>
      <c r="L184" s="19">
        <v>-7500</v>
      </c>
    </row>
    <row r="185" spans="1:12" s="82" customFormat="1">
      <c r="A185" s="86" t="s">
        <v>187</v>
      </c>
      <c r="D185" s="63">
        <v>3</v>
      </c>
      <c r="F185" s="19">
        <v>0</v>
      </c>
      <c r="G185" s="19"/>
      <c r="H185" s="19">
        <v>0</v>
      </c>
      <c r="I185" s="74"/>
      <c r="J185" s="19">
        <v>0</v>
      </c>
      <c r="K185" s="19"/>
      <c r="L185" s="19">
        <v>15000</v>
      </c>
    </row>
    <row r="186" spans="1:12" s="82" customFormat="1">
      <c r="A186" s="86" t="s">
        <v>188</v>
      </c>
      <c r="D186" s="63">
        <v>3</v>
      </c>
      <c r="F186" s="19">
        <v>0</v>
      </c>
      <c r="G186" s="19"/>
      <c r="H186" s="19">
        <v>0</v>
      </c>
      <c r="I186" s="74"/>
      <c r="J186" s="19">
        <v>-14210</v>
      </c>
      <c r="K186" s="19"/>
      <c r="L186" s="19">
        <v>-680</v>
      </c>
    </row>
    <row r="187" spans="1:12" s="82" customFormat="1">
      <c r="A187" s="86" t="s">
        <v>189</v>
      </c>
      <c r="D187" s="63">
        <v>14</v>
      </c>
      <c r="F187" s="19">
        <v>0</v>
      </c>
      <c r="G187" s="19"/>
      <c r="H187" s="19">
        <v>15300</v>
      </c>
      <c r="I187" s="74"/>
      <c r="J187" s="19">
        <v>0</v>
      </c>
      <c r="K187" s="19"/>
      <c r="L187" s="19">
        <v>0</v>
      </c>
    </row>
    <row r="188" spans="1:12" s="82" customFormat="1">
      <c r="A188" s="86" t="s">
        <v>202</v>
      </c>
      <c r="D188" s="63">
        <v>14</v>
      </c>
      <c r="F188" s="20">
        <v>-23244</v>
      </c>
      <c r="G188" s="19"/>
      <c r="H188" s="20">
        <v>-8889</v>
      </c>
      <c r="I188" s="74"/>
      <c r="J188" s="19">
        <v>0</v>
      </c>
      <c r="K188" s="19"/>
      <c r="L188" s="19">
        <v>0</v>
      </c>
    </row>
    <row r="189" spans="1:12" s="82" customFormat="1">
      <c r="A189" s="86" t="s">
        <v>177</v>
      </c>
      <c r="D189" s="63"/>
      <c r="F189" s="19">
        <v>-3683</v>
      </c>
      <c r="G189" s="19"/>
      <c r="H189" s="20">
        <v>0</v>
      </c>
      <c r="I189" s="74"/>
      <c r="J189" s="19">
        <v>-3683</v>
      </c>
      <c r="K189" s="19"/>
      <c r="L189" s="19">
        <v>0</v>
      </c>
    </row>
    <row r="190" spans="1:12" s="82" customFormat="1">
      <c r="A190" s="86" t="s">
        <v>195</v>
      </c>
      <c r="D190" s="63">
        <v>18</v>
      </c>
      <c r="F190" s="20">
        <v>-7500</v>
      </c>
      <c r="G190" s="19"/>
      <c r="H190" s="20">
        <v>0</v>
      </c>
      <c r="I190" s="74"/>
      <c r="J190" s="19">
        <v>-7500</v>
      </c>
      <c r="K190" s="19"/>
      <c r="L190" s="19">
        <v>0</v>
      </c>
    </row>
    <row r="191" spans="1:12" s="82" customFormat="1">
      <c r="A191" s="86" t="s">
        <v>89</v>
      </c>
      <c r="D191" s="63"/>
      <c r="F191" s="20"/>
      <c r="G191" s="19"/>
      <c r="H191" s="20"/>
      <c r="I191" s="74"/>
      <c r="J191" s="20"/>
      <c r="K191" s="19"/>
      <c r="L191" s="20"/>
    </row>
    <row r="192" spans="1:12" s="82" customFormat="1">
      <c r="A192" s="86" t="s">
        <v>113</v>
      </c>
      <c r="D192" s="63"/>
      <c r="F192" s="20">
        <v>0</v>
      </c>
      <c r="G192" s="19"/>
      <c r="H192" s="20">
        <v>-1</v>
      </c>
      <c r="I192" s="74"/>
      <c r="J192" s="20">
        <v>0</v>
      </c>
      <c r="K192" s="19"/>
      <c r="L192" s="20">
        <v>0</v>
      </c>
    </row>
    <row r="193" spans="1:12" s="82" customFormat="1">
      <c r="A193" s="94" t="s">
        <v>128</v>
      </c>
      <c r="D193" s="63"/>
      <c r="F193" s="36">
        <f>SUM(F183:F192)</f>
        <v>-34427</v>
      </c>
      <c r="G193" s="19"/>
      <c r="H193" s="36">
        <f>SUM(H183:H192)</f>
        <v>6410</v>
      </c>
      <c r="I193" s="74"/>
      <c r="J193" s="36">
        <f>SUM(J183:J192)</f>
        <v>-25393</v>
      </c>
      <c r="K193" s="19"/>
      <c r="L193" s="36">
        <f>SUM(L183:L192)</f>
        <v>14320</v>
      </c>
    </row>
    <row r="194" spans="1:12" s="82" customFormat="1">
      <c r="A194" s="79" t="s">
        <v>197</v>
      </c>
      <c r="D194" s="63"/>
      <c r="F194" s="36">
        <v>-101</v>
      </c>
      <c r="G194" s="19"/>
      <c r="H194" s="36">
        <v>512</v>
      </c>
      <c r="I194" s="74"/>
      <c r="J194" s="36">
        <v>0</v>
      </c>
      <c r="K194" s="19"/>
      <c r="L194" s="36">
        <v>0</v>
      </c>
    </row>
    <row r="195" spans="1:12" s="82" customFormat="1">
      <c r="A195" s="94" t="s">
        <v>201</v>
      </c>
      <c r="D195" s="63"/>
      <c r="F195" s="98">
        <f>SUM(F162+F181+F193+F194)</f>
        <v>-114301</v>
      </c>
      <c r="G195" s="19"/>
      <c r="H195" s="98">
        <f>SUM(H162+H181+H193+H194)</f>
        <v>6420</v>
      </c>
      <c r="I195" s="74"/>
      <c r="J195" s="98">
        <f>SUM(J162+J181+J193+J194)</f>
        <v>-121255</v>
      </c>
      <c r="K195" s="19"/>
      <c r="L195" s="98">
        <f>SUM(L162+L181+L193+L194)</f>
        <v>5884</v>
      </c>
    </row>
    <row r="196" spans="1:12" s="82" customFormat="1">
      <c r="A196" s="82" t="s">
        <v>161</v>
      </c>
      <c r="D196" s="63"/>
      <c r="F196" s="21">
        <v>163994</v>
      </c>
      <c r="G196" s="19"/>
      <c r="H196" s="21">
        <v>27673</v>
      </c>
      <c r="I196" s="74"/>
      <c r="J196" s="21">
        <v>145566</v>
      </c>
      <c r="K196" s="19"/>
      <c r="L196" s="21">
        <v>4752</v>
      </c>
    </row>
    <row r="197" spans="1:12" s="82" customFormat="1" ht="21.75" thickBot="1">
      <c r="A197" s="99" t="s">
        <v>162</v>
      </c>
      <c r="D197" s="63"/>
      <c r="F197" s="101">
        <f>SUM(F195:F196)</f>
        <v>49693</v>
      </c>
      <c r="G197" s="19"/>
      <c r="H197" s="101">
        <f>SUM(H195:H196)</f>
        <v>34093</v>
      </c>
      <c r="I197" s="74"/>
      <c r="J197" s="101">
        <f>SUM(J195:J196)</f>
        <v>24311</v>
      </c>
      <c r="K197" s="19"/>
      <c r="L197" s="101">
        <f>SUM(L195:L196)</f>
        <v>10636</v>
      </c>
    </row>
    <row r="198" spans="1:12" s="76" customFormat="1" ht="21.75" thickTop="1">
      <c r="A198" s="99"/>
      <c r="B198" s="82"/>
      <c r="D198" s="92"/>
      <c r="E198" s="92"/>
      <c r="F198" s="19">
        <f>F197-BS!E11</f>
        <v>0</v>
      </c>
      <c r="G198" s="19"/>
      <c r="H198" s="19"/>
      <c r="I198" s="74"/>
      <c r="J198" s="19">
        <f>J197-BS!I11</f>
        <v>0</v>
      </c>
      <c r="K198" s="19"/>
      <c r="L198" s="19"/>
    </row>
    <row r="199" spans="1:12" s="76" customFormat="1">
      <c r="A199" s="82"/>
      <c r="B199" s="82"/>
      <c r="D199" s="63"/>
      <c r="E199" s="92"/>
      <c r="F199" s="19"/>
      <c r="G199" s="19"/>
      <c r="H199" s="19"/>
      <c r="I199" s="20"/>
      <c r="J199" s="19"/>
      <c r="K199" s="19"/>
      <c r="L199" s="19"/>
    </row>
    <row r="200" spans="1:12" s="76" customFormat="1">
      <c r="A200" s="99"/>
      <c r="B200" s="82"/>
      <c r="D200" s="92"/>
      <c r="E200" s="92"/>
      <c r="F200" s="19"/>
      <c r="G200" s="19"/>
      <c r="H200" s="19"/>
      <c r="I200" s="74"/>
    </row>
    <row r="201" spans="1:12" s="76" customFormat="1">
      <c r="A201" s="78" t="s">
        <v>9</v>
      </c>
      <c r="B201" s="78"/>
      <c r="D201" s="92"/>
      <c r="E201" s="92"/>
      <c r="F201" s="19"/>
      <c r="G201" s="19"/>
      <c r="H201" s="19"/>
      <c r="I201" s="74"/>
    </row>
  </sheetData>
  <mergeCells count="14">
    <mergeCell ref="F6:H6"/>
    <mergeCell ref="J6:L6"/>
    <mergeCell ref="F42:H42"/>
    <mergeCell ref="J42:L42"/>
    <mergeCell ref="F68:H68"/>
    <mergeCell ref="J68:L68"/>
    <mergeCell ref="A168:H168"/>
    <mergeCell ref="F170:H170"/>
    <mergeCell ref="J170:L170"/>
    <mergeCell ref="F105:H105"/>
    <mergeCell ref="J105:L105"/>
    <mergeCell ref="A129:H129"/>
    <mergeCell ref="F131:H131"/>
    <mergeCell ref="J131:L131"/>
  </mergeCells>
  <printOptions horizontalCentered="1" gridLinesSet="0"/>
  <pageMargins left="0.78740157480314965" right="0.27559055118110237" top="0.78740157480314965" bottom="0.19685039370078741" header="0.19685039370078741" footer="0.19685039370078741"/>
  <pageSetup paperSize="9" scale="85" orientation="portrait" r:id="rId1"/>
  <headerFooter scaleWithDoc="0" alignWithMargins="0">
    <evenHeader>&amp;R&amp;"Arial,Italic"&amp;12For internal use only</evenHeader>
  </headerFooter>
  <rowBreaks count="5" manualBreakCount="5">
    <brk id="36" max="12" man="1"/>
    <brk id="62" max="12" man="1"/>
    <brk id="99" max="12" man="1"/>
    <brk id="125" max="12" man="1"/>
    <brk id="1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1"/>
  <sheetViews>
    <sheetView showGridLines="0" view="pageBreakPreview" zoomScaleNormal="100" zoomScaleSheetLayoutView="100" workbookViewId="0"/>
  </sheetViews>
  <sheetFormatPr defaultColWidth="9.140625" defaultRowHeight="20.100000000000001" customHeight="1"/>
  <cols>
    <col min="1" max="1" width="12.85546875" style="2" customWidth="1"/>
    <col min="2" max="2" width="20.85546875" style="2" customWidth="1"/>
    <col min="3" max="3" width="8.28515625" style="2" customWidth="1"/>
    <col min="4" max="4" width="1.28515625" style="3" customWidth="1"/>
    <col min="5" max="5" width="12.7109375" style="2" customWidth="1"/>
    <col min="6" max="6" width="0.28515625" style="2" customWidth="1"/>
    <col min="7" max="7" width="12.7109375" style="2" customWidth="1"/>
    <col min="8" max="8" width="0.28515625" style="2" customWidth="1"/>
    <col min="9" max="9" width="12.7109375" style="2" customWidth="1"/>
    <col min="10" max="10" width="0.28515625" style="2" customWidth="1"/>
    <col min="11" max="11" width="12.7109375" style="2" customWidth="1"/>
    <col min="12" max="12" width="0.28515625" style="2" customWidth="1"/>
    <col min="13" max="13" width="12.7109375" style="2" customWidth="1"/>
    <col min="14" max="14" width="0.28515625" style="2" customWidth="1"/>
    <col min="15" max="15" width="13.7109375" style="2" customWidth="1"/>
    <col min="16" max="16" width="0.28515625" style="2" customWidth="1"/>
    <col min="17" max="17" width="12.7109375" style="2" customWidth="1"/>
    <col min="18" max="18" width="0.28515625" style="2" customWidth="1"/>
    <col min="19" max="19" width="12.7109375" style="2" customWidth="1"/>
    <col min="20" max="20" width="0.28515625" style="2" customWidth="1"/>
    <col min="21" max="21" width="12.7109375" style="2" customWidth="1"/>
    <col min="22" max="22" width="10.7109375" style="2" bestFit="1" customWidth="1"/>
    <col min="23" max="23" width="9.5703125" style="2" bestFit="1" customWidth="1"/>
    <col min="24" max="16384" width="9.140625" style="2"/>
  </cols>
  <sheetData>
    <row r="1" spans="1:21" ht="20.100000000000001" customHeight="1">
      <c r="U1" s="130" t="s">
        <v>170</v>
      </c>
    </row>
    <row r="2" spans="1:21" ht="20.100000000000001" customHeight="1">
      <c r="A2" s="4" t="s">
        <v>132</v>
      </c>
      <c r="C2" s="5"/>
      <c r="D2" s="2"/>
      <c r="N2" s="3"/>
    </row>
    <row r="3" spans="1:21" ht="20.100000000000001" customHeight="1">
      <c r="A3" s="146" t="s">
        <v>31</v>
      </c>
      <c r="B3" s="146"/>
      <c r="C3" s="146"/>
      <c r="D3" s="146"/>
      <c r="E3" s="146"/>
      <c r="F3" s="146"/>
      <c r="G3" s="146"/>
      <c r="H3" s="146"/>
      <c r="I3" s="126"/>
      <c r="J3" s="126"/>
      <c r="K3" s="6"/>
      <c r="L3" s="6"/>
      <c r="M3" s="6"/>
      <c r="N3" s="6"/>
      <c r="P3" s="6"/>
      <c r="Q3" s="6"/>
      <c r="R3" s="6"/>
      <c r="S3" s="6"/>
    </row>
    <row r="4" spans="1:21" ht="20.100000000000001" customHeight="1">
      <c r="A4" s="7" t="s">
        <v>183</v>
      </c>
      <c r="B4" s="6"/>
      <c r="C4" s="6"/>
      <c r="D4" s="8"/>
      <c r="E4" s="6"/>
      <c r="F4" s="6"/>
      <c r="G4" s="6"/>
      <c r="H4" s="6"/>
      <c r="I4" s="6"/>
      <c r="J4" s="6"/>
      <c r="K4" s="6"/>
      <c r="L4" s="6"/>
      <c r="M4" s="6"/>
      <c r="N4" s="6"/>
      <c r="P4" s="6"/>
      <c r="Q4" s="6"/>
      <c r="R4" s="6"/>
      <c r="S4" s="6"/>
    </row>
    <row r="5" spans="1:21" ht="20.100000000000001" customHeight="1"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P5" s="9"/>
      <c r="Q5" s="9"/>
      <c r="R5" s="9"/>
      <c r="U5" s="56" t="s">
        <v>158</v>
      </c>
    </row>
    <row r="6" spans="1:21" ht="20.100000000000001" customHeight="1">
      <c r="B6" s="9"/>
      <c r="C6" s="9"/>
      <c r="D6" s="10"/>
      <c r="E6" s="149" t="s">
        <v>36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20.100000000000001" customHeight="1">
      <c r="B7" s="9"/>
      <c r="C7" s="9"/>
      <c r="D7" s="10"/>
      <c r="E7" s="148" t="s">
        <v>82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2"/>
      <c r="S7" s="12"/>
    </row>
    <row r="8" spans="1:21" ht="20.100000000000001" customHeight="1">
      <c r="B8" s="9"/>
      <c r="C8" s="9"/>
      <c r="D8" s="10"/>
      <c r="E8" s="12"/>
      <c r="F8" s="12"/>
      <c r="G8" s="12"/>
      <c r="H8" s="12"/>
      <c r="I8" s="12"/>
      <c r="J8" s="12"/>
      <c r="K8" s="12"/>
      <c r="L8" s="12"/>
      <c r="M8" s="12"/>
      <c r="N8" s="12"/>
      <c r="O8" s="12" t="s">
        <v>136</v>
      </c>
      <c r="P8" s="12"/>
      <c r="Q8" s="12"/>
      <c r="R8" s="12"/>
      <c r="S8" s="12"/>
    </row>
    <row r="9" spans="1:21" ht="20.100000000000001" customHeight="1">
      <c r="B9" s="9"/>
      <c r="C9" s="9"/>
      <c r="D9" s="10"/>
      <c r="E9" s="12"/>
      <c r="F9" s="12"/>
      <c r="G9" s="12"/>
      <c r="H9" s="12"/>
      <c r="I9" s="12"/>
      <c r="J9" s="12"/>
      <c r="K9" s="12"/>
      <c r="L9" s="12"/>
      <c r="M9" s="12"/>
      <c r="N9" s="12"/>
      <c r="O9" s="124" t="s">
        <v>135</v>
      </c>
      <c r="P9" s="12"/>
      <c r="Q9" s="12"/>
      <c r="R9" s="12"/>
      <c r="S9" s="12"/>
    </row>
    <row r="10" spans="1:21" ht="20.100000000000001" customHeight="1">
      <c r="B10" s="9"/>
      <c r="C10" s="9"/>
      <c r="D10" s="1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4" t="s">
        <v>100</v>
      </c>
      <c r="P10" s="12"/>
      <c r="Q10" s="12"/>
      <c r="R10" s="12"/>
      <c r="S10" s="12"/>
    </row>
    <row r="11" spans="1:21" ht="20.100000000000001" customHeight="1">
      <c r="B11" s="9"/>
      <c r="C11" s="9"/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3" t="s">
        <v>95</v>
      </c>
      <c r="P11" s="12"/>
      <c r="Q11" s="12"/>
      <c r="R11" s="12"/>
      <c r="S11" s="12"/>
    </row>
    <row r="12" spans="1:21" ht="20.100000000000001" customHeight="1">
      <c r="B12" s="9"/>
      <c r="C12" s="9"/>
      <c r="D12" s="10"/>
      <c r="E12" s="12"/>
      <c r="F12" s="12"/>
      <c r="G12" s="13"/>
      <c r="H12" s="12"/>
      <c r="I12" s="13" t="s">
        <v>122</v>
      </c>
      <c r="J12" s="12"/>
      <c r="K12" s="147" t="s">
        <v>19</v>
      </c>
      <c r="L12" s="147"/>
      <c r="M12" s="147"/>
      <c r="N12" s="12"/>
      <c r="O12" s="13" t="s">
        <v>96</v>
      </c>
      <c r="P12" s="12"/>
      <c r="R12" s="12"/>
      <c r="S12" s="2" t="s">
        <v>86</v>
      </c>
    </row>
    <row r="13" spans="1:21" ht="20.100000000000001" customHeight="1">
      <c r="B13" s="9"/>
      <c r="C13" s="9"/>
      <c r="D13" s="10"/>
      <c r="E13" s="12" t="s">
        <v>16</v>
      </c>
      <c r="F13" s="12"/>
      <c r="H13" s="12"/>
      <c r="I13" s="13" t="s">
        <v>123</v>
      </c>
      <c r="J13" s="12"/>
      <c r="K13" s="14" t="s">
        <v>70</v>
      </c>
      <c r="L13" s="13"/>
      <c r="M13" s="13"/>
      <c r="N13" s="12"/>
      <c r="O13" s="13" t="s">
        <v>97</v>
      </c>
      <c r="Q13" s="13" t="s">
        <v>67</v>
      </c>
      <c r="R13" s="12"/>
      <c r="S13" s="13" t="s">
        <v>92</v>
      </c>
      <c r="T13" s="12"/>
      <c r="U13" s="12"/>
    </row>
    <row r="14" spans="1:21" s="14" customFormat="1" ht="20.100000000000001" customHeight="1">
      <c r="E14" s="14" t="s">
        <v>104</v>
      </c>
      <c r="G14" s="13" t="s">
        <v>147</v>
      </c>
      <c r="I14" s="13" t="s">
        <v>124</v>
      </c>
      <c r="K14" s="15" t="s">
        <v>71</v>
      </c>
      <c r="L14" s="13"/>
      <c r="M14" s="13"/>
      <c r="N14" s="13"/>
      <c r="O14" s="13" t="s">
        <v>98</v>
      </c>
      <c r="Q14" s="13" t="s">
        <v>85</v>
      </c>
      <c r="R14" s="13"/>
      <c r="S14" s="13" t="s">
        <v>87</v>
      </c>
      <c r="T14" s="13"/>
      <c r="U14" s="13" t="s">
        <v>67</v>
      </c>
    </row>
    <row r="15" spans="1:21" s="14" customFormat="1" ht="20.100000000000001" customHeight="1">
      <c r="D15" s="13"/>
      <c r="E15" s="125" t="s">
        <v>105</v>
      </c>
      <c r="G15" s="125" t="s">
        <v>148</v>
      </c>
      <c r="I15" s="125" t="s">
        <v>125</v>
      </c>
      <c r="K15" s="16" t="s">
        <v>72</v>
      </c>
      <c r="M15" s="125" t="s">
        <v>30</v>
      </c>
      <c r="O15" s="125" t="s">
        <v>99</v>
      </c>
      <c r="Q15" s="125" t="s">
        <v>84</v>
      </c>
      <c r="S15" s="125" t="s">
        <v>88</v>
      </c>
      <c r="U15" s="125" t="s">
        <v>66</v>
      </c>
    </row>
    <row r="16" spans="1:21" ht="20.100000000000001" customHeight="1">
      <c r="A16" s="4" t="s">
        <v>165</v>
      </c>
      <c r="E16" s="18">
        <v>110000</v>
      </c>
      <c r="F16" s="18"/>
      <c r="G16" s="18">
        <v>0</v>
      </c>
      <c r="H16" s="18"/>
      <c r="I16" s="18">
        <v>-689</v>
      </c>
      <c r="J16" s="18"/>
      <c r="K16" s="18">
        <v>818</v>
      </c>
      <c r="L16" s="18"/>
      <c r="M16" s="18">
        <v>50678</v>
      </c>
      <c r="N16" s="18"/>
      <c r="O16" s="18">
        <v>-408</v>
      </c>
      <c r="P16" s="18"/>
      <c r="Q16" s="19">
        <f>SUM(E16:O16)</f>
        <v>160399</v>
      </c>
      <c r="R16" s="18"/>
      <c r="S16" s="18">
        <v>-52</v>
      </c>
      <c r="T16" s="18"/>
      <c r="U16" s="20">
        <f>SUM(Q16:S16)</f>
        <v>160347</v>
      </c>
    </row>
    <row r="17" spans="1:21" ht="20.100000000000001" customHeight="1">
      <c r="A17" s="5" t="s">
        <v>155</v>
      </c>
      <c r="D17" s="13"/>
      <c r="E17" s="20">
        <v>0</v>
      </c>
      <c r="F17" s="20"/>
      <c r="G17" s="20">
        <v>0</v>
      </c>
      <c r="H17" s="20"/>
      <c r="I17" s="20">
        <v>0</v>
      </c>
      <c r="J17" s="20"/>
      <c r="K17" s="20">
        <v>0</v>
      </c>
      <c r="L17" s="20"/>
      <c r="M17" s="20">
        <v>12035</v>
      </c>
      <c r="N17" s="20"/>
      <c r="O17" s="19">
        <v>0</v>
      </c>
      <c r="P17" s="20"/>
      <c r="Q17" s="19">
        <f>SUM(E17:O17)</f>
        <v>12035</v>
      </c>
      <c r="R17" s="20"/>
      <c r="S17" s="20">
        <v>-9</v>
      </c>
      <c r="T17" s="20"/>
      <c r="U17" s="20">
        <f>SUM(Q17:S17)</f>
        <v>12026</v>
      </c>
    </row>
    <row r="18" spans="1:21" ht="20.100000000000001" customHeight="1">
      <c r="A18" s="5" t="s">
        <v>156</v>
      </c>
      <c r="D18" s="13"/>
      <c r="E18" s="21">
        <v>0</v>
      </c>
      <c r="F18" s="20"/>
      <c r="G18" s="21">
        <v>0</v>
      </c>
      <c r="H18" s="20"/>
      <c r="I18" s="21">
        <v>0</v>
      </c>
      <c r="J18" s="20"/>
      <c r="K18" s="21">
        <v>0</v>
      </c>
      <c r="L18" s="20"/>
      <c r="M18" s="21">
        <v>0</v>
      </c>
      <c r="N18" s="20"/>
      <c r="O18" s="21">
        <f>pl!H116</f>
        <v>512</v>
      </c>
      <c r="P18" s="20"/>
      <c r="Q18" s="21">
        <f>SUM(E18:O18)</f>
        <v>512</v>
      </c>
      <c r="R18" s="20"/>
      <c r="S18" s="21">
        <v>0</v>
      </c>
      <c r="T18" s="20"/>
      <c r="U18" s="21">
        <f>SUM(Q18:S18)</f>
        <v>512</v>
      </c>
    </row>
    <row r="19" spans="1:21" ht="20.100000000000001" customHeight="1">
      <c r="A19" s="5" t="s">
        <v>157</v>
      </c>
      <c r="D19" s="13"/>
      <c r="E19" s="20">
        <f>SUM(E17:E18)</f>
        <v>0</v>
      </c>
      <c r="F19" s="19"/>
      <c r="G19" s="20">
        <f>SUM(G17:G18)</f>
        <v>0</v>
      </c>
      <c r="H19" s="19"/>
      <c r="I19" s="20">
        <f>SUM(I17:I18)</f>
        <v>0</v>
      </c>
      <c r="J19" s="19"/>
      <c r="K19" s="20">
        <f>SUM(K17:K18)</f>
        <v>0</v>
      </c>
      <c r="L19" s="19"/>
      <c r="M19" s="20">
        <f>SUM(M17:M18)</f>
        <v>12035</v>
      </c>
      <c r="N19" s="19"/>
      <c r="O19" s="20">
        <f>SUM(O17:O18)</f>
        <v>512</v>
      </c>
      <c r="P19" s="19"/>
      <c r="Q19" s="20">
        <f>SUM(Q17:Q18)</f>
        <v>12547</v>
      </c>
      <c r="R19" s="19"/>
      <c r="S19" s="20">
        <f>SUM(S17:S18)</f>
        <v>-9</v>
      </c>
      <c r="T19" s="19"/>
      <c r="U19" s="20">
        <f>SUM(U17:U18)</f>
        <v>12538</v>
      </c>
    </row>
    <row r="20" spans="1:21" ht="20.100000000000001" customHeight="1">
      <c r="A20" s="5" t="s">
        <v>149</v>
      </c>
      <c r="D20" s="13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ht="20.100000000000001" customHeight="1">
      <c r="A21" s="5" t="s">
        <v>150</v>
      </c>
      <c r="D21" s="13"/>
      <c r="E21" s="21">
        <v>0</v>
      </c>
      <c r="F21" s="19"/>
      <c r="G21" s="21">
        <v>0</v>
      </c>
      <c r="H21" s="19"/>
      <c r="I21" s="21">
        <v>0</v>
      </c>
      <c r="J21" s="19"/>
      <c r="K21" s="21">
        <v>0</v>
      </c>
      <c r="L21" s="19"/>
      <c r="M21" s="21">
        <v>0</v>
      </c>
      <c r="N21" s="19"/>
      <c r="O21" s="21">
        <v>0</v>
      </c>
      <c r="P21" s="19"/>
      <c r="Q21" s="21">
        <f>SUM(E21:O21)</f>
        <v>0</v>
      </c>
      <c r="R21" s="19"/>
      <c r="S21" s="21">
        <v>-1</v>
      </c>
      <c r="T21" s="19"/>
      <c r="U21" s="21">
        <f>SUM(Q21:S21)</f>
        <v>-1</v>
      </c>
    </row>
    <row r="22" spans="1:21" ht="20.100000000000001" customHeight="1" thickBot="1">
      <c r="A22" s="4" t="s">
        <v>181</v>
      </c>
      <c r="D22" s="13"/>
      <c r="E22" s="134">
        <f>SUM(E16:E21)-E19</f>
        <v>110000</v>
      </c>
      <c r="F22" s="17"/>
      <c r="G22" s="134">
        <f>SUM(G16:G21)-G19</f>
        <v>0</v>
      </c>
      <c r="H22" s="17"/>
      <c r="I22" s="134">
        <f>SUM(I16:I21)-I19</f>
        <v>-689</v>
      </c>
      <c r="J22" s="17"/>
      <c r="K22" s="134">
        <f>SUM(K16:K21)-K19</f>
        <v>818</v>
      </c>
      <c r="L22" s="17"/>
      <c r="M22" s="134">
        <f>SUM(M16:M21)-M19</f>
        <v>62713</v>
      </c>
      <c r="N22" s="17"/>
      <c r="O22" s="134">
        <f>SUM(O16:O21)-O19</f>
        <v>104</v>
      </c>
      <c r="P22" s="17"/>
      <c r="Q22" s="134">
        <f>SUM(Q16:Q21)-Q19</f>
        <v>172946</v>
      </c>
      <c r="R22" s="17"/>
      <c r="S22" s="134">
        <f>SUM(S16:S21)-S19</f>
        <v>-62</v>
      </c>
      <c r="T22" s="17"/>
      <c r="U22" s="134">
        <f>SUM(U16:U21)-U19</f>
        <v>172884</v>
      </c>
    </row>
    <row r="23" spans="1:21" ht="12.75" customHeight="1" thickTop="1">
      <c r="A23" s="4"/>
      <c r="D23" s="1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20.100000000000001" customHeight="1">
      <c r="A24" s="4" t="s">
        <v>159</v>
      </c>
      <c r="D24" s="13"/>
      <c r="E24" s="18">
        <v>150000</v>
      </c>
      <c r="F24" s="18"/>
      <c r="G24" s="18">
        <v>99419</v>
      </c>
      <c r="H24" s="18"/>
      <c r="I24" s="18">
        <v>-689</v>
      </c>
      <c r="J24" s="18"/>
      <c r="K24" s="18">
        <v>1976</v>
      </c>
      <c r="L24" s="18"/>
      <c r="M24" s="18">
        <v>47257</v>
      </c>
      <c r="N24" s="18"/>
      <c r="O24" s="18">
        <v>-659</v>
      </c>
      <c r="P24" s="18"/>
      <c r="Q24" s="19">
        <f>SUM(E24:O24)</f>
        <v>297304</v>
      </c>
      <c r="R24" s="18"/>
      <c r="S24" s="18">
        <v>-312</v>
      </c>
      <c r="T24" s="18"/>
      <c r="U24" s="20">
        <f t="shared" ref="U24:U26" si="0">SUM(Q24:S24)</f>
        <v>296992</v>
      </c>
    </row>
    <row r="25" spans="1:21" ht="20.100000000000001" customHeight="1">
      <c r="A25" s="5" t="s">
        <v>155</v>
      </c>
      <c r="D25" s="13"/>
      <c r="E25" s="20">
        <v>0</v>
      </c>
      <c r="F25" s="20"/>
      <c r="G25" s="20">
        <v>0</v>
      </c>
      <c r="H25" s="20"/>
      <c r="I25" s="20">
        <v>0</v>
      </c>
      <c r="J25" s="20"/>
      <c r="K25" s="20">
        <v>0</v>
      </c>
      <c r="L25" s="20"/>
      <c r="M25" s="20">
        <f>pl!F90</f>
        <v>10292</v>
      </c>
      <c r="N25" s="20"/>
      <c r="O25" s="19">
        <v>0</v>
      </c>
      <c r="P25" s="20"/>
      <c r="Q25" s="19">
        <f>SUM(E25:O25)</f>
        <v>10292</v>
      </c>
      <c r="R25" s="20"/>
      <c r="S25" s="20">
        <v>-24</v>
      </c>
      <c r="T25" s="20"/>
      <c r="U25" s="20">
        <f t="shared" si="0"/>
        <v>10268</v>
      </c>
    </row>
    <row r="26" spans="1:21" ht="20.100000000000001" customHeight="1">
      <c r="A26" s="5" t="s">
        <v>156</v>
      </c>
      <c r="D26" s="13"/>
      <c r="E26" s="21">
        <v>0</v>
      </c>
      <c r="F26" s="20"/>
      <c r="G26" s="21">
        <v>0</v>
      </c>
      <c r="H26" s="20"/>
      <c r="I26" s="21">
        <v>0</v>
      </c>
      <c r="J26" s="20"/>
      <c r="K26" s="21">
        <v>0</v>
      </c>
      <c r="L26" s="20"/>
      <c r="M26" s="21">
        <v>0</v>
      </c>
      <c r="N26" s="20"/>
      <c r="O26" s="21">
        <f>pl!F116</f>
        <v>-381</v>
      </c>
      <c r="P26" s="20"/>
      <c r="Q26" s="21">
        <f>SUM(E26:O26)</f>
        <v>-381</v>
      </c>
      <c r="R26" s="20"/>
      <c r="S26" s="21">
        <v>0</v>
      </c>
      <c r="T26" s="20"/>
      <c r="U26" s="21">
        <f t="shared" si="0"/>
        <v>-381</v>
      </c>
    </row>
    <row r="27" spans="1:21" ht="20.100000000000001" customHeight="1">
      <c r="A27" s="5" t="s">
        <v>157</v>
      </c>
      <c r="D27" s="13"/>
      <c r="E27" s="20">
        <f>SUM(E25:E26)</f>
        <v>0</v>
      </c>
      <c r="F27" s="19"/>
      <c r="G27" s="20">
        <f>SUM(G25:G26)</f>
        <v>0</v>
      </c>
      <c r="H27" s="19"/>
      <c r="I27" s="20">
        <f>SUM(I25:I26)</f>
        <v>0</v>
      </c>
      <c r="J27" s="19"/>
      <c r="K27" s="20">
        <f>SUM(K25:K26)</f>
        <v>0</v>
      </c>
      <c r="L27" s="19"/>
      <c r="M27" s="20">
        <f>SUM(M25:M26)</f>
        <v>10292</v>
      </c>
      <c r="N27" s="19"/>
      <c r="O27" s="20">
        <f>SUM(O25:O26)</f>
        <v>-381</v>
      </c>
      <c r="P27" s="19"/>
      <c r="Q27" s="20">
        <f>SUM(Q25:Q26)</f>
        <v>9911</v>
      </c>
      <c r="R27" s="19"/>
      <c r="S27" s="20">
        <f>SUM(S25:S26)</f>
        <v>-24</v>
      </c>
      <c r="T27" s="19"/>
      <c r="U27" s="20">
        <f>SUM(U25:U26)</f>
        <v>9887</v>
      </c>
    </row>
    <row r="28" spans="1:21" ht="20.100000000000001" customHeight="1">
      <c r="A28" s="5" t="s">
        <v>198</v>
      </c>
      <c r="D28" s="13"/>
      <c r="E28" s="21">
        <v>0</v>
      </c>
      <c r="F28" s="20"/>
      <c r="G28" s="21">
        <v>0</v>
      </c>
      <c r="H28" s="20"/>
      <c r="I28" s="21">
        <v>0</v>
      </c>
      <c r="J28" s="20"/>
      <c r="K28" s="21">
        <v>0</v>
      </c>
      <c r="L28" s="19"/>
      <c r="M28" s="20">
        <v>-7500</v>
      </c>
      <c r="N28" s="19"/>
      <c r="O28" s="21">
        <v>0</v>
      </c>
      <c r="P28" s="20"/>
      <c r="Q28" s="21">
        <f>SUM(E28:O28)</f>
        <v>-7500</v>
      </c>
      <c r="R28" s="20"/>
      <c r="S28" s="21">
        <v>0</v>
      </c>
      <c r="T28" s="20"/>
      <c r="U28" s="21">
        <f t="shared" ref="U28" si="1">SUM(Q28:S28)</f>
        <v>-7500</v>
      </c>
    </row>
    <row r="29" spans="1:21" ht="20.100000000000001" customHeight="1" thickBot="1">
      <c r="A29" s="4" t="s">
        <v>182</v>
      </c>
      <c r="D29" s="13"/>
      <c r="E29" s="119">
        <f>SUM(E24:E28)-E27</f>
        <v>150000</v>
      </c>
      <c r="F29" s="17"/>
      <c r="G29" s="119">
        <f>SUM(G24:G28)-G27</f>
        <v>99419</v>
      </c>
      <c r="H29" s="17"/>
      <c r="I29" s="119">
        <f>SUM(I24:I28)-I27</f>
        <v>-689</v>
      </c>
      <c r="J29" s="17"/>
      <c r="K29" s="119">
        <f>SUM(K24:K28)-K27</f>
        <v>1976</v>
      </c>
      <c r="L29" s="18"/>
      <c r="M29" s="119">
        <f>SUM(M24:M28)-M27</f>
        <v>50049</v>
      </c>
      <c r="N29" s="18"/>
      <c r="O29" s="119">
        <f>SUM(O24:O28)-O27</f>
        <v>-1040</v>
      </c>
      <c r="P29" s="18"/>
      <c r="Q29" s="119">
        <f>SUM(Q24:Q28)-Q27</f>
        <v>299715</v>
      </c>
      <c r="R29" s="18"/>
      <c r="S29" s="119">
        <f>SUM(S24:S28)-S27</f>
        <v>-336</v>
      </c>
      <c r="T29" s="18"/>
      <c r="U29" s="119">
        <f>SUM(U24:U28)-U27</f>
        <v>299379</v>
      </c>
    </row>
    <row r="30" spans="1:21" ht="12.75" customHeight="1" thickTop="1">
      <c r="A30" s="4"/>
      <c r="D30" s="13"/>
      <c r="E30" s="13"/>
      <c r="F30" s="13"/>
      <c r="G30" s="13"/>
      <c r="H30" s="13"/>
      <c r="I30" s="13"/>
      <c r="J30" s="13"/>
      <c r="K30" s="13"/>
      <c r="L30" s="14"/>
      <c r="M30" s="13"/>
      <c r="N30" s="14"/>
      <c r="O30" s="13"/>
      <c r="P30" s="14"/>
      <c r="R30" s="14"/>
      <c r="S30" s="13"/>
    </row>
    <row r="31" spans="1:21" ht="20.100000000000001" customHeight="1">
      <c r="A31" s="5" t="s">
        <v>9</v>
      </c>
    </row>
  </sheetData>
  <mergeCells count="4">
    <mergeCell ref="A3:H3"/>
    <mergeCell ref="K12:M12"/>
    <mergeCell ref="E7:Q7"/>
    <mergeCell ref="E6:U6"/>
  </mergeCells>
  <printOptions horizontalCentered="1"/>
  <pageMargins left="0.31496062992125984" right="0.59055118110236227" top="0.78740157480314965" bottom="0.39370078740157483" header="0.19685039370078741" footer="0.19685039370078741"/>
  <pageSetup paperSize="9" scale="85" orientation="landscape" r:id="rId1"/>
  <headerFooter scaleWithDoc="0" alignWithMargins="0"/>
  <ignoredErrors>
    <ignoredError sqref="E27:P27 T27 E19:S19" formulaRange="1"/>
    <ignoredError sqref="Q27:S27 U27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"/>
  <sheetViews>
    <sheetView showGridLines="0" view="pageBreakPreview" zoomScaleNormal="100" zoomScaleSheetLayoutView="100" workbookViewId="0"/>
  </sheetViews>
  <sheetFormatPr defaultColWidth="9.140625" defaultRowHeight="21"/>
  <cols>
    <col min="1" max="1" width="20.7109375" style="2" customWidth="1"/>
    <col min="2" max="2" width="7.5703125" style="2" customWidth="1"/>
    <col min="3" max="3" width="3.28515625" style="2" customWidth="1"/>
    <col min="4" max="4" width="1.7109375" style="3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1.7109375" style="2" customWidth="1"/>
    <col min="13" max="13" width="13.7109375" style="2" customWidth="1"/>
    <col min="14" max="14" width="0.85546875" style="2" customWidth="1"/>
    <col min="15" max="15" width="10.7109375" style="2" bestFit="1" customWidth="1"/>
    <col min="16" max="16384" width="9.140625" style="2"/>
  </cols>
  <sheetData>
    <row r="1" spans="1:14">
      <c r="M1" s="130" t="s">
        <v>170</v>
      </c>
    </row>
    <row r="2" spans="1:14">
      <c r="A2" s="4" t="s">
        <v>132</v>
      </c>
      <c r="C2" s="5"/>
      <c r="D2" s="2"/>
      <c r="N2" s="3"/>
    </row>
    <row r="3" spans="1:14">
      <c r="A3" s="146" t="s">
        <v>42</v>
      </c>
      <c r="B3" s="146"/>
      <c r="C3" s="146"/>
      <c r="D3" s="146"/>
      <c r="E3" s="146"/>
      <c r="F3" s="146"/>
      <c r="G3" s="126"/>
      <c r="H3" s="126"/>
      <c r="I3" s="6"/>
      <c r="J3" s="6"/>
      <c r="K3" s="6"/>
      <c r="L3" s="6"/>
      <c r="M3" s="6"/>
    </row>
    <row r="4" spans="1:14">
      <c r="A4" s="7" t="s">
        <v>183</v>
      </c>
      <c r="B4" s="6"/>
      <c r="C4" s="6"/>
      <c r="D4" s="8"/>
      <c r="E4" s="6"/>
      <c r="F4" s="6"/>
      <c r="G4" s="6"/>
      <c r="H4" s="6"/>
      <c r="I4" s="6"/>
      <c r="J4" s="6"/>
      <c r="K4" s="6"/>
      <c r="L4" s="6"/>
      <c r="M4" s="6"/>
    </row>
    <row r="5" spans="1:14"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56" t="s">
        <v>158</v>
      </c>
    </row>
    <row r="6" spans="1:14">
      <c r="B6" s="9"/>
      <c r="C6" s="9"/>
      <c r="D6" s="10"/>
      <c r="E6" s="149" t="s">
        <v>37</v>
      </c>
      <c r="F6" s="149"/>
      <c r="G6" s="149"/>
      <c r="H6" s="149"/>
      <c r="I6" s="149"/>
      <c r="J6" s="149"/>
      <c r="K6" s="149"/>
      <c r="L6" s="149"/>
      <c r="M6" s="149"/>
    </row>
    <row r="7" spans="1:14">
      <c r="B7" s="9"/>
      <c r="C7" s="9"/>
      <c r="D7" s="10"/>
      <c r="E7" s="12"/>
      <c r="F7" s="12"/>
      <c r="G7" s="12"/>
      <c r="H7" s="12"/>
      <c r="I7" s="150" t="s">
        <v>19</v>
      </c>
      <c r="J7" s="150"/>
      <c r="K7" s="150"/>
      <c r="L7" s="12"/>
      <c r="M7" s="12"/>
    </row>
    <row r="8" spans="1:14">
      <c r="B8" s="9"/>
      <c r="C8" s="9"/>
      <c r="D8" s="10"/>
      <c r="E8" s="12" t="s">
        <v>16</v>
      </c>
      <c r="F8" s="12"/>
      <c r="G8" s="12"/>
      <c r="H8" s="12"/>
      <c r="I8" s="14" t="s">
        <v>70</v>
      </c>
      <c r="J8" s="13"/>
      <c r="K8" s="13"/>
      <c r="L8" s="12"/>
      <c r="M8" s="12"/>
    </row>
    <row r="9" spans="1:14" s="14" customFormat="1">
      <c r="E9" s="14" t="s">
        <v>104</v>
      </c>
      <c r="G9" s="14" t="s">
        <v>147</v>
      </c>
      <c r="I9" s="15" t="s">
        <v>71</v>
      </c>
      <c r="J9" s="13"/>
      <c r="K9" s="13"/>
      <c r="L9" s="13"/>
      <c r="M9" s="13" t="s">
        <v>67</v>
      </c>
    </row>
    <row r="10" spans="1:14" s="14" customFormat="1">
      <c r="D10" s="13"/>
      <c r="E10" s="125" t="s">
        <v>105</v>
      </c>
      <c r="G10" s="125" t="s">
        <v>148</v>
      </c>
      <c r="I10" s="16" t="s">
        <v>72</v>
      </c>
      <c r="K10" s="125" t="s">
        <v>30</v>
      </c>
      <c r="M10" s="125" t="s">
        <v>66</v>
      </c>
    </row>
    <row r="11" spans="1:14">
      <c r="A11" s="4" t="s">
        <v>165</v>
      </c>
      <c r="E11" s="98">
        <v>110000</v>
      </c>
      <c r="F11" s="98"/>
      <c r="G11" s="98">
        <v>0</v>
      </c>
      <c r="H11" s="98"/>
      <c r="I11" s="98">
        <v>818</v>
      </c>
      <c r="J11" s="98"/>
      <c r="K11" s="98">
        <v>23906</v>
      </c>
      <c r="L11" s="19"/>
      <c r="M11" s="98">
        <f>SUM(E11:K11)</f>
        <v>134724</v>
      </c>
    </row>
    <row r="12" spans="1:14">
      <c r="A12" s="5" t="s">
        <v>155</v>
      </c>
      <c r="D12" s="13"/>
      <c r="E12" s="19">
        <v>0</v>
      </c>
      <c r="F12" s="19"/>
      <c r="G12" s="19">
        <v>0</v>
      </c>
      <c r="H12" s="19"/>
      <c r="I12" s="20">
        <v>0</v>
      </c>
      <c r="J12" s="19"/>
      <c r="K12" s="20">
        <f>pl!L87</f>
        <v>5508</v>
      </c>
      <c r="L12" s="19"/>
      <c r="M12" s="19">
        <f>SUM(E12:L12)</f>
        <v>5508</v>
      </c>
    </row>
    <row r="13" spans="1:14">
      <c r="A13" s="5" t="s">
        <v>156</v>
      </c>
      <c r="D13" s="13"/>
      <c r="E13" s="21">
        <v>0</v>
      </c>
      <c r="F13" s="19"/>
      <c r="G13" s="21">
        <v>0</v>
      </c>
      <c r="H13" s="19"/>
      <c r="I13" s="21">
        <v>0</v>
      </c>
      <c r="J13" s="19"/>
      <c r="K13" s="21">
        <v>0</v>
      </c>
      <c r="L13" s="19"/>
      <c r="M13" s="21">
        <f>SUM(E13:L13)</f>
        <v>0</v>
      </c>
    </row>
    <row r="14" spans="1:14">
      <c r="A14" s="5" t="s">
        <v>157</v>
      </c>
      <c r="D14" s="13"/>
      <c r="E14" s="120">
        <f>SUM(E12:E13)</f>
        <v>0</v>
      </c>
      <c r="F14" s="121"/>
      <c r="G14" s="120">
        <f>SUM(G12:G13)</f>
        <v>0</v>
      </c>
      <c r="H14" s="121"/>
      <c r="I14" s="120">
        <f>SUM(I12:I13)</f>
        <v>0</v>
      </c>
      <c r="J14" s="121"/>
      <c r="K14" s="120">
        <f>SUM(K12:K13)</f>
        <v>5508</v>
      </c>
      <c r="L14" s="20"/>
      <c r="M14" s="120">
        <f>SUM(M12:M13)</f>
        <v>5508</v>
      </c>
    </row>
    <row r="15" spans="1:14" ht="21.75" thickBot="1">
      <c r="A15" s="4" t="s">
        <v>181</v>
      </c>
      <c r="D15" s="13"/>
      <c r="E15" s="119">
        <f>SUM(E14:E14)+E11</f>
        <v>110000</v>
      </c>
      <c r="F15" s="17"/>
      <c r="G15" s="119">
        <f>SUM(G14:G14)+G11</f>
        <v>0</v>
      </c>
      <c r="H15" s="17"/>
      <c r="I15" s="119">
        <f>SUM(I14:I14)+I11</f>
        <v>818</v>
      </c>
      <c r="J15" s="18"/>
      <c r="K15" s="119">
        <f>SUM(K14:K14)+K11</f>
        <v>29414</v>
      </c>
      <c r="L15" s="18"/>
      <c r="M15" s="119">
        <f>SUM(M14:M14)+M11</f>
        <v>140232</v>
      </c>
    </row>
    <row r="16" spans="1:14" ht="12" customHeight="1" thickTop="1">
      <c r="A16" s="4"/>
      <c r="D16" s="13"/>
      <c r="E16" s="17"/>
      <c r="F16" s="17"/>
      <c r="G16" s="17"/>
      <c r="H16" s="17"/>
      <c r="I16" s="17"/>
      <c r="J16" s="18"/>
      <c r="K16" s="17"/>
      <c r="L16" s="18"/>
      <c r="M16" s="17"/>
    </row>
    <row r="17" spans="1:13">
      <c r="A17" s="4" t="s">
        <v>145</v>
      </c>
      <c r="E17" s="98">
        <v>150000</v>
      </c>
      <c r="F17" s="98"/>
      <c r="G17" s="98">
        <v>99419</v>
      </c>
      <c r="H17" s="98"/>
      <c r="I17" s="98">
        <v>1976</v>
      </c>
      <c r="J17" s="98"/>
      <c r="K17" s="98">
        <v>19393</v>
      </c>
      <c r="L17" s="19"/>
      <c r="M17" s="19">
        <f>SUM(E17:L17)</f>
        <v>270788</v>
      </c>
    </row>
    <row r="18" spans="1:13">
      <c r="A18" s="5" t="s">
        <v>155</v>
      </c>
      <c r="D18" s="13"/>
      <c r="E18" s="19">
        <v>0</v>
      </c>
      <c r="F18" s="19"/>
      <c r="G18" s="19">
        <v>0</v>
      </c>
      <c r="H18" s="19"/>
      <c r="I18" s="20">
        <v>0</v>
      </c>
      <c r="J18" s="19"/>
      <c r="K18" s="20">
        <f>pl!J87</f>
        <v>2595</v>
      </c>
      <c r="L18" s="19"/>
      <c r="M18" s="19">
        <f>SUM(E18:L18)</f>
        <v>2595</v>
      </c>
    </row>
    <row r="19" spans="1:13">
      <c r="A19" s="5" t="s">
        <v>156</v>
      </c>
      <c r="D19" s="13"/>
      <c r="E19" s="21">
        <v>0</v>
      </c>
      <c r="F19" s="19"/>
      <c r="G19" s="21">
        <v>0</v>
      </c>
      <c r="H19" s="19"/>
      <c r="I19" s="21">
        <v>0</v>
      </c>
      <c r="J19" s="19"/>
      <c r="K19" s="21">
        <v>0</v>
      </c>
      <c r="L19" s="19"/>
      <c r="M19" s="21">
        <f>SUM(E19:L19)</f>
        <v>0</v>
      </c>
    </row>
    <row r="20" spans="1:13">
      <c r="A20" s="5" t="s">
        <v>157</v>
      </c>
      <c r="D20" s="13"/>
      <c r="E20" s="20">
        <f>SUM(E18:E19)</f>
        <v>0</v>
      </c>
      <c r="F20" s="121"/>
      <c r="G20" s="20">
        <f>SUM(G18:G19)</f>
        <v>0</v>
      </c>
      <c r="H20" s="121"/>
      <c r="I20" s="20">
        <f>SUM(I18:I19)</f>
        <v>0</v>
      </c>
      <c r="J20" s="121"/>
      <c r="K20" s="20">
        <f>SUM(K18:K19)</f>
        <v>2595</v>
      </c>
      <c r="L20" s="20"/>
      <c r="M20" s="20">
        <f>SUM(M18:M19)</f>
        <v>2595</v>
      </c>
    </row>
    <row r="21" spans="1:13">
      <c r="A21" s="5" t="s">
        <v>198</v>
      </c>
      <c r="D21" s="13"/>
      <c r="E21" s="20">
        <v>0</v>
      </c>
      <c r="F21" s="121"/>
      <c r="G21" s="20">
        <v>0</v>
      </c>
      <c r="H21" s="121"/>
      <c r="I21" s="20">
        <v>0</v>
      </c>
      <c r="J21" s="121"/>
      <c r="K21" s="20">
        <v>-7500</v>
      </c>
      <c r="L21" s="20"/>
      <c r="M21" s="21">
        <f>SUM(E21:L21)</f>
        <v>-7500</v>
      </c>
    </row>
    <row r="22" spans="1:13" ht="21.75" thickBot="1">
      <c r="A22" s="4" t="s">
        <v>182</v>
      </c>
      <c r="D22" s="13"/>
      <c r="E22" s="119">
        <f>SUM(E17:E21)-E20</f>
        <v>150000</v>
      </c>
      <c r="F22" s="17"/>
      <c r="G22" s="119">
        <f>SUM(G17:G21)-G20</f>
        <v>99419</v>
      </c>
      <c r="H22" s="17"/>
      <c r="I22" s="119">
        <f>SUM(I17:I21)-I20</f>
        <v>1976</v>
      </c>
      <c r="J22" s="18"/>
      <c r="K22" s="119">
        <f>SUM(K17:K21)-K20</f>
        <v>14488</v>
      </c>
      <c r="L22" s="18"/>
      <c r="M22" s="119">
        <f>SUM(M17:M21)-M20</f>
        <v>265883</v>
      </c>
    </row>
    <row r="23" spans="1:13" ht="21" customHeight="1" thickTop="1">
      <c r="A23" s="5"/>
      <c r="D23" s="13"/>
      <c r="E23" s="19"/>
      <c r="F23" s="19"/>
      <c r="G23" s="19"/>
      <c r="H23" s="19"/>
      <c r="I23" s="20"/>
      <c r="J23" s="19"/>
      <c r="K23" s="20"/>
      <c r="L23" s="19"/>
      <c r="M23" s="19"/>
    </row>
    <row r="24" spans="1:13">
      <c r="A24" s="5" t="s">
        <v>9</v>
      </c>
      <c r="D24" s="2"/>
    </row>
    <row r="25" spans="1:13">
      <c r="D25" s="2"/>
    </row>
  </sheetData>
  <mergeCells count="3">
    <mergeCell ref="A3:F3"/>
    <mergeCell ref="E6:M6"/>
    <mergeCell ref="I7:K7"/>
  </mergeCells>
  <printOptions horizontalCentered="1"/>
  <pageMargins left="0.82677165354330717" right="0.31496062992125984" top="0.78740157480314965" bottom="0.39370078740157483" header="0.19685039370078741" footer="0.19685039370078741"/>
  <pageSetup paperSize="9" scale="8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 Consolidation </vt:lpstr>
      <vt:lpstr>CE Separate</vt:lpstr>
      <vt:lpstr>BS!Print_Area</vt:lpstr>
      <vt:lpstr>'CE Consolidation '!Print_Area</vt:lpstr>
      <vt:lpstr>'CE Separate'!Print_Area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2019-08-06T01:20:44Z</cp:lastPrinted>
  <dcterms:created xsi:type="dcterms:W3CDTF">2011-03-08T09:02:15Z</dcterms:created>
  <dcterms:modified xsi:type="dcterms:W3CDTF">2019-08-07T03:49:04Z</dcterms:modified>
</cp:coreProperties>
</file>