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:\Account_SSC_62\3. 62=KPMG\Q3 2019\4_FS\3_SET Files\"/>
    </mc:Choice>
  </mc:AlternateContent>
  <bookViews>
    <workbookView xWindow="0" yWindow="0" windowWidth="28800" windowHeight="13020"/>
  </bookViews>
  <sheets>
    <sheet name="BS3-4" sheetId="1" r:id="rId1"/>
    <sheet name="PL5" sheetId="2" r:id="rId2"/>
    <sheet name="PL6" sheetId="3" r:id="rId3"/>
    <sheet name="SH7-8" sheetId="5" r:id="rId4"/>
    <sheet name="SH9-10" sheetId="7" r:id="rId5"/>
    <sheet name="CF-11-12" sheetId="10" r:id="rId6"/>
    <sheet name="CF-11-12 " sheetId="8" state="hidden" r:id="rId7"/>
  </sheets>
  <definedNames>
    <definedName name="_xlnm.Print_Area" localSheetId="0">'BS3-4'!$A$1:$L$76</definedName>
    <definedName name="_xlnm.Print_Area" localSheetId="5">'CF-11-12'!$A$1:$L$87</definedName>
    <definedName name="_xlnm.Print_Area" localSheetId="1">'PL5'!$A$1:$L$51</definedName>
    <definedName name="_xlnm.Print_Area" localSheetId="2">'PL6'!$A$1:$L$48</definedName>
    <definedName name="_xlnm.Print_Area" localSheetId="3">'SH7-8'!$A$1:$V$42</definedName>
    <definedName name="_xlnm.Print_Area" localSheetId="4">'SH9-10'!$A$1:$T$44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44" i="2" l="1"/>
  <c r="H46" i="2" s="1"/>
  <c r="F77" i="10" l="1"/>
  <c r="J77" i="10"/>
  <c r="F16" i="2" l="1"/>
  <c r="F15" i="2"/>
  <c r="F17" i="2"/>
  <c r="J17" i="2" l="1"/>
  <c r="J16" i="2"/>
  <c r="J15" i="2"/>
  <c r="J15" i="3"/>
  <c r="J14" i="3"/>
  <c r="J16" i="3"/>
  <c r="L19" i="3" l="1"/>
  <c r="J19" i="3"/>
  <c r="F19" i="3"/>
  <c r="H19" i="3"/>
  <c r="L31" i="1" l="1"/>
  <c r="P19" i="7" l="1"/>
  <c r="P21" i="7"/>
  <c r="J19" i="7"/>
  <c r="J21" i="7"/>
  <c r="H19" i="7"/>
  <c r="H21" i="7"/>
  <c r="F19" i="7"/>
  <c r="F21" i="7"/>
  <c r="D19" i="7"/>
  <c r="D21" i="7"/>
  <c r="R18" i="7"/>
  <c r="L19" i="7"/>
  <c r="L21" i="7" s="1"/>
  <c r="R14" i="7"/>
  <c r="T14" i="7" s="1"/>
  <c r="R20" i="5"/>
  <c r="Q18" i="5"/>
  <c r="P20" i="5"/>
  <c r="L20" i="5"/>
  <c r="H20" i="5"/>
  <c r="F20" i="5"/>
  <c r="D20" i="5"/>
  <c r="B20" i="5"/>
  <c r="N18" i="5"/>
  <c r="N20" i="5" s="1"/>
  <c r="V16" i="5"/>
  <c r="J18" i="5"/>
  <c r="J20" i="5"/>
  <c r="T13" i="5"/>
  <c r="V13" i="5"/>
  <c r="L67" i="10"/>
  <c r="H67" i="10"/>
  <c r="L30" i="10"/>
  <c r="L55" i="10" s="1"/>
  <c r="L57" i="10" s="1"/>
  <c r="L42" i="3"/>
  <c r="L43" i="3" s="1"/>
  <c r="L11" i="3"/>
  <c r="L23" i="3" s="1"/>
  <c r="L25" i="3" s="1"/>
  <c r="L47" i="3" s="1"/>
  <c r="H42" i="3"/>
  <c r="H43" i="3" s="1"/>
  <c r="H11" i="3"/>
  <c r="H23" i="3" s="1"/>
  <c r="H25" i="3" s="1"/>
  <c r="L44" i="2"/>
  <c r="L46" i="2" s="1"/>
  <c r="L20" i="2"/>
  <c r="L24" i="2" s="1"/>
  <c r="L26" i="2" s="1"/>
  <c r="L50" i="2" s="1"/>
  <c r="L12" i="2"/>
  <c r="H20" i="2"/>
  <c r="H24" i="2" s="1"/>
  <c r="H26" i="2" s="1"/>
  <c r="H50" i="2" s="1"/>
  <c r="H12" i="2"/>
  <c r="L65" i="1"/>
  <c r="L73" i="1" s="1"/>
  <c r="H65" i="1"/>
  <c r="R19" i="7"/>
  <c r="R21" i="7" s="1"/>
  <c r="T18" i="7"/>
  <c r="T17" i="7"/>
  <c r="T19" i="7" s="1"/>
  <c r="N19" i="7"/>
  <c r="N21" i="7"/>
  <c r="T17" i="5"/>
  <c r="V17" i="5" s="1"/>
  <c r="J74" i="10"/>
  <c r="J67" i="10"/>
  <c r="R41" i="5"/>
  <c r="Q39" i="5"/>
  <c r="L41" i="5"/>
  <c r="J41" i="7"/>
  <c r="H41" i="7"/>
  <c r="H43" i="7" s="1"/>
  <c r="F41" i="7"/>
  <c r="F43" i="7" s="1"/>
  <c r="D41" i="7"/>
  <c r="D43" i="7" s="1"/>
  <c r="R36" i="7"/>
  <c r="T36" i="7" s="1"/>
  <c r="B41" i="5"/>
  <c r="T34" i="5"/>
  <c r="F18" i="1"/>
  <c r="H18" i="1"/>
  <c r="L18" i="1"/>
  <c r="L33" i="1" s="1"/>
  <c r="J18" i="1"/>
  <c r="F74" i="10"/>
  <c r="F67" i="10"/>
  <c r="J43" i="7"/>
  <c r="P41" i="7"/>
  <c r="P43" i="7" s="1"/>
  <c r="H41" i="5"/>
  <c r="F41" i="5"/>
  <c r="D41" i="5"/>
  <c r="P41" i="5"/>
  <c r="J42" i="3"/>
  <c r="N40" i="7" s="1"/>
  <c r="N41" i="7" s="1"/>
  <c r="N43" i="7" s="1"/>
  <c r="F42" i="3"/>
  <c r="N38" i="5" s="1"/>
  <c r="N39" i="5" s="1"/>
  <c r="N41" i="5" s="1"/>
  <c r="J34" i="3"/>
  <c r="L40" i="7" s="1"/>
  <c r="F34" i="3"/>
  <c r="J11" i="3"/>
  <c r="F11" i="3"/>
  <c r="J44" i="2"/>
  <c r="F44" i="2"/>
  <c r="J35" i="2"/>
  <c r="F35" i="2"/>
  <c r="J20" i="2"/>
  <c r="F20" i="2"/>
  <c r="J12" i="2"/>
  <c r="J24" i="2" s="1"/>
  <c r="F12" i="2"/>
  <c r="F58" i="1"/>
  <c r="F51" i="1"/>
  <c r="F60" i="1" s="1"/>
  <c r="F31" i="1"/>
  <c r="F50" i="8"/>
  <c r="F64" i="8"/>
  <c r="J64" i="8"/>
  <c r="H38" i="8"/>
  <c r="H63" i="8"/>
  <c r="H62" i="8"/>
  <c r="H61" i="8"/>
  <c r="H60" i="8"/>
  <c r="H57" i="8"/>
  <c r="H64" i="8" s="1"/>
  <c r="H53" i="8"/>
  <c r="H51" i="8"/>
  <c r="H50" i="8"/>
  <c r="H39" i="8"/>
  <c r="H37" i="8"/>
  <c r="H36" i="8"/>
  <c r="H35" i="8"/>
  <c r="H34" i="8"/>
  <c r="H33" i="8"/>
  <c r="H32" i="8"/>
  <c r="H31" i="8"/>
  <c r="H30" i="8"/>
  <c r="H29" i="8"/>
  <c r="H26" i="8"/>
  <c r="H25" i="8"/>
  <c r="H23" i="8"/>
  <c r="H20" i="8"/>
  <c r="H17" i="8"/>
  <c r="H16" i="8"/>
  <c r="H15" i="8"/>
  <c r="H13" i="8"/>
  <c r="H12" i="8"/>
  <c r="H10" i="8"/>
  <c r="H81" i="8"/>
  <c r="L81" i="8"/>
  <c r="L63" i="8"/>
  <c r="L62" i="8"/>
  <c r="L61" i="8"/>
  <c r="L64" i="8"/>
  <c r="L60" i="8"/>
  <c r="L57" i="8"/>
  <c r="L53" i="8"/>
  <c r="L50" i="8"/>
  <c r="L39" i="8"/>
  <c r="L38" i="8"/>
  <c r="L37" i="8"/>
  <c r="L36" i="8"/>
  <c r="L35" i="8"/>
  <c r="L34" i="8"/>
  <c r="L33" i="8"/>
  <c r="L32" i="8"/>
  <c r="L31" i="8"/>
  <c r="L30" i="8"/>
  <c r="L29" i="8"/>
  <c r="L26" i="8"/>
  <c r="L23" i="8"/>
  <c r="L20" i="8"/>
  <c r="L17" i="8"/>
  <c r="L16" i="8"/>
  <c r="L15" i="8"/>
  <c r="L13" i="8"/>
  <c r="L12" i="8"/>
  <c r="L10" i="8"/>
  <c r="L27" i="8" s="1"/>
  <c r="L52" i="8" s="1"/>
  <c r="L54" i="8" s="1"/>
  <c r="L73" i="8" s="1"/>
  <c r="L77" i="8" s="1"/>
  <c r="L71" i="8"/>
  <c r="J71" i="8"/>
  <c r="H71" i="8"/>
  <c r="F71" i="8"/>
  <c r="H27" i="8"/>
  <c r="H52" i="8" s="1"/>
  <c r="H54" i="8" s="1"/>
  <c r="H73" i="8" s="1"/>
  <c r="H77" i="8" s="1"/>
  <c r="J27" i="8"/>
  <c r="J52" i="8"/>
  <c r="J54" i="8" s="1"/>
  <c r="J73" i="8" s="1"/>
  <c r="J77" i="8" s="1"/>
  <c r="F27" i="8"/>
  <c r="F52" i="8" s="1"/>
  <c r="F54" i="8" s="1"/>
  <c r="F73" i="8" s="1"/>
  <c r="F77" i="8" s="1"/>
  <c r="H73" i="1"/>
  <c r="L58" i="1"/>
  <c r="L60" i="1" s="1"/>
  <c r="J58" i="1"/>
  <c r="H58" i="1"/>
  <c r="L51" i="1"/>
  <c r="J51" i="1"/>
  <c r="H51" i="1"/>
  <c r="J31" i="1"/>
  <c r="H31" i="1"/>
  <c r="H33" i="1" s="1"/>
  <c r="T21" i="7" l="1"/>
  <c r="J26" i="2"/>
  <c r="J50" i="2" s="1"/>
  <c r="T18" i="5"/>
  <c r="T20" i="5" s="1"/>
  <c r="V18" i="5"/>
  <c r="V20" i="5" s="1"/>
  <c r="L76" i="10"/>
  <c r="L80" i="10" s="1"/>
  <c r="H48" i="2"/>
  <c r="L48" i="2"/>
  <c r="F43" i="3"/>
  <c r="J38" i="5"/>
  <c r="J46" i="2"/>
  <c r="J48" i="2"/>
  <c r="F46" i="2"/>
  <c r="F24" i="2"/>
  <c r="F26" i="2" s="1"/>
  <c r="J43" i="3"/>
  <c r="T38" i="5"/>
  <c r="R40" i="7"/>
  <c r="T40" i="7" s="1"/>
  <c r="H47" i="3"/>
  <c r="H10" i="10"/>
  <c r="H30" i="10" s="1"/>
  <c r="H55" i="10" s="1"/>
  <c r="H57" i="10" s="1"/>
  <c r="H45" i="3"/>
  <c r="L45" i="3"/>
  <c r="F23" i="3"/>
  <c r="F25" i="3" s="1"/>
  <c r="F10" i="10" s="1"/>
  <c r="F30" i="10" s="1"/>
  <c r="F55" i="10" s="1"/>
  <c r="F57" i="10" s="1"/>
  <c r="J23" i="3"/>
  <c r="J25" i="3" s="1"/>
  <c r="F33" i="1"/>
  <c r="J60" i="1"/>
  <c r="J33" i="1"/>
  <c r="H60" i="1"/>
  <c r="H75" i="1" s="1"/>
  <c r="L75" i="1"/>
  <c r="V34" i="5"/>
  <c r="H76" i="10" l="1"/>
  <c r="H80" i="10" s="1"/>
  <c r="F76" i="10"/>
  <c r="F80" i="10" s="1"/>
  <c r="J10" i="10"/>
  <c r="J30" i="10" s="1"/>
  <c r="J55" i="10" s="1"/>
  <c r="J57" i="10" s="1"/>
  <c r="J76" i="10" s="1"/>
  <c r="J80" i="10" s="1"/>
  <c r="F48" i="2"/>
  <c r="F50" i="2"/>
  <c r="T39" i="5"/>
  <c r="T41" i="5" s="1"/>
  <c r="F72" i="1" s="1"/>
  <c r="V38" i="5"/>
  <c r="R41" i="7"/>
  <c r="R43" i="7" s="1"/>
  <c r="J72" i="1" s="1"/>
  <c r="J47" i="3"/>
  <c r="L39" i="7"/>
  <c r="L41" i="7" s="1"/>
  <c r="L43" i="7" s="1"/>
  <c r="J71" i="1" s="1"/>
  <c r="J45" i="3"/>
  <c r="J37" i="5"/>
  <c r="F45" i="3"/>
  <c r="F47" i="3"/>
  <c r="J73" i="1" l="1"/>
  <c r="J75" i="1" s="1"/>
  <c r="T39" i="7"/>
  <c r="T41" i="7" s="1"/>
  <c r="T43" i="7" s="1"/>
  <c r="V37" i="5"/>
  <c r="V39" i="5" s="1"/>
  <c r="J39" i="5"/>
  <c r="J41" i="5" s="1"/>
  <c r="F71" i="1" s="1"/>
  <c r="F73" i="1" s="1"/>
  <c r="F75" i="1" s="1"/>
  <c r="V41" i="5" l="1"/>
</calcChain>
</file>

<file path=xl/sharedStrings.xml><?xml version="1.0" encoding="utf-8"?>
<sst xmlns="http://schemas.openxmlformats.org/spreadsheetml/2006/main" count="568" uniqueCount="218">
  <si>
    <t>บริษัท เสริมสุข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</si>
  <si>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</si>
  <si>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</si>
  <si>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</si>
  <si>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สินทรัพย์ </t>
  </si>
  <si>
    <t>30 กันยายน</t>
  </si>
  <si>
    <t>หมายเหตุ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</si>
  <si>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</si>
  <si>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</si>
  <si>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</si>
  <si>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ลูกหนี้อื่นกิจการที่เกี่ยวข้องกัน</t>
  </si>
  <si>
    <t>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</si>
  <si>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</si>
  <si>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</si>
  <si>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ภาษีสรรพสามิตจ่ายล่วงหน้า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</si>
  <si>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</si>
  <si>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</si>
  <si>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</si>
  <si>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</si>
  <si>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เงินลงทุนในบริษัทร่วม</t>
  </si>
  <si>
    <t xml:space="preserve">เงินลงทุนในบริษัทย่อย </t>
  </si>
  <si>
    <t>เงินลงทุนระยะยาวอื่น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</si>
  <si>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</si>
  <si>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</si>
  <si>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</si>
  <si>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</si>
  <si>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</si>
  <si>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</si>
  <si>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</si>
  <si>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</si>
  <si>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</si>
  <si>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</si>
  <si>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</si>
  <si>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เจ้าหนี้อื่นบุคคลหรือกิจการที่เกี่ยวข้องกัน</t>
  </si>
  <si>
    <t>เจ้าหนี้อื่น</t>
  </si>
  <si>
    <t>ภาษีเงินได้ค้างจ่าย</t>
  </si>
  <si>
    <t>เงินปันผลค้างจ่าย</t>
  </si>
  <si>
    <t xml:space="preserve">เงินมัดจำรับขวดและลังจากลูกค้า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</si>
  <si>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</si>
  <si>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</si>
  <si>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</si>
  <si>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</si>
  <si>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</si>
  <si>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</si>
  <si>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</si>
  <si>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</si>
  <si>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</si>
  <si>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</si>
  <si>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 xml:space="preserve"> 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</si>
  <si>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</si>
  <si>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</si>
  <si>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</si>
  <si>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</si>
  <si>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</t>
  </si>
  <si>
    <t>สำรองทั่วไป</t>
  </si>
  <si>
    <t xml:space="preserve">      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</si>
  <si>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</si>
  <si>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</si>
  <si>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</si>
  <si>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</si>
  <si>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</si>
  <si>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</si>
  <si>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</si>
  <si>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(พันบาท)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</si>
  <si>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</si>
  <si>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</si>
  <si>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</si>
  <si>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</si>
  <si>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</t>
  </si>
  <si>
    <t>ต้นทุนขายและต้นทุนการให้บริการ</t>
  </si>
  <si>
    <t>ค่าใช้จ่ายในการบริหาร</t>
  </si>
  <si>
    <t xml:space="preserve">รวมค่าใช้จ่าย  </t>
  </si>
  <si>
    <t>ส่วนแบ่งกำไรจากเงินลงทุนในบริษัทร่วม</t>
  </si>
  <si>
    <t xml:space="preserve">   (สุทธิจากภาษีเงินได้)</t>
  </si>
  <si>
    <t>ขาดทุนก่อนภาษีเงินได้</t>
  </si>
  <si>
    <t xml:space="preserve">ผลประโยชน์ภาษีเงินได้ </t>
  </si>
  <si>
    <t>ขาดทุนสำหรับงวด</t>
  </si>
  <si>
    <t>กำไรขาดทุนเบ็ดเสร็จอื่น</t>
  </si>
  <si>
    <t>ผลต่างจากอัตราแลกเปลี่ยนจากการแปลงค่า</t>
  </si>
  <si>
    <t>หน่วยงานต่างประเทศ</t>
  </si>
  <si>
    <t>เงินลงทุนเผื่อขาย</t>
  </si>
  <si>
    <t>สำหรับงวดหกเดือนสิ้นสุด</t>
  </si>
  <si>
    <t>งบแสดงการเปลี่ยนแปลงส่วนของผู้ถือหุ้น (ไม่ได้ตรวจสอบ)</t>
  </si>
  <si>
    <t xml:space="preserve">งบการเงินรวม </t>
  </si>
  <si>
    <t>ผลต่างจากอัตรา</t>
  </si>
  <si>
    <t>ผลต่างจากการ</t>
  </si>
  <si>
    <t>ส่วนเกินทุน</t>
  </si>
  <si>
    <t>รวม</t>
  </si>
  <si>
    <t>ส่วนเกิน</t>
  </si>
  <si>
    <t>แลกเปลี่ยนจากการ</t>
  </si>
  <si>
    <t>เปลี่ยนแปลงใน</t>
  </si>
  <si>
    <t>จากการรวมธุรกิจ</t>
  </si>
  <si>
    <t>องค์ประกอบอื่น</t>
  </si>
  <si>
    <t>ที่ออกและ</t>
  </si>
  <si>
    <t>มูลค่า</t>
  </si>
  <si>
    <t>ทุนสำรอง</t>
  </si>
  <si>
    <t>แปลงค่าหน่วยงาน</t>
  </si>
  <si>
    <t>มูลค่ายุติธรรมของ</t>
  </si>
  <si>
    <t>จากการ</t>
  </si>
  <si>
    <t>ภายใต้การ</t>
  </si>
  <si>
    <t>ของ</t>
  </si>
  <si>
    <t>รวมส่วนของ</t>
  </si>
  <si>
    <t>ชำระแล้ว</t>
  </si>
  <si>
    <t>หุ้นสามัญ</t>
  </si>
  <si>
    <t>ตามกฎหมาย</t>
  </si>
  <si>
    <t>ต่างประเทศ</t>
  </si>
  <si>
    <t>ตีราคาที่ดิน</t>
  </si>
  <si>
    <t>ควบคุมเดียวกัน</t>
  </si>
  <si>
    <t>ผู้ถือหุ้น</t>
  </si>
  <si>
    <t>กำไรขาดทุนเบ็ดเสร็จสำหรับงวด</t>
  </si>
  <si>
    <t xml:space="preserve">  ขาดทุน</t>
  </si>
  <si>
    <t xml:space="preserve">      -</t>
  </si>
  <si>
    <t xml:space="preserve">     -</t>
  </si>
  <si>
    <t xml:space="preserve">  กำไรขาดทุนเบ็ดเสร็จอื่น</t>
  </si>
  <si>
    <t>รวมกำไรขาดทุนเบ็ดเสร็จสำหรับงวด</t>
  </si>
  <si>
    <t xml:space="preserve">งบการเงินเฉพาะกิจการ </t>
  </si>
  <si>
    <t>ขาดทุน</t>
  </si>
  <si>
    <t>งบกระแสเงินสด (ไม่ได้ตรวจสอบ)</t>
  </si>
  <si>
    <t>สำหรับงวดหกดือนสิ้นสุด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</si>
  <si>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</si>
  <si>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</si>
  <si>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</si>
  <si>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</si>
  <si>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เงินปันผลรับ</t>
  </si>
  <si>
    <t>(กำไร) ขาดทุนจากอัตราแลกเปลี่ยนที่ยังไม่เกิดขึ้นจริง</t>
  </si>
  <si>
    <t xml:space="preserve">(กลับรายการ) หนี้สงสัยจะสูญ  </t>
  </si>
  <si>
    <t>(กลับรายการ) ค่าเผื่อมูลค่าสินค้าลดลง</t>
  </si>
  <si>
    <t>กำไรจากการจำหน่ายอุปกรณ์</t>
  </si>
  <si>
    <t>ค่าใช้จ่ายผลประโยชน์พนักงาน</t>
  </si>
  <si>
    <t xml:space="preserve">ส่วนแบ่งกำไรจากเงินลงทุนในบริษัทร่วม </t>
  </si>
  <si>
    <t xml:space="preserve">   (สุทธิจากภาษีเงินได้) </t>
  </si>
  <si>
    <t>ผลประโยชน์ภาษีเงินได้</t>
  </si>
  <si>
    <t>การเปลี่ยนแปลงในสินทรัพย์และหนี้สินดำเนินงาน</t>
  </si>
  <si>
    <t>เจ้าหนี้อื่นกิจการที่เกี่ยวข้องกัน</t>
  </si>
  <si>
    <t>เงินมัดจำรับขวดและลังจากลูกค้า</t>
  </si>
  <si>
    <t>การเปลี่ยนแปลงในสินทรัพย์และหนี้สินดำเนินงาน (ต่อ)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</si>
  <si>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</si>
  <si>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</si>
  <si>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</si>
  <si>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รับดอกเบี้ย</t>
  </si>
  <si>
    <t>ซื้ออาคารและอุปกรณ์</t>
  </si>
  <si>
    <t>ขายอุปกรณ์</t>
  </si>
  <si>
    <t>ซื้อสินทรัพย์ไม่มีตัวตน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</si>
  <si>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</si>
  <si>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</si>
  <si>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</si>
  <si>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</si>
  <si>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</si>
  <si>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ผลต่างจากอัตราแลกเปลี่ยนจากการแปลงค่าหน่วยงาน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</si>
  <si>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</si>
  <si>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</si>
  <si>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เจ้าหนี้ค่าซื้อเครื่องจักร อุปกรณ์และสินทรัพย์ไม่มีตัวตน</t>
  </si>
  <si>
    <t xml:space="preserve">เพิ่มขึ้น (ลดลง)  </t>
  </si>
  <si>
    <t>(ไม่ได้ตรวจสอบ)</t>
  </si>
  <si>
    <t>ผลต่างจากการเปลี่ยนแปลงในมูลค่ายุติธรรม</t>
  </si>
  <si>
    <t>ของอสังหาริมทรัพย์เพื่อการลงทุน</t>
  </si>
  <si>
    <t>ประมาณการหนี้สิน</t>
  </si>
  <si>
    <t>รับเงินปันผล</t>
  </si>
  <si>
    <t>เงินสดและรายการเทียบเท่าเงินสด ณ วันที่ 1 ตุลาคม</t>
  </si>
  <si>
    <t>ขายเงินลงทุน</t>
  </si>
  <si>
    <t>การเปลี่ยนแปลงในมูลค่ายุติธรรมสุทธิของเงินลงทุนเผื่อขาย</t>
  </si>
  <si>
    <t>ขาดทุนจากการด้อยค่าอุปกรณ์</t>
  </si>
  <si>
    <t>เงินสดใช้ไปในกิจกรรมดำเนินงาน</t>
  </si>
  <si>
    <t>เงินสดสุทธิใช้ไปกิจกรรมดำเนินงาน</t>
  </si>
  <si>
    <t>เงินสดสุทธิได้มาจากกิจกรรมลงทุน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</si>
  <si>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</si>
  <si>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</si>
  <si>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4, 5</t>
  </si>
  <si>
    <t>เงินสดสุทธิใช้ไปในกิจกรรมลงทุน</t>
  </si>
  <si>
    <t>ยังไม่ได้จัดสรร (ขาดทุนสะสม)</t>
  </si>
  <si>
    <t>ยอดคงเหลือ ณ วันที่ 1 ตุลาคม 2560</t>
  </si>
  <si>
    <t>ขาดทุนจากการตีมูลค่าที่ดิน อาคารและอุปกรณ์ใหม่</t>
  </si>
  <si>
    <t>ประมาณการหนี้สินไม่หมุนเวียน</t>
  </si>
  <si>
    <t>สำหรับภาระผูกพันผลประโยชน์พนักงาน</t>
  </si>
  <si>
    <t xml:space="preserve">   สำหรับภาระผูกพันผลประโยชน์พนักงาน</t>
  </si>
  <si>
    <t>เงินสดได้มาจากกิจกรรมดำเนินงาน</t>
  </si>
  <si>
    <t>เงินสดสุทธิได้มาจากกิจกรรมดำเนินงาน</t>
  </si>
  <si>
    <t>30 มิถุนายน</t>
  </si>
  <si>
    <t>วันที่ 30 มิถุนายน</t>
  </si>
  <si>
    <t>สำหรับงวดเก้าเดือนสิ้นสุด</t>
  </si>
  <si>
    <t>สำหรับงวดเก้าเดือนสิ้นสุดวันที่ 30 มิถุนายน 2561</t>
  </si>
  <si>
    <t>ยอดคงเหลือ ณ วันที่ 30 มิถุนายน 2561</t>
  </si>
  <si>
    <t>สำหรับงวดเก้าดือนสิ้นสุด</t>
  </si>
  <si>
    <t>เงินสดและรายการเทียบเท่าเงินสด ณ วันที่ 30 มิถุนายน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</si>
  <si>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</si>
  <si>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</si>
  <si>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>ส่วนต่ำกว่าทุน</t>
  </si>
  <si>
    <t>กำไรจากการจำหน่ายเงินลงทุนระยะยาว</t>
  </si>
  <si>
    <r>
      <t>ขาดทุนต่อหุ้น</t>
    </r>
    <r>
      <rPr>
        <b/>
        <i/>
        <sz val="15"/>
        <rFont val="Angsana New"/>
        <family val="1"/>
      </rPr>
      <t xml:space="preserve"> (บาท)</t>
    </r>
  </si>
  <si>
    <t>เจ้าหนี้ค่าซื้อเครื่องจักร อุปกรณ์และสินทรัพย์ไม่มีตัวตนลดลง</t>
  </si>
  <si>
    <t>สินทรัพย์ไม่หมุนเวียนที่ถือไว้เพื่อขายเพิ่มขึ้น</t>
  </si>
  <si>
    <t>สำหรับงวดเก้าเดือนสิ้นสุดวันที่ 30 มิถุนายน 2562</t>
  </si>
  <si>
    <t>ยอดคงเหลือ ณ วันที่ 1 ตุลาคม 2561</t>
  </si>
  <si>
    <t>ยอดคงเหลือ ณ วันที่ 30 มิถุนายน 2562</t>
  </si>
  <si>
    <t>ขาดทุนจากการประมาณการตามหลักคณิตศาสตร์</t>
  </si>
  <si>
    <t>ประกันภัยสำหรับโครงการผลประโยชน์พนักงาน</t>
  </si>
  <si>
    <t>(กำไร) ขาดทุนจากการจำหน่ายอุปกรณ์</t>
  </si>
  <si>
    <t>จ่ายประมาณการหนี้สินสำหรับผลประโยชน์พนักงาน</t>
  </si>
  <si>
    <t>ต้นทุนในการจัดจำหน่าย</t>
  </si>
  <si>
    <t>ปรับรายการที่กระทบขาดทุนเป็นเงินสดรับ (จ่าย)</t>
  </si>
  <si>
    <t>ค่าใช้จ่ายประมาณการหนี้สินสำหรับผลประโยชน์พนักงาน</t>
  </si>
  <si>
    <t xml:space="preserve">ค่าเผื่อหนี้สงสัยจะสูญ (กลับรายการ) </t>
  </si>
  <si>
    <t>ขาดทุนจากการปรับมูลค่าสินค้า (กลับรายการ)</t>
  </si>
  <si>
    <t>กลับรายการขาดทุนจากประมาณการการด้อยค่าอุปกรณ์</t>
  </si>
  <si>
    <t>-</t>
  </si>
  <si>
    <t>รวมรายการที่จะไม่ถูกจัดประเภทใหม่ไว้ในกำไรหรือขาดทุนในภายหลัง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</si>
  <si>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</si>
  <si>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</si>
  <si>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</si>
  <si>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</si>
  <si>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>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</si>
  <si>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</si>
  <si>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</si>
  <si>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</si>
  <si>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ต้นทุนบริการในอดีตสำหรับผลประโยชน์ระยะยาวของพนักงาน</t>
  </si>
  <si>
    <t>จากการปรับปรุงพระราชบัญญัติคุ้มครองแรงงาน</t>
  </si>
  <si>
    <t>4, 13</t>
  </si>
  <si>
    <t>ขาดทุนสะสม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</si>
</sst>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_(* #,##0_);_(* \(#,##0\);_(* &quot;-&quot;??_);_(@_)"/>
    <numFmt numFmtId="190" formatCode="#,##0\ ;\(#,##0\)"/>
    <numFmt numFmtId="191" formatCode="#,##0.00\ ;\(#,##0.00\)"/>
  </numFmts>
  <fonts count="22" x14ac:knownFonts="1">
    <font>
      <sz val="14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u/>
      <sz val="15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sz val="18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u/>
      <sz val="17"/>
      <name val="Angsana New"/>
      <family val="1"/>
    </font>
    <font>
      <sz val="11"/>
      <color theme="1"/>
      <name val="Tahoma"/>
      <family val="2"/>
      <scheme val="minor"/>
    </font>
    <font>
      <sz val="11"/>
      <color rgb="FF9C0006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" fillId="0" borderId="0"/>
    <xf numFmtId="0" fontId="5" fillId="0" borderId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21" fillId="2" borderId="0" applyNumberFormat="0" applyBorder="0" applyAlignment="0" applyProtection="0"/>
  </cellStyleXfs>
  <cellXfs count="243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Border="1"/>
    <xf numFmtId="0" fontId="7" fillId="0" borderId="0" xfId="0" applyFont="1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/>
    <xf numFmtId="0" fontId="5" fillId="0" borderId="0" xfId="0" applyFont="1" applyFill="1" applyAlignment="1">
      <alignment horizontal="left"/>
    </xf>
    <xf numFmtId="37" fontId="7" fillId="0" borderId="1" xfId="4" applyNumberFormat="1" applyFont="1" applyFill="1" applyBorder="1" applyAlignment="1">
      <alignment horizontal="right"/>
    </xf>
    <xf numFmtId="37" fontId="7" fillId="0" borderId="0" xfId="4" applyNumberFormat="1" applyFont="1" applyFill="1" applyBorder="1" applyAlignment="1">
      <alignment horizontal="right"/>
    </xf>
    <xf numFmtId="37" fontId="7" fillId="0" borderId="2" xfId="4" applyNumberFormat="1" applyFont="1" applyFill="1" applyBorder="1" applyAlignment="1">
      <alignment horizontal="right"/>
    </xf>
    <xf numFmtId="37" fontId="7" fillId="0" borderId="0" xfId="4" applyNumberFormat="1" applyFont="1" applyFill="1" applyAlignment="1">
      <alignment horizontal="right"/>
    </xf>
    <xf numFmtId="37" fontId="5" fillId="0" borderId="0" xfId="4" applyNumberFormat="1" applyFont="1" applyFill="1" applyBorder="1" applyAlignment="1">
      <alignment horizontal="right"/>
    </xf>
    <xf numFmtId="0" fontId="7" fillId="0" borderId="0" xfId="0" applyFont="1" applyBorder="1"/>
    <xf numFmtId="37" fontId="5" fillId="0" borderId="0" xfId="0" applyNumberFormat="1" applyFont="1" applyFill="1"/>
    <xf numFmtId="0" fontId="6" fillId="0" borderId="0" xfId="0" applyFont="1" applyFill="1" applyAlignment="1">
      <alignment horizontal="left"/>
    </xf>
    <xf numFmtId="190" fontId="5" fillId="0" borderId="0" xfId="0" applyNumberFormat="1" applyFont="1" applyFill="1" applyAlignment="1"/>
    <xf numFmtId="0" fontId="8" fillId="0" borderId="0" xfId="0" applyFont="1" applyFill="1"/>
    <xf numFmtId="0" fontId="10" fillId="0" borderId="0" xfId="0" applyFont="1" applyFill="1" applyBorder="1" applyAlignment="1">
      <alignment horizontal="center"/>
    </xf>
    <xf numFmtId="41" fontId="5" fillId="0" borderId="0" xfId="4" applyNumberFormat="1" applyFont="1" applyFill="1" applyAlignment="1">
      <alignment horizontal="right"/>
    </xf>
    <xf numFmtId="41" fontId="7" fillId="0" borderId="1" xfId="4" applyNumberFormat="1" applyFont="1" applyFill="1" applyBorder="1"/>
    <xf numFmtId="41" fontId="7" fillId="0" borderId="0" xfId="4" applyNumberFormat="1" applyFont="1" applyFill="1" applyBorder="1"/>
    <xf numFmtId="41" fontId="7" fillId="0" borderId="0" xfId="4" applyNumberFormat="1" applyFont="1" applyFill="1"/>
    <xf numFmtId="41" fontId="5" fillId="0" borderId="0" xfId="4" applyNumberFormat="1" applyFont="1" applyFill="1"/>
    <xf numFmtId="190" fontId="5" fillId="0" borderId="0" xfId="4" applyNumberFormat="1" applyFont="1" applyFill="1"/>
    <xf numFmtId="41" fontId="5" fillId="0" borderId="3" xfId="4" applyNumberFormat="1" applyFont="1" applyFill="1" applyBorder="1" applyAlignment="1">
      <alignment horizontal="center"/>
    </xf>
    <xf numFmtId="37" fontId="7" fillId="0" borderId="1" xfId="4" applyNumberFormat="1" applyFont="1" applyFill="1" applyBorder="1"/>
    <xf numFmtId="41" fontId="5" fillId="0" borderId="0" xfId="4" applyNumberFormat="1" applyFont="1" applyFill="1" applyBorder="1"/>
    <xf numFmtId="41" fontId="5" fillId="0" borderId="3" xfId="4" applyNumberFormat="1" applyFont="1" applyFill="1" applyBorder="1" applyAlignment="1">
      <alignment horizontal="right"/>
    </xf>
    <xf numFmtId="41" fontId="7" fillId="0" borderId="0" xfId="4" applyNumberFormat="1" applyFont="1" applyFill="1" applyBorder="1" applyAlignment="1">
      <alignment horizontal="right"/>
    </xf>
    <xf numFmtId="41" fontId="7" fillId="0" borderId="4" xfId="4" applyNumberFormat="1" applyFont="1" applyFill="1" applyBorder="1" applyAlignment="1">
      <alignment horizontal="right"/>
    </xf>
    <xf numFmtId="37" fontId="7" fillId="0" borderId="4" xfId="4" applyNumberFormat="1" applyFont="1" applyFill="1" applyBorder="1" applyAlignment="1">
      <alignment horizontal="right"/>
    </xf>
    <xf numFmtId="37" fontId="5" fillId="0" borderId="0" xfId="4" applyNumberFormat="1" applyFont="1" applyFill="1" applyAlignment="1">
      <alignment horizontal="right"/>
    </xf>
    <xf numFmtId="37" fontId="5" fillId="0" borderId="0" xfId="4" applyNumberFormat="1" applyFont="1" applyFill="1" applyAlignment="1">
      <alignment horizontal="center"/>
    </xf>
    <xf numFmtId="41" fontId="5" fillId="0" borderId="0" xfId="4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41" fontId="7" fillId="0" borderId="2" xfId="4" applyNumberFormat="1" applyFont="1" applyFill="1" applyBorder="1" applyAlignment="1">
      <alignment horizontal="right"/>
    </xf>
    <xf numFmtId="191" fontId="7" fillId="0" borderId="2" xfId="4" applyNumberFormat="1" applyFont="1" applyFill="1" applyBorder="1"/>
    <xf numFmtId="191" fontId="7" fillId="0" borderId="0" xfId="4" applyNumberFormat="1" applyFont="1" applyFill="1" applyBorder="1"/>
    <xf numFmtId="0" fontId="2" fillId="0" borderId="0" xfId="18" applyFont="1" applyFill="1" applyAlignment="1"/>
    <xf numFmtId="0" fontId="3" fillId="0" borderId="0" xfId="18" applyFont="1" applyFill="1" applyBorder="1" applyAlignment="1"/>
    <xf numFmtId="0" fontId="4" fillId="0" borderId="0" xfId="18" applyFont="1" applyFill="1" applyAlignment="1"/>
    <xf numFmtId="0" fontId="3" fillId="0" borderId="0" xfId="18" applyFont="1" applyFill="1" applyAlignment="1"/>
    <xf numFmtId="0" fontId="2" fillId="0" borderId="0" xfId="18" applyFont="1" applyFill="1" applyAlignment="1">
      <alignment horizontal="left"/>
    </xf>
    <xf numFmtId="0" fontId="3" fillId="0" borderId="0" xfId="18" applyFont="1" applyFill="1" applyAlignment="1">
      <alignment horizontal="centerContinuous"/>
    </xf>
    <xf numFmtId="0" fontId="5" fillId="0" borderId="0" xfId="18" applyFont="1" applyFill="1" applyAlignment="1"/>
    <xf numFmtId="0" fontId="7" fillId="0" borderId="0" xfId="18" applyFont="1" applyFill="1" applyBorder="1" applyAlignment="1">
      <alignment horizontal="center"/>
    </xf>
    <xf numFmtId="0" fontId="5" fillId="0" borderId="0" xfId="18" applyFont="1" applyFill="1" applyAlignment="1">
      <alignment horizontal="center"/>
    </xf>
    <xf numFmtId="0" fontId="7" fillId="0" borderId="0" xfId="18" applyFont="1" applyFill="1" applyAlignment="1">
      <alignment horizontal="center"/>
    </xf>
    <xf numFmtId="0" fontId="6" fillId="0" borderId="0" xfId="18" applyFont="1" applyFill="1" applyBorder="1" applyAlignment="1">
      <alignment horizontal="center"/>
    </xf>
    <xf numFmtId="0" fontId="6" fillId="0" borderId="0" xfId="18" applyFont="1" applyFill="1" applyAlignment="1"/>
    <xf numFmtId="0" fontId="5" fillId="0" borderId="0" xfId="18" applyFont="1" applyFill="1" applyAlignment="1">
      <alignment horizontal="left"/>
    </xf>
    <xf numFmtId="0" fontId="7" fillId="0" borderId="0" xfId="18" applyFont="1" applyFill="1" applyAlignment="1"/>
    <xf numFmtId="41" fontId="7" fillId="0" borderId="0" xfId="4" applyNumberFormat="1" applyFont="1" applyFill="1" applyBorder="1" applyAlignment="1">
      <alignment horizontal="center"/>
    </xf>
    <xf numFmtId="0" fontId="7" fillId="0" borderId="0" xfId="18" applyFont="1" applyFill="1" applyBorder="1" applyAlignment="1"/>
    <xf numFmtId="37" fontId="7" fillId="0" borderId="0" xfId="18" applyNumberFormat="1" applyFont="1" applyFill="1" applyAlignment="1"/>
    <xf numFmtId="41" fontId="5" fillId="0" borderId="0" xfId="4" applyNumberFormat="1" applyFont="1" applyFill="1" applyBorder="1" applyAlignment="1">
      <alignment horizontal="right"/>
    </xf>
    <xf numFmtId="37" fontId="7" fillId="0" borderId="0" xfId="4" quotePrefix="1" applyNumberFormat="1" applyFont="1" applyFill="1" applyBorder="1" applyAlignment="1">
      <alignment horizontal="right"/>
    </xf>
    <xf numFmtId="37" fontId="7" fillId="0" borderId="0" xfId="4" quotePrefix="1" applyNumberFormat="1" applyFont="1" applyFill="1" applyBorder="1" applyAlignment="1">
      <alignment horizontal="center"/>
    </xf>
    <xf numFmtId="0" fontId="1" fillId="0" borderId="0" xfId="18" applyFont="1" applyFill="1" applyAlignment="1"/>
    <xf numFmtId="0" fontId="1" fillId="0" borderId="0" xfId="18" applyFont="1" applyFill="1" applyBorder="1" applyAlignment="1"/>
    <xf numFmtId="0" fontId="11" fillId="0" borderId="0" xfId="18" applyFont="1" applyFill="1" applyAlignment="1"/>
    <xf numFmtId="0" fontId="4" fillId="0" borderId="0" xfId="18" applyFont="1" applyFill="1" applyAlignment="1">
      <alignment horizontal="center"/>
    </xf>
    <xf numFmtId="0" fontId="6" fillId="0" borderId="0" xfId="18" applyFont="1" applyFill="1" applyAlignment="1">
      <alignment horizontal="center"/>
    </xf>
    <xf numFmtId="0" fontId="5" fillId="0" borderId="0" xfId="18" applyFont="1" applyFill="1" applyBorder="1" applyAlignment="1"/>
    <xf numFmtId="0" fontId="5" fillId="0" borderId="0" xfId="18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18" applyFont="1" applyFill="1" applyAlignment="1">
      <alignment horizontal="center"/>
    </xf>
    <xf numFmtId="188" fontId="7" fillId="0" borderId="0" xfId="4" applyNumberFormat="1" applyFont="1" applyFill="1" applyAlignment="1">
      <alignment horizontal="right"/>
    </xf>
    <xf numFmtId="0" fontId="11" fillId="0" borderId="0" xfId="18" applyFont="1" applyFill="1" applyAlignment="1">
      <alignment horizontal="center"/>
    </xf>
    <xf numFmtId="41" fontId="5" fillId="0" borderId="0" xfId="4" applyNumberFormat="1" applyFont="1" applyFill="1" applyAlignment="1">
      <alignment horizontal="left" indent="3"/>
    </xf>
    <xf numFmtId="41" fontId="5" fillId="0" borderId="0" xfId="4" applyNumberFormat="1" applyFont="1" applyFill="1" applyAlignment="1">
      <alignment horizontal="center"/>
    </xf>
    <xf numFmtId="41" fontId="5" fillId="0" borderId="0" xfId="4" quotePrefix="1" applyNumberFormat="1" applyFont="1" applyFill="1" applyAlignment="1">
      <alignment horizontal="right"/>
    </xf>
    <xf numFmtId="41" fontId="5" fillId="0" borderId="3" xfId="4" applyNumberFormat="1" applyFont="1" applyFill="1" applyBorder="1"/>
    <xf numFmtId="37" fontId="5" fillId="0" borderId="0" xfId="4" applyNumberFormat="1" applyFont="1" applyFill="1" applyAlignment="1"/>
    <xf numFmtId="37" fontId="5" fillId="0" borderId="0" xfId="4" applyNumberFormat="1" applyFont="1" applyFill="1"/>
    <xf numFmtId="0" fontId="7" fillId="0" borderId="0" xfId="0" quotePrefix="1" applyFont="1" applyFill="1" applyAlignment="1">
      <alignment horizontal="left"/>
    </xf>
    <xf numFmtId="0" fontId="5" fillId="0" borderId="0" xfId="10" applyFont="1" applyFill="1"/>
    <xf numFmtId="0" fontId="8" fillId="0" borderId="0" xfId="12" applyFont="1" applyFill="1" applyAlignment="1">
      <alignment horizontal="left"/>
    </xf>
    <xf numFmtId="0" fontId="5" fillId="0" borderId="0" xfId="12" applyFont="1" applyFill="1"/>
    <xf numFmtId="37" fontId="5" fillId="0" borderId="0" xfId="2" applyNumberFormat="1" applyFont="1" applyFill="1" applyAlignment="1">
      <alignment horizontal="right"/>
    </xf>
    <xf numFmtId="41" fontId="7" fillId="0" borderId="0" xfId="2" applyNumberFormat="1" applyFont="1" applyFill="1" applyBorder="1" applyAlignment="1">
      <alignment horizontal="center"/>
    </xf>
    <xf numFmtId="43" fontId="7" fillId="0" borderId="1" xfId="1" applyFont="1" applyFill="1" applyBorder="1" applyAlignment="1">
      <alignment horizontal="right"/>
    </xf>
    <xf numFmtId="41" fontId="7" fillId="0" borderId="4" xfId="4" applyNumberFormat="1" applyFont="1" applyFill="1" applyBorder="1"/>
    <xf numFmtId="41" fontId="7" fillId="0" borderId="2" xfId="2" applyNumberFormat="1" applyFont="1" applyFill="1" applyBorder="1" applyAlignment="1">
      <alignment horizontal="center"/>
    </xf>
    <xf numFmtId="189" fontId="5" fillId="0" borderId="0" xfId="4" applyNumberFormat="1" applyFont="1" applyFill="1"/>
    <xf numFmtId="41" fontId="5" fillId="0" borderId="0" xfId="0" applyNumberFormat="1" applyFont="1" applyFill="1"/>
    <xf numFmtId="41" fontId="13" fillId="0" borderId="0" xfId="3" applyNumberFormat="1" applyFont="1" applyFill="1"/>
    <xf numFmtId="43" fontId="5" fillId="0" borderId="0" xfId="1" applyFont="1" applyFill="1"/>
    <xf numFmtId="189" fontId="5" fillId="0" borderId="0" xfId="1" applyNumberFormat="1" applyFont="1" applyFill="1"/>
    <xf numFmtId="189" fontId="7" fillId="0" borderId="0" xfId="1" applyNumberFormat="1" applyFont="1" applyFill="1"/>
    <xf numFmtId="43" fontId="5" fillId="0" borderId="0" xfId="1" applyFont="1" applyFill="1" applyAlignment="1">
      <alignment horizontal="right"/>
    </xf>
    <xf numFmtId="189" fontId="7" fillId="0" borderId="1" xfId="1" applyNumberFormat="1" applyFont="1" applyFill="1" applyBorder="1"/>
    <xf numFmtId="41" fontId="5" fillId="0" borderId="5" xfId="4" applyNumberFormat="1" applyFont="1" applyFill="1" applyBorder="1" applyAlignment="1">
      <alignment horizontal="center"/>
    </xf>
    <xf numFmtId="41" fontId="7" fillId="0" borderId="1" xfId="4" applyNumberFormat="1" applyFont="1" applyFill="1" applyBorder="1" applyAlignment="1">
      <alignment horizontal="right"/>
    </xf>
    <xf numFmtId="41" fontId="7" fillId="0" borderId="0" xfId="4" applyNumberFormat="1" applyFont="1" applyFill="1" applyAlignment="1">
      <alignment horizontal="right"/>
    </xf>
    <xf numFmtId="0" fontId="14" fillId="0" borderId="0" xfId="0" applyFont="1" applyFill="1" applyAlignment="1"/>
    <xf numFmtId="0" fontId="14" fillId="0" borderId="0" xfId="0" applyFont="1" applyFill="1" applyAlignment="1">
      <alignment horizontal="left"/>
    </xf>
    <xf numFmtId="0" fontId="16" fillId="0" borderId="0" xfId="0" applyFont="1" applyFill="1" applyAlignment="1"/>
    <xf numFmtId="0" fontId="17" fillId="0" borderId="0" xfId="0" applyFont="1" applyFill="1" applyAlignment="1"/>
    <xf numFmtId="0" fontId="16" fillId="0" borderId="0" xfId="0" applyFont="1" applyFill="1"/>
    <xf numFmtId="0" fontId="15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5" fillId="0" borderId="0" xfId="0" applyFont="1" applyFill="1" applyBorder="1"/>
    <xf numFmtId="0" fontId="15" fillId="0" borderId="0" xfId="0" applyFont="1" applyFill="1"/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/>
    <xf numFmtId="0" fontId="18" fillId="0" borderId="0" xfId="0" applyFont="1"/>
    <xf numFmtId="0" fontId="16" fillId="0" borderId="0" xfId="0" applyFont="1"/>
    <xf numFmtId="3" fontId="16" fillId="0" borderId="0" xfId="0" applyNumberFormat="1" applyFont="1" applyBorder="1"/>
    <xf numFmtId="3" fontId="16" fillId="0" borderId="0" xfId="0" applyNumberFormat="1" applyFont="1" applyFill="1" applyBorder="1"/>
    <xf numFmtId="0" fontId="16" fillId="0" borderId="0" xfId="0" applyFont="1" applyAlignment="1">
      <alignment horizontal="left"/>
    </xf>
    <xf numFmtId="0" fontId="16" fillId="0" borderId="0" xfId="0" applyFont="1" applyBorder="1" applyAlignment="1">
      <alignment horizontal="center"/>
    </xf>
    <xf numFmtId="188" fontId="16" fillId="0" borderId="0" xfId="4" applyNumberFormat="1" applyFont="1" applyFill="1"/>
    <xf numFmtId="188" fontId="16" fillId="0" borderId="0" xfId="4" applyNumberFormat="1" applyFont="1"/>
    <xf numFmtId="188" fontId="16" fillId="0" borderId="0" xfId="0" applyNumberFormat="1" applyFont="1" applyFill="1"/>
    <xf numFmtId="188" fontId="16" fillId="0" borderId="0" xfId="4" applyNumberFormat="1" applyFont="1" applyBorder="1"/>
    <xf numFmtId="188" fontId="16" fillId="0" borderId="0" xfId="4" applyNumberFormat="1" applyFont="1" applyFill="1" applyAlignment="1">
      <alignment horizontal="center"/>
    </xf>
    <xf numFmtId="0" fontId="15" fillId="0" borderId="0" xfId="0" applyFont="1"/>
    <xf numFmtId="37" fontId="15" fillId="0" borderId="1" xfId="4" applyNumberFormat="1" applyFont="1" applyFill="1" applyBorder="1" applyAlignment="1">
      <alignment horizontal="right"/>
    </xf>
    <xf numFmtId="37" fontId="15" fillId="0" borderId="0" xfId="4" applyNumberFormat="1" applyFont="1" applyBorder="1" applyAlignment="1">
      <alignment horizontal="right"/>
    </xf>
    <xf numFmtId="37" fontId="15" fillId="0" borderId="0" xfId="4" applyNumberFormat="1" applyFont="1" applyFill="1" applyBorder="1" applyAlignment="1">
      <alignment horizontal="right"/>
    </xf>
    <xf numFmtId="188" fontId="15" fillId="0" borderId="0" xfId="4" applyNumberFormat="1" applyFont="1" applyBorder="1"/>
    <xf numFmtId="188" fontId="15" fillId="0" borderId="0" xfId="4" applyNumberFormat="1" applyFont="1" applyFill="1" applyBorder="1"/>
    <xf numFmtId="0" fontId="16" fillId="0" borderId="0" xfId="0" applyFont="1" applyAlignment="1">
      <alignment horizontal="center"/>
    </xf>
    <xf numFmtId="188" fontId="19" fillId="0" borderId="0" xfId="4" applyNumberFormat="1" applyFont="1" applyAlignment="1">
      <alignment horizontal="center"/>
    </xf>
    <xf numFmtId="188" fontId="19" fillId="0" borderId="0" xfId="4" applyNumberFormat="1" applyFont="1" applyFill="1" applyAlignment="1">
      <alignment horizontal="center"/>
    </xf>
    <xf numFmtId="188" fontId="16" fillId="0" borderId="0" xfId="4" applyNumberFormat="1" applyFont="1" applyFill="1" applyAlignment="1">
      <alignment horizontal="right"/>
    </xf>
    <xf numFmtId="188" fontId="16" fillId="0" borderId="0" xfId="4" applyNumberFormat="1" applyFont="1" applyAlignment="1">
      <alignment horizontal="right"/>
    </xf>
    <xf numFmtId="188" fontId="16" fillId="0" borderId="0" xfId="4" applyNumberFormat="1" applyFont="1" applyFill="1" applyBorder="1"/>
    <xf numFmtId="0" fontId="16" fillId="0" borderId="0" xfId="0" quotePrefix="1" applyFont="1" applyAlignment="1">
      <alignment horizontal="left"/>
    </xf>
    <xf numFmtId="0" fontId="16" fillId="0" borderId="0" xfId="0" quotePrefix="1" applyFont="1" applyFill="1" applyAlignment="1">
      <alignment horizontal="left"/>
    </xf>
    <xf numFmtId="37" fontId="15" fillId="0" borderId="1" xfId="4" applyNumberFormat="1" applyFont="1" applyBorder="1" applyAlignment="1">
      <alignment horizontal="right"/>
    </xf>
    <xf numFmtId="37" fontId="15" fillId="0" borderId="2" xfId="4" applyNumberFormat="1" applyFont="1" applyFill="1" applyBorder="1" applyAlignment="1">
      <alignment horizontal="right"/>
    </xf>
    <xf numFmtId="37" fontId="15" fillId="0" borderId="0" xfId="4" applyNumberFormat="1" applyFont="1" applyAlignment="1">
      <alignment horizontal="right"/>
    </xf>
    <xf numFmtId="189" fontId="16" fillId="0" borderId="0" xfId="0" applyNumberFormat="1" applyFont="1" applyFill="1" applyAlignment="1"/>
    <xf numFmtId="37" fontId="16" fillId="0" borderId="0" xfId="0" applyNumberFormat="1" applyFont="1" applyFill="1" applyAlignment="1"/>
    <xf numFmtId="37" fontId="16" fillId="0" borderId="0" xfId="0" applyNumberFormat="1" applyFont="1" applyAlignment="1">
      <alignment horizontal="right"/>
    </xf>
    <xf numFmtId="37" fontId="16" fillId="0" borderId="0" xfId="0" applyNumberFormat="1" applyFont="1" applyFill="1" applyAlignment="1">
      <alignment horizontal="right"/>
    </xf>
    <xf numFmtId="188" fontId="16" fillId="0" borderId="0" xfId="4" applyNumberFormat="1" applyFont="1" applyAlignment="1">
      <alignment horizontal="center"/>
    </xf>
    <xf numFmtId="189" fontId="15" fillId="0" borderId="1" xfId="1" applyNumberFormat="1" applyFont="1" applyFill="1" applyBorder="1" applyAlignment="1">
      <alignment horizontal="right"/>
    </xf>
    <xf numFmtId="189" fontId="16" fillId="0" borderId="0" xfId="0" applyNumberFormat="1" applyFont="1" applyFill="1"/>
    <xf numFmtId="188" fontId="15" fillId="0" borderId="0" xfId="4" applyNumberFormat="1" applyFont="1" applyBorder="1" applyAlignment="1">
      <alignment horizontal="right"/>
    </xf>
    <xf numFmtId="188" fontId="15" fillId="0" borderId="0" xfId="4" applyNumberFormat="1" applyFont="1" applyAlignment="1">
      <alignment horizontal="right"/>
    </xf>
    <xf numFmtId="188" fontId="16" fillId="0" borderId="0" xfId="4" applyNumberFormat="1" applyFont="1" applyBorder="1" applyAlignment="1">
      <alignment horizontal="right"/>
    </xf>
    <xf numFmtId="188" fontId="16" fillId="0" borderId="0" xfId="4" applyNumberFormat="1" applyFont="1" applyFill="1" applyBorder="1" applyAlignment="1">
      <alignment horizontal="right"/>
    </xf>
    <xf numFmtId="188" fontId="16" fillId="0" borderId="3" xfId="4" applyNumberFormat="1" applyFont="1" applyFill="1" applyBorder="1" applyAlignment="1">
      <alignment horizontal="right"/>
    </xf>
    <xf numFmtId="189" fontId="15" fillId="0" borderId="3" xfId="1" applyNumberFormat="1" applyFont="1" applyFill="1" applyBorder="1" applyAlignment="1">
      <alignment horizontal="right"/>
    </xf>
    <xf numFmtId="37" fontId="15" fillId="0" borderId="0" xfId="0" applyNumberFormat="1" applyFont="1" applyBorder="1" applyAlignment="1">
      <alignment horizontal="right"/>
    </xf>
    <xf numFmtId="37" fontId="15" fillId="0" borderId="0" xfId="0" applyNumberFormat="1" applyFont="1" applyFill="1" applyBorder="1" applyAlignment="1">
      <alignment horizontal="right"/>
    </xf>
    <xf numFmtId="37" fontId="15" fillId="0" borderId="0" xfId="0" applyNumberFormat="1" applyFont="1" applyBorder="1" applyAlignment="1"/>
    <xf numFmtId="37" fontId="15" fillId="0" borderId="0" xfId="0" applyNumberFormat="1" applyFont="1" applyBorder="1" applyAlignment="1">
      <alignment horizontal="center"/>
    </xf>
    <xf numFmtId="37" fontId="15" fillId="0" borderId="0" xfId="0" applyNumberFormat="1" applyFont="1" applyFill="1" applyBorder="1"/>
    <xf numFmtId="37" fontId="15" fillId="0" borderId="0" xfId="0" applyNumberFormat="1" applyFont="1" applyBorder="1"/>
    <xf numFmtId="188" fontId="16" fillId="0" borderId="2" xfId="4" applyNumberFormat="1" applyFont="1" applyBorder="1" applyAlignment="1"/>
    <xf numFmtId="188" fontId="16" fillId="0" borderId="0" xfId="4" applyNumberFormat="1" applyFont="1" applyBorder="1" applyAlignment="1">
      <alignment horizontal="center"/>
    </xf>
    <xf numFmtId="188" fontId="16" fillId="0" borderId="0" xfId="4" applyNumberFormat="1" applyFont="1" applyBorder="1" applyAlignment="1"/>
    <xf numFmtId="188" fontId="16" fillId="0" borderId="0" xfId="4" applyNumberFormat="1" applyFont="1" applyFill="1" applyBorder="1" applyAlignment="1"/>
    <xf numFmtId="41" fontId="16" fillId="0" borderId="0" xfId="4" applyNumberFormat="1" applyFont="1" applyBorder="1" applyAlignment="1">
      <alignment horizontal="right"/>
    </xf>
    <xf numFmtId="41" fontId="16" fillId="0" borderId="0" xfId="4" applyNumberFormat="1" applyFont="1" applyFill="1" applyBorder="1" applyAlignment="1">
      <alignment horizontal="right"/>
    </xf>
    <xf numFmtId="188" fontId="16" fillId="0" borderId="0" xfId="4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Border="1"/>
    <xf numFmtId="37" fontId="15" fillId="0" borderId="2" xfId="4" applyNumberFormat="1" applyFont="1" applyBorder="1" applyAlignment="1">
      <alignment horizontal="right"/>
    </xf>
    <xf numFmtId="0" fontId="16" fillId="0" borderId="0" xfId="0" applyFont="1" applyFill="1" applyBorder="1"/>
    <xf numFmtId="0" fontId="16" fillId="0" borderId="0" xfId="0" quotePrefix="1" applyFont="1" applyFill="1" applyBorder="1" applyAlignment="1">
      <alignment horizontal="left"/>
    </xf>
    <xf numFmtId="0" fontId="16" fillId="0" borderId="0" xfId="0" applyFont="1" applyFill="1" applyBorder="1" applyAlignment="1">
      <alignment horizontal="left"/>
    </xf>
    <xf numFmtId="37" fontId="16" fillId="0" borderId="0" xfId="4" applyNumberFormat="1" applyFont="1" applyFill="1" applyBorder="1" applyAlignment="1">
      <alignment horizontal="right"/>
    </xf>
    <xf numFmtId="37" fontId="16" fillId="0" borderId="0" xfId="0" applyNumberFormat="1" applyFont="1" applyFill="1" applyBorder="1"/>
    <xf numFmtId="37" fontId="16" fillId="0" borderId="0" xfId="0" applyNumberFormat="1" applyFont="1" applyFill="1"/>
    <xf numFmtId="43" fontId="5" fillId="0" borderId="0" xfId="1" applyFont="1" applyFill="1" applyBorder="1" applyAlignment="1">
      <alignment horizontal="center"/>
    </xf>
    <xf numFmtId="189" fontId="5" fillId="0" borderId="0" xfId="1" applyNumberFormat="1" applyFont="1" applyFill="1" applyAlignment="1">
      <alignment horizontal="center"/>
    </xf>
    <xf numFmtId="0" fontId="8" fillId="0" borderId="0" xfId="0" applyFont="1" applyFill="1" applyAlignment="1">
      <alignment horizontal="left"/>
    </xf>
    <xf numFmtId="41" fontId="5" fillId="0" borderId="0" xfId="2" applyNumberFormat="1" applyFont="1" applyFill="1" applyAlignment="1">
      <alignment horizontal="right"/>
    </xf>
    <xf numFmtId="187" fontId="13" fillId="0" borderId="0" xfId="2" applyFont="1" applyFill="1" applyBorder="1"/>
    <xf numFmtId="41" fontId="5" fillId="0" borderId="0" xfId="2" applyNumberFormat="1" applyFont="1" applyFill="1" applyBorder="1" applyAlignment="1">
      <alignment horizontal="center"/>
    </xf>
    <xf numFmtId="41" fontId="5" fillId="0" borderId="3" xfId="2" applyNumberFormat="1" applyFont="1" applyFill="1" applyBorder="1" applyAlignment="1">
      <alignment horizontal="center"/>
    </xf>
    <xf numFmtId="41" fontId="7" fillId="0" borderId="3" xfId="2" applyNumberFormat="1" applyFont="1" applyFill="1" applyBorder="1" applyAlignment="1">
      <alignment horizontal="center"/>
    </xf>
    <xf numFmtId="41" fontId="5" fillId="0" borderId="0" xfId="4" applyNumberFormat="1" applyFont="1" applyFill="1" applyBorder="1" applyAlignment="1"/>
    <xf numFmtId="0" fontId="0" fillId="0" borderId="0" xfId="0" applyFill="1"/>
    <xf numFmtId="0" fontId="0" fillId="0" borderId="0" xfId="0" applyFill="1" applyBorder="1"/>
    <xf numFmtId="0" fontId="5" fillId="0" borderId="0" xfId="0" applyFont="1" applyFill="1" applyBorder="1"/>
    <xf numFmtId="41" fontId="5" fillId="0" borderId="0" xfId="4" applyNumberFormat="1" applyFont="1" applyFill="1" applyBorder="1" applyAlignment="1">
      <alignment vertical="center"/>
    </xf>
    <xf numFmtId="43" fontId="5" fillId="0" borderId="0" xfId="1" applyFont="1" applyFill="1" applyAlignment="1">
      <alignment horizontal="center"/>
    </xf>
    <xf numFmtId="189" fontId="5" fillId="0" borderId="0" xfId="1" applyNumberFormat="1" applyFont="1" applyFill="1" applyAlignment="1">
      <alignment horizontal="right"/>
    </xf>
    <xf numFmtId="189" fontId="7" fillId="0" borderId="4" xfId="1" applyNumberFormat="1" applyFont="1" applyFill="1" applyBorder="1"/>
    <xf numFmtId="0" fontId="8" fillId="0" borderId="0" xfId="16" applyFont="1" applyFill="1" applyAlignment="1">
      <alignment horizontal="left"/>
    </xf>
    <xf numFmtId="0" fontId="5" fillId="0" borderId="0" xfId="16" applyFont="1" applyFill="1"/>
    <xf numFmtId="41" fontId="7" fillId="0" borderId="0" xfId="4" quotePrefix="1" applyNumberFormat="1" applyFont="1" applyBorder="1" applyAlignment="1">
      <alignment horizontal="center"/>
    </xf>
    <xf numFmtId="41" fontId="5" fillId="0" borderId="0" xfId="4" quotePrefix="1" applyNumberFormat="1" applyFont="1" applyBorder="1" applyAlignment="1">
      <alignment horizontal="center"/>
    </xf>
    <xf numFmtId="41" fontId="5" fillId="0" borderId="3" xfId="4" quotePrefix="1" applyNumberFormat="1" applyFont="1" applyBorder="1" applyAlignment="1">
      <alignment horizontal="center"/>
    </xf>
    <xf numFmtId="41" fontId="7" fillId="0" borderId="3" xfId="4" quotePrefix="1" applyNumberFormat="1" applyFont="1" applyBorder="1" applyAlignment="1">
      <alignment horizontal="center"/>
    </xf>
    <xf numFmtId="41" fontId="5" fillId="0" borderId="0" xfId="4" applyNumberFormat="1" applyFont="1" applyBorder="1" applyAlignment="1">
      <alignment horizontal="center"/>
    </xf>
    <xf numFmtId="43" fontId="1" fillId="0" borderId="0" xfId="1" applyFont="1" applyFill="1" applyAlignment="1"/>
    <xf numFmtId="43" fontId="0" fillId="0" borderId="0" xfId="1" applyFont="1" applyFill="1"/>
    <xf numFmtId="41" fontId="0" fillId="0" borderId="0" xfId="0" applyNumberFormat="1" applyFill="1"/>
    <xf numFmtId="41" fontId="1" fillId="0" borderId="0" xfId="18" applyNumberFormat="1" applyFont="1" applyFill="1" applyAlignment="1"/>
    <xf numFmtId="189" fontId="5" fillId="0" borderId="0" xfId="1" applyNumberFormat="1" applyFont="1" applyFill="1" applyAlignment="1">
      <alignment horizontal="left" indent="3"/>
    </xf>
    <xf numFmtId="43" fontId="5" fillId="0" borderId="3" xfId="1" applyFont="1" applyFill="1" applyBorder="1" applyAlignment="1">
      <alignment horizontal="center"/>
    </xf>
    <xf numFmtId="43" fontId="5" fillId="0" borderId="0" xfId="1" applyFont="1" applyFill="1" applyBorder="1" applyAlignment="1">
      <alignment vertical="center"/>
    </xf>
    <xf numFmtId="43" fontId="7" fillId="0" borderId="1" xfId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89" fontId="5" fillId="0" borderId="3" xfId="4" applyNumberFormat="1" applyFont="1" applyFill="1" applyBorder="1" applyAlignment="1">
      <alignment horizontal="right"/>
    </xf>
    <xf numFmtId="37" fontId="5" fillId="0" borderId="0" xfId="2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>
      <alignment horizontal="center"/>
    </xf>
    <xf numFmtId="0" fontId="21" fillId="2" borderId="0" xfId="23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1" fontId="5" fillId="0" borderId="0" xfId="4" quotePrefix="1" applyNumberFormat="1" applyFont="1" applyFill="1" applyBorder="1" applyAlignment="1">
      <alignment horizontal="center"/>
    </xf>
    <xf numFmtId="41" fontId="5" fillId="0" borderId="3" xfId="4" quotePrefix="1" applyNumberFormat="1" applyFont="1" applyFill="1" applyBorder="1" applyAlignment="1">
      <alignment horizontal="center"/>
    </xf>
    <xf numFmtId="41" fontId="5" fillId="0" borderId="0" xfId="2" applyNumberFormat="1" applyFont="1" applyFill="1" applyAlignment="1">
      <alignment horizontal="center"/>
    </xf>
    <xf numFmtId="41" fontId="5" fillId="0" borderId="0" xfId="2" quotePrefix="1" applyNumberFormat="1" applyFont="1" applyFill="1" applyAlignment="1">
      <alignment horizontal="center"/>
    </xf>
    <xf numFmtId="41" fontId="7" fillId="0" borderId="3" xfId="2" quotePrefix="1" applyNumberFormat="1" applyFont="1" applyFill="1" applyBorder="1" applyAlignment="1">
      <alignment horizontal="center"/>
    </xf>
    <xf numFmtId="41" fontId="7" fillId="0" borderId="1" xfId="4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37" fontId="1" fillId="0" borderId="0" xfId="18" applyNumberFormat="1" applyFont="1" applyFill="1" applyAlignment="1"/>
    <xf numFmtId="37" fontId="0" fillId="0" borderId="0" xfId="0" applyNumberFormat="1" applyFill="1"/>
    <xf numFmtId="0" fontId="6" fillId="0" borderId="0" xfId="0" applyFont="1" applyFill="1" applyAlignment="1">
      <alignment horizontal="center"/>
    </xf>
    <xf numFmtId="189" fontId="7" fillId="0" borderId="1" xfId="1" applyNumberFormat="1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18" applyFont="1" applyFill="1" applyAlignment="1">
      <alignment horizontal="center"/>
    </xf>
    <xf numFmtId="0" fontId="7" fillId="0" borderId="0" xfId="18" applyFont="1" applyFill="1" applyBorder="1" applyAlignment="1">
      <alignment horizontal="center"/>
    </xf>
    <xf numFmtId="0" fontId="5" fillId="0" borderId="3" xfId="18" applyFont="1" applyFill="1" applyBorder="1" applyAlignment="1">
      <alignment horizontal="center"/>
    </xf>
    <xf numFmtId="0" fontId="7" fillId="0" borderId="0" xfId="18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"/>
    </xf>
  </cellXfs>
  <cellStyles count="24">
    <cellStyle name="Bad" xfId="23" builtinId="27"/>
    <cellStyle name="Comma" xfId="1" builtinId="3"/>
    <cellStyle name="Comma 14" xfId="2"/>
    <cellStyle name="Comma 2" xfId="3"/>
    <cellStyle name="Comma 2 2" xfId="4"/>
    <cellStyle name="Comma 3" xfId="5"/>
    <cellStyle name="Comma 3 2" xfId="6"/>
    <cellStyle name="Comma 4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4 2 2" xfId="13"/>
    <cellStyle name="Normal 4 2 3" xfId="14"/>
    <cellStyle name="Normal 4 2 4" xfId="15"/>
    <cellStyle name="Normal 4 2 4 2" xfId="16"/>
    <cellStyle name="Normal 5" xfId="17"/>
    <cellStyle name="Normal_ser009a061a-12t-1 Rev 1" xfId="18"/>
    <cellStyle name="Percent 2" xfId="19"/>
    <cellStyle name="Percent 3" xfId="20"/>
    <cellStyle name="Percent 4" xfId="21"/>
    <cellStyle name="Style 1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87"/>
  <sheetViews>
    <sheetView showGridLines="0" tabSelected="1" view="pageBreakPreview" zoomScale="70" zoomScaleNormal="70" zoomScaleSheetLayoutView="70" workbookViewId="0"/>
  </sheetViews>
  <sheetFormatPr defaultColWidth="9.33203125" defaultRowHeight="24.75" x14ac:dyDescent="0.5"/>
  <cols>
    <col min="1" max="3" width="2.1640625" style="107" customWidth="1"/>
    <col min="4" max="4" width="49.83203125" style="107" customWidth="1"/>
    <col min="5" max="5" width="11.83203125" style="112" customWidth="1"/>
    <col min="6" max="6" width="16.5" style="107" customWidth="1"/>
    <col min="7" max="7" width="1.6640625" style="107" customWidth="1"/>
    <col min="8" max="8" width="16.5" style="107" customWidth="1"/>
    <col min="9" max="9" width="1.6640625" style="107" customWidth="1"/>
    <col min="10" max="10" width="16.5" style="107" customWidth="1"/>
    <col min="11" max="11" width="1.6640625" style="107" customWidth="1"/>
    <col min="12" max="12" width="16.5" style="107" customWidth="1"/>
    <col min="13" max="15" width="9.33203125" style="107"/>
    <col min="16" max="16" width="10.5" style="107" bestFit="1" customWidth="1"/>
    <col min="17" max="17" width="9.33203125" style="107"/>
    <col min="18" max="18" width="13.6640625" style="107" bestFit="1" customWidth="1"/>
    <col min="19" max="19" width="9.33203125" style="107"/>
    <col min="20" max="20" width="10.5" style="107" bestFit="1" customWidth="1"/>
    <col min="21" max="16384" width="9.33203125" style="107"/>
  </cols>
  <sheetData>
    <row r="1" spans="1:18" ht="26.25" x14ac:dyDescent="0.55000000000000004">
      <c r="A1" s="103" t="s">
        <v>0</v>
      </c>
      <c r="B1" s="105"/>
      <c r="C1" s="105"/>
      <c r="D1" s="105"/>
      <c r="E1" s="106"/>
      <c r="F1" s="105"/>
      <c r="G1" s="105"/>
      <c r="H1" s="105"/>
      <c r="I1" s="105"/>
      <c r="J1" s="105"/>
      <c r="K1" s="105"/>
      <c r="L1" s="105"/>
    </row>
    <row r="2" spans="1:18" ht="26.25" x14ac:dyDescent="0.55000000000000004">
      <c r="A2" s="104" t="s">
        <v>1</v>
      </c>
      <c r="B2" s="109"/>
      <c r="C2" s="109"/>
      <c r="D2" s="109"/>
      <c r="E2" s="110"/>
      <c r="F2" s="109"/>
      <c r="G2" s="109"/>
      <c r="H2" s="109"/>
      <c r="I2" s="109"/>
      <c r="J2" s="109"/>
      <c r="K2" s="109"/>
      <c r="L2" s="109"/>
    </row>
    <row r="3" spans="1:18" ht="25.5" x14ac:dyDescent="0.55000000000000004">
      <c r="A3" s="108"/>
      <c r="B3" s="105"/>
      <c r="C3" s="105"/>
      <c r="D3" s="105"/>
      <c r="E3" s="106"/>
      <c r="F3" s="105"/>
      <c r="G3" s="105"/>
      <c r="H3" s="105"/>
      <c r="I3" s="105"/>
      <c r="J3" s="105"/>
      <c r="K3" s="105"/>
      <c r="L3" s="105"/>
    </row>
    <row r="4" spans="1:18" ht="25.5" x14ac:dyDescent="0.55000000000000004">
      <c r="A4" s="111"/>
      <c r="B4" s="111"/>
      <c r="C4" s="111"/>
      <c r="D4" s="111"/>
      <c r="F4" s="233" t="s">
        <v>2</v>
      </c>
      <c r="G4" s="233"/>
      <c r="H4" s="233"/>
      <c r="I4" s="113"/>
      <c r="J4" s="233" t="s">
        <v>3</v>
      </c>
      <c r="K4" s="233"/>
      <c r="L4" s="233"/>
    </row>
    <row r="5" spans="1:18" ht="25.5" x14ac:dyDescent="0.55000000000000004">
      <c r="A5" s="108" t="s">
        <v>4</v>
      </c>
      <c r="B5" s="114"/>
      <c r="C5" s="114"/>
      <c r="D5" s="114"/>
      <c r="E5" s="114"/>
      <c r="F5" s="115" t="s">
        <v>177</v>
      </c>
      <c r="G5" s="115"/>
      <c r="H5" s="115" t="s">
        <v>5</v>
      </c>
      <c r="I5" s="116"/>
      <c r="J5" s="115" t="s">
        <v>177</v>
      </c>
      <c r="K5" s="115"/>
      <c r="L5" s="115" t="s">
        <v>5</v>
      </c>
    </row>
    <row r="6" spans="1:18" ht="25.5" x14ac:dyDescent="0.55000000000000004">
      <c r="A6" s="108"/>
      <c r="B6" s="114"/>
      <c r="C6" s="114"/>
      <c r="D6" s="114"/>
      <c r="E6" s="117" t="s">
        <v>6</v>
      </c>
      <c r="F6" s="115">
        <v>2562</v>
      </c>
      <c r="G6" s="115"/>
      <c r="H6" s="115">
        <v>2561</v>
      </c>
      <c r="I6" s="116"/>
      <c r="J6" s="115">
        <v>2562</v>
      </c>
      <c r="K6" s="115"/>
      <c r="L6" s="115">
        <v>2561</v>
      </c>
    </row>
    <row r="7" spans="1:18" ht="25.5" x14ac:dyDescent="0.55000000000000004">
      <c r="A7" s="108"/>
      <c r="B7" s="114"/>
      <c r="C7" s="114"/>
      <c r="D7" s="114"/>
      <c r="E7" s="117"/>
      <c r="F7" s="115" t="s">
        <v>153</v>
      </c>
      <c r="G7" s="115"/>
      <c r="H7" s="115"/>
      <c r="I7" s="116"/>
      <c r="J7" s="115" t="s">
        <v>153</v>
      </c>
      <c r="K7" s="115"/>
      <c r="L7" s="115"/>
    </row>
    <row r="8" spans="1:18" x14ac:dyDescent="0.5">
      <c r="E8" s="118"/>
      <c r="F8" s="232" t="s">
        <v>63</v>
      </c>
      <c r="G8" s="232"/>
      <c r="H8" s="232"/>
      <c r="I8" s="232"/>
      <c r="J8" s="232"/>
      <c r="K8" s="232"/>
      <c r="L8" s="232"/>
    </row>
    <row r="9" spans="1:18" ht="25.5" x14ac:dyDescent="0.55000000000000004">
      <c r="A9" s="119" t="s">
        <v>7</v>
      </c>
      <c r="B9" s="120"/>
      <c r="C9" s="120"/>
      <c r="D9" s="120"/>
      <c r="F9" s="121"/>
      <c r="G9" s="121"/>
      <c r="H9" s="121"/>
      <c r="I9" s="121"/>
      <c r="J9" s="122"/>
      <c r="K9" s="121"/>
      <c r="L9" s="122"/>
    </row>
    <row r="10" spans="1:18" x14ac:dyDescent="0.5">
      <c r="A10" s="123" t="s">
        <v>8</v>
      </c>
      <c r="B10" s="120"/>
      <c r="C10" s="120"/>
      <c r="D10" s="124"/>
      <c r="F10" s="125">
        <v>900208</v>
      </c>
      <c r="G10" s="126"/>
      <c r="H10" s="125">
        <v>506202</v>
      </c>
      <c r="I10" s="125"/>
      <c r="J10" s="127">
        <v>832615</v>
      </c>
      <c r="K10" s="126"/>
      <c r="L10" s="127">
        <v>434270</v>
      </c>
    </row>
    <row r="11" spans="1:18" x14ac:dyDescent="0.5">
      <c r="A11" s="123" t="s">
        <v>9</v>
      </c>
      <c r="B11" s="120"/>
      <c r="C11" s="120"/>
      <c r="D11" s="120"/>
      <c r="E11" s="112" t="s">
        <v>167</v>
      </c>
      <c r="F11" s="125">
        <v>689675</v>
      </c>
      <c r="G11" s="128"/>
      <c r="H11" s="125">
        <v>534904</v>
      </c>
      <c r="I11" s="125"/>
      <c r="J11" s="127">
        <v>677215</v>
      </c>
      <c r="K11" s="128"/>
      <c r="L11" s="127">
        <v>533863</v>
      </c>
    </row>
    <row r="12" spans="1:18" x14ac:dyDescent="0.5">
      <c r="A12" s="107" t="s">
        <v>10</v>
      </c>
      <c r="E12" s="112">
        <v>4</v>
      </c>
      <c r="F12" s="125">
        <v>272028</v>
      </c>
      <c r="G12" s="125"/>
      <c r="H12" s="125">
        <v>461741</v>
      </c>
      <c r="I12" s="125"/>
      <c r="J12" s="127">
        <v>316980</v>
      </c>
      <c r="K12" s="125"/>
      <c r="L12" s="127">
        <v>502436</v>
      </c>
      <c r="P12" s="127"/>
      <c r="R12" s="127"/>
    </row>
    <row r="13" spans="1:18" x14ac:dyDescent="0.5">
      <c r="A13" s="107" t="s">
        <v>11</v>
      </c>
      <c r="F13" s="125">
        <v>70386</v>
      </c>
      <c r="G13" s="125"/>
      <c r="H13" s="125">
        <v>75514</v>
      </c>
      <c r="I13" s="125"/>
      <c r="J13" s="127">
        <v>69122</v>
      </c>
      <c r="K13" s="125"/>
      <c r="L13" s="127">
        <v>74552</v>
      </c>
      <c r="P13" s="127"/>
      <c r="R13" s="127"/>
    </row>
    <row r="14" spans="1:18" x14ac:dyDescent="0.5">
      <c r="A14" s="109" t="s">
        <v>12</v>
      </c>
      <c r="E14" s="112">
        <v>4</v>
      </c>
      <c r="F14" s="129">
        <v>0</v>
      </c>
      <c r="G14" s="129"/>
      <c r="H14" s="129">
        <v>0</v>
      </c>
      <c r="I14" s="129"/>
      <c r="J14" s="127">
        <v>125000</v>
      </c>
      <c r="K14" s="125"/>
      <c r="L14" s="127">
        <v>125000</v>
      </c>
    </row>
    <row r="15" spans="1:18" x14ac:dyDescent="0.5">
      <c r="A15" s="120" t="s">
        <v>13</v>
      </c>
      <c r="B15" s="120"/>
      <c r="C15" s="123"/>
      <c r="D15" s="120"/>
      <c r="F15" s="125">
        <v>666851</v>
      </c>
      <c r="G15" s="128"/>
      <c r="H15" s="125">
        <v>604588</v>
      </c>
      <c r="I15" s="125"/>
      <c r="J15" s="127">
        <v>604430</v>
      </c>
      <c r="K15" s="126"/>
      <c r="L15" s="127">
        <v>559622</v>
      </c>
    </row>
    <row r="16" spans="1:18" x14ac:dyDescent="0.5">
      <c r="A16" s="120" t="s">
        <v>14</v>
      </c>
      <c r="B16" s="120"/>
      <c r="C16" s="120"/>
      <c r="D16" s="120"/>
      <c r="F16" s="125">
        <v>3174</v>
      </c>
      <c r="G16" s="126"/>
      <c r="H16" s="125">
        <v>4217</v>
      </c>
      <c r="I16" s="125"/>
      <c r="J16" s="127">
        <v>2768</v>
      </c>
      <c r="K16" s="126"/>
      <c r="L16" s="127">
        <v>3903</v>
      </c>
    </row>
    <row r="17" spans="1:20" x14ac:dyDescent="0.5">
      <c r="A17" s="107" t="s">
        <v>15</v>
      </c>
      <c r="B17" s="120"/>
      <c r="F17" s="125">
        <v>30111</v>
      </c>
      <c r="G17" s="125"/>
      <c r="H17" s="125">
        <v>21143</v>
      </c>
      <c r="I17" s="125"/>
      <c r="J17" s="127">
        <v>28874</v>
      </c>
      <c r="K17" s="125"/>
      <c r="L17" s="127">
        <v>19796</v>
      </c>
    </row>
    <row r="18" spans="1:20" ht="25.5" x14ac:dyDescent="0.55000000000000004">
      <c r="A18" s="130" t="s">
        <v>16</v>
      </c>
      <c r="B18" s="130"/>
      <c r="C18" s="130"/>
      <c r="D18" s="130"/>
      <c r="F18" s="131">
        <f>SUM(F10:F17)</f>
        <v>2632433</v>
      </c>
      <c r="G18" s="132"/>
      <c r="H18" s="131">
        <f>SUM(H10:H17)</f>
        <v>2208309</v>
      </c>
      <c r="I18" s="133"/>
      <c r="J18" s="131">
        <f>SUM(J10:J17)</f>
        <v>2657004</v>
      </c>
      <c r="K18" s="132"/>
      <c r="L18" s="131">
        <f>SUM(L10:L17)</f>
        <v>2253442</v>
      </c>
    </row>
    <row r="19" spans="1:20" ht="25.5" x14ac:dyDescent="0.55000000000000004">
      <c r="A19" s="130"/>
      <c r="B19" s="130"/>
      <c r="C19" s="130"/>
      <c r="D19" s="130"/>
      <c r="F19" s="135"/>
      <c r="G19" s="134"/>
      <c r="H19" s="134"/>
      <c r="I19" s="134"/>
      <c r="J19" s="135"/>
      <c r="K19" s="134"/>
      <c r="L19" s="135"/>
      <c r="T19" s="218"/>
    </row>
    <row r="20" spans="1:20" ht="25.5" x14ac:dyDescent="0.55000000000000004">
      <c r="A20" s="119" t="s">
        <v>17</v>
      </c>
      <c r="B20" s="120"/>
      <c r="C20" s="120"/>
      <c r="D20" s="136"/>
      <c r="F20" s="137"/>
      <c r="G20" s="126"/>
      <c r="H20" s="137"/>
      <c r="I20" s="137"/>
      <c r="J20" s="138"/>
      <c r="K20" s="126"/>
      <c r="L20" s="138"/>
    </row>
    <row r="21" spans="1:20" x14ac:dyDescent="0.5">
      <c r="A21" s="120" t="s">
        <v>18</v>
      </c>
      <c r="B21" s="120"/>
      <c r="C21" s="120"/>
      <c r="D21" s="136"/>
      <c r="F21" s="139">
        <v>520</v>
      </c>
      <c r="G21" s="126"/>
      <c r="H21" s="139">
        <v>518</v>
      </c>
      <c r="I21" s="140"/>
      <c r="J21" s="139">
        <v>520</v>
      </c>
      <c r="K21" s="126"/>
      <c r="L21" s="139">
        <v>518</v>
      </c>
    </row>
    <row r="22" spans="1:20" x14ac:dyDescent="0.5">
      <c r="A22" s="123" t="s">
        <v>19</v>
      </c>
      <c r="B22" s="120"/>
      <c r="C22" s="120"/>
      <c r="D22" s="136"/>
      <c r="E22" s="112">
        <v>6</v>
      </c>
      <c r="F22" s="140">
        <v>625580</v>
      </c>
      <c r="G22" s="140"/>
      <c r="H22" s="140">
        <v>536464</v>
      </c>
      <c r="I22" s="140"/>
      <c r="J22" s="139">
        <v>30000</v>
      </c>
      <c r="K22" s="140"/>
      <c r="L22" s="139">
        <v>30000</v>
      </c>
    </row>
    <row r="23" spans="1:20" x14ac:dyDescent="0.5">
      <c r="A23" s="123" t="s">
        <v>20</v>
      </c>
      <c r="B23" s="120"/>
      <c r="C23" s="120"/>
      <c r="D23" s="136"/>
      <c r="E23" s="112">
        <v>7</v>
      </c>
      <c r="F23" s="129">
        <v>0</v>
      </c>
      <c r="G23" s="126"/>
      <c r="H23" s="129">
        <v>0</v>
      </c>
      <c r="I23" s="129"/>
      <c r="J23" s="139">
        <v>606634</v>
      </c>
      <c r="K23" s="126"/>
      <c r="L23" s="139">
        <v>606634</v>
      </c>
    </row>
    <row r="24" spans="1:20" x14ac:dyDescent="0.5">
      <c r="A24" s="107" t="s">
        <v>21</v>
      </c>
      <c r="F24" s="139">
        <v>134951</v>
      </c>
      <c r="G24" s="141"/>
      <c r="H24" s="139">
        <v>129662</v>
      </c>
      <c r="I24" s="140"/>
      <c r="J24" s="139">
        <v>134951</v>
      </c>
      <c r="K24" s="141"/>
      <c r="L24" s="139">
        <v>129662</v>
      </c>
    </row>
    <row r="25" spans="1:20" x14ac:dyDescent="0.5">
      <c r="A25" s="107" t="s">
        <v>22</v>
      </c>
      <c r="E25" s="112">
        <v>4</v>
      </c>
      <c r="F25" s="139">
        <v>3000</v>
      </c>
      <c r="G25" s="141"/>
      <c r="H25" s="139">
        <v>3000</v>
      </c>
      <c r="I25" s="140"/>
      <c r="J25" s="139">
        <v>3000</v>
      </c>
      <c r="K25" s="141"/>
      <c r="L25" s="139">
        <v>3000</v>
      </c>
    </row>
    <row r="26" spans="1:20" x14ac:dyDescent="0.5">
      <c r="A26" s="107" t="s">
        <v>23</v>
      </c>
      <c r="F26" s="139">
        <v>316485</v>
      </c>
      <c r="G26" s="141"/>
      <c r="H26" s="139">
        <v>316485</v>
      </c>
      <c r="I26" s="140"/>
      <c r="J26" s="139">
        <v>316485</v>
      </c>
      <c r="K26" s="141"/>
      <c r="L26" s="139">
        <v>316485</v>
      </c>
    </row>
    <row r="27" spans="1:20" x14ac:dyDescent="0.5">
      <c r="A27" s="120" t="s">
        <v>24</v>
      </c>
      <c r="B27" s="120"/>
      <c r="C27" s="120"/>
      <c r="D27" s="120"/>
      <c r="E27" s="112">
        <v>8</v>
      </c>
      <c r="F27" s="140">
        <v>7931519</v>
      </c>
      <c r="G27" s="126"/>
      <c r="H27" s="140">
        <v>8268330</v>
      </c>
      <c r="I27" s="140"/>
      <c r="J27" s="139">
        <v>7427777</v>
      </c>
      <c r="K27" s="125"/>
      <c r="L27" s="139">
        <v>7758312</v>
      </c>
      <c r="P27" s="127"/>
    </row>
    <row r="28" spans="1:20" x14ac:dyDescent="0.5">
      <c r="A28" s="120" t="s">
        <v>25</v>
      </c>
      <c r="B28" s="142"/>
      <c r="C28" s="120"/>
      <c r="D28" s="120"/>
      <c r="F28" s="140">
        <v>18060</v>
      </c>
      <c r="G28" s="126"/>
      <c r="H28" s="140">
        <v>19760</v>
      </c>
      <c r="I28" s="140"/>
      <c r="J28" s="139">
        <v>15525</v>
      </c>
      <c r="K28" s="125"/>
      <c r="L28" s="139">
        <v>16387</v>
      </c>
    </row>
    <row r="29" spans="1:20" x14ac:dyDescent="0.5">
      <c r="A29" s="107" t="s">
        <v>26</v>
      </c>
      <c r="B29" s="143"/>
      <c r="E29" s="112">
        <v>10</v>
      </c>
      <c r="F29" s="139">
        <v>61954</v>
      </c>
      <c r="G29" s="126"/>
      <c r="H29" s="139">
        <v>3517</v>
      </c>
      <c r="I29" s="140"/>
      <c r="J29" s="129">
        <v>61375</v>
      </c>
      <c r="K29" s="129"/>
      <c r="L29" s="129">
        <v>0</v>
      </c>
    </row>
    <row r="30" spans="1:20" x14ac:dyDescent="0.5">
      <c r="A30" s="120" t="s">
        <v>27</v>
      </c>
      <c r="B30" s="120"/>
      <c r="C30" s="120"/>
      <c r="D30" s="120"/>
      <c r="F30" s="140">
        <v>174554</v>
      </c>
      <c r="G30" s="126"/>
      <c r="H30" s="140">
        <v>173274</v>
      </c>
      <c r="I30" s="140"/>
      <c r="J30" s="139">
        <v>172314</v>
      </c>
      <c r="K30" s="125"/>
      <c r="L30" s="139">
        <v>172124</v>
      </c>
    </row>
    <row r="31" spans="1:20" ht="25.5" x14ac:dyDescent="0.55000000000000004">
      <c r="A31" s="130" t="s">
        <v>28</v>
      </c>
      <c r="B31" s="130"/>
      <c r="C31" s="130"/>
      <c r="D31" s="130"/>
      <c r="F31" s="144">
        <f>SUM(F21:F30)</f>
        <v>9266623</v>
      </c>
      <c r="G31" s="132"/>
      <c r="H31" s="144">
        <f>SUM(H21:H30)</f>
        <v>9451010</v>
      </c>
      <c r="I31" s="132"/>
      <c r="J31" s="144">
        <f>SUM(J21:J30)</f>
        <v>8768581</v>
      </c>
      <c r="K31" s="133"/>
      <c r="L31" s="144">
        <f>SUM(L21:L30)</f>
        <v>9033122</v>
      </c>
    </row>
    <row r="32" spans="1:20" ht="25.5" x14ac:dyDescent="0.55000000000000004">
      <c r="A32" s="130"/>
      <c r="B32" s="130"/>
      <c r="C32" s="130"/>
      <c r="D32" s="130"/>
      <c r="F32" s="132"/>
      <c r="G32" s="132"/>
      <c r="H32" s="132"/>
      <c r="I32" s="132"/>
      <c r="J32" s="133"/>
      <c r="K32" s="133"/>
      <c r="L32" s="133"/>
    </row>
    <row r="33" spans="1:12" ht="26.25" thickBot="1" x14ac:dyDescent="0.6">
      <c r="A33" s="130" t="s">
        <v>29</v>
      </c>
      <c r="B33" s="130"/>
      <c r="C33" s="130"/>
      <c r="D33" s="130"/>
      <c r="F33" s="145">
        <f>SUM(F18,F31)</f>
        <v>11899056</v>
      </c>
      <c r="G33" s="146"/>
      <c r="H33" s="145">
        <f>SUM(H18,H31)</f>
        <v>11659319</v>
      </c>
      <c r="I33" s="133"/>
      <c r="J33" s="145">
        <f>SUM(J18,J31)</f>
        <v>11425585</v>
      </c>
      <c r="K33" s="146"/>
      <c r="L33" s="145">
        <f>SUM(L18,L31)</f>
        <v>11286564</v>
      </c>
    </row>
    <row r="34" spans="1:12" ht="26.25" thickTop="1" x14ac:dyDescent="0.55000000000000004">
      <c r="A34" s="130"/>
      <c r="B34" s="130"/>
      <c r="C34" s="130"/>
      <c r="D34" s="130"/>
      <c r="F34" s="133"/>
      <c r="G34" s="146"/>
      <c r="H34" s="133"/>
      <c r="I34" s="133"/>
      <c r="J34" s="133"/>
      <c r="K34" s="146"/>
      <c r="L34" s="133"/>
    </row>
    <row r="35" spans="1:12" ht="26.25" x14ac:dyDescent="0.55000000000000004">
      <c r="A35" s="103" t="s">
        <v>0</v>
      </c>
      <c r="B35" s="105"/>
      <c r="C35" s="105"/>
      <c r="D35" s="105"/>
      <c r="E35" s="106"/>
      <c r="F35" s="147"/>
      <c r="G35" s="105"/>
      <c r="H35" s="105"/>
      <c r="I35" s="148"/>
      <c r="J35" s="147"/>
      <c r="K35" s="148"/>
      <c r="L35" s="148"/>
    </row>
    <row r="36" spans="1:12" ht="26.25" x14ac:dyDescent="0.55000000000000004">
      <c r="A36" s="104" t="s">
        <v>1</v>
      </c>
      <c r="B36" s="105"/>
      <c r="C36" s="105"/>
      <c r="D36" s="105"/>
      <c r="E36" s="106"/>
      <c r="F36" s="105"/>
      <c r="G36" s="105"/>
      <c r="H36" s="105"/>
      <c r="I36" s="105"/>
      <c r="J36" s="105"/>
      <c r="K36" s="105"/>
      <c r="L36" s="105"/>
    </row>
    <row r="37" spans="1:12" ht="7.5" customHeight="1" x14ac:dyDescent="0.55000000000000004">
      <c r="A37" s="108"/>
      <c r="B37" s="105"/>
      <c r="C37" s="105"/>
      <c r="D37" s="105"/>
      <c r="E37" s="106"/>
      <c r="F37" s="105"/>
      <c r="G37" s="105"/>
      <c r="H37" s="105"/>
      <c r="I37" s="105"/>
      <c r="J37" s="105"/>
      <c r="K37" s="105"/>
      <c r="L37" s="105"/>
    </row>
    <row r="38" spans="1:12" ht="25.5" x14ac:dyDescent="0.55000000000000004">
      <c r="A38" s="111"/>
      <c r="B38" s="111"/>
      <c r="C38" s="111"/>
      <c r="D38" s="111"/>
      <c r="F38" s="233" t="s">
        <v>2</v>
      </c>
      <c r="G38" s="233"/>
      <c r="H38" s="233"/>
      <c r="I38" s="113"/>
      <c r="J38" s="233" t="s">
        <v>3</v>
      </c>
      <c r="K38" s="233"/>
      <c r="L38" s="233"/>
    </row>
    <row r="39" spans="1:12" ht="25.5" x14ac:dyDescent="0.55000000000000004">
      <c r="A39" s="108" t="s">
        <v>30</v>
      </c>
      <c r="B39" s="114"/>
      <c r="C39" s="114"/>
      <c r="D39" s="114"/>
      <c r="E39" s="114"/>
      <c r="F39" s="115" t="s">
        <v>177</v>
      </c>
      <c r="G39" s="115"/>
      <c r="H39" s="115" t="s">
        <v>5</v>
      </c>
      <c r="I39" s="116"/>
      <c r="J39" s="115" t="s">
        <v>177</v>
      </c>
      <c r="K39" s="115"/>
      <c r="L39" s="115" t="s">
        <v>5</v>
      </c>
    </row>
    <row r="40" spans="1:12" ht="25.5" x14ac:dyDescent="0.55000000000000004">
      <c r="A40" s="108"/>
      <c r="B40" s="114"/>
      <c r="C40" s="114"/>
      <c r="D40" s="114"/>
      <c r="E40" s="117" t="s">
        <v>6</v>
      </c>
      <c r="F40" s="115">
        <v>2562</v>
      </c>
      <c r="G40" s="115"/>
      <c r="H40" s="115">
        <v>2561</v>
      </c>
      <c r="I40" s="116"/>
      <c r="J40" s="115">
        <v>2562</v>
      </c>
      <c r="K40" s="115"/>
      <c r="L40" s="115">
        <v>2561</v>
      </c>
    </row>
    <row r="41" spans="1:12" ht="25.5" x14ac:dyDescent="0.55000000000000004">
      <c r="A41" s="108"/>
      <c r="B41" s="114"/>
      <c r="C41" s="114"/>
      <c r="D41" s="114"/>
      <c r="E41" s="117"/>
      <c r="F41" s="115" t="s">
        <v>153</v>
      </c>
      <c r="G41" s="115"/>
      <c r="H41" s="115"/>
      <c r="I41" s="116"/>
      <c r="J41" s="115" t="s">
        <v>153</v>
      </c>
      <c r="K41" s="115"/>
      <c r="L41" s="115"/>
    </row>
    <row r="42" spans="1:12" ht="21" customHeight="1" x14ac:dyDescent="0.55000000000000004">
      <c r="A42" s="114"/>
      <c r="B42" s="114"/>
      <c r="C42" s="114"/>
      <c r="D42" s="114"/>
      <c r="E42" s="118"/>
      <c r="F42" s="232" t="s">
        <v>63</v>
      </c>
      <c r="G42" s="232"/>
      <c r="H42" s="232"/>
      <c r="I42" s="232"/>
      <c r="J42" s="232"/>
      <c r="K42" s="232"/>
      <c r="L42" s="232"/>
    </row>
    <row r="43" spans="1:12" ht="25.5" x14ac:dyDescent="0.55000000000000004">
      <c r="A43" s="119" t="s">
        <v>31</v>
      </c>
      <c r="B43" s="120"/>
      <c r="C43" s="120"/>
      <c r="D43" s="120"/>
      <c r="F43" s="149"/>
      <c r="G43" s="149"/>
      <c r="H43" s="149"/>
      <c r="I43" s="149"/>
      <c r="J43" s="150"/>
      <c r="K43" s="149"/>
      <c r="L43" s="150"/>
    </row>
    <row r="44" spans="1:12" x14ac:dyDescent="0.5">
      <c r="A44" s="120" t="s">
        <v>32</v>
      </c>
      <c r="B44" s="120"/>
      <c r="C44" s="123"/>
      <c r="D44" s="120"/>
      <c r="E44" s="112">
        <v>4</v>
      </c>
      <c r="F44" s="139">
        <v>1021187</v>
      </c>
      <c r="G44" s="140"/>
      <c r="H44" s="139">
        <v>764143</v>
      </c>
      <c r="I44" s="139"/>
      <c r="J44" s="139">
        <v>1395654</v>
      </c>
      <c r="K44" s="126"/>
      <c r="L44" s="139">
        <v>1157561</v>
      </c>
    </row>
    <row r="45" spans="1:12" x14ac:dyDescent="0.5">
      <c r="A45" s="120" t="s">
        <v>33</v>
      </c>
      <c r="B45" s="120"/>
      <c r="C45" s="123"/>
      <c r="D45" s="120"/>
      <c r="E45" s="112">
        <v>4</v>
      </c>
      <c r="F45" s="139">
        <v>165338</v>
      </c>
      <c r="G45" s="140"/>
      <c r="H45" s="139">
        <v>152815</v>
      </c>
      <c r="I45" s="139"/>
      <c r="J45" s="139">
        <v>170390</v>
      </c>
      <c r="K45" s="126"/>
      <c r="L45" s="139">
        <v>155477</v>
      </c>
    </row>
    <row r="46" spans="1:12" x14ac:dyDescent="0.5">
      <c r="A46" s="107" t="s">
        <v>34</v>
      </c>
      <c r="C46" s="109"/>
      <c r="F46" s="139">
        <v>621822</v>
      </c>
      <c r="G46" s="139"/>
      <c r="H46" s="139">
        <v>651525</v>
      </c>
      <c r="I46" s="139"/>
      <c r="J46" s="139">
        <v>601482</v>
      </c>
      <c r="K46" s="126"/>
      <c r="L46" s="139">
        <v>628089</v>
      </c>
    </row>
    <row r="47" spans="1:12" hidden="1" x14ac:dyDescent="0.5">
      <c r="A47" s="120" t="s">
        <v>35</v>
      </c>
      <c r="B47" s="120"/>
      <c r="C47" s="123"/>
      <c r="D47" s="120"/>
      <c r="F47" s="129">
        <v>0</v>
      </c>
      <c r="G47" s="140"/>
      <c r="H47" s="139">
        <v>0</v>
      </c>
      <c r="I47" s="139"/>
      <c r="J47" s="129">
        <v>0</v>
      </c>
      <c r="K47" s="151"/>
      <c r="L47" s="129">
        <v>0</v>
      </c>
    </row>
    <row r="48" spans="1:12" x14ac:dyDescent="0.5">
      <c r="A48" s="107" t="s">
        <v>36</v>
      </c>
      <c r="F48" s="139">
        <v>72516</v>
      </c>
      <c r="G48" s="139"/>
      <c r="H48" s="139">
        <v>72921</v>
      </c>
      <c r="I48" s="139"/>
      <c r="J48" s="139">
        <v>72516</v>
      </c>
      <c r="K48" s="126"/>
      <c r="L48" s="139">
        <v>72921</v>
      </c>
    </row>
    <row r="49" spans="1:20" x14ac:dyDescent="0.5">
      <c r="A49" s="120" t="s">
        <v>37</v>
      </c>
      <c r="B49" s="120"/>
      <c r="C49" s="123"/>
      <c r="D49" s="120"/>
      <c r="F49" s="139">
        <v>444673</v>
      </c>
      <c r="G49" s="140"/>
      <c r="H49" s="139">
        <v>444430</v>
      </c>
      <c r="I49" s="139"/>
      <c r="J49" s="139">
        <v>444673</v>
      </c>
      <c r="K49" s="126"/>
      <c r="L49" s="139">
        <v>444430</v>
      </c>
    </row>
    <row r="50" spans="1:20" x14ac:dyDescent="0.5">
      <c r="A50" s="107" t="s">
        <v>38</v>
      </c>
      <c r="F50" s="139">
        <v>42597</v>
      </c>
      <c r="G50" s="139"/>
      <c r="H50" s="139">
        <v>48477</v>
      </c>
      <c r="I50" s="139"/>
      <c r="J50" s="139">
        <v>42235</v>
      </c>
      <c r="K50" s="126"/>
      <c r="L50" s="139">
        <v>47432</v>
      </c>
      <c r="Q50" s="127"/>
      <c r="R50" s="127"/>
    </row>
    <row r="51" spans="1:20" ht="25.5" x14ac:dyDescent="0.55000000000000004">
      <c r="A51" s="130" t="s">
        <v>39</v>
      </c>
      <c r="B51" s="130"/>
      <c r="C51" s="130"/>
      <c r="D51" s="130"/>
      <c r="F51" s="152">
        <f>SUM(F44:F50)</f>
        <v>2368133</v>
      </c>
      <c r="G51" s="132"/>
      <c r="H51" s="152">
        <f>SUM(H44:H50)</f>
        <v>2134311</v>
      </c>
      <c r="I51" s="133"/>
      <c r="J51" s="152">
        <f>SUM(J44:J50)</f>
        <v>2726950</v>
      </c>
      <c r="K51" s="132"/>
      <c r="L51" s="152">
        <f>SUM(L44:L50)</f>
        <v>2505910</v>
      </c>
      <c r="N51" s="153"/>
      <c r="O51" s="153"/>
      <c r="P51" s="153"/>
      <c r="Q51" s="153"/>
      <c r="R51" s="153"/>
      <c r="S51" s="153"/>
      <c r="T51" s="153"/>
    </row>
    <row r="52" spans="1:20" ht="10.5" customHeight="1" x14ac:dyDescent="0.55000000000000004">
      <c r="A52" s="130"/>
      <c r="B52" s="130"/>
      <c r="C52" s="130"/>
      <c r="D52" s="130"/>
      <c r="F52" s="154"/>
      <c r="G52" s="155"/>
      <c r="H52" s="154"/>
      <c r="I52" s="154"/>
      <c r="J52" s="154"/>
      <c r="K52" s="155"/>
      <c r="L52" s="154"/>
    </row>
    <row r="53" spans="1:20" ht="25.5" x14ac:dyDescent="0.55000000000000004">
      <c r="A53" s="119" t="s">
        <v>40</v>
      </c>
      <c r="B53" s="120"/>
      <c r="C53" s="120"/>
      <c r="D53" s="120"/>
      <c r="F53" s="157"/>
      <c r="G53" s="140"/>
      <c r="H53" s="157"/>
      <c r="I53" s="156"/>
      <c r="J53" s="157"/>
      <c r="K53" s="140"/>
      <c r="L53" s="157"/>
    </row>
    <row r="54" spans="1:20" x14ac:dyDescent="0.5">
      <c r="A54" s="107" t="s">
        <v>41</v>
      </c>
      <c r="C54" s="109"/>
      <c r="E54" s="112" t="s">
        <v>216</v>
      </c>
      <c r="F54" s="129">
        <v>0</v>
      </c>
      <c r="G54" s="139"/>
      <c r="H54" s="129">
        <v>0</v>
      </c>
      <c r="I54" s="129"/>
      <c r="J54" s="139">
        <v>1530968</v>
      </c>
      <c r="K54" s="125"/>
      <c r="L54" s="139">
        <v>1530968</v>
      </c>
    </row>
    <row r="55" spans="1:20" x14ac:dyDescent="0.5">
      <c r="A55" s="107" t="s">
        <v>42</v>
      </c>
      <c r="E55" s="112">
        <v>10</v>
      </c>
      <c r="F55" s="157">
        <v>33691</v>
      </c>
      <c r="G55" s="140"/>
      <c r="H55" s="157">
        <v>50972</v>
      </c>
      <c r="I55" s="157"/>
      <c r="J55" s="157">
        <v>0</v>
      </c>
      <c r="K55" s="140"/>
      <c r="L55" s="157">
        <v>19076</v>
      </c>
    </row>
    <row r="56" spans="1:20" x14ac:dyDescent="0.5">
      <c r="A56" s="120" t="s">
        <v>172</v>
      </c>
      <c r="F56" s="157"/>
      <c r="G56" s="140"/>
      <c r="H56" s="157"/>
      <c r="I56" s="157"/>
      <c r="J56" s="157"/>
      <c r="K56" s="140"/>
      <c r="L56" s="157"/>
    </row>
    <row r="57" spans="1:20" x14ac:dyDescent="0.5">
      <c r="A57" s="120" t="s">
        <v>174</v>
      </c>
      <c r="B57" s="120" t="s">
        <v>173</v>
      </c>
      <c r="F57" s="158">
        <v>1133170</v>
      </c>
      <c r="G57" s="156"/>
      <c r="H57" s="158">
        <v>933447</v>
      </c>
      <c r="I57" s="157"/>
      <c r="J57" s="158">
        <v>1121520</v>
      </c>
      <c r="K57" s="126"/>
      <c r="L57" s="158">
        <v>924479</v>
      </c>
    </row>
    <row r="58" spans="1:20" ht="25.5" x14ac:dyDescent="0.55000000000000004">
      <c r="A58" s="130" t="s">
        <v>43</v>
      </c>
      <c r="B58" s="130"/>
      <c r="C58" s="130"/>
      <c r="D58" s="130"/>
      <c r="F58" s="152">
        <f>SUM(F54:F57)</f>
        <v>1166861</v>
      </c>
      <c r="G58" s="132"/>
      <c r="H58" s="152">
        <f>SUM(H54:H57)</f>
        <v>984419</v>
      </c>
      <c r="I58" s="133"/>
      <c r="J58" s="152">
        <f>SUM(J54:J57)</f>
        <v>2652488</v>
      </c>
      <c r="K58" s="132"/>
      <c r="L58" s="152">
        <f>SUM(L54:L57)</f>
        <v>2474523</v>
      </c>
    </row>
    <row r="59" spans="1:20" ht="12.6" customHeight="1" x14ac:dyDescent="0.55000000000000004">
      <c r="A59" s="130"/>
      <c r="B59" s="130"/>
      <c r="C59" s="130"/>
      <c r="D59" s="130"/>
      <c r="F59" s="132"/>
      <c r="G59" s="146"/>
      <c r="H59" s="132"/>
      <c r="I59" s="132"/>
      <c r="J59" s="133"/>
      <c r="K59" s="146"/>
      <c r="L59" s="133"/>
    </row>
    <row r="60" spans="1:20" ht="25.5" x14ac:dyDescent="0.55000000000000004">
      <c r="A60" s="130" t="s">
        <v>44</v>
      </c>
      <c r="B60" s="130"/>
      <c r="C60" s="130"/>
      <c r="D60" s="130"/>
      <c r="F60" s="159">
        <f>F51+F58</f>
        <v>3534994</v>
      </c>
      <c r="G60" s="132"/>
      <c r="H60" s="159">
        <f>H51+H58</f>
        <v>3118730</v>
      </c>
      <c r="I60" s="133"/>
      <c r="J60" s="159">
        <f>J51+J58</f>
        <v>5379438</v>
      </c>
      <c r="K60" s="132"/>
      <c r="L60" s="159">
        <f>L51+L58</f>
        <v>4980433</v>
      </c>
    </row>
    <row r="61" spans="1:20" ht="12.6" customHeight="1" x14ac:dyDescent="0.55000000000000004">
      <c r="A61" s="130"/>
      <c r="B61" s="130"/>
      <c r="C61" s="130"/>
      <c r="D61" s="130"/>
      <c r="F61" s="160"/>
      <c r="G61" s="160"/>
      <c r="H61" s="160"/>
      <c r="I61" s="160"/>
      <c r="J61" s="161"/>
      <c r="K61" s="160"/>
      <c r="L61" s="161"/>
    </row>
    <row r="62" spans="1:20" ht="25.5" x14ac:dyDescent="0.55000000000000004">
      <c r="A62" s="119" t="s">
        <v>45</v>
      </c>
      <c r="B62" s="130"/>
      <c r="C62" s="130"/>
      <c r="D62" s="130"/>
      <c r="F62" s="162"/>
      <c r="G62" s="163"/>
      <c r="H62" s="162"/>
      <c r="I62" s="162"/>
      <c r="J62" s="164"/>
      <c r="K62" s="165"/>
      <c r="L62" s="164"/>
    </row>
    <row r="63" spans="1:20" ht="25.5" x14ac:dyDescent="0.55000000000000004">
      <c r="A63" s="107" t="s">
        <v>46</v>
      </c>
      <c r="D63" s="130"/>
      <c r="F63" s="162"/>
      <c r="G63" s="163"/>
      <c r="H63" s="162"/>
      <c r="I63" s="162"/>
      <c r="J63" s="164"/>
      <c r="K63" s="165"/>
      <c r="L63" s="164"/>
    </row>
    <row r="64" spans="1:20" ht="26.25" thickBot="1" x14ac:dyDescent="0.6">
      <c r="B64" s="107" t="s">
        <v>47</v>
      </c>
      <c r="D64" s="130"/>
      <c r="F64" s="166">
        <v>265900</v>
      </c>
      <c r="G64" s="167"/>
      <c r="H64" s="166">
        <v>265900</v>
      </c>
      <c r="I64" s="168"/>
      <c r="J64" s="166">
        <v>265900</v>
      </c>
      <c r="K64" s="128"/>
      <c r="L64" s="166">
        <v>265900</v>
      </c>
    </row>
    <row r="65" spans="1:12" ht="26.25" thickTop="1" x14ac:dyDescent="0.55000000000000004">
      <c r="B65" s="107" t="s">
        <v>49</v>
      </c>
      <c r="D65" s="130"/>
      <c r="F65" s="168">
        <v>265900</v>
      </c>
      <c r="G65" s="167"/>
      <c r="H65" s="168">
        <f>SUM(H64)</f>
        <v>265900</v>
      </c>
      <c r="I65" s="168"/>
      <c r="J65" s="168">
        <v>265900</v>
      </c>
      <c r="K65" s="128"/>
      <c r="L65" s="168">
        <f>SUM(L64)</f>
        <v>265900</v>
      </c>
    </row>
    <row r="66" spans="1:12" ht="25.5" x14ac:dyDescent="0.55000000000000004">
      <c r="A66" s="120" t="s">
        <v>50</v>
      </c>
      <c r="B66" s="120"/>
      <c r="C66" s="130"/>
      <c r="D66" s="130"/>
      <c r="F66" s="168">
        <v>1342448</v>
      </c>
      <c r="G66" s="167"/>
      <c r="H66" s="168">
        <v>1342448</v>
      </c>
      <c r="I66" s="168"/>
      <c r="J66" s="168">
        <v>1342448</v>
      </c>
      <c r="K66" s="128"/>
      <c r="L66" s="168">
        <v>1342448</v>
      </c>
    </row>
    <row r="67" spans="1:12" ht="25.5" x14ac:dyDescent="0.55000000000000004">
      <c r="A67" s="107" t="s">
        <v>51</v>
      </c>
      <c r="C67" s="143"/>
      <c r="D67" s="130"/>
      <c r="F67" s="169"/>
      <c r="G67" s="167"/>
      <c r="H67" s="168"/>
      <c r="I67" s="168"/>
      <c r="J67" s="114"/>
      <c r="K67" s="167"/>
      <c r="L67" s="168"/>
    </row>
    <row r="68" spans="1:12" ht="25.5" x14ac:dyDescent="0.55000000000000004">
      <c r="B68" s="107" t="s">
        <v>52</v>
      </c>
      <c r="C68" s="143"/>
      <c r="D68" s="130"/>
      <c r="F68" s="169"/>
      <c r="G68" s="167"/>
      <c r="H68" s="168"/>
      <c r="I68" s="168"/>
      <c r="J68" s="114"/>
      <c r="K68" s="167"/>
      <c r="L68" s="168"/>
    </row>
    <row r="69" spans="1:12" ht="25.5" x14ac:dyDescent="0.55000000000000004">
      <c r="C69" s="109" t="s">
        <v>53</v>
      </c>
      <c r="D69" s="130"/>
      <c r="F69" s="168">
        <v>26796</v>
      </c>
      <c r="G69" s="167"/>
      <c r="H69" s="168">
        <v>26796</v>
      </c>
      <c r="I69" s="168"/>
      <c r="J69" s="168">
        <v>26796</v>
      </c>
      <c r="K69" s="128"/>
      <c r="L69" s="168">
        <v>26796</v>
      </c>
    </row>
    <row r="70" spans="1:12" ht="25.5" x14ac:dyDescent="0.55000000000000004">
      <c r="B70" s="130"/>
      <c r="C70" s="107" t="s">
        <v>54</v>
      </c>
      <c r="D70" s="130"/>
      <c r="F70" s="168">
        <v>2285000</v>
      </c>
      <c r="G70" s="167"/>
      <c r="H70" s="168">
        <v>2285000</v>
      </c>
      <c r="I70" s="168"/>
      <c r="J70" s="168">
        <v>2285000</v>
      </c>
      <c r="K70" s="128"/>
      <c r="L70" s="168">
        <v>2285000</v>
      </c>
    </row>
    <row r="71" spans="1:12" ht="25.5" x14ac:dyDescent="0.55000000000000004">
      <c r="A71" s="107" t="s">
        <v>55</v>
      </c>
      <c r="B71" s="107" t="s">
        <v>169</v>
      </c>
      <c r="D71" s="130"/>
      <c r="F71" s="169">
        <f>'SH7-8'!J41</f>
        <v>1443863</v>
      </c>
      <c r="G71" s="167"/>
      <c r="H71" s="168">
        <v>1624620</v>
      </c>
      <c r="I71" s="168"/>
      <c r="J71" s="170">
        <f>'SH9-10'!L43</f>
        <v>-728418</v>
      </c>
      <c r="K71" s="128"/>
      <c r="L71" s="171">
        <v>-464203</v>
      </c>
    </row>
    <row r="72" spans="1:12" ht="25.5" x14ac:dyDescent="0.55000000000000004">
      <c r="A72" s="107" t="s">
        <v>57</v>
      </c>
      <c r="D72" s="130"/>
      <c r="F72" s="169">
        <f>'SH7-8'!T41</f>
        <v>3000055</v>
      </c>
      <c r="G72" s="167"/>
      <c r="H72" s="168">
        <v>2995825</v>
      </c>
      <c r="I72" s="168"/>
      <c r="J72" s="172">
        <f>'SH9-10'!R43</f>
        <v>2854421</v>
      </c>
      <c r="K72" s="128"/>
      <c r="L72" s="172">
        <v>2850190</v>
      </c>
    </row>
    <row r="73" spans="1:12" ht="25.5" x14ac:dyDescent="0.55000000000000004">
      <c r="A73" s="173" t="s">
        <v>58</v>
      </c>
      <c r="B73" s="113"/>
      <c r="C73" s="113"/>
      <c r="D73" s="130"/>
      <c r="F73" s="152">
        <f>SUM(F65:F72)</f>
        <v>8364062</v>
      </c>
      <c r="G73" s="132"/>
      <c r="H73" s="152">
        <f>SUM(H65:H72)</f>
        <v>8540589</v>
      </c>
      <c r="I73" s="133"/>
      <c r="J73" s="152">
        <f>SUM(J65:J72)</f>
        <v>6046147</v>
      </c>
      <c r="K73" s="132"/>
      <c r="L73" s="152">
        <f>SUM(L65:L72)</f>
        <v>6306131</v>
      </c>
    </row>
    <row r="74" spans="1:12" ht="12.6" customHeight="1" x14ac:dyDescent="0.55000000000000004">
      <c r="A74" s="173"/>
      <c r="B74" s="113"/>
      <c r="C74" s="113"/>
      <c r="D74" s="130"/>
      <c r="F74" s="132"/>
      <c r="G74" s="132"/>
      <c r="H74" s="132"/>
      <c r="I74" s="132"/>
      <c r="J74" s="133"/>
      <c r="K74" s="132"/>
      <c r="L74" s="133"/>
    </row>
    <row r="75" spans="1:12" ht="26.45" customHeight="1" thickBot="1" x14ac:dyDescent="0.6">
      <c r="A75" s="174" t="s">
        <v>59</v>
      </c>
      <c r="B75" s="174"/>
      <c r="C75" s="174"/>
      <c r="D75" s="174"/>
      <c r="E75" s="117"/>
      <c r="F75" s="175">
        <f>SUM(F60,F73)</f>
        <v>11899056</v>
      </c>
      <c r="G75" s="132"/>
      <c r="H75" s="175">
        <f>SUM(H60,H73)</f>
        <v>11659319</v>
      </c>
      <c r="I75" s="132"/>
      <c r="J75" s="175">
        <f>SUM(J60,J73)</f>
        <v>11425585</v>
      </c>
      <c r="K75" s="132"/>
      <c r="L75" s="175">
        <f>SUM(L60,L73)</f>
        <v>11286564</v>
      </c>
    </row>
    <row r="76" spans="1:12" ht="14.45" customHeight="1" thickTop="1" x14ac:dyDescent="0.55000000000000004">
      <c r="A76" s="176"/>
      <c r="B76" s="176"/>
      <c r="C76" s="177"/>
      <c r="D76" s="113"/>
      <c r="E76" s="117"/>
      <c r="F76" s="169"/>
      <c r="G76" s="172"/>
      <c r="H76" s="169"/>
      <c r="I76" s="172"/>
      <c r="J76" s="113"/>
      <c r="K76" s="172"/>
      <c r="L76" s="113"/>
    </row>
    <row r="77" spans="1:12" ht="25.5" x14ac:dyDescent="0.55000000000000004">
      <c r="A77" s="176"/>
      <c r="B77" s="176"/>
      <c r="C77" s="178"/>
      <c r="D77" s="113"/>
      <c r="E77" s="117"/>
      <c r="F77" s="169"/>
      <c r="G77" s="172"/>
      <c r="H77" s="169"/>
      <c r="I77" s="141"/>
      <c r="J77" s="169"/>
      <c r="K77" s="141"/>
      <c r="L77" s="169"/>
    </row>
    <row r="78" spans="1:12" ht="25.5" x14ac:dyDescent="0.55000000000000004">
      <c r="A78" s="176"/>
      <c r="B78" s="113"/>
      <c r="C78" s="176"/>
      <c r="D78" s="113"/>
      <c r="E78" s="117"/>
      <c r="F78" s="169"/>
      <c r="G78" s="172"/>
      <c r="H78" s="169"/>
      <c r="I78" s="141"/>
      <c r="J78" s="172"/>
      <c r="K78" s="141"/>
      <c r="L78" s="172"/>
    </row>
    <row r="79" spans="1:12" ht="25.5" x14ac:dyDescent="0.55000000000000004">
      <c r="A79" s="176"/>
      <c r="B79" s="176"/>
      <c r="C79" s="176"/>
      <c r="D79" s="113"/>
      <c r="E79" s="117"/>
      <c r="F79" s="169"/>
      <c r="G79" s="172"/>
      <c r="H79" s="169"/>
      <c r="I79" s="141"/>
      <c r="J79" s="179"/>
      <c r="K79" s="141"/>
      <c r="L79" s="179"/>
    </row>
    <row r="80" spans="1:12" ht="25.5" x14ac:dyDescent="0.55000000000000004">
      <c r="A80" s="176"/>
      <c r="B80" s="176"/>
      <c r="C80" s="176"/>
      <c r="D80" s="113"/>
      <c r="E80" s="117"/>
      <c r="F80" s="169"/>
      <c r="G80" s="172"/>
      <c r="H80" s="169"/>
      <c r="I80" s="141"/>
      <c r="J80" s="169"/>
      <c r="K80" s="141"/>
      <c r="L80" s="169"/>
    </row>
    <row r="81" spans="1:12" ht="25.5" x14ac:dyDescent="0.55000000000000004">
      <c r="A81" s="173"/>
      <c r="B81" s="113"/>
      <c r="C81" s="113"/>
      <c r="D81" s="113"/>
      <c r="E81" s="117"/>
      <c r="F81" s="133"/>
      <c r="G81" s="133"/>
      <c r="H81" s="133"/>
      <c r="I81" s="133"/>
      <c r="J81" s="133"/>
      <c r="K81" s="133"/>
      <c r="L81" s="133"/>
    </row>
    <row r="82" spans="1:12" ht="25.5" x14ac:dyDescent="0.55000000000000004">
      <c r="A82" s="173"/>
      <c r="B82" s="113"/>
      <c r="C82" s="113"/>
      <c r="D82" s="113"/>
      <c r="E82" s="117"/>
      <c r="F82" s="133"/>
      <c r="G82" s="133"/>
      <c r="H82" s="133"/>
      <c r="I82" s="133"/>
      <c r="J82" s="133"/>
      <c r="K82" s="133"/>
      <c r="L82" s="133"/>
    </row>
    <row r="83" spans="1:12" ht="25.5" x14ac:dyDescent="0.55000000000000004">
      <c r="A83" s="113"/>
      <c r="B83" s="113"/>
      <c r="C83" s="113"/>
      <c r="D83" s="113"/>
      <c r="E83" s="117"/>
      <c r="F83" s="133"/>
      <c r="G83" s="133"/>
      <c r="H83" s="133"/>
      <c r="I83" s="133"/>
      <c r="J83" s="133"/>
      <c r="K83" s="133"/>
      <c r="L83" s="133"/>
    </row>
    <row r="84" spans="1:12" x14ac:dyDescent="0.5">
      <c r="A84" s="176"/>
      <c r="B84" s="176"/>
      <c r="C84" s="176"/>
      <c r="D84" s="176"/>
      <c r="E84" s="117"/>
      <c r="F84" s="180"/>
      <c r="G84" s="176"/>
      <c r="H84" s="180"/>
      <c r="I84" s="176"/>
      <c r="J84" s="180"/>
      <c r="K84" s="176"/>
      <c r="L84" s="180"/>
    </row>
    <row r="87" spans="1:12" x14ac:dyDescent="0.5">
      <c r="F87" s="181"/>
      <c r="H87" s="181"/>
      <c r="J87" s="181"/>
      <c r="L87" s="181"/>
    </row>
  </sheetData>
  <mergeCells count="6">
    <mergeCell ref="F42:L42"/>
    <mergeCell ref="F4:H4"/>
    <mergeCell ref="J4:L4"/>
    <mergeCell ref="F8:L8"/>
    <mergeCell ref="F38:H38"/>
    <mergeCell ref="J38:L38"/>
  </mergeCells>
  <pageMargins left="0.7" right="0.7" top="0.75" bottom="0.75" header="0.3" footer="0.3"/>
  <pageSetup paperSize="9" scale="75" firstPageNumber="3" fitToHeight="2" orientation="portrait" useFirstPageNumber="1" r:id="rId1"/>
  <headerFooter>
    <oddFooter>&amp;L&amp;17หมายเหตุประกอบงบการเงินเป็นส่วนหนึ่งของงบการเงินนี้&amp;15
&amp;C&amp;17&amp;P</oddFooter>
  </headerFooter>
  <rowBreaks count="1" manualBreakCount="1">
    <brk id="3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O89"/>
  <sheetViews>
    <sheetView showGridLines="0" view="pageBreakPreview" zoomScale="80" zoomScaleNormal="90" zoomScaleSheetLayoutView="80" workbookViewId="0">
      <selection activeCell="J25" sqref="J25"/>
    </sheetView>
  </sheetViews>
  <sheetFormatPr defaultColWidth="9.33203125" defaultRowHeight="22.5" customHeight="1" x14ac:dyDescent="0.45"/>
  <cols>
    <col min="1" max="2" width="2.1640625" style="4" customWidth="1"/>
    <col min="3" max="3" width="3.33203125" style="4" customWidth="1"/>
    <col min="4" max="4" width="47.1640625" style="4" customWidth="1"/>
    <col min="5" max="5" width="10.1640625" style="6" customWidth="1"/>
    <col min="6" max="6" width="13.1640625" style="4" customWidth="1"/>
    <col min="7" max="7" width="1.33203125" style="4" customWidth="1"/>
    <col min="8" max="8" width="13.1640625" style="4" customWidth="1"/>
    <col min="9" max="9" width="1.33203125" style="4" customWidth="1"/>
    <col min="10" max="10" width="13.33203125" style="4" customWidth="1"/>
    <col min="11" max="11" width="1.5" style="4" customWidth="1"/>
    <col min="12" max="12" width="13.33203125" style="4" customWidth="1"/>
    <col min="13" max="13" width="1" style="4" customWidth="1"/>
    <col min="14" max="14" width="1.1640625" style="4" customWidth="1"/>
    <col min="15" max="15" width="14.6640625" style="4" bestFit="1" customWidth="1"/>
    <col min="16" max="16" width="0.83203125" style="4" customWidth="1"/>
    <col min="17" max="17" width="12.1640625" style="4" customWidth="1"/>
    <col min="18" max="16384" width="9.33203125" style="4"/>
  </cols>
  <sheetData>
    <row r="1" spans="1:15" ht="22.5" customHeight="1" x14ac:dyDescent="0.5">
      <c r="A1" s="1" t="s">
        <v>0</v>
      </c>
      <c r="B1" s="14"/>
      <c r="C1" s="14"/>
      <c r="D1" s="14"/>
      <c r="E1" s="22"/>
      <c r="F1" s="23"/>
      <c r="G1" s="3"/>
      <c r="H1" s="23"/>
      <c r="I1" s="3"/>
      <c r="J1" s="23"/>
      <c r="K1" s="3"/>
      <c r="L1" s="23"/>
    </row>
    <row r="2" spans="1:15" ht="22.5" customHeight="1" x14ac:dyDescent="0.5">
      <c r="A2" s="2" t="s">
        <v>60</v>
      </c>
      <c r="B2" s="14"/>
      <c r="C2" s="14"/>
      <c r="D2" s="14"/>
      <c r="E2" s="22"/>
      <c r="F2" s="14"/>
      <c r="G2" s="14"/>
      <c r="H2" s="14"/>
      <c r="I2" s="14"/>
      <c r="J2" s="14"/>
      <c r="K2" s="14"/>
      <c r="L2" s="14"/>
    </row>
    <row r="3" spans="1:15" ht="11.1" customHeight="1" x14ac:dyDescent="0.45">
      <c r="A3" s="14"/>
      <c r="B3" s="14"/>
      <c r="C3" s="14"/>
      <c r="D3" s="14"/>
      <c r="E3" s="22"/>
      <c r="F3" s="14"/>
      <c r="G3" s="14"/>
      <c r="H3" s="14"/>
      <c r="I3" s="14"/>
      <c r="J3" s="14"/>
      <c r="K3" s="14"/>
      <c r="L3" s="14"/>
    </row>
    <row r="4" spans="1:15" ht="22.5" customHeight="1" x14ac:dyDescent="0.45">
      <c r="A4" s="8"/>
      <c r="B4" s="8"/>
      <c r="C4" s="8"/>
      <c r="D4" s="8"/>
      <c r="F4" s="235" t="s">
        <v>2</v>
      </c>
      <c r="G4" s="235"/>
      <c r="H4" s="235"/>
      <c r="I4" s="7"/>
      <c r="J4" s="235" t="s">
        <v>3</v>
      </c>
      <c r="K4" s="235"/>
      <c r="L4" s="235"/>
    </row>
    <row r="5" spans="1:15" ht="22.5" customHeight="1" x14ac:dyDescent="0.45">
      <c r="A5" s="8"/>
      <c r="B5" s="8"/>
      <c r="C5" s="8"/>
      <c r="D5" s="8"/>
      <c r="F5" s="236" t="s">
        <v>61</v>
      </c>
      <c r="G5" s="236"/>
      <c r="H5" s="236"/>
      <c r="I5" s="7"/>
      <c r="J5" s="236" t="s">
        <v>61</v>
      </c>
      <c r="K5" s="236"/>
      <c r="L5" s="236"/>
    </row>
    <row r="6" spans="1:15" ht="22.5" customHeight="1" x14ac:dyDescent="0.45">
      <c r="A6" s="8"/>
      <c r="B6" s="8"/>
      <c r="C6" s="8"/>
      <c r="D6" s="8"/>
      <c r="F6" s="236" t="s">
        <v>178</v>
      </c>
      <c r="G6" s="236"/>
      <c r="H6" s="236"/>
      <c r="I6" s="7"/>
      <c r="J6" s="236" t="s">
        <v>178</v>
      </c>
      <c r="K6" s="236"/>
      <c r="L6" s="236"/>
    </row>
    <row r="7" spans="1:15" ht="22.5" customHeight="1" x14ac:dyDescent="0.45">
      <c r="A7" s="8"/>
      <c r="B7" s="8"/>
      <c r="C7" s="8"/>
      <c r="D7" s="8"/>
      <c r="E7" s="12" t="s">
        <v>6</v>
      </c>
      <c r="F7" s="9">
        <v>2562</v>
      </c>
      <c r="G7" s="9"/>
      <c r="H7" s="9">
        <v>2561</v>
      </c>
      <c r="I7" s="10"/>
      <c r="J7" s="9">
        <v>2562</v>
      </c>
      <c r="K7" s="9"/>
      <c r="L7" s="9">
        <v>2561</v>
      </c>
    </row>
    <row r="8" spans="1:15" ht="22.5" customHeight="1" x14ac:dyDescent="0.45">
      <c r="A8" s="8"/>
      <c r="B8" s="8"/>
      <c r="C8" s="8"/>
      <c r="D8" s="8"/>
      <c r="F8" s="234" t="s">
        <v>63</v>
      </c>
      <c r="G8" s="234"/>
      <c r="H8" s="234"/>
      <c r="I8" s="234"/>
      <c r="J8" s="234"/>
      <c r="K8" s="234"/>
      <c r="L8" s="234"/>
    </row>
    <row r="9" spans="1:15" ht="22.5" customHeight="1" x14ac:dyDescent="0.45">
      <c r="A9" s="24" t="s">
        <v>64</v>
      </c>
      <c r="E9" s="6">
        <v>4</v>
      </c>
      <c r="F9" s="25"/>
      <c r="G9" s="10"/>
      <c r="H9" s="25"/>
      <c r="I9" s="10"/>
      <c r="J9" s="25"/>
      <c r="K9" s="10"/>
      <c r="L9" s="25"/>
    </row>
    <row r="10" spans="1:15" ht="22.5" customHeight="1" x14ac:dyDescent="0.45">
      <c r="A10" s="4" t="s">
        <v>65</v>
      </c>
      <c r="F10" s="26">
        <v>3264827</v>
      </c>
      <c r="G10" s="26"/>
      <c r="H10" s="26">
        <v>2862874</v>
      </c>
      <c r="I10" s="26"/>
      <c r="J10" s="26">
        <v>3233587</v>
      </c>
      <c r="K10" s="26"/>
      <c r="L10" s="26">
        <v>2860996</v>
      </c>
    </row>
    <row r="11" spans="1:15" ht="22.5" customHeight="1" x14ac:dyDescent="0.45">
      <c r="A11" s="4" t="s">
        <v>66</v>
      </c>
      <c r="B11" s="14"/>
      <c r="F11" s="26">
        <v>29404</v>
      </c>
      <c r="G11" s="26"/>
      <c r="H11" s="26">
        <v>38100</v>
      </c>
      <c r="I11" s="26"/>
      <c r="J11" s="26">
        <v>30408</v>
      </c>
      <c r="K11" s="26"/>
      <c r="L11" s="26">
        <v>38253</v>
      </c>
    </row>
    <row r="12" spans="1:15" ht="22.5" customHeight="1" x14ac:dyDescent="0.45">
      <c r="A12" s="8" t="s">
        <v>67</v>
      </c>
      <c r="B12" s="8"/>
      <c r="C12" s="8"/>
      <c r="D12" s="8"/>
      <c r="F12" s="27">
        <f>SUM(F10:F11)</f>
        <v>3294231</v>
      </c>
      <c r="G12" s="18"/>
      <c r="H12" s="27">
        <f>SUM(H10:H11)</f>
        <v>2900974</v>
      </c>
      <c r="I12" s="18"/>
      <c r="J12" s="27">
        <f>SUM(J10:J11)</f>
        <v>3263995</v>
      </c>
      <c r="K12" s="16"/>
      <c r="L12" s="27">
        <f>SUM(L10:L11)</f>
        <v>2899249</v>
      </c>
    </row>
    <row r="13" spans="1:15" ht="9" customHeight="1" x14ac:dyDescent="0.45">
      <c r="A13" s="8"/>
      <c r="B13" s="8"/>
      <c r="C13" s="8"/>
      <c r="D13" s="8"/>
      <c r="F13" s="28"/>
      <c r="G13" s="29"/>
      <c r="H13" s="28"/>
      <c r="I13" s="29"/>
      <c r="J13" s="28"/>
      <c r="K13" s="28"/>
      <c r="L13" s="28"/>
    </row>
    <row r="14" spans="1:15" ht="22.5" customHeight="1" x14ac:dyDescent="0.45">
      <c r="A14" s="24" t="s">
        <v>68</v>
      </c>
      <c r="E14" s="6">
        <v>4</v>
      </c>
      <c r="F14" s="30"/>
      <c r="G14" s="30"/>
      <c r="H14" s="30"/>
      <c r="I14" s="30"/>
      <c r="J14" s="30"/>
      <c r="K14" s="30"/>
      <c r="L14" s="30"/>
    </row>
    <row r="15" spans="1:15" ht="22.5" customHeight="1" x14ac:dyDescent="0.45">
      <c r="A15" s="4" t="s">
        <v>69</v>
      </c>
      <c r="F15" s="30">
        <f>2328190-32647</f>
        <v>2295543</v>
      </c>
      <c r="G15" s="26"/>
      <c r="H15" s="30">
        <v>2053752</v>
      </c>
      <c r="I15" s="26"/>
      <c r="J15" s="31">
        <f>2306977-32022</f>
        <v>2274955</v>
      </c>
      <c r="K15" s="26"/>
      <c r="L15" s="31">
        <v>2057380</v>
      </c>
      <c r="O15" s="93"/>
    </row>
    <row r="16" spans="1:15" ht="22.5" customHeight="1" x14ac:dyDescent="0.45">
      <c r="A16" s="4" t="s">
        <v>198</v>
      </c>
      <c r="E16" s="219"/>
      <c r="F16" s="30">
        <f>836323-93107</f>
        <v>743216</v>
      </c>
      <c r="G16" s="26"/>
      <c r="H16" s="30">
        <v>712428</v>
      </c>
      <c r="I16" s="26"/>
      <c r="J16" s="31">
        <f>832507-92964</f>
        <v>739543</v>
      </c>
      <c r="K16" s="26"/>
      <c r="L16" s="31">
        <v>710259</v>
      </c>
    </row>
    <row r="17" spans="1:12" ht="22.5" customHeight="1" x14ac:dyDescent="0.45">
      <c r="A17" s="4" t="s">
        <v>70</v>
      </c>
      <c r="F17" s="30">
        <f>249906-46076</f>
        <v>203830</v>
      </c>
      <c r="G17" s="26"/>
      <c r="H17" s="30">
        <v>268957</v>
      </c>
      <c r="I17" s="26"/>
      <c r="J17" s="31">
        <f>245372-44865</f>
        <v>200507</v>
      </c>
      <c r="K17" s="26"/>
      <c r="L17" s="31">
        <v>268429</v>
      </c>
    </row>
    <row r="18" spans="1:12" ht="22.5" customHeight="1" x14ac:dyDescent="0.45">
      <c r="A18" s="4" t="s">
        <v>214</v>
      </c>
      <c r="E18" s="230"/>
      <c r="F18" s="30"/>
      <c r="G18" s="26"/>
      <c r="H18" s="30"/>
      <c r="I18" s="26"/>
      <c r="J18" s="31"/>
      <c r="K18" s="26"/>
      <c r="L18" s="31"/>
    </row>
    <row r="19" spans="1:12" ht="22.5" customHeight="1" x14ac:dyDescent="0.45">
      <c r="B19" s="4" t="s">
        <v>215</v>
      </c>
      <c r="E19" s="220">
        <v>9</v>
      </c>
      <c r="F19" s="32">
        <v>171830</v>
      </c>
      <c r="G19" s="26"/>
      <c r="H19" s="222" t="s">
        <v>204</v>
      </c>
      <c r="I19" s="26"/>
      <c r="J19" s="32">
        <v>169851</v>
      </c>
      <c r="K19" s="26"/>
      <c r="L19" s="222" t="s">
        <v>204</v>
      </c>
    </row>
    <row r="20" spans="1:12" ht="22.5" customHeight="1" x14ac:dyDescent="0.45">
      <c r="A20" s="8" t="s">
        <v>71</v>
      </c>
      <c r="B20" s="8"/>
      <c r="C20" s="8"/>
      <c r="D20" s="8"/>
      <c r="F20" s="27">
        <f>SUM(F15:G19)</f>
        <v>3414419</v>
      </c>
      <c r="G20" s="18"/>
      <c r="H20" s="27">
        <f>SUM(H15:I19)</f>
        <v>3035137</v>
      </c>
      <c r="I20" s="18"/>
      <c r="J20" s="27">
        <f>SUM(J15:K19)</f>
        <v>3384856</v>
      </c>
      <c r="K20" s="18"/>
      <c r="L20" s="27">
        <f>SUM(L15:M19)</f>
        <v>3036068</v>
      </c>
    </row>
    <row r="21" spans="1:12" ht="9" customHeight="1" x14ac:dyDescent="0.45">
      <c r="A21" s="8"/>
      <c r="F21" s="34"/>
      <c r="G21" s="34"/>
      <c r="H21" s="34"/>
      <c r="I21" s="34"/>
      <c r="J21" s="34"/>
      <c r="K21" s="34"/>
      <c r="L21" s="34"/>
    </row>
    <row r="22" spans="1:12" ht="22.5" customHeight="1" x14ac:dyDescent="0.45">
      <c r="A22" s="14" t="s">
        <v>72</v>
      </c>
      <c r="F22" s="34"/>
      <c r="G22" s="34"/>
      <c r="H22" s="34"/>
      <c r="I22" s="34"/>
      <c r="J22" s="34"/>
      <c r="K22" s="34"/>
      <c r="L22" s="34"/>
    </row>
    <row r="23" spans="1:12" ht="22.5" customHeight="1" x14ac:dyDescent="0.45">
      <c r="A23" s="4" t="s">
        <v>73</v>
      </c>
      <c r="E23" s="6">
        <v>6</v>
      </c>
      <c r="F23" s="35">
        <v>56238</v>
      </c>
      <c r="G23" s="26"/>
      <c r="H23" s="35">
        <v>32335</v>
      </c>
      <c r="I23" s="26"/>
      <c r="J23" s="222" t="s">
        <v>204</v>
      </c>
      <c r="K23" s="34"/>
      <c r="L23" s="222" t="s">
        <v>204</v>
      </c>
    </row>
    <row r="24" spans="1:12" ht="22.5" customHeight="1" x14ac:dyDescent="0.45">
      <c r="A24" s="11" t="s">
        <v>74</v>
      </c>
      <c r="B24" s="8"/>
      <c r="C24" s="8"/>
      <c r="D24" s="8"/>
      <c r="E24" s="8"/>
      <c r="F24" s="36">
        <f>F12-F20+F23</f>
        <v>-63950</v>
      </c>
      <c r="G24" s="16"/>
      <c r="H24" s="36">
        <f>H12-H20+H23</f>
        <v>-101828</v>
      </c>
      <c r="I24" s="16"/>
      <c r="J24" s="36">
        <f>J12-J20</f>
        <v>-120861</v>
      </c>
      <c r="K24" s="16"/>
      <c r="L24" s="36">
        <f>L12-L20</f>
        <v>-136819</v>
      </c>
    </row>
    <row r="25" spans="1:12" ht="22.5" customHeight="1" x14ac:dyDescent="0.45">
      <c r="A25" s="14" t="s">
        <v>75</v>
      </c>
      <c r="E25" s="6">
        <v>12</v>
      </c>
      <c r="F25" s="26">
        <v>25454</v>
      </c>
      <c r="G25" s="26"/>
      <c r="H25" s="26">
        <v>27631</v>
      </c>
      <c r="I25" s="26"/>
      <c r="J25" s="26">
        <v>27063</v>
      </c>
      <c r="K25" s="26"/>
      <c r="L25" s="26">
        <v>28888</v>
      </c>
    </row>
    <row r="26" spans="1:12" ht="22.5" customHeight="1" thickBot="1" x14ac:dyDescent="0.5">
      <c r="A26" s="11" t="s">
        <v>76</v>
      </c>
      <c r="B26" s="8"/>
      <c r="C26" s="8"/>
      <c r="D26" s="8"/>
      <c r="F26" s="37">
        <f>F24+F25</f>
        <v>-38496</v>
      </c>
      <c r="G26" s="16"/>
      <c r="H26" s="37">
        <f>H24+H25</f>
        <v>-74197</v>
      </c>
      <c r="I26" s="16"/>
      <c r="J26" s="37">
        <f>J24+J25</f>
        <v>-93798</v>
      </c>
      <c r="K26" s="16"/>
      <c r="L26" s="37">
        <f>L24+L25</f>
        <v>-107931</v>
      </c>
    </row>
    <row r="27" spans="1:12" ht="9" customHeight="1" thickTop="1" x14ac:dyDescent="0.45">
      <c r="F27" s="19"/>
      <c r="G27" s="19"/>
      <c r="H27" s="19"/>
      <c r="I27" s="19"/>
      <c r="J27" s="19"/>
      <c r="K27" s="19"/>
      <c r="L27" s="19"/>
    </row>
    <row r="28" spans="1:12" ht="21.75" x14ac:dyDescent="0.45">
      <c r="A28" s="8" t="s">
        <v>77</v>
      </c>
      <c r="F28" s="39"/>
      <c r="G28" s="39"/>
      <c r="H28" s="39"/>
      <c r="I28" s="39"/>
      <c r="J28" s="39"/>
      <c r="K28" s="39"/>
      <c r="L28" s="39"/>
    </row>
    <row r="29" spans="1:12" ht="21.75" x14ac:dyDescent="0.45">
      <c r="A29" s="184" t="s">
        <v>213</v>
      </c>
      <c r="F29" s="87"/>
      <c r="G29" s="87"/>
      <c r="H29" s="87"/>
      <c r="I29" s="87"/>
      <c r="J29" s="87"/>
      <c r="K29" s="87"/>
      <c r="L29" s="87"/>
    </row>
    <row r="30" spans="1:12" ht="21.75" hidden="1" x14ac:dyDescent="0.45">
      <c r="A30" s="4" t="s">
        <v>171</v>
      </c>
      <c r="F30" s="185">
        <v>0</v>
      </c>
      <c r="G30" s="185"/>
      <c r="H30" s="185">
        <v>0</v>
      </c>
      <c r="I30" s="185"/>
      <c r="J30" s="185">
        <v>0</v>
      </c>
      <c r="K30" s="185"/>
      <c r="L30" s="185">
        <v>0</v>
      </c>
    </row>
    <row r="31" spans="1:12" ht="21.75" x14ac:dyDescent="0.45">
      <c r="A31" s="4" t="s">
        <v>194</v>
      </c>
      <c r="E31" s="214"/>
      <c r="F31" s="185"/>
      <c r="G31" s="185"/>
      <c r="H31" s="185"/>
      <c r="I31" s="185"/>
      <c r="J31" s="185"/>
      <c r="K31" s="185"/>
      <c r="L31" s="185"/>
    </row>
    <row r="32" spans="1:12" ht="21.75" x14ac:dyDescent="0.45">
      <c r="B32" s="4" t="s">
        <v>195</v>
      </c>
      <c r="E32" s="219"/>
      <c r="F32" s="185">
        <v>-26986</v>
      </c>
      <c r="G32" s="185"/>
      <c r="H32" s="223" t="s">
        <v>204</v>
      </c>
      <c r="I32" s="185"/>
      <c r="J32" s="185">
        <v>-27125</v>
      </c>
      <c r="K32" s="185"/>
      <c r="L32" s="224" t="s">
        <v>204</v>
      </c>
    </row>
    <row r="33" spans="1:12" ht="21.75" x14ac:dyDescent="0.45">
      <c r="A33" s="4" t="s">
        <v>206</v>
      </c>
      <c r="F33" s="187"/>
      <c r="G33" s="185"/>
      <c r="H33" s="187"/>
      <c r="I33" s="185"/>
      <c r="J33" s="187"/>
      <c r="K33" s="185"/>
      <c r="L33" s="187"/>
    </row>
    <row r="34" spans="1:12" ht="21.75" x14ac:dyDescent="0.45">
      <c r="A34" s="4" t="s">
        <v>207</v>
      </c>
      <c r="F34" s="188">
        <v>5380</v>
      </c>
      <c r="G34" s="186"/>
      <c r="H34" s="222" t="s">
        <v>204</v>
      </c>
      <c r="I34" s="185"/>
      <c r="J34" s="188">
        <v>5425</v>
      </c>
      <c r="K34" s="185"/>
      <c r="L34" s="188" t="s">
        <v>204</v>
      </c>
    </row>
    <row r="35" spans="1:12" ht="21.75" x14ac:dyDescent="0.45">
      <c r="A35" s="8" t="s">
        <v>205</v>
      </c>
      <c r="F35" s="189">
        <f>SUM(F30:F34)</f>
        <v>-21606</v>
      </c>
      <c r="G35" s="186"/>
      <c r="H35" s="225" t="s">
        <v>204</v>
      </c>
      <c r="I35" s="87"/>
      <c r="J35" s="189">
        <f>SUM(J30:J34)</f>
        <v>-21700</v>
      </c>
      <c r="K35" s="87"/>
      <c r="L35" s="225" t="s">
        <v>204</v>
      </c>
    </row>
    <row r="36" spans="1:12" ht="6.75" customHeight="1" x14ac:dyDescent="0.45">
      <c r="A36" s="8"/>
      <c r="F36" s="88"/>
      <c r="G36" s="87"/>
      <c r="H36" s="88"/>
      <c r="I36" s="87"/>
      <c r="J36" s="88"/>
      <c r="K36" s="87"/>
      <c r="L36" s="88"/>
    </row>
    <row r="37" spans="1:12" ht="21.75" x14ac:dyDescent="0.45">
      <c r="A37" s="24" t="s">
        <v>212</v>
      </c>
      <c r="F37" s="88"/>
      <c r="G37" s="87"/>
      <c r="H37" s="88"/>
      <c r="I37" s="87"/>
      <c r="J37" s="88"/>
      <c r="K37" s="87"/>
      <c r="L37" s="88"/>
    </row>
    <row r="38" spans="1:12" ht="21.75" hidden="1" x14ac:dyDescent="0.45">
      <c r="F38" s="39"/>
      <c r="G38" s="39"/>
      <c r="H38" s="39"/>
      <c r="I38" s="39"/>
      <c r="J38" s="39"/>
      <c r="K38" s="39"/>
      <c r="L38" s="39"/>
    </row>
    <row r="39" spans="1:12" ht="21.75" hidden="1" x14ac:dyDescent="0.45">
      <c r="A39" s="4" t="s">
        <v>78</v>
      </c>
      <c r="F39" s="19"/>
      <c r="G39" s="39"/>
      <c r="H39" s="19"/>
      <c r="I39" s="40"/>
      <c r="J39" s="40"/>
      <c r="K39" s="40"/>
      <c r="L39" s="40"/>
    </row>
    <row r="40" spans="1:12" ht="21.75" hidden="1" x14ac:dyDescent="0.45">
      <c r="B40" s="4" t="s">
        <v>79</v>
      </c>
      <c r="F40" s="41"/>
      <c r="G40" s="26"/>
      <c r="H40" s="41"/>
      <c r="I40" s="26"/>
      <c r="J40" s="41"/>
      <c r="K40" s="34"/>
      <c r="L40" s="41"/>
    </row>
    <row r="41" spans="1:12" ht="22.5" customHeight="1" x14ac:dyDescent="0.45">
      <c r="A41" s="4" t="s">
        <v>160</v>
      </c>
      <c r="F41" s="26">
        <v>7404</v>
      </c>
      <c r="G41" s="26"/>
      <c r="H41" s="26">
        <v>-4496</v>
      </c>
      <c r="I41" s="26"/>
      <c r="J41" s="26">
        <v>7404</v>
      </c>
      <c r="K41" s="26"/>
      <c r="L41" s="26">
        <v>-4496</v>
      </c>
    </row>
    <row r="42" spans="1:12" ht="22.5" customHeight="1" x14ac:dyDescent="0.45">
      <c r="A42" s="4" t="s">
        <v>209</v>
      </c>
      <c r="E42" s="227"/>
      <c r="F42" s="26"/>
      <c r="G42" s="26"/>
      <c r="H42" s="26"/>
      <c r="I42" s="26"/>
      <c r="J42" s="26"/>
      <c r="K42" s="26"/>
      <c r="L42" s="26"/>
    </row>
    <row r="43" spans="1:12" ht="22.5" customHeight="1" x14ac:dyDescent="0.45">
      <c r="A43" s="4" t="s">
        <v>207</v>
      </c>
      <c r="F43" s="26">
        <v>-1481</v>
      </c>
      <c r="G43" s="26"/>
      <c r="H43" s="26">
        <v>900</v>
      </c>
      <c r="I43" s="26"/>
      <c r="J43" s="26">
        <v>-1481</v>
      </c>
      <c r="K43" s="26"/>
      <c r="L43" s="26">
        <v>900</v>
      </c>
    </row>
    <row r="44" spans="1:12" ht="22.5" customHeight="1" x14ac:dyDescent="0.45">
      <c r="A44" s="11" t="s">
        <v>208</v>
      </c>
      <c r="F44" s="101">
        <f>SUM(F41:F43)</f>
        <v>5923</v>
      </c>
      <c r="G44" s="102"/>
      <c r="H44" s="101">
        <f>SUM(H41:H43)</f>
        <v>-3596</v>
      </c>
      <c r="I44" s="102"/>
      <c r="J44" s="101">
        <f>SUM(J41:J43)</f>
        <v>5923</v>
      </c>
      <c r="K44" s="102"/>
      <c r="L44" s="101">
        <f>SUM(L41:L43)</f>
        <v>-3596</v>
      </c>
    </row>
    <row r="45" spans="1:12" ht="6.75" customHeight="1" x14ac:dyDescent="0.45">
      <c r="A45" s="11"/>
      <c r="F45" s="36"/>
      <c r="G45" s="36"/>
      <c r="H45" s="36"/>
      <c r="I45" s="36"/>
      <c r="J45" s="36"/>
      <c r="K45" s="36"/>
      <c r="L45" s="36"/>
    </row>
    <row r="46" spans="1:12" ht="22.5" customHeight="1" thickBot="1" x14ac:dyDescent="0.5">
      <c r="A46" s="8" t="s">
        <v>210</v>
      </c>
      <c r="B46" s="8"/>
      <c r="C46" s="8"/>
      <c r="D46" s="8"/>
      <c r="E46" s="42"/>
      <c r="F46" s="43">
        <f>F35+F44</f>
        <v>-15683</v>
      </c>
      <c r="G46" s="18"/>
      <c r="H46" s="43">
        <f>H44</f>
        <v>-3596</v>
      </c>
      <c r="I46" s="18"/>
      <c r="J46" s="43">
        <f>J35+J44</f>
        <v>-15777</v>
      </c>
      <c r="K46" s="18"/>
      <c r="L46" s="43">
        <f>L44</f>
        <v>-3596</v>
      </c>
    </row>
    <row r="47" spans="1:12" ht="9" customHeight="1" thickTop="1" x14ac:dyDescent="0.45">
      <c r="A47" s="8"/>
      <c r="B47" s="8"/>
      <c r="C47" s="8"/>
      <c r="D47" s="8"/>
      <c r="E47" s="42"/>
      <c r="F47" s="16"/>
      <c r="G47" s="18"/>
      <c r="H47" s="16"/>
      <c r="I47" s="18"/>
      <c r="J47" s="16"/>
      <c r="K47" s="18"/>
      <c r="L47" s="16"/>
    </row>
    <row r="48" spans="1:12" ht="22.5" customHeight="1" thickBot="1" x14ac:dyDescent="0.5">
      <c r="A48" s="8" t="s">
        <v>211</v>
      </c>
      <c r="B48" s="8"/>
      <c r="C48" s="8"/>
      <c r="D48" s="8"/>
      <c r="E48" s="42"/>
      <c r="F48" s="43">
        <f>SUM(F26,F46)</f>
        <v>-54179</v>
      </c>
      <c r="G48" s="18"/>
      <c r="H48" s="43">
        <f>SUM(H26,H46)</f>
        <v>-77793</v>
      </c>
      <c r="I48" s="18"/>
      <c r="J48" s="43">
        <f>SUM(J26,J46)</f>
        <v>-109575</v>
      </c>
      <c r="K48" s="18"/>
      <c r="L48" s="43">
        <f>SUM(L26,L46)</f>
        <v>-111527</v>
      </c>
    </row>
    <row r="49" spans="1:12" ht="9" customHeight="1" thickTop="1" x14ac:dyDescent="0.45">
      <c r="A49" s="8"/>
      <c r="B49" s="8"/>
      <c r="C49" s="8"/>
      <c r="D49" s="8"/>
      <c r="E49" s="42"/>
      <c r="F49" s="16"/>
      <c r="G49" s="18"/>
      <c r="H49" s="16"/>
      <c r="I49" s="18"/>
      <c r="J49" s="16"/>
      <c r="K49" s="18"/>
      <c r="L49" s="16"/>
    </row>
    <row r="50" spans="1:12" ht="27.75" customHeight="1" thickBot="1" x14ac:dyDescent="0.5">
      <c r="A50" s="8" t="s">
        <v>188</v>
      </c>
      <c r="B50" s="8"/>
      <c r="C50" s="8"/>
      <c r="D50" s="8"/>
      <c r="F50" s="44">
        <f>F26/265900</f>
        <v>-0.14477623166603987</v>
      </c>
      <c r="G50" s="45"/>
      <c r="H50" s="44">
        <f>H26/265900</f>
        <v>-0.27904099285445655</v>
      </c>
      <c r="I50" s="45"/>
      <c r="J50" s="44">
        <f>J26/265900</f>
        <v>-0.35275667544189543</v>
      </c>
      <c r="K50" s="45"/>
      <c r="L50" s="44">
        <f>L26/265900</f>
        <v>-0.40590823617901467</v>
      </c>
    </row>
    <row r="51" spans="1:12" ht="22.5" customHeight="1" thickTop="1" x14ac:dyDescent="0.45"/>
    <row r="89" spans="5:5" ht="22.5" customHeight="1" x14ac:dyDescent="0.45">
      <c r="E89" s="4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80" firstPageNumber="5" orientation="portrait" useFirstPageNumber="1" r:id="rId1"/>
  <headerFooter alignWithMargins="0">
    <oddFooter>&amp;L&amp;15  
  หมายเหตุประกอบงบการเงินเป็นส่วนหนึ่งของงบการเงินนี้&amp;14
&amp;C&amp;15&amp;P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86"/>
  <sheetViews>
    <sheetView showGridLines="0" view="pageBreakPreview" zoomScale="80" zoomScaleNormal="100" zoomScaleSheetLayoutView="80" workbookViewId="0">
      <selection activeCell="F16" sqref="F16"/>
    </sheetView>
  </sheetViews>
  <sheetFormatPr defaultColWidth="9.33203125" defaultRowHeight="22.5" customHeight="1" x14ac:dyDescent="0.45"/>
  <cols>
    <col min="1" max="2" width="2.1640625" style="4" customWidth="1"/>
    <col min="3" max="3" width="3.33203125" style="4" customWidth="1"/>
    <col min="4" max="4" width="46.5" style="4" customWidth="1"/>
    <col min="5" max="5" width="9.33203125" style="6" customWidth="1"/>
    <col min="6" max="6" width="13.1640625" style="4" customWidth="1"/>
    <col min="7" max="7" width="1.33203125" style="4" customWidth="1"/>
    <col min="8" max="8" width="13.1640625" style="4" customWidth="1"/>
    <col min="9" max="9" width="1.33203125" style="4" customWidth="1"/>
    <col min="10" max="10" width="13.33203125" style="4" customWidth="1"/>
    <col min="11" max="11" width="1.5" style="4" customWidth="1"/>
    <col min="12" max="12" width="13.33203125" style="4" customWidth="1"/>
    <col min="13" max="16384" width="9.33203125" style="4"/>
  </cols>
  <sheetData>
    <row r="1" spans="1:12" ht="22.5" customHeight="1" x14ac:dyDescent="0.5">
      <c r="A1" s="1" t="s">
        <v>0</v>
      </c>
      <c r="B1" s="14"/>
      <c r="C1" s="14"/>
      <c r="D1" s="14"/>
      <c r="E1" s="22"/>
      <c r="F1" s="23"/>
      <c r="G1" s="3"/>
      <c r="H1" s="23"/>
      <c r="I1" s="3"/>
      <c r="J1" s="23"/>
      <c r="K1" s="3"/>
      <c r="L1" s="23"/>
    </row>
    <row r="2" spans="1:12" ht="22.5" customHeight="1" x14ac:dyDescent="0.5">
      <c r="A2" s="2" t="s">
        <v>60</v>
      </c>
      <c r="B2" s="14"/>
      <c r="C2" s="14"/>
      <c r="D2" s="14"/>
      <c r="E2" s="22"/>
      <c r="F2" s="14"/>
      <c r="G2" s="14"/>
      <c r="H2" s="14"/>
      <c r="I2" s="14"/>
      <c r="J2" s="14"/>
      <c r="K2" s="14"/>
      <c r="L2" s="14"/>
    </row>
    <row r="3" spans="1:12" ht="18" customHeight="1" x14ac:dyDescent="0.45">
      <c r="A3" s="8"/>
      <c r="B3" s="8"/>
      <c r="C3" s="8"/>
      <c r="D3" s="8"/>
      <c r="F3" s="235" t="s">
        <v>2</v>
      </c>
      <c r="G3" s="235"/>
      <c r="H3" s="235"/>
      <c r="I3" s="7"/>
      <c r="J3" s="235" t="s">
        <v>3</v>
      </c>
      <c r="K3" s="235"/>
      <c r="L3" s="235"/>
    </row>
    <row r="4" spans="1:12" ht="22.5" customHeight="1" x14ac:dyDescent="0.45">
      <c r="A4" s="8"/>
      <c r="B4" s="8"/>
      <c r="C4" s="8"/>
      <c r="D4" s="8"/>
      <c r="F4" s="236" t="s">
        <v>179</v>
      </c>
      <c r="G4" s="236"/>
      <c r="H4" s="236"/>
      <c r="I4" s="7"/>
      <c r="J4" s="236" t="s">
        <v>179</v>
      </c>
      <c r="K4" s="236"/>
      <c r="L4" s="236"/>
    </row>
    <row r="5" spans="1:12" ht="22.5" customHeight="1" x14ac:dyDescent="0.45">
      <c r="A5" s="8"/>
      <c r="B5" s="8"/>
      <c r="C5" s="8"/>
      <c r="D5" s="8"/>
      <c r="F5" s="236" t="s">
        <v>178</v>
      </c>
      <c r="G5" s="236"/>
      <c r="H5" s="236"/>
      <c r="I5" s="7"/>
      <c r="J5" s="236" t="s">
        <v>178</v>
      </c>
      <c r="K5" s="236"/>
      <c r="L5" s="236"/>
    </row>
    <row r="6" spans="1:12" ht="22.5" customHeight="1" x14ac:dyDescent="0.45">
      <c r="A6" s="8"/>
      <c r="B6" s="8"/>
      <c r="C6" s="8"/>
      <c r="D6" s="8"/>
      <c r="E6" s="12" t="s">
        <v>6</v>
      </c>
      <c r="F6" s="9">
        <v>2562</v>
      </c>
      <c r="G6" s="9"/>
      <c r="H6" s="9">
        <v>2561</v>
      </c>
      <c r="I6" s="10"/>
      <c r="J6" s="9">
        <v>2562</v>
      </c>
      <c r="K6" s="9"/>
      <c r="L6" s="9">
        <v>2561</v>
      </c>
    </row>
    <row r="7" spans="1:12" ht="17.45" customHeight="1" x14ac:dyDescent="0.45">
      <c r="A7" s="8"/>
      <c r="B7" s="8"/>
      <c r="C7" s="8"/>
      <c r="D7" s="8"/>
      <c r="F7" s="234" t="s">
        <v>63</v>
      </c>
      <c r="G7" s="234"/>
      <c r="H7" s="234"/>
      <c r="I7" s="234"/>
      <c r="J7" s="234"/>
      <c r="K7" s="234"/>
      <c r="L7" s="234"/>
    </row>
    <row r="8" spans="1:12" ht="22.5" customHeight="1" x14ac:dyDescent="0.45">
      <c r="A8" s="24" t="s">
        <v>64</v>
      </c>
      <c r="E8" s="6">
        <v>4</v>
      </c>
      <c r="F8" s="25"/>
      <c r="G8" s="10"/>
      <c r="H8" s="25"/>
      <c r="I8" s="10"/>
      <c r="J8" s="25"/>
      <c r="K8" s="10"/>
      <c r="L8" s="25"/>
    </row>
    <row r="9" spans="1:12" ht="22.5" customHeight="1" x14ac:dyDescent="0.45">
      <c r="A9" s="4" t="s">
        <v>65</v>
      </c>
      <c r="F9" s="26">
        <v>8964574</v>
      </c>
      <c r="G9" s="26"/>
      <c r="H9" s="26">
        <v>8227782</v>
      </c>
      <c r="I9" s="26"/>
      <c r="J9" s="26">
        <v>8902678</v>
      </c>
      <c r="K9" s="26"/>
      <c r="L9" s="26">
        <v>8225194</v>
      </c>
    </row>
    <row r="10" spans="1:12" ht="22.5" customHeight="1" x14ac:dyDescent="0.45">
      <c r="A10" s="4" t="s">
        <v>66</v>
      </c>
      <c r="B10" s="14"/>
      <c r="F10" s="26">
        <v>96946</v>
      </c>
      <c r="G10" s="26"/>
      <c r="H10" s="26">
        <v>148497</v>
      </c>
      <c r="I10" s="26"/>
      <c r="J10" s="26">
        <v>137486</v>
      </c>
      <c r="K10" s="26"/>
      <c r="L10" s="26">
        <v>247059</v>
      </c>
    </row>
    <row r="11" spans="1:12" ht="22.5" customHeight="1" x14ac:dyDescent="0.45">
      <c r="A11" s="8" t="s">
        <v>67</v>
      </c>
      <c r="B11" s="8"/>
      <c r="C11" s="8"/>
      <c r="D11" s="8"/>
      <c r="F11" s="15">
        <f>SUM(F9:F10)</f>
        <v>9061520</v>
      </c>
      <c r="G11" s="18"/>
      <c r="H11" s="15">
        <f>SUM(H9:H10)</f>
        <v>8376279</v>
      </c>
      <c r="I11" s="18"/>
      <c r="J11" s="15">
        <f>SUM(J9:J10)</f>
        <v>9040164</v>
      </c>
      <c r="K11" s="16"/>
      <c r="L11" s="15">
        <f>SUM(L9:L10)</f>
        <v>8472253</v>
      </c>
    </row>
    <row r="12" spans="1:12" ht="9" customHeight="1" x14ac:dyDescent="0.45">
      <c r="A12" s="8"/>
      <c r="B12" s="8"/>
      <c r="C12" s="8"/>
      <c r="D12" s="8"/>
      <c r="F12" s="28"/>
      <c r="G12" s="29"/>
      <c r="H12" s="28"/>
      <c r="I12" s="29"/>
      <c r="J12" s="28"/>
      <c r="K12" s="28"/>
      <c r="L12" s="28"/>
    </row>
    <row r="13" spans="1:12" ht="22.5" customHeight="1" x14ac:dyDescent="0.45">
      <c r="A13" s="24" t="s">
        <v>68</v>
      </c>
      <c r="E13" s="6">
        <v>4</v>
      </c>
      <c r="F13" s="30"/>
      <c r="G13" s="30"/>
      <c r="H13" s="30"/>
      <c r="I13" s="30"/>
      <c r="J13" s="30"/>
      <c r="K13" s="30"/>
      <c r="L13" s="30"/>
    </row>
    <row r="14" spans="1:12" ht="22.5" customHeight="1" x14ac:dyDescent="0.45">
      <c r="A14" s="4" t="s">
        <v>69</v>
      </c>
      <c r="F14" s="30">
        <v>6446742</v>
      </c>
      <c r="G14" s="26"/>
      <c r="H14" s="30">
        <v>5941290</v>
      </c>
      <c r="I14" s="26"/>
      <c r="J14" s="31">
        <f>6439137-32022</f>
        <v>6407115</v>
      </c>
      <c r="K14" s="26"/>
      <c r="L14" s="31">
        <v>5951522</v>
      </c>
    </row>
    <row r="15" spans="1:12" ht="22.5" customHeight="1" x14ac:dyDescent="0.45">
      <c r="A15" s="4" t="s">
        <v>198</v>
      </c>
      <c r="E15" s="219"/>
      <c r="F15" s="30">
        <v>2141608</v>
      </c>
      <c r="G15" s="26">
        <v>2234715</v>
      </c>
      <c r="H15" s="30">
        <v>2061308</v>
      </c>
      <c r="I15" s="26"/>
      <c r="J15" s="31">
        <f>2227646-92964</f>
        <v>2134682</v>
      </c>
      <c r="K15" s="26"/>
      <c r="L15" s="31">
        <v>2053750</v>
      </c>
    </row>
    <row r="16" spans="1:12" ht="22.5" customHeight="1" x14ac:dyDescent="0.45">
      <c r="A16" s="4" t="s">
        <v>70</v>
      </c>
      <c r="F16" s="30">
        <v>660002</v>
      </c>
      <c r="G16" s="26"/>
      <c r="H16" s="30">
        <v>823598</v>
      </c>
      <c r="I16" s="26"/>
      <c r="J16" s="31">
        <f>691981-44865</f>
        <v>647116</v>
      </c>
      <c r="K16" s="26"/>
      <c r="L16" s="31">
        <v>816915</v>
      </c>
    </row>
    <row r="17" spans="1:12" ht="22.5" customHeight="1" x14ac:dyDescent="0.45">
      <c r="A17" s="4" t="s">
        <v>214</v>
      </c>
      <c r="E17" s="230"/>
      <c r="F17" s="30"/>
      <c r="G17" s="26"/>
      <c r="H17" s="30"/>
      <c r="I17" s="26"/>
      <c r="J17" s="31"/>
      <c r="K17" s="26"/>
      <c r="L17" s="31"/>
    </row>
    <row r="18" spans="1:12" ht="21.75" x14ac:dyDescent="0.45">
      <c r="B18" s="4" t="s">
        <v>215</v>
      </c>
      <c r="E18" s="6">
        <v>9</v>
      </c>
      <c r="F18" s="32">
        <v>171830</v>
      </c>
      <c r="G18" s="26"/>
      <c r="H18" s="222" t="s">
        <v>204</v>
      </c>
      <c r="I18" s="26"/>
      <c r="J18" s="32">
        <v>169851</v>
      </c>
      <c r="K18" s="26"/>
      <c r="L18" s="222" t="s">
        <v>204</v>
      </c>
    </row>
    <row r="19" spans="1:12" ht="22.5" customHeight="1" x14ac:dyDescent="0.45">
      <c r="A19" s="8" t="s">
        <v>71</v>
      </c>
      <c r="B19" s="8"/>
      <c r="C19" s="8"/>
      <c r="D19" s="8"/>
      <c r="F19" s="33">
        <f>SUM(F14:F18)</f>
        <v>9420182</v>
      </c>
      <c r="G19" s="18"/>
      <c r="H19" s="33">
        <f>SUM(H14:H18)</f>
        <v>8826196</v>
      </c>
      <c r="I19" s="18"/>
      <c r="J19" s="33">
        <f>SUM(J14:J18)</f>
        <v>9358764</v>
      </c>
      <c r="K19" s="18"/>
      <c r="L19" s="33">
        <f>SUM(L14:L18)</f>
        <v>8822187</v>
      </c>
    </row>
    <row r="20" spans="1:12" ht="9" customHeight="1" x14ac:dyDescent="0.45">
      <c r="A20" s="8"/>
      <c r="F20" s="34"/>
      <c r="G20" s="34"/>
      <c r="H20" s="34"/>
      <c r="I20" s="34"/>
      <c r="J20" s="34"/>
      <c r="K20" s="34"/>
      <c r="L20" s="34"/>
    </row>
    <row r="21" spans="1:12" ht="22.5" customHeight="1" x14ac:dyDescent="0.45">
      <c r="A21" s="14" t="s">
        <v>72</v>
      </c>
      <c r="F21" s="34"/>
      <c r="G21" s="34"/>
      <c r="H21" s="34"/>
      <c r="I21" s="34"/>
      <c r="J21" s="34"/>
      <c r="K21" s="34"/>
      <c r="L21" s="34"/>
    </row>
    <row r="22" spans="1:12" ht="22.5" customHeight="1" x14ac:dyDescent="0.45">
      <c r="A22" s="4" t="s">
        <v>73</v>
      </c>
      <c r="E22" s="6">
        <v>6</v>
      </c>
      <c r="F22" s="35">
        <v>128115</v>
      </c>
      <c r="G22" s="26"/>
      <c r="H22" s="35">
        <v>97105</v>
      </c>
      <c r="I22" s="26"/>
      <c r="J22" s="222" t="s">
        <v>204</v>
      </c>
      <c r="K22" s="190"/>
      <c r="L22" s="222" t="s">
        <v>204</v>
      </c>
    </row>
    <row r="23" spans="1:12" ht="22.5" customHeight="1" x14ac:dyDescent="0.45">
      <c r="A23" s="11" t="s">
        <v>74</v>
      </c>
      <c r="B23" s="8"/>
      <c r="C23" s="8"/>
      <c r="D23" s="8"/>
      <c r="E23" s="8"/>
      <c r="F23" s="29">
        <f>F11-F19+F22</f>
        <v>-230547</v>
      </c>
      <c r="G23" s="16"/>
      <c r="H23" s="29">
        <f>H11-H19+H22</f>
        <v>-352812</v>
      </c>
      <c r="I23" s="16"/>
      <c r="J23" s="29">
        <f>J11-J19</f>
        <v>-318600</v>
      </c>
      <c r="K23" s="16"/>
      <c r="L23" s="29">
        <f>L11-L19</f>
        <v>-349934</v>
      </c>
    </row>
    <row r="24" spans="1:12" ht="22.5" customHeight="1" x14ac:dyDescent="0.45">
      <c r="A24" s="14" t="s">
        <v>75</v>
      </c>
      <c r="E24" s="6">
        <v>12</v>
      </c>
      <c r="F24" s="26">
        <v>71396</v>
      </c>
      <c r="G24" s="26"/>
      <c r="H24" s="26">
        <v>93278</v>
      </c>
      <c r="I24" s="26"/>
      <c r="J24" s="26">
        <v>76085</v>
      </c>
      <c r="K24" s="26"/>
      <c r="L24" s="26">
        <v>94902</v>
      </c>
    </row>
    <row r="25" spans="1:12" ht="22.5" customHeight="1" thickBot="1" x14ac:dyDescent="0.5">
      <c r="A25" s="11" t="s">
        <v>76</v>
      </c>
      <c r="B25" s="8"/>
      <c r="C25" s="8"/>
      <c r="D25" s="8"/>
      <c r="F25" s="90">
        <f>F23+F24</f>
        <v>-159151</v>
      </c>
      <c r="G25" s="16"/>
      <c r="H25" s="90">
        <f>H23+H24</f>
        <v>-259534</v>
      </c>
      <c r="I25" s="16"/>
      <c r="J25" s="90">
        <f>J23+J24</f>
        <v>-242515</v>
      </c>
      <c r="K25" s="16"/>
      <c r="L25" s="90">
        <f>L23+L24</f>
        <v>-255032</v>
      </c>
    </row>
    <row r="26" spans="1:12" ht="9" customHeight="1" thickTop="1" x14ac:dyDescent="0.45">
      <c r="F26" s="19"/>
      <c r="G26" s="19"/>
      <c r="H26" s="19"/>
      <c r="I26" s="19"/>
      <c r="J26" s="19"/>
      <c r="K26" s="19"/>
      <c r="L26" s="19"/>
    </row>
    <row r="27" spans="1:12" ht="22.5" customHeight="1" x14ac:dyDescent="0.45">
      <c r="A27" s="8" t="s">
        <v>77</v>
      </c>
      <c r="F27" s="39"/>
      <c r="G27" s="39"/>
      <c r="H27" s="39"/>
      <c r="I27" s="39"/>
      <c r="J27" s="39"/>
      <c r="K27" s="39"/>
      <c r="L27" s="39"/>
    </row>
    <row r="28" spans="1:12" ht="22.5" customHeight="1" x14ac:dyDescent="0.45">
      <c r="A28" s="184" t="s">
        <v>213</v>
      </c>
      <c r="F28" s="87"/>
      <c r="G28" s="87"/>
      <c r="H28" s="87"/>
      <c r="I28" s="87"/>
      <c r="J28" s="87"/>
      <c r="K28" s="87"/>
      <c r="L28" s="87"/>
    </row>
    <row r="29" spans="1:12" ht="22.5" hidden="1" customHeight="1" x14ac:dyDescent="0.45">
      <c r="A29" s="4" t="s">
        <v>171</v>
      </c>
      <c r="F29" s="186">
        <v>0</v>
      </c>
      <c r="G29" s="185"/>
      <c r="H29" s="186">
        <v>0</v>
      </c>
      <c r="I29" s="185"/>
      <c r="J29" s="186">
        <v>0</v>
      </c>
      <c r="K29" s="185"/>
      <c r="L29" s="186">
        <v>0</v>
      </c>
    </row>
    <row r="30" spans="1:12" ht="22.5" customHeight="1" x14ac:dyDescent="0.45">
      <c r="A30" s="4" t="s">
        <v>194</v>
      </c>
      <c r="E30" s="214"/>
      <c r="F30" s="186"/>
      <c r="G30" s="185"/>
      <c r="H30" s="186"/>
      <c r="I30" s="185"/>
      <c r="J30" s="186"/>
      <c r="K30" s="185"/>
      <c r="L30" s="186"/>
    </row>
    <row r="31" spans="1:12" ht="22.5" customHeight="1" x14ac:dyDescent="0.45">
      <c r="B31" s="4" t="s">
        <v>195</v>
      </c>
      <c r="E31" s="219"/>
      <c r="F31" s="26">
        <v>-26986</v>
      </c>
      <c r="G31" s="26"/>
      <c r="H31" s="78" t="s">
        <v>204</v>
      </c>
      <c r="I31" s="26"/>
      <c r="J31" s="26">
        <v>-27125</v>
      </c>
      <c r="K31" s="26"/>
      <c r="L31" s="78" t="s">
        <v>204</v>
      </c>
    </row>
    <row r="32" spans="1:12" ht="22.5" customHeight="1" x14ac:dyDescent="0.45">
      <c r="A32" s="4" t="s">
        <v>206</v>
      </c>
      <c r="F32" s="187"/>
      <c r="G32" s="185"/>
      <c r="H32" s="187"/>
      <c r="I32" s="185"/>
      <c r="J32" s="187"/>
      <c r="K32" s="185"/>
      <c r="L32" s="187"/>
    </row>
    <row r="33" spans="1:12" ht="22.5" customHeight="1" x14ac:dyDescent="0.45">
      <c r="A33" s="4" t="s">
        <v>207</v>
      </c>
      <c r="F33" s="215">
        <v>5380</v>
      </c>
      <c r="G33" s="63"/>
      <c r="H33" s="32" t="s">
        <v>204</v>
      </c>
      <c r="I33" s="63"/>
      <c r="J33" s="35">
        <v>5425</v>
      </c>
      <c r="K33" s="63"/>
      <c r="L33" s="32" t="s">
        <v>204</v>
      </c>
    </row>
    <row r="34" spans="1:12" ht="22.5" customHeight="1" x14ac:dyDescent="0.45">
      <c r="A34" s="8" t="s">
        <v>205</v>
      </c>
      <c r="F34" s="101">
        <f>SUM(F29:F33)</f>
        <v>-21606</v>
      </c>
      <c r="G34" s="36"/>
      <c r="H34" s="226" t="s">
        <v>204</v>
      </c>
      <c r="I34" s="36"/>
      <c r="J34" s="101">
        <f>SUM(J29:J33)</f>
        <v>-21700</v>
      </c>
      <c r="K34" s="36"/>
      <c r="L34" s="226" t="s">
        <v>204</v>
      </c>
    </row>
    <row r="35" spans="1:12" ht="6.75" customHeight="1" x14ac:dyDescent="0.45">
      <c r="A35" s="8"/>
      <c r="F35" s="88"/>
      <c r="G35" s="216"/>
      <c r="H35" s="88"/>
      <c r="I35" s="216"/>
      <c r="J35" s="88"/>
      <c r="K35" s="216"/>
      <c r="L35" s="88"/>
    </row>
    <row r="36" spans="1:12" ht="22.5" customHeight="1" x14ac:dyDescent="0.45">
      <c r="A36" s="24" t="s">
        <v>212</v>
      </c>
      <c r="F36" s="39"/>
      <c r="G36" s="39"/>
      <c r="H36" s="39"/>
      <c r="I36" s="39"/>
      <c r="J36" s="39"/>
      <c r="K36" s="39"/>
      <c r="L36" s="39"/>
    </row>
    <row r="37" spans="1:12" ht="22.5" hidden="1" customHeight="1" x14ac:dyDescent="0.45">
      <c r="A37" s="4" t="s">
        <v>78</v>
      </c>
      <c r="F37" s="19"/>
      <c r="G37" s="39"/>
      <c r="H37" s="19"/>
      <c r="I37" s="40"/>
      <c r="J37" s="40"/>
      <c r="K37" s="40"/>
      <c r="L37" s="40"/>
    </row>
    <row r="38" spans="1:12" ht="22.5" hidden="1" customHeight="1" x14ac:dyDescent="0.45">
      <c r="B38" s="4" t="s">
        <v>79</v>
      </c>
      <c r="F38" s="41"/>
      <c r="G38" s="26"/>
      <c r="H38" s="41"/>
      <c r="I38" s="26"/>
      <c r="J38" s="41"/>
      <c r="K38" s="34"/>
      <c r="L38" s="41"/>
    </row>
    <row r="39" spans="1:12" ht="22.5" customHeight="1" x14ac:dyDescent="0.45">
      <c r="A39" s="4" t="s">
        <v>160</v>
      </c>
      <c r="F39" s="26">
        <v>5289</v>
      </c>
      <c r="G39" s="26"/>
      <c r="H39" s="26">
        <v>-15073</v>
      </c>
      <c r="I39" s="26"/>
      <c r="J39" s="26">
        <v>5289</v>
      </c>
      <c r="K39" s="26"/>
      <c r="L39" s="26">
        <v>-15073</v>
      </c>
    </row>
    <row r="40" spans="1:12" ht="22.5" customHeight="1" x14ac:dyDescent="0.45">
      <c r="A40" s="4" t="s">
        <v>209</v>
      </c>
      <c r="E40" s="227"/>
      <c r="F40" s="26"/>
      <c r="G40" s="26"/>
      <c r="H40" s="26"/>
      <c r="I40" s="26"/>
      <c r="J40" s="26"/>
      <c r="K40" s="26"/>
      <c r="L40" s="26"/>
    </row>
    <row r="41" spans="1:12" ht="22.5" customHeight="1" x14ac:dyDescent="0.45">
      <c r="A41" s="4" t="s">
        <v>207</v>
      </c>
      <c r="F41" s="26">
        <v>-1058</v>
      </c>
      <c r="G41" s="26"/>
      <c r="H41" s="26">
        <v>3015</v>
      </c>
      <c r="I41" s="26"/>
      <c r="J41" s="26">
        <v>-1058</v>
      </c>
      <c r="K41" s="26"/>
      <c r="L41" s="26">
        <v>3015</v>
      </c>
    </row>
    <row r="42" spans="1:12" ht="22.5" customHeight="1" x14ac:dyDescent="0.45">
      <c r="A42" s="8" t="s">
        <v>208</v>
      </c>
      <c r="F42" s="101">
        <f>SUM(F39:F41)</f>
        <v>4231</v>
      </c>
      <c r="G42" s="102"/>
      <c r="H42" s="101">
        <f>SUM(H39:H41)</f>
        <v>-12058</v>
      </c>
      <c r="I42" s="102"/>
      <c r="J42" s="101">
        <f>SUM(J39:J41)</f>
        <v>4231</v>
      </c>
      <c r="K42" s="102"/>
      <c r="L42" s="101">
        <f>SUM(L39:L41)</f>
        <v>-12058</v>
      </c>
    </row>
    <row r="43" spans="1:12" ht="22.5" customHeight="1" thickBot="1" x14ac:dyDescent="0.5">
      <c r="A43" s="8" t="s">
        <v>184</v>
      </c>
      <c r="B43" s="8"/>
      <c r="C43" s="8"/>
      <c r="D43" s="8"/>
      <c r="E43" s="42"/>
      <c r="F43" s="43">
        <f>SUM(F34,F42)</f>
        <v>-17375</v>
      </c>
      <c r="G43" s="18"/>
      <c r="H43" s="43">
        <f>SUM(H34,H42)</f>
        <v>-12058</v>
      </c>
      <c r="I43" s="18"/>
      <c r="J43" s="43">
        <f>SUM(J34,J42)</f>
        <v>-17469</v>
      </c>
      <c r="K43" s="18"/>
      <c r="L43" s="43">
        <f>SUM(L34,L42)</f>
        <v>-12058</v>
      </c>
    </row>
    <row r="44" spans="1:12" ht="9" customHeight="1" thickTop="1" x14ac:dyDescent="0.45">
      <c r="A44" s="8"/>
      <c r="B44" s="8"/>
      <c r="C44" s="8"/>
      <c r="D44" s="8"/>
      <c r="E44" s="42"/>
      <c r="F44" s="16"/>
      <c r="G44" s="18"/>
      <c r="H44" s="16"/>
      <c r="I44" s="18"/>
      <c r="J44" s="16"/>
      <c r="K44" s="18"/>
      <c r="L44" s="16"/>
    </row>
    <row r="45" spans="1:12" ht="22.5" customHeight="1" thickBot="1" x14ac:dyDescent="0.5">
      <c r="A45" s="8" t="s">
        <v>185</v>
      </c>
      <c r="B45" s="8"/>
      <c r="C45" s="8"/>
      <c r="D45" s="8"/>
      <c r="E45" s="42"/>
      <c r="F45" s="91">
        <f>SUM(F25,F43)</f>
        <v>-176526</v>
      </c>
      <c r="G45" s="18"/>
      <c r="H45" s="91">
        <f>SUM(H25,H43)</f>
        <v>-271592</v>
      </c>
      <c r="I45" s="18"/>
      <c r="J45" s="91">
        <f>SUM(J25,J43)</f>
        <v>-259984</v>
      </c>
      <c r="K45" s="18"/>
      <c r="L45" s="91">
        <f>SUM(L25,L43)</f>
        <v>-267090</v>
      </c>
    </row>
    <row r="46" spans="1:12" ht="9" customHeight="1" thickTop="1" x14ac:dyDescent="0.45">
      <c r="A46" s="8"/>
      <c r="B46" s="8"/>
      <c r="C46" s="8"/>
      <c r="D46" s="8"/>
      <c r="E46" s="42"/>
      <c r="F46" s="16"/>
      <c r="G46" s="18"/>
      <c r="H46" s="16"/>
      <c r="I46" s="18"/>
      <c r="J46" s="16"/>
      <c r="K46" s="18"/>
      <c r="L46" s="16"/>
    </row>
    <row r="47" spans="1:12" ht="27.75" customHeight="1" thickBot="1" x14ac:dyDescent="0.5">
      <c r="A47" s="8" t="s">
        <v>188</v>
      </c>
      <c r="B47" s="8"/>
      <c r="C47" s="8"/>
      <c r="D47" s="8"/>
      <c r="F47" s="44">
        <f>F25/265900</f>
        <v>-0.59853704400150431</v>
      </c>
      <c r="G47" s="45"/>
      <c r="H47" s="44">
        <f>H25/265900</f>
        <v>-0.97605866867243329</v>
      </c>
      <c r="I47" s="45"/>
      <c r="J47" s="44">
        <f>J25/265900</f>
        <v>-0.91205340353516362</v>
      </c>
      <c r="K47" s="45"/>
      <c r="L47" s="44">
        <f>L25/265900</f>
        <v>-0.95912749153817223</v>
      </c>
    </row>
    <row r="48" spans="1:12" ht="22.5" customHeight="1" thickTop="1" x14ac:dyDescent="0.45">
      <c r="E48" s="4"/>
    </row>
    <row r="86" spans="5:5" ht="22.5" customHeight="1" x14ac:dyDescent="0.45">
      <c r="E86" s="4"/>
    </row>
  </sheetData>
  <mergeCells count="7">
    <mergeCell ref="F7:L7"/>
    <mergeCell ref="F3:H3"/>
    <mergeCell ref="J3:L3"/>
    <mergeCell ref="F4:H4"/>
    <mergeCell ref="J4:L4"/>
    <mergeCell ref="F5:H5"/>
    <mergeCell ref="J5:L5"/>
  </mergeCells>
  <pageMargins left="0.8" right="0.8" top="0.48" bottom="0.5" header="0.5" footer="0.5"/>
  <pageSetup paperSize="9" scale="82" firstPageNumber="6" orientation="portrait" useFirstPageNumber="1" r:id="rId1"/>
  <headerFooter alignWithMargins="0">
    <oddFooter xml:space="preserve">&amp;L&amp;15  
  หมายเหตุประกอบงบการเงินเป็นส่วนหนึ่งของงบการเงินนี้&amp;14
&amp;C&amp;15&amp;P&amp;R&amp;"Angsana New,Italic"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44"/>
  <sheetViews>
    <sheetView showGridLines="0" view="pageBreakPreview" topLeftCell="A49" zoomScale="90" zoomScaleNormal="80" zoomScaleSheetLayoutView="90" workbookViewId="0">
      <selection activeCell="A38" sqref="A38"/>
    </sheetView>
  </sheetViews>
  <sheetFormatPr defaultColWidth="9.33203125" defaultRowHeight="21" x14ac:dyDescent="0.45"/>
  <cols>
    <col min="1" max="1" width="45.33203125" style="191" customWidth="1"/>
    <col min="2" max="2" width="11.83203125" style="191" customWidth="1"/>
    <col min="3" max="3" width="1.5" style="191" customWidth="1"/>
    <col min="4" max="4" width="10.83203125" style="191" customWidth="1"/>
    <col min="5" max="5" width="1.5" style="191" customWidth="1"/>
    <col min="6" max="6" width="11.6640625" style="191" customWidth="1"/>
    <col min="7" max="7" width="1.5" style="191" customWidth="1"/>
    <col min="8" max="8" width="12.1640625" style="191" customWidth="1"/>
    <col min="9" max="9" width="1.5" style="191" customWidth="1"/>
    <col min="10" max="10" width="15" style="191" customWidth="1"/>
    <col min="11" max="11" width="1.5" style="191" customWidth="1"/>
    <col min="12" max="12" width="17.5" style="191" customWidth="1"/>
    <col min="13" max="13" width="1.5" style="191" customWidth="1"/>
    <col min="14" max="14" width="17.1640625" style="191" customWidth="1"/>
    <col min="15" max="15" width="1.5" style="191" customWidth="1"/>
    <col min="16" max="16" width="12.33203125" style="191" customWidth="1"/>
    <col min="17" max="17" width="1.5" style="191" customWidth="1"/>
    <col min="18" max="18" width="13.6640625" style="191" customWidth="1"/>
    <col min="19" max="19" width="1.5" style="191" customWidth="1"/>
    <col min="20" max="20" width="16" style="191" customWidth="1"/>
    <col min="21" max="21" width="1.5" style="191" customWidth="1"/>
    <col min="22" max="22" width="13.1640625" style="191" customWidth="1"/>
    <col min="23" max="16384" width="9.33203125" style="191"/>
  </cols>
  <sheetData>
    <row r="1" spans="1:22" ht="23.25" x14ac:dyDescent="0.5">
      <c r="A1" s="46" t="s">
        <v>0</v>
      </c>
      <c r="B1" s="47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23.25" x14ac:dyDescent="0.5">
      <c r="A2" s="50" t="s">
        <v>82</v>
      </c>
      <c r="B2" s="47"/>
      <c r="C2" s="48"/>
      <c r="D2" s="49"/>
      <c r="E2" s="49"/>
      <c r="F2" s="49"/>
      <c r="G2" s="49"/>
      <c r="H2" s="51"/>
      <c r="I2" s="51"/>
      <c r="J2" s="51"/>
      <c r="K2" s="51"/>
      <c r="L2" s="49"/>
      <c r="M2" s="49"/>
      <c r="N2" s="49"/>
      <c r="O2" s="49"/>
      <c r="P2" s="49"/>
      <c r="Q2" s="49"/>
      <c r="S2" s="49"/>
      <c r="T2" s="49"/>
      <c r="U2" s="49"/>
      <c r="V2" s="49"/>
    </row>
    <row r="3" spans="1:22" ht="18" customHeight="1" x14ac:dyDescent="0.5">
      <c r="A3" s="2"/>
      <c r="B3" s="47"/>
      <c r="C3" s="48"/>
      <c r="D3" s="49"/>
      <c r="E3" s="49"/>
      <c r="F3" s="49"/>
      <c r="G3" s="49"/>
      <c r="H3" s="51"/>
      <c r="I3" s="51"/>
      <c r="J3" s="51"/>
      <c r="K3" s="51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</row>
    <row r="4" spans="1:22" s="4" customFormat="1" ht="21.75" x14ac:dyDescent="0.45">
      <c r="A4" s="52"/>
      <c r="B4" s="238" t="s">
        <v>83</v>
      </c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</row>
    <row r="5" spans="1:22" s="4" customFormat="1" ht="21.75" x14ac:dyDescent="0.45">
      <c r="A5" s="52"/>
      <c r="B5" s="53"/>
      <c r="C5" s="53"/>
      <c r="D5" s="53"/>
      <c r="E5" s="53"/>
      <c r="F5" s="239" t="s">
        <v>51</v>
      </c>
      <c r="G5" s="239"/>
      <c r="H5" s="239"/>
      <c r="I5" s="239"/>
      <c r="J5" s="239"/>
      <c r="K5" s="53"/>
      <c r="L5" s="239" t="s">
        <v>57</v>
      </c>
      <c r="M5" s="239"/>
      <c r="N5" s="239"/>
      <c r="O5" s="239"/>
      <c r="P5" s="239"/>
      <c r="Q5" s="239"/>
      <c r="R5" s="239"/>
      <c r="S5" s="239"/>
      <c r="T5" s="239"/>
      <c r="U5" s="53"/>
      <c r="V5" s="53"/>
    </row>
    <row r="6" spans="1:22" s="4" customFormat="1" ht="21.75" x14ac:dyDescent="0.45">
      <c r="A6" s="52"/>
      <c r="B6" s="54"/>
      <c r="C6" s="55"/>
      <c r="D6" s="56"/>
      <c r="E6" s="56"/>
      <c r="F6" s="56"/>
      <c r="G6" s="56"/>
      <c r="H6" s="56"/>
      <c r="I6" s="56"/>
      <c r="J6" s="56"/>
      <c r="K6" s="55"/>
      <c r="L6" s="54" t="s">
        <v>84</v>
      </c>
      <c r="N6" s="54" t="s">
        <v>85</v>
      </c>
      <c r="O6" s="54"/>
      <c r="P6" s="54"/>
      <c r="Q6" s="52"/>
      <c r="R6" s="54" t="s">
        <v>186</v>
      </c>
      <c r="S6" s="56"/>
      <c r="T6" s="54" t="s">
        <v>87</v>
      </c>
      <c r="U6" s="56"/>
      <c r="V6" s="5"/>
    </row>
    <row r="7" spans="1:22" s="4" customFormat="1" ht="21.75" x14ac:dyDescent="0.45">
      <c r="A7" s="52"/>
      <c r="B7" s="54" t="s">
        <v>46</v>
      </c>
      <c r="C7" s="54"/>
      <c r="D7" s="54" t="s">
        <v>88</v>
      </c>
      <c r="E7" s="52"/>
      <c r="F7" s="54"/>
      <c r="G7" s="52"/>
      <c r="H7" s="52"/>
      <c r="I7" s="52"/>
      <c r="J7" s="52"/>
      <c r="K7" s="57"/>
      <c r="L7" s="54" t="s">
        <v>89</v>
      </c>
      <c r="N7" s="54" t="s">
        <v>90</v>
      </c>
      <c r="O7" s="54"/>
      <c r="P7" s="54" t="s">
        <v>86</v>
      </c>
      <c r="Q7" s="54"/>
      <c r="R7" s="54" t="s">
        <v>91</v>
      </c>
      <c r="S7" s="52"/>
      <c r="T7" s="54" t="s">
        <v>92</v>
      </c>
      <c r="U7" s="52"/>
      <c r="V7" s="3"/>
    </row>
    <row r="8" spans="1:22" s="4" customFormat="1" ht="21.75" x14ac:dyDescent="0.45">
      <c r="A8" s="58"/>
      <c r="B8" s="54" t="s">
        <v>93</v>
      </c>
      <c r="C8" s="54"/>
      <c r="D8" s="54" t="s">
        <v>94</v>
      </c>
      <c r="E8" s="54"/>
      <c r="F8" s="54" t="s">
        <v>95</v>
      </c>
      <c r="G8" s="54"/>
      <c r="H8" s="54"/>
      <c r="I8" s="54"/>
      <c r="J8" s="54"/>
      <c r="K8" s="57"/>
      <c r="L8" s="54" t="s">
        <v>96</v>
      </c>
      <c r="N8" s="54" t="s">
        <v>97</v>
      </c>
      <c r="O8" s="54"/>
      <c r="P8" s="54" t="s">
        <v>98</v>
      </c>
      <c r="Q8" s="54"/>
      <c r="R8" s="54" t="s">
        <v>99</v>
      </c>
      <c r="S8" s="54"/>
      <c r="T8" s="54" t="s">
        <v>100</v>
      </c>
      <c r="U8" s="54"/>
      <c r="V8" s="10" t="s">
        <v>101</v>
      </c>
    </row>
    <row r="9" spans="1:22" s="4" customFormat="1" ht="21.75" x14ac:dyDescent="0.45">
      <c r="A9" s="58"/>
      <c r="B9" s="54" t="s">
        <v>102</v>
      </c>
      <c r="C9" s="54" t="s">
        <v>48</v>
      </c>
      <c r="D9" s="54" t="s">
        <v>103</v>
      </c>
      <c r="E9" s="54"/>
      <c r="F9" s="54" t="s">
        <v>104</v>
      </c>
      <c r="G9" s="54"/>
      <c r="H9" s="54" t="s">
        <v>54</v>
      </c>
      <c r="I9" s="54"/>
      <c r="J9" s="54" t="s">
        <v>56</v>
      </c>
      <c r="K9" s="54"/>
      <c r="L9" s="54" t="s">
        <v>105</v>
      </c>
      <c r="N9" s="54" t="s">
        <v>80</v>
      </c>
      <c r="O9" s="54"/>
      <c r="P9" s="54" t="s">
        <v>106</v>
      </c>
      <c r="Q9" s="54"/>
      <c r="R9" s="54" t="s">
        <v>107</v>
      </c>
      <c r="S9" s="54"/>
      <c r="T9" s="54" t="s">
        <v>45</v>
      </c>
      <c r="U9" s="54"/>
      <c r="V9" s="10" t="s">
        <v>108</v>
      </c>
    </row>
    <row r="10" spans="1:22" s="4" customFormat="1" ht="21.75" x14ac:dyDescent="0.45">
      <c r="A10" s="58"/>
      <c r="B10" s="237" t="s">
        <v>63</v>
      </c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</row>
    <row r="11" spans="1:22" ht="21.75" x14ac:dyDescent="0.45">
      <c r="A11" s="59" t="s">
        <v>180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60"/>
      <c r="M11" s="4"/>
      <c r="N11" s="16"/>
      <c r="O11" s="16"/>
      <c r="P11" s="16"/>
      <c r="Q11" s="16"/>
      <c r="R11" s="60"/>
      <c r="S11" s="16"/>
      <c r="T11" s="60"/>
      <c r="U11" s="16"/>
      <c r="V11" s="16"/>
    </row>
    <row r="12" spans="1:22" ht="21.75" x14ac:dyDescent="0.45">
      <c r="A12" s="59"/>
      <c r="B12" s="61"/>
      <c r="C12" s="59"/>
      <c r="D12" s="61"/>
      <c r="E12" s="59"/>
      <c r="F12" s="61"/>
      <c r="G12" s="59"/>
      <c r="H12" s="61"/>
      <c r="I12" s="59"/>
      <c r="J12" s="61"/>
      <c r="K12" s="59"/>
      <c r="L12" s="61"/>
      <c r="M12" s="59"/>
      <c r="N12" s="61"/>
      <c r="O12" s="59"/>
      <c r="P12" s="61"/>
      <c r="Q12" s="59"/>
      <c r="R12" s="61"/>
      <c r="S12" s="59"/>
      <c r="T12" s="61"/>
      <c r="U12" s="59"/>
      <c r="V12" s="61"/>
    </row>
    <row r="13" spans="1:22" ht="21.75" x14ac:dyDescent="0.45">
      <c r="A13" s="59" t="s">
        <v>170</v>
      </c>
      <c r="B13" s="16">
        <v>265900</v>
      </c>
      <c r="C13" s="16"/>
      <c r="D13" s="16">
        <v>1342448</v>
      </c>
      <c r="E13" s="16"/>
      <c r="F13" s="16">
        <v>26796</v>
      </c>
      <c r="G13" s="16">
        <v>2285000</v>
      </c>
      <c r="H13" s="16">
        <v>2285000</v>
      </c>
      <c r="I13" s="16"/>
      <c r="J13" s="16">
        <v>1798927</v>
      </c>
      <c r="K13" s="16"/>
      <c r="L13" s="16">
        <v>31119</v>
      </c>
      <c r="M13" s="16"/>
      <c r="N13" s="16">
        <v>22213</v>
      </c>
      <c r="O13" s="16"/>
      <c r="P13" s="60">
        <v>2984134</v>
      </c>
      <c r="Q13" s="16"/>
      <c r="R13" s="200">
        <v>-32333</v>
      </c>
      <c r="S13" s="16"/>
      <c r="T13" s="16">
        <f>SUM(L13:R13)</f>
        <v>3005133</v>
      </c>
      <c r="U13" s="16"/>
      <c r="V13" s="62">
        <f>SUM(T13,B13,D13,F13,H13,J13)</f>
        <v>8724204</v>
      </c>
    </row>
    <row r="14" spans="1:22" ht="21.75" x14ac:dyDescent="0.45">
      <c r="A14" s="52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4"/>
      <c r="N14" s="63"/>
      <c r="O14" s="63"/>
      <c r="P14" s="63"/>
      <c r="Q14" s="63"/>
      <c r="R14" s="63"/>
      <c r="S14" s="63"/>
      <c r="T14" s="63"/>
      <c r="U14" s="63"/>
      <c r="V14" s="63"/>
    </row>
    <row r="15" spans="1:22" ht="21.75" x14ac:dyDescent="0.45">
      <c r="A15" s="59" t="s">
        <v>109</v>
      </c>
      <c r="B15" s="78"/>
      <c r="C15" s="63"/>
      <c r="D15" s="78"/>
      <c r="E15" s="41"/>
      <c r="F15" s="78"/>
      <c r="G15" s="41"/>
      <c r="H15" s="78"/>
      <c r="I15" s="41"/>
      <c r="J15" s="78"/>
      <c r="K15" s="63"/>
      <c r="L15" s="78"/>
      <c r="M15" s="4"/>
      <c r="N15" s="78"/>
      <c r="O15" s="78"/>
      <c r="P15" s="78"/>
      <c r="Q15" s="78"/>
      <c r="R15" s="78"/>
      <c r="S15" s="78"/>
      <c r="T15" s="78"/>
      <c r="U15" s="78"/>
      <c r="V15" s="78"/>
    </row>
    <row r="16" spans="1:22" ht="21.75" x14ac:dyDescent="0.45">
      <c r="A16" s="52" t="s">
        <v>110</v>
      </c>
      <c r="B16" s="201" t="s">
        <v>204</v>
      </c>
      <c r="C16" s="60"/>
      <c r="D16" s="201" t="s">
        <v>204</v>
      </c>
      <c r="E16" s="60"/>
      <c r="F16" s="201" t="s">
        <v>204</v>
      </c>
      <c r="G16" s="60"/>
      <c r="H16" s="201" t="s">
        <v>204</v>
      </c>
      <c r="I16" s="41"/>
      <c r="J16" s="63">
        <v>-259534</v>
      </c>
      <c r="K16" s="63"/>
      <c r="L16" s="201" t="s">
        <v>204</v>
      </c>
      <c r="M16" s="192"/>
      <c r="N16" s="221" t="s">
        <v>204</v>
      </c>
      <c r="O16" s="41"/>
      <c r="P16" s="201" t="s">
        <v>204</v>
      </c>
      <c r="Q16" s="204"/>
      <c r="R16" s="201" t="s">
        <v>204</v>
      </c>
      <c r="S16" s="41"/>
      <c r="T16" s="221" t="s">
        <v>204</v>
      </c>
      <c r="U16" s="41"/>
      <c r="V16" s="63">
        <f>SUM(B16:J16,T16)</f>
        <v>-259534</v>
      </c>
    </row>
    <row r="17" spans="1:23" ht="21.75" x14ac:dyDescent="0.45">
      <c r="A17" s="52" t="s">
        <v>113</v>
      </c>
      <c r="B17" s="202" t="s">
        <v>204</v>
      </c>
      <c r="C17" s="60"/>
      <c r="D17" s="202" t="s">
        <v>204</v>
      </c>
      <c r="E17" s="60"/>
      <c r="F17" s="202" t="s">
        <v>204</v>
      </c>
      <c r="G17" s="60"/>
      <c r="H17" s="202" t="s">
        <v>204</v>
      </c>
      <c r="I17" s="41"/>
      <c r="J17" s="202" t="s">
        <v>204</v>
      </c>
      <c r="K17" s="63"/>
      <c r="L17" s="202" t="s">
        <v>204</v>
      </c>
      <c r="M17" s="4"/>
      <c r="N17" s="41">
        <v>-12058</v>
      </c>
      <c r="O17" s="41"/>
      <c r="P17" s="202" t="s">
        <v>204</v>
      </c>
      <c r="Q17" s="204"/>
      <c r="R17" s="202" t="s">
        <v>204</v>
      </c>
      <c r="S17" s="41"/>
      <c r="T17" s="32">
        <f>SUM(L17:R17)</f>
        <v>-12058</v>
      </c>
      <c r="U17" s="41"/>
      <c r="V17" s="63">
        <f>SUM(B17:J17,T17)</f>
        <v>-12058</v>
      </c>
    </row>
    <row r="18" spans="1:23" ht="21.75" x14ac:dyDescent="0.45">
      <c r="A18" s="61" t="s">
        <v>114</v>
      </c>
      <c r="B18" s="203" t="s">
        <v>204</v>
      </c>
      <c r="C18" s="60"/>
      <c r="D18" s="203" t="s">
        <v>204</v>
      </c>
      <c r="E18" s="60"/>
      <c r="F18" s="203" t="s">
        <v>204</v>
      </c>
      <c r="G18" s="60"/>
      <c r="H18" s="203" t="s">
        <v>204</v>
      </c>
      <c r="I18" s="36"/>
      <c r="J18" s="101">
        <f>SUM(J16:J17)</f>
        <v>-259534</v>
      </c>
      <c r="K18" s="16"/>
      <c r="L18" s="203" t="s">
        <v>204</v>
      </c>
      <c r="M18" s="4"/>
      <c r="N18" s="101">
        <f>SUM(N16:N17)</f>
        <v>-12058</v>
      </c>
      <c r="O18" s="16"/>
      <c r="P18" s="203" t="s">
        <v>204</v>
      </c>
      <c r="Q18" s="101">
        <f>SUM(Q16:Q17)</f>
        <v>0</v>
      </c>
      <c r="R18" s="203" t="s">
        <v>204</v>
      </c>
      <c r="S18" s="16"/>
      <c r="T18" s="101">
        <f>SUM(T16:T17)</f>
        <v>-12058</v>
      </c>
      <c r="U18" s="16"/>
      <c r="V18" s="101">
        <f>SUM(V16:V17)</f>
        <v>-271592</v>
      </c>
      <c r="W18" s="207"/>
    </row>
    <row r="19" spans="1:23" ht="21.75" x14ac:dyDescent="0.45">
      <c r="A19" s="61"/>
      <c r="B19" s="60"/>
      <c r="C19" s="60"/>
      <c r="D19" s="60"/>
      <c r="E19" s="60"/>
      <c r="F19" s="60"/>
      <c r="G19" s="60"/>
      <c r="H19" s="60"/>
      <c r="I19" s="36"/>
      <c r="J19" s="16"/>
      <c r="K19" s="16"/>
      <c r="L19" s="64"/>
      <c r="M19" s="193"/>
      <c r="N19" s="16"/>
      <c r="O19" s="16"/>
      <c r="P19" s="65"/>
      <c r="Q19" s="16"/>
      <c r="R19" s="65"/>
      <c r="S19" s="16"/>
      <c r="T19" s="16"/>
      <c r="U19" s="16"/>
      <c r="V19" s="16"/>
    </row>
    <row r="20" spans="1:23" ht="22.5" thickBot="1" x14ac:dyDescent="0.5">
      <c r="A20" s="61" t="s">
        <v>181</v>
      </c>
      <c r="B20" s="17">
        <f>SUM(B13,B18)</f>
        <v>265900</v>
      </c>
      <c r="C20" s="16"/>
      <c r="D20" s="17">
        <f>SUM(D13,D18)</f>
        <v>1342448</v>
      </c>
      <c r="E20" s="16"/>
      <c r="F20" s="17">
        <f>SUM(F13,F18)</f>
        <v>26796</v>
      </c>
      <c r="G20" s="16"/>
      <c r="H20" s="17">
        <f>SUM(H13,H18)</f>
        <v>2285000</v>
      </c>
      <c r="I20" s="16"/>
      <c r="J20" s="17">
        <f>SUM(J13,J18)</f>
        <v>1539393</v>
      </c>
      <c r="K20" s="16"/>
      <c r="L20" s="17">
        <f>SUM(L13,L18)</f>
        <v>31119</v>
      </c>
      <c r="M20" s="4"/>
      <c r="N20" s="17">
        <f>SUM(N13,N18)</f>
        <v>10155</v>
      </c>
      <c r="O20" s="16"/>
      <c r="P20" s="17">
        <f>SUM(P13,P18)</f>
        <v>2984134</v>
      </c>
      <c r="Q20" s="16"/>
      <c r="R20" s="43">
        <f>SUM(R13,R18)</f>
        <v>-32333</v>
      </c>
      <c r="S20" s="16"/>
      <c r="T20" s="17">
        <f>SUM(T13,T18)</f>
        <v>2993075</v>
      </c>
      <c r="U20" s="16"/>
      <c r="V20" s="17">
        <f>SUM(V13,V18)</f>
        <v>8452612</v>
      </c>
    </row>
    <row r="21" spans="1:23" ht="21.75" thickTop="1" x14ac:dyDescent="0.45">
      <c r="A21" s="66"/>
      <c r="B21" s="67"/>
      <c r="C21" s="68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</row>
    <row r="22" spans="1:23" ht="23.25" x14ac:dyDescent="0.5">
      <c r="A22" s="46" t="s">
        <v>0</v>
      </c>
      <c r="B22" s="47"/>
      <c r="C22" s="48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</row>
    <row r="23" spans="1:23" ht="23.25" x14ac:dyDescent="0.5">
      <c r="A23" s="50" t="s">
        <v>82</v>
      </c>
      <c r="B23" s="47"/>
      <c r="C23" s="48"/>
      <c r="D23" s="49"/>
      <c r="E23" s="49"/>
      <c r="F23" s="49"/>
      <c r="G23" s="49"/>
      <c r="H23" s="51"/>
      <c r="I23" s="51"/>
      <c r="J23" s="51"/>
      <c r="K23" s="51"/>
      <c r="L23" s="49"/>
      <c r="M23" s="49"/>
      <c r="N23" s="49"/>
      <c r="O23" s="49"/>
      <c r="P23" s="49"/>
      <c r="Q23" s="49"/>
      <c r="S23" s="49"/>
      <c r="T23" s="49"/>
      <c r="U23" s="49"/>
      <c r="V23" s="49"/>
    </row>
    <row r="24" spans="1:23" ht="23.25" x14ac:dyDescent="0.5">
      <c r="A24" s="2"/>
      <c r="B24" s="47"/>
      <c r="C24" s="48"/>
      <c r="D24" s="49"/>
      <c r="E24" s="49"/>
      <c r="F24" s="49"/>
      <c r="G24" s="49"/>
      <c r="H24" s="51"/>
      <c r="I24" s="51"/>
      <c r="J24" s="51"/>
      <c r="K24" s="51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</row>
    <row r="25" spans="1:23" ht="21.75" x14ac:dyDescent="0.45">
      <c r="A25" s="52"/>
      <c r="B25" s="238" t="s">
        <v>83</v>
      </c>
      <c r="C25" s="238"/>
      <c r="D25" s="238"/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</row>
    <row r="26" spans="1:23" ht="21.75" x14ac:dyDescent="0.45">
      <c r="A26" s="52"/>
      <c r="B26" s="53"/>
      <c r="C26" s="53"/>
      <c r="D26" s="53"/>
      <c r="E26" s="53"/>
      <c r="F26" s="239" t="s">
        <v>51</v>
      </c>
      <c r="G26" s="239"/>
      <c r="H26" s="239"/>
      <c r="I26" s="239"/>
      <c r="J26" s="239"/>
      <c r="K26" s="53"/>
      <c r="L26" s="239" t="s">
        <v>57</v>
      </c>
      <c r="M26" s="239"/>
      <c r="N26" s="239"/>
      <c r="O26" s="239"/>
      <c r="P26" s="239"/>
      <c r="Q26" s="239"/>
      <c r="R26" s="239"/>
      <c r="S26" s="239"/>
      <c r="T26" s="239"/>
      <c r="U26" s="53"/>
      <c r="V26" s="53"/>
    </row>
    <row r="27" spans="1:23" ht="21.75" x14ac:dyDescent="0.45">
      <c r="A27" s="52"/>
      <c r="B27" s="54"/>
      <c r="C27" s="55"/>
      <c r="D27" s="56"/>
      <c r="E27" s="56"/>
      <c r="F27" s="56"/>
      <c r="G27" s="56"/>
      <c r="H27" s="56"/>
      <c r="I27" s="56"/>
      <c r="J27" s="56"/>
      <c r="K27" s="55"/>
      <c r="L27" s="54" t="s">
        <v>84</v>
      </c>
      <c r="M27" s="4"/>
      <c r="N27" s="54" t="s">
        <v>85</v>
      </c>
      <c r="O27" s="54"/>
      <c r="P27" s="54"/>
      <c r="Q27" s="52"/>
      <c r="R27" s="54" t="s">
        <v>186</v>
      </c>
      <c r="S27" s="56"/>
      <c r="T27" s="54" t="s">
        <v>87</v>
      </c>
      <c r="U27" s="56"/>
      <c r="V27" s="5"/>
    </row>
    <row r="28" spans="1:23" ht="21.75" x14ac:dyDescent="0.45">
      <c r="A28" s="52"/>
      <c r="B28" s="54" t="s">
        <v>46</v>
      </c>
      <c r="C28" s="54"/>
      <c r="D28" s="54" t="s">
        <v>88</v>
      </c>
      <c r="E28" s="52"/>
      <c r="F28" s="54"/>
      <c r="G28" s="52"/>
      <c r="H28" s="52"/>
      <c r="I28" s="52"/>
      <c r="J28" s="52"/>
      <c r="K28" s="57"/>
      <c r="L28" s="54" t="s">
        <v>89</v>
      </c>
      <c r="M28" s="4"/>
      <c r="N28" s="54" t="s">
        <v>90</v>
      </c>
      <c r="O28" s="54"/>
      <c r="P28" s="54" t="s">
        <v>86</v>
      </c>
      <c r="Q28" s="54"/>
      <c r="R28" s="54" t="s">
        <v>91</v>
      </c>
      <c r="S28" s="52"/>
      <c r="T28" s="54" t="s">
        <v>92</v>
      </c>
      <c r="U28" s="52"/>
      <c r="V28" s="3"/>
    </row>
    <row r="29" spans="1:23" ht="21.75" x14ac:dyDescent="0.45">
      <c r="A29" s="58"/>
      <c r="B29" s="54" t="s">
        <v>93</v>
      </c>
      <c r="C29" s="54"/>
      <c r="D29" s="54" t="s">
        <v>94</v>
      </c>
      <c r="E29" s="54"/>
      <c r="F29" s="54" t="s">
        <v>95</v>
      </c>
      <c r="G29" s="54"/>
      <c r="H29" s="54"/>
      <c r="I29" s="54"/>
      <c r="J29" s="54"/>
      <c r="K29" s="57"/>
      <c r="L29" s="54" t="s">
        <v>96</v>
      </c>
      <c r="M29" s="4"/>
      <c r="N29" s="54" t="s">
        <v>97</v>
      </c>
      <c r="O29" s="54"/>
      <c r="P29" s="54" t="s">
        <v>98</v>
      </c>
      <c r="Q29" s="54"/>
      <c r="R29" s="54" t="s">
        <v>99</v>
      </c>
      <c r="S29" s="54"/>
      <c r="T29" s="54" t="s">
        <v>100</v>
      </c>
      <c r="U29" s="54"/>
      <c r="V29" s="10" t="s">
        <v>101</v>
      </c>
    </row>
    <row r="30" spans="1:23" ht="21.75" x14ac:dyDescent="0.45">
      <c r="A30" s="58"/>
      <c r="B30" s="54" t="s">
        <v>102</v>
      </c>
      <c r="C30" s="54" t="s">
        <v>48</v>
      </c>
      <c r="D30" s="54" t="s">
        <v>103</v>
      </c>
      <c r="E30" s="54"/>
      <c r="F30" s="54" t="s">
        <v>104</v>
      </c>
      <c r="G30" s="54"/>
      <c r="H30" s="54" t="s">
        <v>54</v>
      </c>
      <c r="I30" s="54"/>
      <c r="J30" s="54" t="s">
        <v>56</v>
      </c>
      <c r="K30" s="54"/>
      <c r="L30" s="54" t="s">
        <v>105</v>
      </c>
      <c r="M30" s="4"/>
      <c r="N30" s="54" t="s">
        <v>80</v>
      </c>
      <c r="O30" s="54"/>
      <c r="P30" s="54" t="s">
        <v>106</v>
      </c>
      <c r="Q30" s="54"/>
      <c r="R30" s="54" t="s">
        <v>107</v>
      </c>
      <c r="S30" s="54"/>
      <c r="T30" s="54" t="s">
        <v>45</v>
      </c>
      <c r="U30" s="54"/>
      <c r="V30" s="10" t="s">
        <v>108</v>
      </c>
    </row>
    <row r="31" spans="1:23" ht="21.75" x14ac:dyDescent="0.45">
      <c r="A31" s="58"/>
      <c r="B31" s="237" t="s">
        <v>63</v>
      </c>
      <c r="C31" s="237"/>
      <c r="D31" s="237"/>
      <c r="E31" s="237"/>
      <c r="F31" s="237"/>
      <c r="G31" s="237"/>
      <c r="H31" s="237"/>
      <c r="I31" s="237"/>
      <c r="J31" s="237"/>
      <c r="K31" s="237"/>
      <c r="L31" s="237"/>
      <c r="M31" s="237"/>
      <c r="N31" s="237"/>
      <c r="O31" s="237"/>
      <c r="P31" s="237"/>
      <c r="Q31" s="237"/>
      <c r="R31" s="237"/>
      <c r="S31" s="237"/>
      <c r="T31" s="237"/>
      <c r="U31" s="237"/>
      <c r="V31" s="237"/>
    </row>
    <row r="32" spans="1:23" ht="21.75" x14ac:dyDescent="0.45">
      <c r="A32" s="59" t="s">
        <v>191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60"/>
      <c r="M32" s="4"/>
      <c r="N32" s="16"/>
      <c r="O32" s="16"/>
      <c r="P32" s="16"/>
      <c r="Q32" s="16"/>
      <c r="R32" s="60"/>
      <c r="S32" s="16"/>
      <c r="T32" s="60"/>
      <c r="U32" s="16"/>
      <c r="V32" s="16"/>
    </row>
    <row r="33" spans="1:23" ht="21.75" x14ac:dyDescent="0.45">
      <c r="A33" s="59"/>
      <c r="B33" s="61"/>
      <c r="C33" s="59"/>
      <c r="D33" s="61"/>
      <c r="E33" s="59"/>
      <c r="F33" s="61"/>
      <c r="G33" s="59"/>
      <c r="H33" s="61"/>
      <c r="I33" s="59"/>
      <c r="J33" s="61"/>
      <c r="K33" s="59"/>
      <c r="L33" s="61"/>
      <c r="M33" s="59"/>
      <c r="N33" s="61"/>
      <c r="O33" s="59"/>
      <c r="P33" s="61"/>
      <c r="Q33" s="59"/>
      <c r="R33" s="61"/>
      <c r="S33" s="59"/>
      <c r="T33" s="61"/>
      <c r="U33" s="59"/>
      <c r="V33" s="61"/>
    </row>
    <row r="34" spans="1:23" ht="21.75" x14ac:dyDescent="0.45">
      <c r="A34" s="59" t="s">
        <v>192</v>
      </c>
      <c r="B34" s="16">
        <v>265900</v>
      </c>
      <c r="C34" s="16"/>
      <c r="D34" s="16">
        <v>1342448</v>
      </c>
      <c r="E34" s="16"/>
      <c r="F34" s="16">
        <v>26796</v>
      </c>
      <c r="G34" s="16"/>
      <c r="H34" s="16">
        <v>2285000</v>
      </c>
      <c r="I34" s="16"/>
      <c r="J34" s="16">
        <v>1624620</v>
      </c>
      <c r="K34" s="16"/>
      <c r="L34" s="16">
        <v>31119</v>
      </c>
      <c r="M34" s="16"/>
      <c r="N34" s="16">
        <v>12904</v>
      </c>
      <c r="O34" s="16"/>
      <c r="P34" s="60">
        <v>2984134</v>
      </c>
      <c r="Q34" s="16"/>
      <c r="R34" s="200">
        <v>-32333</v>
      </c>
      <c r="S34" s="16"/>
      <c r="T34" s="16">
        <f>SUM(L34:R34)</f>
        <v>2995824</v>
      </c>
      <c r="U34" s="16"/>
      <c r="V34" s="62">
        <f>SUM(T34,B34,D34,F34,H34,J34)</f>
        <v>8540588</v>
      </c>
    </row>
    <row r="35" spans="1:23" ht="21.75" x14ac:dyDescent="0.45">
      <c r="A35" s="52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4"/>
      <c r="N35" s="63"/>
      <c r="O35" s="63"/>
      <c r="P35" s="63"/>
      <c r="Q35" s="63"/>
      <c r="R35" s="63"/>
      <c r="S35" s="63"/>
      <c r="T35" s="63"/>
      <c r="U35" s="63"/>
      <c r="V35" s="63"/>
    </row>
    <row r="36" spans="1:23" ht="21.75" x14ac:dyDescent="0.45">
      <c r="A36" s="59" t="s">
        <v>109</v>
      </c>
      <c r="B36" s="78"/>
      <c r="C36" s="63"/>
      <c r="D36" s="78"/>
      <c r="E36" s="41"/>
      <c r="F36" s="78"/>
      <c r="G36" s="41"/>
      <c r="H36" s="78"/>
      <c r="I36" s="41"/>
      <c r="J36" s="78"/>
      <c r="K36" s="63"/>
      <c r="L36" s="78"/>
      <c r="M36" s="4"/>
      <c r="N36" s="78"/>
      <c r="O36" s="78"/>
      <c r="P36" s="78"/>
      <c r="Q36" s="78"/>
      <c r="R36" s="78"/>
      <c r="S36" s="78"/>
      <c r="T36" s="78"/>
      <c r="U36" s="78"/>
      <c r="V36" s="78"/>
    </row>
    <row r="37" spans="1:23" ht="21.75" x14ac:dyDescent="0.45">
      <c r="A37" s="52" t="s">
        <v>110</v>
      </c>
      <c r="B37" s="201" t="s">
        <v>204</v>
      </c>
      <c r="C37" s="60"/>
      <c r="D37" s="201" t="s">
        <v>204</v>
      </c>
      <c r="E37" s="60"/>
      <c r="F37" s="201" t="s">
        <v>204</v>
      </c>
      <c r="G37" s="60"/>
      <c r="H37" s="201" t="s">
        <v>204</v>
      </c>
      <c r="I37" s="41"/>
      <c r="J37" s="63">
        <f>'PL6'!F25</f>
        <v>-159151</v>
      </c>
      <c r="K37" s="63"/>
      <c r="L37" s="201" t="s">
        <v>204</v>
      </c>
      <c r="M37" s="192"/>
      <c r="N37" s="201" t="s">
        <v>204</v>
      </c>
      <c r="O37" s="41"/>
      <c r="P37" s="201" t="s">
        <v>204</v>
      </c>
      <c r="Q37" s="204"/>
      <c r="R37" s="201" t="s">
        <v>204</v>
      </c>
      <c r="S37" s="41"/>
      <c r="T37" s="201" t="s">
        <v>204</v>
      </c>
      <c r="U37" s="41"/>
      <c r="V37" s="63">
        <f>SUM(B37:J37,T37)</f>
        <v>-159151</v>
      </c>
    </row>
    <row r="38" spans="1:23" ht="21.75" x14ac:dyDescent="0.45">
      <c r="A38" s="52" t="s">
        <v>113</v>
      </c>
      <c r="B38" s="202" t="s">
        <v>204</v>
      </c>
      <c r="C38" s="60"/>
      <c r="D38" s="202" t="s">
        <v>204</v>
      </c>
      <c r="E38" s="60"/>
      <c r="F38" s="202" t="s">
        <v>204</v>
      </c>
      <c r="G38" s="60"/>
      <c r="H38" s="202" t="s">
        <v>204</v>
      </c>
      <c r="I38" s="41"/>
      <c r="J38" s="32">
        <f>'PL6'!F34</f>
        <v>-21606</v>
      </c>
      <c r="K38" s="63"/>
      <c r="L38" s="202" t="s">
        <v>204</v>
      </c>
      <c r="M38" s="4"/>
      <c r="N38" s="41">
        <f>'PL6'!F42</f>
        <v>4231</v>
      </c>
      <c r="O38" s="41"/>
      <c r="P38" s="202" t="s">
        <v>204</v>
      </c>
      <c r="Q38" s="204"/>
      <c r="R38" s="202" t="s">
        <v>204</v>
      </c>
      <c r="S38" s="41"/>
      <c r="T38" s="32">
        <f>SUM(L38:R38)</f>
        <v>4231</v>
      </c>
      <c r="U38" s="41"/>
      <c r="V38" s="63">
        <f>SUM(B38:J38,T38)</f>
        <v>-17375</v>
      </c>
    </row>
    <row r="39" spans="1:23" ht="21.75" x14ac:dyDescent="0.45">
      <c r="A39" s="61" t="s">
        <v>114</v>
      </c>
      <c r="B39" s="203" t="s">
        <v>204</v>
      </c>
      <c r="C39" s="60"/>
      <c r="D39" s="203" t="s">
        <v>204</v>
      </c>
      <c r="E39" s="60"/>
      <c r="F39" s="203" t="s">
        <v>204</v>
      </c>
      <c r="G39" s="60"/>
      <c r="H39" s="203" t="s">
        <v>204</v>
      </c>
      <c r="I39" s="36"/>
      <c r="J39" s="101">
        <f>SUM(J37:J38)</f>
        <v>-180757</v>
      </c>
      <c r="K39" s="16"/>
      <c r="L39" s="203" t="s">
        <v>204</v>
      </c>
      <c r="M39" s="4"/>
      <c r="N39" s="101">
        <f>SUM(N37:N38)</f>
        <v>4231</v>
      </c>
      <c r="O39" s="16"/>
      <c r="P39" s="203" t="s">
        <v>204</v>
      </c>
      <c r="Q39" s="101">
        <f>SUM(Q37:Q38)</f>
        <v>0</v>
      </c>
      <c r="R39" s="203" t="s">
        <v>204</v>
      </c>
      <c r="S39" s="16"/>
      <c r="T39" s="101">
        <f>SUM(T37:T38)</f>
        <v>4231</v>
      </c>
      <c r="U39" s="16"/>
      <c r="V39" s="101">
        <f>SUM(V37:V38)</f>
        <v>-176526</v>
      </c>
      <c r="W39" s="207"/>
    </row>
    <row r="40" spans="1:23" ht="21.75" x14ac:dyDescent="0.45">
      <c r="A40" s="61"/>
      <c r="B40" s="60"/>
      <c r="C40" s="60"/>
      <c r="D40" s="60"/>
      <c r="E40" s="60"/>
      <c r="F40" s="60"/>
      <c r="G40" s="60"/>
      <c r="H40" s="60"/>
      <c r="I40" s="36"/>
      <c r="J40" s="16"/>
      <c r="K40" s="16"/>
      <c r="L40" s="64"/>
      <c r="M40" s="193"/>
      <c r="N40" s="16"/>
      <c r="O40" s="16"/>
      <c r="P40" s="65"/>
      <c r="Q40" s="16"/>
      <c r="R40" s="65"/>
      <c r="S40" s="16"/>
      <c r="T40" s="16"/>
      <c r="U40" s="16"/>
      <c r="V40" s="16"/>
    </row>
    <row r="41" spans="1:23" ht="22.5" thickBot="1" x14ac:dyDescent="0.5">
      <c r="A41" s="61" t="s">
        <v>193</v>
      </c>
      <c r="B41" s="17">
        <f>SUM(B34,B39)</f>
        <v>265900</v>
      </c>
      <c r="C41" s="16"/>
      <c r="D41" s="17">
        <f>SUM(D34,D39)</f>
        <v>1342448</v>
      </c>
      <c r="E41" s="16"/>
      <c r="F41" s="17">
        <f>SUM(F34,F39)</f>
        <v>26796</v>
      </c>
      <c r="G41" s="16"/>
      <c r="H41" s="17">
        <f>SUM(H34,H39)</f>
        <v>2285000</v>
      </c>
      <c r="I41" s="16"/>
      <c r="J41" s="17">
        <f>SUM(J34,J39)</f>
        <v>1443863</v>
      </c>
      <c r="K41" s="16"/>
      <c r="L41" s="17">
        <f>SUM(L34,L39)</f>
        <v>31119</v>
      </c>
      <c r="M41" s="4"/>
      <c r="N41" s="17">
        <f>SUM(N34,N39)</f>
        <v>17135</v>
      </c>
      <c r="O41" s="16"/>
      <c r="P41" s="17">
        <f>SUM(P34,P39)</f>
        <v>2984134</v>
      </c>
      <c r="Q41" s="16"/>
      <c r="R41" s="43">
        <f>SUM(R34,R39)</f>
        <v>-32333</v>
      </c>
      <c r="S41" s="16"/>
      <c r="T41" s="17">
        <f>SUM(T34,T39)</f>
        <v>3000055</v>
      </c>
      <c r="U41" s="16"/>
      <c r="V41" s="17">
        <f>SUM(V34,V39)</f>
        <v>8364062</v>
      </c>
    </row>
    <row r="42" spans="1:23" ht="21.75" thickTop="1" x14ac:dyDescent="0.45">
      <c r="V42" s="206"/>
    </row>
    <row r="44" spans="1:23" x14ac:dyDescent="0.45">
      <c r="V44" s="229"/>
    </row>
  </sheetData>
  <mergeCells count="8">
    <mergeCell ref="B31:V31"/>
    <mergeCell ref="B4:V4"/>
    <mergeCell ref="F5:J5"/>
    <mergeCell ref="L5:T5"/>
    <mergeCell ref="B10:V10"/>
    <mergeCell ref="B25:V25"/>
    <mergeCell ref="F26:J26"/>
    <mergeCell ref="L26:T26"/>
  </mergeCells>
  <pageMargins left="0.35" right="0.35" top="0.48" bottom="0.5" header="0.5" footer="0.5"/>
  <pageSetup paperSize="9" scale="75" firstPageNumber="7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45"/>
  <sheetViews>
    <sheetView showGridLines="0" view="pageBreakPreview" zoomScale="90" zoomScaleNormal="100" zoomScaleSheetLayoutView="90" workbookViewId="0">
      <selection activeCell="U19" sqref="U19"/>
    </sheetView>
  </sheetViews>
  <sheetFormatPr defaultColWidth="10.6640625" defaultRowHeight="23.25" customHeight="1" x14ac:dyDescent="0.45"/>
  <cols>
    <col min="1" max="1" width="2.1640625" style="66" customWidth="1"/>
    <col min="2" max="2" width="45.5" style="66" customWidth="1"/>
    <col min="3" max="3" width="1" style="76" customWidth="1"/>
    <col min="4" max="4" width="11.6640625" style="67" customWidth="1"/>
    <col min="5" max="5" width="2.33203125" style="68" customWidth="1"/>
    <col min="6" max="6" width="11" style="66" bestFit="1" customWidth="1"/>
    <col min="7" max="7" width="1.6640625" style="66" customWidth="1"/>
    <col min="8" max="8" width="12.5" style="66" customWidth="1"/>
    <col min="9" max="9" width="1.6640625" style="66" customWidth="1"/>
    <col min="10" max="10" width="12.5" style="66" customWidth="1"/>
    <col min="11" max="11" width="1.6640625" style="66" customWidth="1"/>
    <col min="12" max="12" width="14.6640625" style="66" customWidth="1"/>
    <col min="13" max="13" width="1.83203125" style="66" customWidth="1"/>
    <col min="14" max="14" width="17" style="66" customWidth="1"/>
    <col min="15" max="15" width="1.5" style="66" customWidth="1"/>
    <col min="16" max="16" width="12.6640625" style="66" customWidth="1"/>
    <col min="17" max="17" width="2" style="66" customWidth="1"/>
    <col min="18" max="18" width="15.5" style="66" customWidth="1"/>
    <col min="19" max="19" width="1.83203125" style="191" customWidth="1"/>
    <col min="20" max="20" width="15.33203125" style="66" bestFit="1" customWidth="1"/>
    <col min="21" max="21" width="6" style="66" customWidth="1"/>
    <col min="22" max="16384" width="10.6640625" style="66"/>
  </cols>
  <sheetData>
    <row r="1" spans="1:20" ht="23.25" customHeight="1" x14ac:dyDescent="0.5">
      <c r="A1" s="46" t="s">
        <v>0</v>
      </c>
      <c r="B1" s="49"/>
      <c r="C1" s="69"/>
      <c r="D1" s="47"/>
      <c r="E1" s="48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66"/>
    </row>
    <row r="2" spans="1:20" s="49" customFormat="1" ht="23.25" customHeight="1" x14ac:dyDescent="0.5">
      <c r="A2" s="50" t="s">
        <v>82</v>
      </c>
      <c r="C2" s="69"/>
      <c r="D2" s="47"/>
      <c r="E2" s="48"/>
      <c r="J2" s="51"/>
      <c r="K2" s="51"/>
      <c r="L2" s="51"/>
      <c r="M2" s="51"/>
    </row>
    <row r="3" spans="1:20" s="49" customFormat="1" ht="23.25" customHeight="1" x14ac:dyDescent="0.5">
      <c r="A3" s="50"/>
      <c r="C3" s="69"/>
      <c r="D3" s="47"/>
      <c r="E3" s="48"/>
      <c r="J3" s="51"/>
      <c r="K3" s="51"/>
      <c r="L3" s="51"/>
      <c r="M3" s="51"/>
    </row>
    <row r="4" spans="1:20" s="52" customFormat="1" ht="21.75" customHeight="1" x14ac:dyDescent="0.45">
      <c r="C4" s="70"/>
      <c r="D4" s="240" t="s">
        <v>115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</row>
    <row r="5" spans="1:20" s="52" customFormat="1" ht="21.75" customHeight="1" x14ac:dyDescent="0.45">
      <c r="C5" s="70"/>
      <c r="E5" s="71"/>
      <c r="F5" s="72"/>
      <c r="G5" s="72"/>
      <c r="H5" s="239" t="s">
        <v>51</v>
      </c>
      <c r="I5" s="239"/>
      <c r="J5" s="239"/>
      <c r="K5" s="239"/>
      <c r="L5" s="239"/>
      <c r="M5" s="55"/>
      <c r="N5" s="239" t="s">
        <v>57</v>
      </c>
      <c r="O5" s="239"/>
      <c r="P5" s="239"/>
      <c r="Q5" s="239"/>
      <c r="R5" s="239"/>
      <c r="S5" s="71"/>
      <c r="T5" s="71"/>
    </row>
    <row r="6" spans="1:20" s="52" customFormat="1" ht="21.75" customHeight="1" x14ac:dyDescent="0.45">
      <c r="C6" s="70"/>
      <c r="E6" s="71"/>
      <c r="F6" s="72"/>
      <c r="G6" s="72"/>
      <c r="H6" s="72"/>
      <c r="I6" s="72"/>
      <c r="J6" s="72"/>
      <c r="K6" s="72"/>
      <c r="L6" s="72"/>
      <c r="M6" s="55"/>
      <c r="N6" s="72"/>
      <c r="O6" s="72"/>
      <c r="P6" s="72"/>
      <c r="Q6" s="72"/>
      <c r="R6" s="72"/>
      <c r="S6" s="71"/>
      <c r="T6" s="71"/>
    </row>
    <row r="7" spans="1:20" s="52" customFormat="1" ht="21.75" customHeight="1" x14ac:dyDescent="0.45">
      <c r="C7" s="70"/>
      <c r="D7" s="54"/>
      <c r="E7" s="55"/>
      <c r="F7" s="56"/>
      <c r="G7" s="56"/>
      <c r="H7" s="56"/>
      <c r="I7" s="56"/>
      <c r="J7" s="56"/>
      <c r="K7" s="56"/>
      <c r="L7" s="56"/>
      <c r="M7" s="55"/>
      <c r="N7" s="54" t="s">
        <v>85</v>
      </c>
      <c r="O7" s="54"/>
      <c r="P7" s="54"/>
      <c r="Q7" s="54"/>
      <c r="R7" s="54" t="s">
        <v>87</v>
      </c>
      <c r="S7" s="71"/>
      <c r="T7" s="5"/>
    </row>
    <row r="8" spans="1:20" s="52" customFormat="1" ht="21.75" customHeight="1" x14ac:dyDescent="0.45">
      <c r="C8" s="70"/>
      <c r="D8" s="54" t="s">
        <v>46</v>
      </c>
      <c r="E8" s="54"/>
      <c r="F8" s="54" t="s">
        <v>88</v>
      </c>
      <c r="H8" s="54"/>
      <c r="M8" s="57"/>
      <c r="N8" s="54" t="s">
        <v>90</v>
      </c>
      <c r="O8" s="54"/>
      <c r="P8" s="54" t="s">
        <v>86</v>
      </c>
      <c r="Q8" s="54"/>
      <c r="R8" s="54" t="s">
        <v>92</v>
      </c>
      <c r="S8" s="73"/>
      <c r="T8" s="3"/>
    </row>
    <row r="9" spans="1:20" s="52" customFormat="1" ht="21.75" customHeight="1" x14ac:dyDescent="0.45">
      <c r="C9" s="70"/>
      <c r="D9" s="54" t="s">
        <v>93</v>
      </c>
      <c r="E9" s="54"/>
      <c r="F9" s="54" t="s">
        <v>94</v>
      </c>
      <c r="G9" s="54"/>
      <c r="H9" s="54" t="s">
        <v>95</v>
      </c>
      <c r="I9" s="54"/>
      <c r="J9" s="54"/>
      <c r="K9" s="54"/>
      <c r="L9" s="54"/>
      <c r="M9" s="57"/>
      <c r="N9" s="54" t="s">
        <v>97</v>
      </c>
      <c r="O9" s="54"/>
      <c r="P9" s="54" t="s">
        <v>98</v>
      </c>
      <c r="Q9" s="54"/>
      <c r="R9" s="54" t="s">
        <v>100</v>
      </c>
      <c r="S9" s="9"/>
      <c r="T9" s="10" t="s">
        <v>101</v>
      </c>
    </row>
    <row r="10" spans="1:20" s="52" customFormat="1" ht="21.75" customHeight="1" x14ac:dyDescent="0.45">
      <c r="A10" s="58"/>
      <c r="C10" s="70"/>
      <c r="D10" s="54" t="s">
        <v>102</v>
      </c>
      <c r="E10" s="54"/>
      <c r="F10" s="54" t="s">
        <v>103</v>
      </c>
      <c r="G10" s="54"/>
      <c r="H10" s="54" t="s">
        <v>104</v>
      </c>
      <c r="I10" s="54"/>
      <c r="J10" s="54" t="s">
        <v>54</v>
      </c>
      <c r="K10" s="54"/>
      <c r="L10" s="54" t="s">
        <v>217</v>
      </c>
      <c r="M10" s="54"/>
      <c r="N10" s="54" t="s">
        <v>80</v>
      </c>
      <c r="O10" s="54"/>
      <c r="P10" s="54" t="s">
        <v>106</v>
      </c>
      <c r="Q10" s="54"/>
      <c r="R10" s="54" t="s">
        <v>45</v>
      </c>
      <c r="S10" s="9"/>
      <c r="T10" s="10" t="s">
        <v>108</v>
      </c>
    </row>
    <row r="11" spans="1:20" s="52" customFormat="1" ht="21.75" customHeight="1" x14ac:dyDescent="0.45">
      <c r="A11" s="58"/>
      <c r="C11" s="70"/>
      <c r="D11" s="237" t="s">
        <v>63</v>
      </c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/>
    </row>
    <row r="12" spans="1:20" ht="23.25" customHeight="1" x14ac:dyDescent="0.45">
      <c r="A12" s="59" t="s">
        <v>180</v>
      </c>
      <c r="B12" s="52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3" spans="1:20" ht="23.25" customHeight="1" x14ac:dyDescent="0.45">
      <c r="A13" s="59"/>
      <c r="B13" s="59"/>
      <c r="C13" s="74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</row>
    <row r="14" spans="1:20" ht="23.25" customHeight="1" x14ac:dyDescent="0.45">
      <c r="A14" s="59" t="s">
        <v>170</v>
      </c>
      <c r="B14" s="52"/>
      <c r="C14" s="70"/>
      <c r="D14" s="16">
        <v>265900</v>
      </c>
      <c r="E14" s="16"/>
      <c r="F14" s="16">
        <v>1342448</v>
      </c>
      <c r="G14" s="16"/>
      <c r="H14" s="16">
        <v>26796</v>
      </c>
      <c r="I14" s="16"/>
      <c r="J14" s="16">
        <v>2285000</v>
      </c>
      <c r="K14" s="70"/>
      <c r="L14" s="200">
        <v>-271474</v>
      </c>
      <c r="M14" s="52"/>
      <c r="N14" s="75">
        <v>22213</v>
      </c>
      <c r="O14" s="75"/>
      <c r="P14" s="75">
        <v>2837285</v>
      </c>
      <c r="Q14" s="75"/>
      <c r="R14" s="75">
        <f>SUM(N14:Q14)</f>
        <v>2859498</v>
      </c>
      <c r="S14" s="75"/>
      <c r="T14" s="75">
        <f>SUM(R14,D14,F14,H14,J14,L14)</f>
        <v>6508168</v>
      </c>
    </row>
    <row r="15" spans="1:20" ht="23.25" customHeight="1" x14ac:dyDescent="0.45">
      <c r="A15" s="59"/>
      <c r="B15" s="52"/>
      <c r="C15" s="70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63"/>
      <c r="T15" s="52"/>
    </row>
    <row r="16" spans="1:20" ht="23.25" customHeight="1" x14ac:dyDescent="0.45">
      <c r="A16" s="59" t="s">
        <v>109</v>
      </c>
      <c r="B16" s="52"/>
      <c r="C16" s="70"/>
      <c r="D16" s="78"/>
      <c r="E16" s="63"/>
      <c r="F16" s="78"/>
      <c r="G16" s="41"/>
      <c r="H16" s="78"/>
      <c r="I16" s="41"/>
      <c r="J16" s="78"/>
      <c r="K16" s="41"/>
      <c r="L16" s="78"/>
      <c r="M16" s="63"/>
      <c r="N16" s="78"/>
      <c r="O16" s="78"/>
      <c r="P16" s="78"/>
      <c r="Q16" s="78"/>
      <c r="R16" s="78"/>
      <c r="S16" s="78"/>
      <c r="T16" s="78"/>
    </row>
    <row r="17" spans="1:21" ht="23.25" customHeight="1" x14ac:dyDescent="0.45">
      <c r="A17" s="52"/>
      <c r="B17" s="52" t="s">
        <v>116</v>
      </c>
      <c r="C17" s="70"/>
      <c r="D17" s="182">
        <v>0</v>
      </c>
      <c r="E17" s="182"/>
      <c r="F17" s="182">
        <v>0</v>
      </c>
      <c r="G17" s="182"/>
      <c r="H17" s="182">
        <v>0</v>
      </c>
      <c r="I17" s="182"/>
      <c r="J17" s="182">
        <v>0</v>
      </c>
      <c r="K17" s="41"/>
      <c r="L17" s="63">
        <v>-255032</v>
      </c>
      <c r="M17" s="63"/>
      <c r="N17" s="182">
        <v>0</v>
      </c>
      <c r="O17" s="182"/>
      <c r="P17" s="182">
        <v>0</v>
      </c>
      <c r="Q17" s="182"/>
      <c r="R17" s="182" t="s">
        <v>112</v>
      </c>
      <c r="S17" s="41"/>
      <c r="T17" s="63">
        <f>SUM(D17:L17,R17)</f>
        <v>-255032</v>
      </c>
    </row>
    <row r="18" spans="1:21" ht="23.25" customHeight="1" x14ac:dyDescent="0.45">
      <c r="A18" s="52"/>
      <c r="B18" s="52" t="s">
        <v>77</v>
      </c>
      <c r="C18" s="70"/>
      <c r="D18" s="210">
        <v>0</v>
      </c>
      <c r="E18" s="211"/>
      <c r="F18" s="182">
        <v>0</v>
      </c>
      <c r="G18" s="211"/>
      <c r="H18" s="182">
        <v>0</v>
      </c>
      <c r="I18" s="211"/>
      <c r="J18" s="182">
        <v>0</v>
      </c>
      <c r="K18" s="194"/>
      <c r="L18" s="182">
        <v>0</v>
      </c>
      <c r="M18" s="63"/>
      <c r="N18" s="63">
        <v>-12058</v>
      </c>
      <c r="O18" s="41"/>
      <c r="P18" s="182">
        <v>0</v>
      </c>
      <c r="Q18" s="41"/>
      <c r="R18" s="41">
        <f>SUM(N18:Q18)</f>
        <v>-12058</v>
      </c>
      <c r="S18" s="41"/>
      <c r="T18" s="63">
        <f>SUM(D18:L18,R18)</f>
        <v>-12058</v>
      </c>
    </row>
    <row r="19" spans="1:21" ht="23.25" customHeight="1" x14ac:dyDescent="0.45">
      <c r="A19" s="61" t="s">
        <v>114</v>
      </c>
      <c r="B19" s="71"/>
      <c r="C19" s="56"/>
      <c r="D19" s="212">
        <f>SUM(D17:D18)</f>
        <v>0</v>
      </c>
      <c r="E19" s="213"/>
      <c r="F19" s="212">
        <f>SUM(F17:F18)</f>
        <v>0</v>
      </c>
      <c r="G19" s="213"/>
      <c r="H19" s="212">
        <f>SUM(H17:H18)</f>
        <v>0</v>
      </c>
      <c r="I19" s="213"/>
      <c r="J19" s="212">
        <f>SUM(J17:J18)</f>
        <v>0</v>
      </c>
      <c r="K19" s="36"/>
      <c r="L19" s="101">
        <f>SUM(L17:L18)</f>
        <v>-255032</v>
      </c>
      <c r="M19" s="16"/>
      <c r="N19" s="101">
        <f>SUM(N18)</f>
        <v>-12058</v>
      </c>
      <c r="O19" s="16"/>
      <c r="P19" s="89">
        <f>SUM(P18)</f>
        <v>0</v>
      </c>
      <c r="Q19" s="41"/>
      <c r="R19" s="101">
        <f>SUM(R17:R18)</f>
        <v>-12058</v>
      </c>
      <c r="S19" s="16"/>
      <c r="T19" s="101">
        <f>SUM(T17:T18)</f>
        <v>-267090</v>
      </c>
      <c r="U19" s="208"/>
    </row>
    <row r="20" spans="1:21" ht="23.25" customHeight="1" x14ac:dyDescent="0.45">
      <c r="A20" s="61"/>
      <c r="B20" s="71"/>
      <c r="C20" s="56"/>
      <c r="D20" s="60"/>
      <c r="E20" s="60"/>
      <c r="F20" s="60"/>
      <c r="G20" s="60"/>
      <c r="H20" s="60"/>
      <c r="I20" s="60"/>
      <c r="J20" s="60"/>
      <c r="K20" s="36"/>
      <c r="L20" s="16"/>
      <c r="M20" s="16"/>
      <c r="N20" s="16"/>
      <c r="O20" s="16"/>
      <c r="P20" s="65"/>
      <c r="Q20" s="65"/>
      <c r="R20" s="16"/>
      <c r="S20" s="16"/>
      <c r="T20" s="16"/>
    </row>
    <row r="21" spans="1:21" ht="23.25" customHeight="1" thickBot="1" x14ac:dyDescent="0.5">
      <c r="A21" s="61" t="s">
        <v>181</v>
      </c>
      <c r="B21" s="71"/>
      <c r="C21" s="56"/>
      <c r="D21" s="17">
        <f>SUM(D14,D19)</f>
        <v>265900</v>
      </c>
      <c r="E21" s="16"/>
      <c r="F21" s="17">
        <f>SUM(F14,F19)</f>
        <v>1342448</v>
      </c>
      <c r="G21" s="16"/>
      <c r="H21" s="17">
        <f>SUM(H14,H19)</f>
        <v>26796</v>
      </c>
      <c r="I21" s="16"/>
      <c r="J21" s="17">
        <f>SUM(J14,J19)</f>
        <v>2285000</v>
      </c>
      <c r="K21" s="16"/>
      <c r="L21" s="43">
        <f>SUM(L14,L19)</f>
        <v>-526506</v>
      </c>
      <c r="M21" s="16"/>
      <c r="N21" s="17">
        <f>SUM(N14,N19)</f>
        <v>10155</v>
      </c>
      <c r="O21" s="16"/>
      <c r="P21" s="17">
        <f>SUM(P14,P19)</f>
        <v>2837285</v>
      </c>
      <c r="Q21" s="16"/>
      <c r="R21" s="17">
        <f>SUM(R14,R19)</f>
        <v>2847440</v>
      </c>
      <c r="S21" s="16"/>
      <c r="T21" s="17">
        <f>SUM(T14,T19)</f>
        <v>6241078</v>
      </c>
    </row>
    <row r="22" spans="1:21" ht="23.25" customHeight="1" thickTop="1" x14ac:dyDescent="0.45">
      <c r="S22" s="66"/>
    </row>
    <row r="23" spans="1:21" ht="23.25" customHeight="1" x14ac:dyDescent="0.5">
      <c r="A23" s="46" t="s">
        <v>0</v>
      </c>
      <c r="B23" s="49"/>
      <c r="C23" s="69"/>
      <c r="D23" s="47"/>
      <c r="E23" s="48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66"/>
    </row>
    <row r="24" spans="1:21" ht="23.25" customHeight="1" x14ac:dyDescent="0.5">
      <c r="A24" s="50" t="s">
        <v>82</v>
      </c>
      <c r="B24" s="49"/>
      <c r="C24" s="69"/>
      <c r="D24" s="47"/>
      <c r="E24" s="48"/>
      <c r="F24" s="49"/>
      <c r="G24" s="49"/>
      <c r="H24" s="49"/>
      <c r="I24" s="49"/>
      <c r="J24" s="51"/>
      <c r="K24" s="51"/>
      <c r="L24" s="51"/>
      <c r="M24" s="51"/>
      <c r="N24" s="49"/>
      <c r="O24" s="49"/>
      <c r="P24" s="49"/>
      <c r="Q24" s="49"/>
      <c r="R24" s="49"/>
      <c r="S24" s="49"/>
      <c r="T24" s="49"/>
    </row>
    <row r="25" spans="1:21" ht="23.25" customHeight="1" x14ac:dyDescent="0.5">
      <c r="A25" s="50"/>
      <c r="B25" s="49"/>
      <c r="C25" s="69"/>
      <c r="D25" s="47"/>
      <c r="E25" s="48"/>
      <c r="F25" s="49"/>
      <c r="G25" s="49"/>
      <c r="H25" s="49"/>
      <c r="I25" s="49"/>
      <c r="J25" s="51"/>
      <c r="K25" s="51"/>
      <c r="L25" s="51"/>
      <c r="M25" s="51"/>
      <c r="N25" s="49"/>
      <c r="O25" s="49"/>
      <c r="P25" s="49"/>
      <c r="Q25" s="49"/>
      <c r="R25" s="49"/>
      <c r="S25" s="49"/>
      <c r="T25" s="49"/>
    </row>
    <row r="26" spans="1:21" ht="23.25" customHeight="1" x14ac:dyDescent="0.45">
      <c r="A26" s="52"/>
      <c r="B26" s="52"/>
      <c r="C26" s="70"/>
      <c r="D26" s="240" t="s">
        <v>115</v>
      </c>
      <c r="E26" s="240"/>
      <c r="F26" s="240"/>
      <c r="G26" s="240"/>
      <c r="H26" s="240"/>
      <c r="I26" s="240"/>
      <c r="J26" s="240"/>
      <c r="K26" s="240"/>
      <c r="L26" s="240"/>
      <c r="M26" s="240"/>
      <c r="N26" s="240"/>
      <c r="O26" s="240"/>
      <c r="P26" s="240"/>
      <c r="Q26" s="240"/>
      <c r="R26" s="240"/>
      <c r="S26" s="240"/>
      <c r="T26" s="240"/>
    </row>
    <row r="27" spans="1:21" ht="23.25" customHeight="1" x14ac:dyDescent="0.45">
      <c r="A27" s="52"/>
      <c r="B27" s="52"/>
      <c r="C27" s="70"/>
      <c r="D27" s="52"/>
      <c r="E27" s="71"/>
      <c r="F27" s="72"/>
      <c r="G27" s="72"/>
      <c r="H27" s="239" t="s">
        <v>51</v>
      </c>
      <c r="I27" s="239"/>
      <c r="J27" s="239"/>
      <c r="K27" s="239"/>
      <c r="L27" s="239"/>
      <c r="M27" s="55"/>
      <c r="N27" s="239" t="s">
        <v>57</v>
      </c>
      <c r="O27" s="239"/>
      <c r="P27" s="239"/>
      <c r="Q27" s="239"/>
      <c r="R27" s="239"/>
      <c r="S27" s="71"/>
      <c r="T27" s="71"/>
    </row>
    <row r="28" spans="1:21" ht="23.25" customHeight="1" x14ac:dyDescent="0.45">
      <c r="A28" s="52"/>
      <c r="B28" s="52"/>
      <c r="C28" s="70"/>
      <c r="D28" s="52"/>
      <c r="E28" s="71"/>
      <c r="F28" s="72"/>
      <c r="G28" s="72"/>
      <c r="H28" s="72"/>
      <c r="I28" s="72"/>
      <c r="J28" s="72"/>
      <c r="K28" s="72"/>
      <c r="L28" s="72"/>
      <c r="M28" s="55"/>
      <c r="N28" s="72"/>
      <c r="O28" s="72"/>
      <c r="P28" s="72"/>
      <c r="Q28" s="72"/>
      <c r="R28" s="72"/>
      <c r="S28" s="71"/>
      <c r="T28" s="71"/>
    </row>
    <row r="29" spans="1:21" ht="23.25" customHeight="1" x14ac:dyDescent="0.45">
      <c r="A29" s="52"/>
      <c r="B29" s="52"/>
      <c r="C29" s="70"/>
      <c r="D29" s="54"/>
      <c r="E29" s="55"/>
      <c r="F29" s="56"/>
      <c r="G29" s="56"/>
      <c r="H29" s="56"/>
      <c r="I29" s="56"/>
      <c r="J29" s="56"/>
      <c r="K29" s="56"/>
      <c r="L29" s="56"/>
      <c r="M29" s="55"/>
      <c r="N29" s="54" t="s">
        <v>85</v>
      </c>
      <c r="O29" s="54"/>
      <c r="P29" s="54"/>
      <c r="Q29" s="54"/>
      <c r="R29" s="54" t="s">
        <v>87</v>
      </c>
      <c r="S29" s="71"/>
      <c r="T29" s="5"/>
    </row>
    <row r="30" spans="1:21" ht="23.25" customHeight="1" x14ac:dyDescent="0.45">
      <c r="A30" s="52"/>
      <c r="B30" s="52"/>
      <c r="C30" s="70"/>
      <c r="D30" s="54" t="s">
        <v>46</v>
      </c>
      <c r="E30" s="54"/>
      <c r="F30" s="54" t="s">
        <v>88</v>
      </c>
      <c r="G30" s="52"/>
      <c r="H30" s="54"/>
      <c r="I30" s="52"/>
      <c r="J30" s="52"/>
      <c r="K30" s="52"/>
      <c r="L30" s="52"/>
      <c r="M30" s="57"/>
      <c r="N30" s="54" t="s">
        <v>90</v>
      </c>
      <c r="O30" s="54"/>
      <c r="P30" s="54" t="s">
        <v>86</v>
      </c>
      <c r="Q30" s="54"/>
      <c r="R30" s="54" t="s">
        <v>92</v>
      </c>
      <c r="S30" s="73"/>
      <c r="T30" s="3"/>
    </row>
    <row r="31" spans="1:21" ht="23.25" customHeight="1" x14ac:dyDescent="0.45">
      <c r="A31" s="52"/>
      <c r="B31" s="52"/>
      <c r="C31" s="70"/>
      <c r="D31" s="54" t="s">
        <v>93</v>
      </c>
      <c r="E31" s="54"/>
      <c r="F31" s="54" t="s">
        <v>94</v>
      </c>
      <c r="G31" s="54"/>
      <c r="H31" s="54" t="s">
        <v>95</v>
      </c>
      <c r="I31" s="54"/>
      <c r="J31" s="54"/>
      <c r="K31" s="54"/>
      <c r="L31" s="54"/>
      <c r="M31" s="57"/>
      <c r="N31" s="54" t="s">
        <v>97</v>
      </c>
      <c r="O31" s="54"/>
      <c r="P31" s="54" t="s">
        <v>98</v>
      </c>
      <c r="Q31" s="54"/>
      <c r="R31" s="54" t="s">
        <v>100</v>
      </c>
      <c r="S31" s="9"/>
      <c r="T31" s="10" t="s">
        <v>101</v>
      </c>
    </row>
    <row r="32" spans="1:21" ht="23.25" customHeight="1" x14ac:dyDescent="0.45">
      <c r="A32" s="58"/>
      <c r="B32" s="52"/>
      <c r="C32" s="70"/>
      <c r="D32" s="54" t="s">
        <v>102</v>
      </c>
      <c r="E32" s="54"/>
      <c r="F32" s="54" t="s">
        <v>103</v>
      </c>
      <c r="G32" s="54"/>
      <c r="H32" s="54" t="s">
        <v>104</v>
      </c>
      <c r="I32" s="54"/>
      <c r="J32" s="54" t="s">
        <v>54</v>
      </c>
      <c r="K32" s="54"/>
      <c r="L32" s="54" t="s">
        <v>217</v>
      </c>
      <c r="M32" s="54"/>
      <c r="N32" s="54" t="s">
        <v>80</v>
      </c>
      <c r="O32" s="54"/>
      <c r="P32" s="54" t="s">
        <v>106</v>
      </c>
      <c r="Q32" s="54"/>
      <c r="R32" s="54" t="s">
        <v>45</v>
      </c>
      <c r="S32" s="9"/>
      <c r="T32" s="10" t="s">
        <v>108</v>
      </c>
    </row>
    <row r="33" spans="1:21" ht="23.25" customHeight="1" x14ac:dyDescent="0.45">
      <c r="A33" s="58"/>
      <c r="B33" s="52"/>
      <c r="C33" s="70"/>
      <c r="D33" s="237" t="s">
        <v>63</v>
      </c>
      <c r="E33" s="237"/>
      <c r="F33" s="237"/>
      <c r="G33" s="237"/>
      <c r="H33" s="237"/>
      <c r="I33" s="237"/>
      <c r="J33" s="237"/>
      <c r="K33" s="237"/>
      <c r="L33" s="237"/>
      <c r="M33" s="237"/>
      <c r="N33" s="237"/>
      <c r="O33" s="237"/>
      <c r="P33" s="237"/>
      <c r="Q33" s="237"/>
      <c r="R33" s="237"/>
      <c r="S33" s="237"/>
      <c r="T33" s="237"/>
    </row>
    <row r="34" spans="1:21" ht="23.25" customHeight="1" x14ac:dyDescent="0.45">
      <c r="A34" s="59" t="s">
        <v>191</v>
      </c>
      <c r="B34" s="52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</row>
    <row r="35" spans="1:21" ht="23.25" customHeight="1" x14ac:dyDescent="0.45">
      <c r="A35" s="59"/>
      <c r="B35" s="59"/>
      <c r="C35" s="74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1:21" ht="23.25" customHeight="1" x14ac:dyDescent="0.45">
      <c r="A36" s="59" t="s">
        <v>192</v>
      </c>
      <c r="B36" s="52"/>
      <c r="C36" s="70"/>
      <c r="D36" s="16">
        <v>265900</v>
      </c>
      <c r="E36" s="16"/>
      <c r="F36" s="16">
        <v>1342448</v>
      </c>
      <c r="G36" s="16"/>
      <c r="H36" s="16">
        <v>26796</v>
      </c>
      <c r="I36" s="16"/>
      <c r="J36" s="16">
        <v>2285000</v>
      </c>
      <c r="K36" s="70"/>
      <c r="L36" s="200">
        <v>-464203</v>
      </c>
      <c r="M36" s="52"/>
      <c r="N36" s="75">
        <v>12905</v>
      </c>
      <c r="O36" s="75"/>
      <c r="P36" s="75">
        <v>2837285</v>
      </c>
      <c r="Q36" s="75"/>
      <c r="R36" s="75">
        <f>SUM(N36:Q36)</f>
        <v>2850190</v>
      </c>
      <c r="S36" s="75"/>
      <c r="T36" s="75">
        <f>SUM(R36,D36,F36,H36,J36,L36)</f>
        <v>6306131</v>
      </c>
    </row>
    <row r="37" spans="1:21" ht="23.25" customHeight="1" x14ac:dyDescent="0.45">
      <c r="A37" s="59"/>
      <c r="B37" s="52"/>
      <c r="C37" s="70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63"/>
      <c r="T37" s="52"/>
    </row>
    <row r="38" spans="1:21" ht="23.25" customHeight="1" x14ac:dyDescent="0.45">
      <c r="A38" s="59" t="s">
        <v>109</v>
      </c>
      <c r="B38" s="52"/>
      <c r="C38" s="70"/>
      <c r="D38" s="78"/>
      <c r="E38" s="63"/>
      <c r="F38" s="78"/>
      <c r="G38" s="41"/>
      <c r="H38" s="78"/>
      <c r="I38" s="41"/>
      <c r="J38" s="78"/>
      <c r="K38" s="41"/>
      <c r="L38" s="78"/>
      <c r="M38" s="63"/>
      <c r="N38" s="78"/>
      <c r="O38" s="78"/>
      <c r="P38" s="78"/>
      <c r="Q38" s="78"/>
      <c r="R38" s="78"/>
      <c r="S38" s="78"/>
      <c r="T38" s="78"/>
    </row>
    <row r="39" spans="1:21" ht="23.25" customHeight="1" x14ac:dyDescent="0.45">
      <c r="A39" s="52"/>
      <c r="B39" s="52" t="s">
        <v>116</v>
      </c>
      <c r="C39" s="70"/>
      <c r="D39" s="182">
        <v>0</v>
      </c>
      <c r="E39" s="182"/>
      <c r="F39" s="182">
        <v>0</v>
      </c>
      <c r="G39" s="182"/>
      <c r="H39" s="182">
        <v>0</v>
      </c>
      <c r="I39" s="182"/>
      <c r="J39" s="182">
        <v>0</v>
      </c>
      <c r="K39" s="41"/>
      <c r="L39" s="63">
        <f>'PL6'!J25</f>
        <v>-242515</v>
      </c>
      <c r="M39" s="63"/>
      <c r="N39" s="182">
        <v>0</v>
      </c>
      <c r="O39" s="182"/>
      <c r="P39" s="182">
        <v>0</v>
      </c>
      <c r="Q39" s="182"/>
      <c r="R39" s="182" t="s">
        <v>112</v>
      </c>
      <c r="S39" s="41"/>
      <c r="T39" s="63">
        <f>SUM(D39:L39,R39)</f>
        <v>-242515</v>
      </c>
    </row>
    <row r="40" spans="1:21" ht="23.25" customHeight="1" x14ac:dyDescent="0.45">
      <c r="A40" s="52"/>
      <c r="B40" s="52" t="s">
        <v>77</v>
      </c>
      <c r="C40" s="70"/>
      <c r="D40" s="210">
        <v>0</v>
      </c>
      <c r="E40" s="211"/>
      <c r="F40" s="182">
        <v>0</v>
      </c>
      <c r="G40" s="211"/>
      <c r="H40" s="182">
        <v>0</v>
      </c>
      <c r="I40" s="211"/>
      <c r="J40" s="182">
        <v>0</v>
      </c>
      <c r="K40" s="194"/>
      <c r="L40" s="217">
        <f>'PL6'!J34</f>
        <v>-21700</v>
      </c>
      <c r="M40" s="63"/>
      <c r="N40" s="63">
        <f>'PL6'!J42</f>
        <v>4231</v>
      </c>
      <c r="O40" s="41"/>
      <c r="P40" s="182">
        <v>0</v>
      </c>
      <c r="Q40" s="41"/>
      <c r="R40" s="41">
        <f>SUM(N40:Q40)</f>
        <v>4231</v>
      </c>
      <c r="S40" s="41"/>
      <c r="T40" s="63">
        <f>SUM(D40:L40,R40)</f>
        <v>-17469</v>
      </c>
    </row>
    <row r="41" spans="1:21" ht="23.25" customHeight="1" x14ac:dyDescent="0.45">
      <c r="A41" s="61" t="s">
        <v>114</v>
      </c>
      <c r="B41" s="71"/>
      <c r="C41" s="56"/>
      <c r="D41" s="212">
        <f>SUM(D39:D40)</f>
        <v>0</v>
      </c>
      <c r="E41" s="213"/>
      <c r="F41" s="212">
        <f>SUM(F39:F40)</f>
        <v>0</v>
      </c>
      <c r="G41" s="213"/>
      <c r="H41" s="212">
        <f>SUM(H39:H40)</f>
        <v>0</v>
      </c>
      <c r="I41" s="213"/>
      <c r="J41" s="212">
        <f>SUM(J39:J40)</f>
        <v>0</v>
      </c>
      <c r="K41" s="36"/>
      <c r="L41" s="101">
        <f>SUM(L39:L40)</f>
        <v>-264215</v>
      </c>
      <c r="M41" s="16"/>
      <c r="N41" s="101">
        <f>SUM(N40)</f>
        <v>4231</v>
      </c>
      <c r="O41" s="16"/>
      <c r="P41" s="89">
        <f>SUM(P40)</f>
        <v>0</v>
      </c>
      <c r="Q41" s="41"/>
      <c r="R41" s="101">
        <f>SUM(R39:R40)</f>
        <v>4231</v>
      </c>
      <c r="S41" s="16"/>
      <c r="T41" s="101">
        <f>SUM(T39:T40)</f>
        <v>-259984</v>
      </c>
      <c r="U41" s="208"/>
    </row>
    <row r="42" spans="1:21" ht="23.25" customHeight="1" x14ac:dyDescent="0.45">
      <c r="A42" s="61"/>
      <c r="B42" s="71"/>
      <c r="C42" s="56"/>
      <c r="D42" s="60"/>
      <c r="E42" s="60"/>
      <c r="F42" s="60"/>
      <c r="G42" s="60"/>
      <c r="H42" s="60"/>
      <c r="I42" s="60"/>
      <c r="J42" s="60"/>
      <c r="K42" s="36"/>
      <c r="L42" s="16"/>
      <c r="M42" s="16"/>
      <c r="N42" s="16"/>
      <c r="O42" s="16"/>
      <c r="P42" s="65"/>
      <c r="Q42" s="65"/>
      <c r="R42" s="16"/>
      <c r="S42" s="16"/>
      <c r="T42" s="16"/>
    </row>
    <row r="43" spans="1:21" ht="23.25" customHeight="1" thickBot="1" x14ac:dyDescent="0.5">
      <c r="A43" s="61" t="s">
        <v>193</v>
      </c>
      <c r="B43" s="71"/>
      <c r="C43" s="56"/>
      <c r="D43" s="17">
        <f>SUM(D36,D41)</f>
        <v>265900</v>
      </c>
      <c r="E43" s="16"/>
      <c r="F43" s="17">
        <f>SUM(F36,F41)</f>
        <v>1342448</v>
      </c>
      <c r="G43" s="16"/>
      <c r="H43" s="17">
        <f>SUM(H36,H41)</f>
        <v>26796</v>
      </c>
      <c r="I43" s="16"/>
      <c r="J43" s="17">
        <f>SUM(J36,J41)</f>
        <v>2285000</v>
      </c>
      <c r="K43" s="16"/>
      <c r="L43" s="43">
        <f>SUM(L36,L41)</f>
        <v>-728418</v>
      </c>
      <c r="M43" s="16"/>
      <c r="N43" s="17">
        <f>SUM(N36,N41)</f>
        <v>17136</v>
      </c>
      <c r="O43" s="16"/>
      <c r="P43" s="17">
        <f>SUM(P36,P41)</f>
        <v>2837285</v>
      </c>
      <c r="Q43" s="16"/>
      <c r="R43" s="17">
        <f>SUM(R36,R41)</f>
        <v>2854421</v>
      </c>
      <c r="S43" s="16"/>
      <c r="T43" s="17">
        <f>SUM(T36,T41)</f>
        <v>6046147</v>
      </c>
    </row>
    <row r="44" spans="1:21" ht="23.25" customHeight="1" thickTop="1" x14ac:dyDescent="0.45">
      <c r="T44" s="205"/>
    </row>
    <row r="45" spans="1:21" ht="23.25" customHeight="1" x14ac:dyDescent="0.45">
      <c r="T45" s="228"/>
    </row>
  </sheetData>
  <mergeCells count="8">
    <mergeCell ref="D33:T33"/>
    <mergeCell ref="D4:T4"/>
    <mergeCell ref="H5:L5"/>
    <mergeCell ref="N5:R5"/>
    <mergeCell ref="D11:T11"/>
    <mergeCell ref="D26:T26"/>
    <mergeCell ref="H27:L27"/>
    <mergeCell ref="N27:R27"/>
  </mergeCells>
  <pageMargins left="0.8" right="0.8" top="0.48" bottom="0.5" header="0.5" footer="0.5"/>
  <pageSetup paperSize="9" scale="83" firstPageNumber="9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L90"/>
  <sheetViews>
    <sheetView showGridLines="0" view="pageBreakPreview" topLeftCell="A77" zoomScale="90" zoomScaleNormal="80" zoomScaleSheetLayoutView="90" workbookViewId="0">
      <selection activeCell="J38" sqref="J38"/>
    </sheetView>
  </sheetViews>
  <sheetFormatPr defaultColWidth="9.33203125" defaultRowHeight="22.5" customHeight="1" x14ac:dyDescent="0.45"/>
  <cols>
    <col min="1" max="1" width="3.5" style="4" customWidth="1"/>
    <col min="2" max="3" width="2.1640625" style="4" customWidth="1"/>
    <col min="4" max="4" width="37" style="4" customWidth="1"/>
    <col min="5" max="5" width="8.6640625" style="6" customWidth="1"/>
    <col min="6" max="6" width="14.5" style="4" customWidth="1"/>
    <col min="7" max="7" width="1.5" style="4" customWidth="1"/>
    <col min="8" max="8" width="14.5" style="4" customWidth="1"/>
    <col min="9" max="9" width="2.1640625" style="4" customWidth="1"/>
    <col min="10" max="10" width="16.1640625" style="4" customWidth="1"/>
    <col min="11" max="11" width="1.83203125" style="4" customWidth="1"/>
    <col min="12" max="12" width="14.5" style="4" customWidth="1"/>
    <col min="13" max="16384" width="9.33203125" style="4"/>
  </cols>
  <sheetData>
    <row r="1" spans="1:12" ht="22.5" customHeight="1" x14ac:dyDescent="0.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2.5" customHeight="1" x14ac:dyDescent="0.5">
      <c r="A2" s="2" t="s">
        <v>117</v>
      </c>
      <c r="B2" s="3"/>
      <c r="C2" s="3"/>
      <c r="D2" s="3"/>
      <c r="E2" s="3"/>
      <c r="F2" s="3"/>
      <c r="G2" s="10"/>
      <c r="H2" s="3"/>
      <c r="I2" s="10"/>
      <c r="J2" s="10"/>
      <c r="K2" s="10"/>
      <c r="L2" s="10"/>
    </row>
    <row r="3" spans="1:12" ht="13.5" customHeight="1" x14ac:dyDescent="0.45">
      <c r="A3" s="14"/>
      <c r="B3" s="14"/>
      <c r="C3" s="14"/>
      <c r="D3" s="14"/>
      <c r="E3" s="22"/>
      <c r="F3" s="14"/>
      <c r="G3" s="14"/>
      <c r="H3" s="14"/>
      <c r="I3" s="14"/>
      <c r="J3" s="14"/>
      <c r="K3" s="14"/>
      <c r="L3" s="14"/>
    </row>
    <row r="4" spans="1:12" ht="22.5" customHeight="1" x14ac:dyDescent="0.45">
      <c r="A4" s="7"/>
      <c r="B4" s="7"/>
      <c r="C4" s="7"/>
      <c r="D4" s="7"/>
      <c r="E4" s="7"/>
      <c r="F4" s="235" t="s">
        <v>2</v>
      </c>
      <c r="G4" s="235"/>
      <c r="H4" s="235"/>
      <c r="I4" s="7"/>
      <c r="J4" s="241" t="s">
        <v>3</v>
      </c>
      <c r="K4" s="241"/>
      <c r="L4" s="241"/>
    </row>
    <row r="5" spans="1:12" ht="22.5" customHeight="1" x14ac:dyDescent="0.45">
      <c r="A5" s="7"/>
      <c r="B5" s="7"/>
      <c r="C5" s="7"/>
      <c r="D5" s="7"/>
      <c r="E5" s="7"/>
      <c r="F5" s="236" t="s">
        <v>179</v>
      </c>
      <c r="G5" s="236"/>
      <c r="H5" s="236"/>
      <c r="I5" s="7"/>
      <c r="J5" s="236" t="s">
        <v>182</v>
      </c>
      <c r="K5" s="236"/>
      <c r="L5" s="236"/>
    </row>
    <row r="6" spans="1:12" ht="22.5" customHeight="1" x14ac:dyDescent="0.45">
      <c r="A6" s="7"/>
      <c r="B6" s="7"/>
      <c r="C6" s="7"/>
      <c r="D6" s="7"/>
      <c r="E6" s="7"/>
      <c r="F6" s="236" t="s">
        <v>178</v>
      </c>
      <c r="G6" s="236"/>
      <c r="H6" s="236"/>
      <c r="I6" s="7"/>
      <c r="J6" s="236" t="s">
        <v>178</v>
      </c>
      <c r="K6" s="236"/>
      <c r="L6" s="236"/>
    </row>
    <row r="7" spans="1:12" ht="22.5" customHeight="1" x14ac:dyDescent="0.45">
      <c r="A7" s="7"/>
      <c r="B7" s="7"/>
      <c r="C7" s="7"/>
      <c r="D7" s="7"/>
      <c r="E7" s="12" t="s">
        <v>6</v>
      </c>
      <c r="F7" s="9">
        <v>2562</v>
      </c>
      <c r="G7" s="9"/>
      <c r="H7" s="9">
        <v>2561</v>
      </c>
      <c r="I7" s="10"/>
      <c r="J7" s="9">
        <v>2562</v>
      </c>
      <c r="K7" s="9"/>
      <c r="L7" s="9">
        <v>2561</v>
      </c>
    </row>
    <row r="8" spans="1:12" ht="22.5" customHeight="1" x14ac:dyDescent="0.45">
      <c r="A8" s="7"/>
      <c r="B8" s="7"/>
      <c r="C8" s="7"/>
      <c r="D8" s="7"/>
      <c r="E8" s="7"/>
      <c r="F8" s="234" t="s">
        <v>63</v>
      </c>
      <c r="G8" s="234"/>
      <c r="H8" s="234"/>
      <c r="I8" s="234"/>
      <c r="J8" s="234"/>
      <c r="K8" s="234"/>
      <c r="L8" s="234"/>
    </row>
    <row r="9" spans="1:12" ht="22.5" customHeight="1" x14ac:dyDescent="0.45">
      <c r="A9" s="24" t="s">
        <v>119</v>
      </c>
      <c r="E9" s="4"/>
      <c r="F9" s="30"/>
      <c r="G9" s="30"/>
      <c r="H9" s="30"/>
      <c r="I9" s="30"/>
      <c r="J9" s="30"/>
      <c r="K9" s="30"/>
      <c r="L9" s="30"/>
    </row>
    <row r="10" spans="1:12" ht="22.5" customHeight="1" x14ac:dyDescent="0.45">
      <c r="A10" s="14" t="s">
        <v>76</v>
      </c>
      <c r="E10" s="4"/>
      <c r="F10" s="30">
        <f>'PL6'!F25</f>
        <v>-159151</v>
      </c>
      <c r="G10" s="30"/>
      <c r="H10" s="30">
        <f>'PL6'!H25</f>
        <v>-259534</v>
      </c>
      <c r="I10" s="30"/>
      <c r="J10" s="30">
        <f>'PL6'!J25</f>
        <v>-242515</v>
      </c>
      <c r="K10" s="30"/>
      <c r="L10" s="30">
        <v>-255032</v>
      </c>
    </row>
    <row r="11" spans="1:12" ht="22.5" customHeight="1" x14ac:dyDescent="0.45">
      <c r="A11" s="13" t="s">
        <v>199</v>
      </c>
      <c r="E11" s="4"/>
      <c r="F11" s="30"/>
      <c r="G11" s="30"/>
      <c r="H11" s="30"/>
      <c r="I11" s="30"/>
      <c r="J11" s="30"/>
      <c r="K11" s="30"/>
      <c r="L11" s="30"/>
    </row>
    <row r="12" spans="1:12" ht="22.5" customHeight="1" x14ac:dyDescent="0.45">
      <c r="A12" s="4" t="s">
        <v>121</v>
      </c>
      <c r="E12" s="4"/>
      <c r="F12" s="30">
        <v>450678</v>
      </c>
      <c r="G12" s="30"/>
      <c r="H12" s="30">
        <v>503283</v>
      </c>
      <c r="I12" s="30"/>
      <c r="J12" s="96">
        <v>428069</v>
      </c>
      <c r="K12" s="30"/>
      <c r="L12" s="96">
        <v>497500</v>
      </c>
    </row>
    <row r="13" spans="1:12" ht="22.5" customHeight="1" x14ac:dyDescent="0.45">
      <c r="A13" s="4" t="s">
        <v>122</v>
      </c>
      <c r="E13" s="4"/>
      <c r="F13" s="30">
        <v>-4856</v>
      </c>
      <c r="G13" s="30"/>
      <c r="H13" s="30">
        <v>-3165</v>
      </c>
      <c r="I13" s="30"/>
      <c r="J13" s="96">
        <v>-7270</v>
      </c>
      <c r="K13" s="30"/>
      <c r="L13" s="96">
        <v>-5516</v>
      </c>
    </row>
    <row r="14" spans="1:12" ht="22.5" customHeight="1" x14ac:dyDescent="0.45">
      <c r="A14" s="4" t="s">
        <v>123</v>
      </c>
      <c r="F14" s="77">
        <v>-4441</v>
      </c>
      <c r="G14" s="30"/>
      <c r="H14" s="77">
        <v>-4441</v>
      </c>
      <c r="I14" s="30"/>
      <c r="J14" s="209">
        <v>-43441</v>
      </c>
      <c r="K14" s="30"/>
      <c r="L14" s="96">
        <v>-101941</v>
      </c>
    </row>
    <row r="15" spans="1:12" ht="22.5" customHeight="1" x14ac:dyDescent="0.45">
      <c r="A15" s="4" t="s">
        <v>124</v>
      </c>
      <c r="E15" s="4"/>
      <c r="F15" s="30">
        <v>-29</v>
      </c>
      <c r="G15" s="30"/>
      <c r="H15" s="30">
        <v>146</v>
      </c>
      <c r="I15" s="30"/>
      <c r="J15" s="96">
        <v>-29</v>
      </c>
      <c r="K15" s="30"/>
      <c r="L15" s="96">
        <v>146</v>
      </c>
    </row>
    <row r="16" spans="1:12" ht="22.5" customHeight="1" x14ac:dyDescent="0.45">
      <c r="A16" s="4" t="s">
        <v>201</v>
      </c>
      <c r="E16" s="4"/>
      <c r="F16" s="30">
        <v>129</v>
      </c>
      <c r="G16" s="30"/>
      <c r="H16" s="30">
        <v>-4654</v>
      </c>
      <c r="I16" s="30"/>
      <c r="J16" s="96">
        <v>129</v>
      </c>
      <c r="K16" s="30"/>
      <c r="L16" s="96">
        <v>-4654</v>
      </c>
    </row>
    <row r="17" spans="1:12" ht="22.5" customHeight="1" x14ac:dyDescent="0.45">
      <c r="A17" s="4" t="s">
        <v>202</v>
      </c>
      <c r="E17" s="4"/>
      <c r="F17" s="30">
        <v>5725</v>
      </c>
      <c r="G17" s="30"/>
      <c r="H17" s="30">
        <v>-14000</v>
      </c>
      <c r="I17" s="30"/>
      <c r="J17" s="96">
        <v>5725</v>
      </c>
      <c r="K17" s="30"/>
      <c r="L17" s="96">
        <v>-12882</v>
      </c>
    </row>
    <row r="18" spans="1:12" ht="22.5" hidden="1" customHeight="1" x14ac:dyDescent="0.45">
      <c r="A18" s="4" t="s">
        <v>187</v>
      </c>
      <c r="E18" s="4"/>
      <c r="F18" s="41">
        <v>0</v>
      </c>
      <c r="G18" s="30"/>
      <c r="H18" s="195">
        <v>0</v>
      </c>
      <c r="I18" s="30"/>
      <c r="J18" s="41">
        <v>0</v>
      </c>
      <c r="K18" s="30"/>
      <c r="L18" s="195">
        <v>0</v>
      </c>
    </row>
    <row r="19" spans="1:12" ht="22.5" hidden="1" customHeight="1" x14ac:dyDescent="0.45">
      <c r="A19" s="4" t="s">
        <v>154</v>
      </c>
      <c r="E19" s="4"/>
      <c r="F19" s="30"/>
      <c r="G19" s="30"/>
      <c r="H19" s="30"/>
      <c r="I19" s="30"/>
      <c r="J19" s="30"/>
      <c r="K19" s="30"/>
      <c r="L19" s="30"/>
    </row>
    <row r="20" spans="1:12" ht="22.5" hidden="1" customHeight="1" x14ac:dyDescent="0.45">
      <c r="B20" s="4" t="s">
        <v>155</v>
      </c>
      <c r="E20" s="4"/>
      <c r="F20" s="30"/>
      <c r="G20" s="30"/>
      <c r="H20" s="30">
        <v>0</v>
      </c>
      <c r="I20" s="30"/>
      <c r="J20" s="30"/>
      <c r="K20" s="30"/>
      <c r="L20" s="30">
        <v>0</v>
      </c>
    </row>
    <row r="21" spans="1:12" ht="22.5" customHeight="1" x14ac:dyDescent="0.45">
      <c r="A21" s="4" t="s">
        <v>196</v>
      </c>
      <c r="E21" s="4"/>
      <c r="F21" s="78">
        <v>-7831</v>
      </c>
      <c r="G21" s="30"/>
      <c r="H21" s="78">
        <v>63095</v>
      </c>
      <c r="I21" s="30"/>
      <c r="J21" s="78">
        <v>-7831</v>
      </c>
      <c r="K21" s="30"/>
      <c r="L21" s="78">
        <v>35102</v>
      </c>
    </row>
    <row r="22" spans="1:12" ht="22.5" customHeight="1" x14ac:dyDescent="0.45">
      <c r="A22" s="4" t="s">
        <v>203</v>
      </c>
      <c r="E22" s="4"/>
      <c r="F22" s="195">
        <v>0</v>
      </c>
      <c r="G22" s="30"/>
      <c r="H22" s="41">
        <v>-25322</v>
      </c>
      <c r="I22" s="30"/>
      <c r="J22" s="195">
        <v>0</v>
      </c>
      <c r="K22" s="30"/>
      <c r="L22" s="41">
        <v>-25322</v>
      </c>
    </row>
    <row r="23" spans="1:12" ht="22.5" hidden="1" customHeight="1" x14ac:dyDescent="0.45">
      <c r="A23" s="4" t="s">
        <v>156</v>
      </c>
      <c r="E23" s="4"/>
      <c r="F23" s="182"/>
      <c r="G23" s="30"/>
      <c r="H23" s="182"/>
      <c r="I23" s="30"/>
      <c r="J23" s="182"/>
      <c r="K23" s="30"/>
      <c r="L23" s="182"/>
    </row>
    <row r="24" spans="1:12" ht="22.5" customHeight="1" x14ac:dyDescent="0.45">
      <c r="A24" s="4" t="s">
        <v>200</v>
      </c>
      <c r="E24" s="4"/>
      <c r="F24" s="26">
        <v>56183</v>
      </c>
      <c r="G24" s="30"/>
      <c r="H24" s="26">
        <v>66989</v>
      </c>
      <c r="I24" s="30"/>
      <c r="J24" s="26">
        <v>55595</v>
      </c>
      <c r="K24" s="79"/>
      <c r="L24" s="26">
        <v>67330</v>
      </c>
    </row>
    <row r="25" spans="1:12" ht="22.5" customHeight="1" x14ac:dyDescent="0.45">
      <c r="A25" s="4" t="s">
        <v>214</v>
      </c>
      <c r="E25" s="4"/>
      <c r="F25" s="26"/>
      <c r="G25" s="30"/>
      <c r="H25" s="26"/>
      <c r="I25" s="30"/>
      <c r="J25" s="26"/>
      <c r="K25" s="79"/>
      <c r="L25" s="26"/>
    </row>
    <row r="26" spans="1:12" ht="22.5" customHeight="1" x14ac:dyDescent="0.45">
      <c r="B26" s="4" t="s">
        <v>215</v>
      </c>
      <c r="E26" s="4"/>
      <c r="F26" s="26">
        <v>171830</v>
      </c>
      <c r="G26" s="30"/>
      <c r="H26" s="195">
        <v>0</v>
      </c>
      <c r="I26" s="30"/>
      <c r="J26" s="26">
        <v>169851</v>
      </c>
      <c r="K26" s="79"/>
      <c r="L26" s="195">
        <v>0</v>
      </c>
    </row>
    <row r="27" spans="1:12" ht="22.5" customHeight="1" x14ac:dyDescent="0.45">
      <c r="A27" s="4" t="s">
        <v>129</v>
      </c>
      <c r="E27" s="4"/>
      <c r="F27" s="30"/>
      <c r="G27" s="30"/>
      <c r="H27" s="30"/>
      <c r="I27" s="30"/>
      <c r="J27" s="26"/>
      <c r="K27" s="79"/>
      <c r="L27" s="26"/>
    </row>
    <row r="28" spans="1:12" ht="22.5" customHeight="1" x14ac:dyDescent="0.45">
      <c r="A28" s="4" t="s">
        <v>130</v>
      </c>
      <c r="E28" s="6">
        <v>6</v>
      </c>
      <c r="F28" s="30">
        <v>-128115</v>
      </c>
      <c r="G28" s="30"/>
      <c r="H28" s="30">
        <v>-97105</v>
      </c>
      <c r="I28" s="30"/>
      <c r="J28" s="195">
        <v>0</v>
      </c>
      <c r="K28" s="79"/>
      <c r="L28" s="195">
        <v>0</v>
      </c>
    </row>
    <row r="29" spans="1:12" ht="22.5" customHeight="1" x14ac:dyDescent="0.45">
      <c r="A29" s="4" t="s">
        <v>131</v>
      </c>
      <c r="E29" s="6">
        <v>12</v>
      </c>
      <c r="F29" s="80">
        <v>-71396</v>
      </c>
      <c r="G29" s="34"/>
      <c r="H29" s="80">
        <v>-93278</v>
      </c>
      <c r="I29" s="30"/>
      <c r="J29" s="32">
        <v>-76085</v>
      </c>
      <c r="K29" s="79"/>
      <c r="L29" s="32">
        <v>-94902</v>
      </c>
    </row>
    <row r="30" spans="1:12" ht="22.5" customHeight="1" x14ac:dyDescent="0.45">
      <c r="E30" s="4"/>
      <c r="F30" s="81">
        <f>SUM(F10:F29)</f>
        <v>308726</v>
      </c>
      <c r="G30" s="82"/>
      <c r="H30" s="81">
        <f>SUM(H10:H29)</f>
        <v>132014</v>
      </c>
      <c r="I30" s="82"/>
      <c r="J30" s="100">
        <f>SUM(J10:J29)</f>
        <v>282198</v>
      </c>
      <c r="K30" s="82"/>
      <c r="L30" s="100">
        <f>SUM(L10:L29)</f>
        <v>99829</v>
      </c>
    </row>
    <row r="31" spans="1:12" ht="22.5" customHeight="1" x14ac:dyDescent="0.45">
      <c r="A31" s="13" t="s">
        <v>132</v>
      </c>
      <c r="B31" s="8"/>
      <c r="E31" s="4"/>
      <c r="F31" s="30"/>
      <c r="G31" s="30"/>
      <c r="H31" s="30"/>
      <c r="I31" s="30"/>
      <c r="J31" s="30"/>
      <c r="K31" s="30"/>
      <c r="L31" s="30"/>
    </row>
    <row r="32" spans="1:12" ht="22.5" customHeight="1" x14ac:dyDescent="0.45">
      <c r="A32" s="14" t="s">
        <v>9</v>
      </c>
      <c r="E32" s="4"/>
      <c r="F32" s="30">
        <v>-155802</v>
      </c>
      <c r="G32" s="30"/>
      <c r="H32" s="30">
        <v>-41114</v>
      </c>
      <c r="I32" s="30"/>
      <c r="J32" s="30">
        <v>-144384</v>
      </c>
      <c r="K32" s="30"/>
      <c r="L32" s="30">
        <v>-17956</v>
      </c>
    </row>
    <row r="33" spans="1:12" ht="22.5" customHeight="1" x14ac:dyDescent="0.45">
      <c r="A33" s="4" t="s">
        <v>10</v>
      </c>
      <c r="E33" s="4"/>
      <c r="F33" s="30">
        <v>189713</v>
      </c>
      <c r="G33" s="30"/>
      <c r="H33" s="30">
        <v>-10133</v>
      </c>
      <c r="I33" s="30"/>
      <c r="J33" s="30">
        <v>185456</v>
      </c>
      <c r="K33" s="30"/>
      <c r="L33" s="30">
        <v>2018</v>
      </c>
    </row>
    <row r="34" spans="1:12" ht="22.5" customHeight="1" x14ac:dyDescent="0.45">
      <c r="A34" s="4" t="s">
        <v>11</v>
      </c>
      <c r="E34" s="4"/>
      <c r="F34" s="30">
        <v>6030</v>
      </c>
      <c r="G34" s="30"/>
      <c r="H34" s="30">
        <v>29437</v>
      </c>
      <c r="I34" s="30"/>
      <c r="J34" s="30">
        <v>6333</v>
      </c>
      <c r="K34" s="30"/>
      <c r="L34" s="30">
        <v>30527</v>
      </c>
    </row>
    <row r="35" spans="1:12" ht="22.5" customHeight="1" x14ac:dyDescent="0.45">
      <c r="A35" s="14" t="s">
        <v>13</v>
      </c>
      <c r="E35" s="4"/>
      <c r="F35" s="30">
        <v>-67988</v>
      </c>
      <c r="G35" s="30"/>
      <c r="H35" s="30">
        <v>58240</v>
      </c>
      <c r="I35" s="30"/>
      <c r="J35" s="30">
        <v>-50533</v>
      </c>
      <c r="K35" s="30"/>
      <c r="L35" s="30">
        <v>55507</v>
      </c>
    </row>
    <row r="36" spans="1:12" ht="22.5" customHeight="1" x14ac:dyDescent="0.45">
      <c r="A36" s="14" t="s">
        <v>14</v>
      </c>
      <c r="E36" s="4"/>
      <c r="F36" s="30">
        <v>1043</v>
      </c>
      <c r="G36" s="30"/>
      <c r="H36" s="30">
        <v>16895</v>
      </c>
      <c r="I36" s="30"/>
      <c r="J36" s="30">
        <v>1135</v>
      </c>
      <c r="K36" s="30"/>
      <c r="L36" s="30">
        <v>16894</v>
      </c>
    </row>
    <row r="37" spans="1:12" ht="22.5" customHeight="1" x14ac:dyDescent="0.45">
      <c r="A37" s="14" t="s">
        <v>15</v>
      </c>
      <c r="E37" s="4"/>
      <c r="F37" s="30">
        <v>-9083</v>
      </c>
      <c r="G37" s="30"/>
      <c r="H37" s="30">
        <v>9647</v>
      </c>
      <c r="I37" s="30"/>
      <c r="J37" s="30">
        <v>-9078</v>
      </c>
      <c r="K37" s="30"/>
      <c r="L37" s="30">
        <v>8889</v>
      </c>
    </row>
    <row r="38" spans="1:12" ht="22.5" customHeight="1" x14ac:dyDescent="0.45">
      <c r="A38" s="14" t="s">
        <v>27</v>
      </c>
      <c r="E38" s="4"/>
      <c r="F38" s="30">
        <v>-1781</v>
      </c>
      <c r="G38" s="30"/>
      <c r="H38" s="30">
        <v>-30040</v>
      </c>
      <c r="I38" s="30"/>
      <c r="J38" s="30">
        <v>-190</v>
      </c>
      <c r="K38" s="30"/>
      <c r="L38" s="30">
        <v>-28967</v>
      </c>
    </row>
    <row r="39" spans="1:12" ht="22.5" customHeight="1" x14ac:dyDescent="0.45">
      <c r="A39" s="4" t="s">
        <v>32</v>
      </c>
      <c r="E39" s="4"/>
      <c r="F39" s="30">
        <v>257044</v>
      </c>
      <c r="G39" s="30"/>
      <c r="H39" s="30">
        <v>151967</v>
      </c>
      <c r="I39" s="30"/>
      <c r="J39" s="30">
        <v>238093</v>
      </c>
      <c r="K39" s="30"/>
      <c r="L39" s="30">
        <v>135934</v>
      </c>
    </row>
    <row r="40" spans="1:12" ht="22.5" customHeight="1" x14ac:dyDescent="0.45">
      <c r="A40" s="4" t="s">
        <v>133</v>
      </c>
      <c r="E40" s="4"/>
      <c r="F40" s="30">
        <v>12553</v>
      </c>
      <c r="G40" s="30"/>
      <c r="H40" s="30">
        <v>-30984</v>
      </c>
      <c r="I40" s="30"/>
      <c r="J40" s="30">
        <v>14942</v>
      </c>
      <c r="K40" s="30"/>
      <c r="L40" s="30">
        <v>-32040</v>
      </c>
    </row>
    <row r="41" spans="1:12" ht="22.5" customHeight="1" x14ac:dyDescent="0.45">
      <c r="A41" s="4" t="s">
        <v>34</v>
      </c>
      <c r="E41" s="4"/>
      <c r="F41" s="30">
        <v>-21862</v>
      </c>
      <c r="G41" s="30"/>
      <c r="H41" s="30">
        <v>-56197</v>
      </c>
      <c r="I41" s="30"/>
      <c r="J41" s="30">
        <v>-19414</v>
      </c>
      <c r="K41" s="30"/>
      <c r="L41" s="30">
        <v>-42585</v>
      </c>
    </row>
    <row r="42" spans="1:12" ht="22.5" customHeight="1" x14ac:dyDescent="0.45">
      <c r="A42" s="4" t="s">
        <v>134</v>
      </c>
      <c r="E42" s="4"/>
      <c r="F42" s="30">
        <v>243</v>
      </c>
      <c r="G42" s="30"/>
      <c r="H42" s="30">
        <v>-10461</v>
      </c>
      <c r="I42" s="30"/>
      <c r="J42" s="30">
        <v>243</v>
      </c>
      <c r="K42" s="30"/>
      <c r="L42" s="30">
        <v>-10461</v>
      </c>
    </row>
    <row r="43" spans="1:12" ht="22.5" customHeight="1" x14ac:dyDescent="0.45">
      <c r="E43" s="4"/>
      <c r="F43" s="30"/>
      <c r="G43" s="30"/>
      <c r="H43" s="30"/>
      <c r="I43" s="30"/>
      <c r="J43" s="30"/>
      <c r="K43" s="30"/>
      <c r="L43" s="30"/>
    </row>
    <row r="44" spans="1:12" ht="22.5" customHeight="1" x14ac:dyDescent="0.5">
      <c r="A44" s="1" t="s">
        <v>0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ht="22.5" customHeight="1" x14ac:dyDescent="0.5">
      <c r="A45" s="2" t="s">
        <v>117</v>
      </c>
      <c r="B45" s="3"/>
      <c r="C45" s="3"/>
      <c r="D45" s="3"/>
      <c r="E45" s="3"/>
      <c r="F45" s="3"/>
      <c r="G45" s="10"/>
      <c r="H45" s="3"/>
      <c r="I45" s="10"/>
      <c r="J45" s="10"/>
      <c r="K45" s="10"/>
      <c r="L45" s="10"/>
    </row>
    <row r="46" spans="1:12" ht="22.5" customHeight="1" x14ac:dyDescent="0.5">
      <c r="A46" s="2"/>
      <c r="B46" s="3"/>
      <c r="C46" s="3"/>
      <c r="D46" s="3"/>
      <c r="E46" s="3"/>
      <c r="F46" s="3"/>
      <c r="G46" s="3"/>
      <c r="H46" s="3"/>
      <c r="I46" s="10"/>
      <c r="J46" s="10"/>
      <c r="K46" s="10"/>
      <c r="L46" s="10"/>
    </row>
    <row r="47" spans="1:12" ht="22.5" customHeight="1" x14ac:dyDescent="0.45">
      <c r="A47" s="7"/>
      <c r="B47" s="7"/>
      <c r="C47" s="7"/>
      <c r="D47" s="7"/>
      <c r="E47" s="7"/>
      <c r="F47" s="235" t="s">
        <v>2</v>
      </c>
      <c r="G47" s="235"/>
      <c r="H47" s="235"/>
      <c r="I47" s="7"/>
      <c r="J47" s="241" t="s">
        <v>3</v>
      </c>
      <c r="K47" s="241"/>
      <c r="L47" s="241"/>
    </row>
    <row r="48" spans="1:12" ht="22.5" customHeight="1" x14ac:dyDescent="0.45">
      <c r="A48" s="7"/>
      <c r="B48" s="7"/>
      <c r="C48" s="7"/>
      <c r="D48" s="7"/>
      <c r="E48" s="7"/>
      <c r="F48" s="236" t="s">
        <v>179</v>
      </c>
      <c r="G48" s="236"/>
      <c r="H48" s="236"/>
      <c r="I48" s="7"/>
      <c r="J48" s="236" t="s">
        <v>179</v>
      </c>
      <c r="K48" s="236"/>
      <c r="L48" s="236"/>
    </row>
    <row r="49" spans="1:12" ht="22.5" customHeight="1" x14ac:dyDescent="0.45">
      <c r="A49" s="7"/>
      <c r="B49" s="7"/>
      <c r="C49" s="7"/>
      <c r="D49" s="7"/>
      <c r="E49" s="7"/>
      <c r="F49" s="236" t="s">
        <v>178</v>
      </c>
      <c r="G49" s="236"/>
      <c r="H49" s="236"/>
      <c r="I49" s="7"/>
      <c r="J49" s="236" t="s">
        <v>178</v>
      </c>
      <c r="K49" s="236"/>
      <c r="L49" s="236"/>
    </row>
    <row r="50" spans="1:12" ht="22.5" customHeight="1" x14ac:dyDescent="0.45">
      <c r="A50" s="7"/>
      <c r="B50" s="7"/>
      <c r="C50" s="7"/>
      <c r="D50" s="7"/>
      <c r="E50" s="12"/>
      <c r="F50" s="9">
        <v>2562</v>
      </c>
      <c r="G50" s="9"/>
      <c r="H50" s="9">
        <v>2561</v>
      </c>
      <c r="I50" s="10"/>
      <c r="J50" s="9">
        <v>2562</v>
      </c>
      <c r="K50" s="9"/>
      <c r="L50" s="9">
        <v>2561</v>
      </c>
    </row>
    <row r="51" spans="1:12" ht="22.5" customHeight="1" x14ac:dyDescent="0.45">
      <c r="A51" s="7"/>
      <c r="B51" s="7"/>
      <c r="C51" s="7"/>
      <c r="D51" s="7"/>
      <c r="E51" s="7"/>
      <c r="F51" s="234" t="s">
        <v>63</v>
      </c>
      <c r="G51" s="234"/>
      <c r="H51" s="234"/>
      <c r="I51" s="234"/>
      <c r="J51" s="234"/>
      <c r="K51" s="234"/>
      <c r="L51" s="234"/>
    </row>
    <row r="52" spans="1:12" ht="22.5" customHeight="1" x14ac:dyDescent="0.45">
      <c r="A52" s="13" t="s">
        <v>135</v>
      </c>
      <c r="B52" s="7"/>
      <c r="C52" s="7"/>
      <c r="D52" s="7"/>
      <c r="E52" s="7"/>
      <c r="F52" s="6"/>
      <c r="G52" s="6"/>
      <c r="H52" s="6"/>
      <c r="I52" s="6"/>
      <c r="J52" s="6"/>
      <c r="K52" s="6"/>
      <c r="L52" s="6"/>
    </row>
    <row r="53" spans="1:12" ht="22.5" customHeight="1" x14ac:dyDescent="0.45">
      <c r="A53" s="4" t="s">
        <v>38</v>
      </c>
      <c r="E53" s="4"/>
      <c r="F53" s="30">
        <v>-5880</v>
      </c>
      <c r="H53" s="30">
        <v>11226</v>
      </c>
      <c r="I53" s="30"/>
      <c r="J53" s="30">
        <v>-5197</v>
      </c>
      <c r="K53" s="30"/>
      <c r="L53" s="30">
        <v>11911</v>
      </c>
    </row>
    <row r="54" spans="1:12" ht="22.5" customHeight="1" x14ac:dyDescent="0.45">
      <c r="A54" s="4" t="s">
        <v>197</v>
      </c>
      <c r="E54" s="4"/>
      <c r="F54" s="32">
        <v>-60720</v>
      </c>
      <c r="G54" s="39"/>
      <c r="H54" s="32">
        <v>-78952</v>
      </c>
      <c r="I54" s="39"/>
      <c r="J54" s="32">
        <v>-60615</v>
      </c>
      <c r="K54" s="39"/>
      <c r="L54" s="32">
        <v>-78951</v>
      </c>
    </row>
    <row r="55" spans="1:12" ht="21.75" hidden="1" customHeight="1" x14ac:dyDescent="0.45">
      <c r="A55" s="4" t="s">
        <v>175</v>
      </c>
      <c r="E55" s="4"/>
      <c r="F55" s="30">
        <f>SUM(F30:F42,F53:F54)</f>
        <v>452236</v>
      </c>
      <c r="G55" s="39"/>
      <c r="H55" s="30">
        <f>SUM(H30:H42,H53:H54)</f>
        <v>151545</v>
      </c>
      <c r="I55" s="39"/>
      <c r="J55" s="30">
        <f>SUM(J30:J42,J53:J54)</f>
        <v>438989</v>
      </c>
      <c r="K55" s="39"/>
      <c r="L55" s="30">
        <f>SUM(L30:L42,L53:L54)</f>
        <v>150549</v>
      </c>
    </row>
    <row r="56" spans="1:12" ht="21.75" hidden="1" customHeight="1" x14ac:dyDescent="0.45">
      <c r="A56" s="4" t="s">
        <v>137</v>
      </c>
      <c r="E56" s="4"/>
      <c r="F56" s="196"/>
      <c r="G56" s="39"/>
      <c r="H56" s="196">
        <v>0</v>
      </c>
      <c r="I56" s="39"/>
      <c r="J56" s="183">
        <v>0</v>
      </c>
      <c r="K56" s="39"/>
      <c r="L56" s="183">
        <v>0</v>
      </c>
    </row>
    <row r="57" spans="1:12" ht="22.5" customHeight="1" x14ac:dyDescent="0.45">
      <c r="A57" s="8" t="s">
        <v>176</v>
      </c>
      <c r="B57" s="8"/>
      <c r="C57" s="8"/>
      <c r="D57" s="83"/>
      <c r="E57" s="83"/>
      <c r="F57" s="99">
        <f>SUM(F55:F56)</f>
        <v>452236</v>
      </c>
      <c r="G57" s="18"/>
      <c r="H57" s="99">
        <f>SUM(H55:H56)</f>
        <v>151545</v>
      </c>
      <c r="I57" s="18"/>
      <c r="J57" s="99">
        <f>SUM(J55:J56)</f>
        <v>438989</v>
      </c>
      <c r="K57" s="18"/>
      <c r="L57" s="99">
        <f>SUM(L55:L56)</f>
        <v>150549</v>
      </c>
    </row>
    <row r="58" spans="1:12" ht="22.5" customHeight="1" x14ac:dyDescent="0.45">
      <c r="A58" s="7"/>
      <c r="B58" s="7"/>
      <c r="C58" s="7"/>
      <c r="D58" s="7"/>
      <c r="E58" s="7"/>
      <c r="F58" s="6"/>
      <c r="G58" s="6"/>
      <c r="H58" s="6"/>
      <c r="I58" s="6"/>
      <c r="J58" s="6"/>
      <c r="K58" s="6"/>
      <c r="L58" s="6"/>
    </row>
    <row r="59" spans="1:12" ht="22.5" customHeight="1" x14ac:dyDescent="0.45">
      <c r="A59" s="24" t="s">
        <v>138</v>
      </c>
      <c r="E59" s="4"/>
      <c r="F59" s="39"/>
      <c r="G59" s="39"/>
      <c r="H59" s="39"/>
      <c r="I59" s="39"/>
      <c r="J59" s="39"/>
      <c r="K59" s="39"/>
      <c r="L59" s="39"/>
    </row>
    <row r="60" spans="1:12" ht="22.5" customHeight="1" x14ac:dyDescent="0.45">
      <c r="A60" s="4" t="s">
        <v>139</v>
      </c>
      <c r="E60" s="4"/>
      <c r="F60" s="39">
        <v>4856</v>
      </c>
      <c r="G60" s="39"/>
      <c r="H60" s="39">
        <v>3165</v>
      </c>
      <c r="I60" s="39"/>
      <c r="J60" s="39">
        <v>7270</v>
      </c>
      <c r="K60" s="39"/>
      <c r="L60" s="39">
        <v>5516</v>
      </c>
    </row>
    <row r="61" spans="1:12" ht="22.5" customHeight="1" x14ac:dyDescent="0.45">
      <c r="A61" s="4" t="s">
        <v>157</v>
      </c>
      <c r="E61" s="4"/>
      <c r="F61" s="39">
        <v>43441</v>
      </c>
      <c r="G61" s="39"/>
      <c r="H61" s="39">
        <v>101941</v>
      </c>
      <c r="I61" s="39"/>
      <c r="J61" s="39">
        <v>43441</v>
      </c>
      <c r="K61" s="39"/>
      <c r="L61" s="39">
        <v>101941</v>
      </c>
    </row>
    <row r="62" spans="1:12" ht="22.5" hidden="1" customHeight="1" x14ac:dyDescent="0.45">
      <c r="A62" s="4" t="s">
        <v>159</v>
      </c>
      <c r="E62" s="4"/>
      <c r="F62" s="98"/>
      <c r="G62" s="39"/>
      <c r="H62" s="98">
        <v>0</v>
      </c>
      <c r="I62" s="39"/>
      <c r="J62" s="98"/>
      <c r="K62" s="39"/>
      <c r="L62" s="98">
        <v>0</v>
      </c>
    </row>
    <row r="63" spans="1:12" ht="22.5" customHeight="1" x14ac:dyDescent="0.45">
      <c r="A63" s="4" t="s">
        <v>140</v>
      </c>
      <c r="E63" s="4"/>
      <c r="F63" s="78">
        <v>-113137</v>
      </c>
      <c r="G63" s="39"/>
      <c r="H63" s="78">
        <v>-190446</v>
      </c>
      <c r="I63" s="39"/>
      <c r="J63" s="78">
        <v>-97965</v>
      </c>
      <c r="K63" s="39"/>
      <c r="L63" s="78">
        <v>-169697</v>
      </c>
    </row>
    <row r="64" spans="1:12" ht="22.5" customHeight="1" x14ac:dyDescent="0.45">
      <c r="A64" s="4" t="s">
        <v>141</v>
      </c>
      <c r="E64" s="4"/>
      <c r="F64" s="39">
        <v>7978</v>
      </c>
      <c r="G64" s="39"/>
      <c r="H64" s="39">
        <v>5925</v>
      </c>
      <c r="I64" s="39"/>
      <c r="J64" s="39">
        <v>7978</v>
      </c>
      <c r="K64" s="39"/>
      <c r="L64" s="39">
        <v>5925</v>
      </c>
    </row>
    <row r="65" spans="1:12" ht="22.5" customHeight="1" x14ac:dyDescent="0.45">
      <c r="A65" s="4" t="s">
        <v>142</v>
      </c>
      <c r="E65" s="4"/>
      <c r="F65" s="78">
        <v>-961</v>
      </c>
      <c r="G65" s="39"/>
      <c r="H65" s="78">
        <v>-8664</v>
      </c>
      <c r="I65" s="39"/>
      <c r="J65" s="78">
        <v>-961</v>
      </c>
      <c r="K65" s="39"/>
      <c r="L65" s="78">
        <v>-8312</v>
      </c>
    </row>
    <row r="66" spans="1:12" ht="22.5" customHeight="1" x14ac:dyDescent="0.45">
      <c r="A66" s="4" t="s">
        <v>18</v>
      </c>
      <c r="E66" s="4"/>
      <c r="F66" s="78">
        <v>-2</v>
      </c>
      <c r="G66" s="39"/>
      <c r="H66" s="78">
        <v>-3</v>
      </c>
      <c r="I66" s="39"/>
      <c r="J66" s="78">
        <v>-2</v>
      </c>
      <c r="K66" s="39"/>
      <c r="L66" s="78">
        <v>-3</v>
      </c>
    </row>
    <row r="67" spans="1:12" ht="22.5" customHeight="1" x14ac:dyDescent="0.45">
      <c r="A67" s="8" t="s">
        <v>168</v>
      </c>
      <c r="B67" s="8"/>
      <c r="C67" s="8"/>
      <c r="D67" s="83"/>
      <c r="E67" s="83"/>
      <c r="F67" s="99">
        <f>SUM(F60:F66)</f>
        <v>-57825</v>
      </c>
      <c r="G67" s="18"/>
      <c r="H67" s="99">
        <f>SUM(H60:H66)</f>
        <v>-88082</v>
      </c>
      <c r="I67" s="18"/>
      <c r="J67" s="99">
        <f>SUM(J60:J66)</f>
        <v>-40239</v>
      </c>
      <c r="K67" s="18"/>
      <c r="L67" s="99">
        <f>SUM(L60:L66)</f>
        <v>-64630</v>
      </c>
    </row>
    <row r="68" spans="1:12" ht="22.5" customHeight="1" x14ac:dyDescent="0.45">
      <c r="A68" s="8"/>
      <c r="B68" s="8"/>
      <c r="C68" s="8"/>
      <c r="D68" s="83"/>
      <c r="E68" s="83"/>
      <c r="F68" s="16"/>
      <c r="G68" s="18"/>
      <c r="H68" s="16"/>
      <c r="I68" s="18"/>
      <c r="J68" s="16"/>
      <c r="K68" s="18"/>
      <c r="L68" s="16"/>
    </row>
    <row r="69" spans="1:12" ht="22.5" customHeight="1" x14ac:dyDescent="0.45">
      <c r="A69" s="24" t="s">
        <v>143</v>
      </c>
      <c r="E69" s="4"/>
      <c r="F69" s="39"/>
      <c r="G69" s="39"/>
      <c r="H69" s="39"/>
      <c r="I69" s="39"/>
      <c r="J69" s="39"/>
      <c r="K69" s="39"/>
      <c r="L69" s="39"/>
    </row>
    <row r="70" spans="1:12" ht="22.5" hidden="1" customHeight="1" x14ac:dyDescent="0.45">
      <c r="A70" s="4" t="s">
        <v>144</v>
      </c>
      <c r="E70" s="4"/>
      <c r="F70" s="78"/>
      <c r="G70" s="39"/>
      <c r="H70" s="78"/>
      <c r="I70" s="39"/>
      <c r="J70" s="78"/>
      <c r="K70" s="39"/>
      <c r="L70" s="78"/>
    </row>
    <row r="71" spans="1:12" ht="22.5" customHeight="1" x14ac:dyDescent="0.45">
      <c r="A71" s="4" t="s">
        <v>145</v>
      </c>
      <c r="E71" s="4"/>
      <c r="F71" s="183">
        <v>-405</v>
      </c>
      <c r="G71" s="39"/>
      <c r="H71" s="183">
        <v>0</v>
      </c>
      <c r="I71" s="39"/>
      <c r="J71" s="183">
        <v>-405</v>
      </c>
      <c r="K71" s="39"/>
      <c r="L71" s="183">
        <v>0</v>
      </c>
    </row>
    <row r="72" spans="1:12" ht="22.5" hidden="1" customHeight="1" x14ac:dyDescent="0.45">
      <c r="A72" s="4" t="s">
        <v>146</v>
      </c>
      <c r="E72" s="4"/>
      <c r="F72" s="78"/>
      <c r="G72" s="39"/>
      <c r="H72" s="78">
        <v>0</v>
      </c>
      <c r="I72" s="39"/>
      <c r="J72" s="78"/>
      <c r="K72" s="39"/>
      <c r="L72" s="78">
        <v>0</v>
      </c>
    </row>
    <row r="73" spans="1:12" ht="22.5" hidden="1" customHeight="1" x14ac:dyDescent="0.45">
      <c r="A73" s="84" t="s">
        <v>147</v>
      </c>
      <c r="E73" s="4"/>
      <c r="F73" s="78"/>
      <c r="G73" s="39"/>
      <c r="H73" s="78">
        <v>0</v>
      </c>
      <c r="I73" s="39"/>
      <c r="J73" s="78"/>
      <c r="K73" s="39"/>
      <c r="L73" s="78">
        <v>0</v>
      </c>
    </row>
    <row r="74" spans="1:12" ht="22.5" customHeight="1" x14ac:dyDescent="0.45">
      <c r="A74" s="8" t="s">
        <v>165</v>
      </c>
      <c r="B74" s="8"/>
      <c r="C74" s="8"/>
      <c r="D74" s="8"/>
      <c r="E74" s="8"/>
      <c r="F74" s="99">
        <f>SUM(F70:F73)</f>
        <v>-405</v>
      </c>
      <c r="G74" s="18"/>
      <c r="H74" s="231">
        <v>0</v>
      </c>
      <c r="I74" s="18"/>
      <c r="J74" s="99">
        <f>SUM(J70:J73)</f>
        <v>-405</v>
      </c>
      <c r="K74" s="18"/>
      <c r="L74" s="231">
        <v>0</v>
      </c>
    </row>
    <row r="75" spans="1:12" ht="22.5" customHeight="1" x14ac:dyDescent="0.45">
      <c r="E75" s="4"/>
      <c r="F75" s="19"/>
      <c r="G75" s="39"/>
      <c r="H75" s="19"/>
      <c r="I75" s="39"/>
      <c r="J75" s="19"/>
      <c r="K75" s="39"/>
      <c r="L75" s="19"/>
    </row>
    <row r="76" spans="1:12" ht="22.5" customHeight="1" x14ac:dyDescent="0.45">
      <c r="A76" s="11" t="s">
        <v>166</v>
      </c>
      <c r="B76" s="8"/>
      <c r="C76" s="8"/>
      <c r="D76" s="8"/>
      <c r="E76" s="8"/>
      <c r="F76" s="97">
        <f>SUM(F57,F67,F74)</f>
        <v>394006</v>
      </c>
      <c r="G76" s="18"/>
      <c r="H76" s="97">
        <f>SUM(H57,H67,H74)</f>
        <v>63463</v>
      </c>
      <c r="I76" s="18"/>
      <c r="J76" s="97">
        <f>SUM(J57,J67,J74)</f>
        <v>398345</v>
      </c>
      <c r="K76" s="18"/>
      <c r="L76" s="97">
        <f>SUM(L57,L67,L74)</f>
        <v>85919</v>
      </c>
    </row>
    <row r="77" spans="1:12" ht="22.5" customHeight="1" x14ac:dyDescent="0.45">
      <c r="A77" s="4" t="s">
        <v>158</v>
      </c>
      <c r="E77" s="4"/>
      <c r="F77" s="39">
        <f>'BS3-4'!H10</f>
        <v>506202</v>
      </c>
      <c r="G77" s="39"/>
      <c r="H77" s="39">
        <v>445709</v>
      </c>
      <c r="I77" s="39"/>
      <c r="J77" s="39">
        <f>'BS3-4'!L10</f>
        <v>434270</v>
      </c>
      <c r="K77" s="39"/>
      <c r="L77" s="39">
        <v>359564</v>
      </c>
    </row>
    <row r="78" spans="1:12" ht="22.5" hidden="1" customHeight="1" thickTop="1" x14ac:dyDescent="0.45">
      <c r="A78" s="4" t="s">
        <v>148</v>
      </c>
      <c r="E78" s="4"/>
      <c r="F78" s="41"/>
      <c r="G78" s="34"/>
      <c r="H78" s="41"/>
      <c r="I78" s="34"/>
      <c r="J78" s="41"/>
      <c r="K78" s="34"/>
      <c r="L78" s="41"/>
    </row>
    <row r="79" spans="1:12" ht="22.5" hidden="1" customHeight="1" x14ac:dyDescent="0.45">
      <c r="B79" s="4" t="s">
        <v>105</v>
      </c>
      <c r="E79" s="4"/>
      <c r="F79" s="32"/>
      <c r="G79" s="30"/>
      <c r="H79" s="32"/>
      <c r="I79" s="30"/>
      <c r="J79" s="32"/>
      <c r="K79" s="30"/>
      <c r="L79" s="32"/>
    </row>
    <row r="80" spans="1:12" ht="22.5" customHeight="1" thickBot="1" x14ac:dyDescent="0.5">
      <c r="A80" s="8" t="s">
        <v>183</v>
      </c>
      <c r="B80" s="8"/>
      <c r="C80" s="8"/>
      <c r="D80" s="8"/>
      <c r="E80" s="8"/>
      <c r="F80" s="197">
        <f>SUM(F76:F79)</f>
        <v>900208</v>
      </c>
      <c r="G80" s="18"/>
      <c r="H80" s="197">
        <f>SUM(H76:H79)</f>
        <v>509172</v>
      </c>
      <c r="I80" s="18"/>
      <c r="J80" s="197">
        <f>SUM(J76:J79)</f>
        <v>832615</v>
      </c>
      <c r="K80" s="18"/>
      <c r="L80" s="197">
        <f>SUM(L76:L79)</f>
        <v>445483</v>
      </c>
    </row>
    <row r="81" spans="1:12" ht="22.5" customHeight="1" thickTop="1" x14ac:dyDescent="0.45">
      <c r="F81" s="95"/>
      <c r="H81" s="95"/>
      <c r="J81" s="95"/>
      <c r="L81" s="95"/>
    </row>
    <row r="82" spans="1:12" ht="22.5" customHeight="1" x14ac:dyDescent="0.45">
      <c r="A82" s="198" t="s">
        <v>150</v>
      </c>
    </row>
    <row r="83" spans="1:12" ht="22.5" customHeight="1" x14ac:dyDescent="0.45">
      <c r="A83" s="199" t="s">
        <v>189</v>
      </c>
      <c r="F83" s="41">
        <v>-2397</v>
      </c>
      <c r="G83" s="41"/>
      <c r="H83" s="41">
        <v>-7054</v>
      </c>
      <c r="I83" s="41"/>
      <c r="J83" s="41">
        <v>-2107</v>
      </c>
      <c r="K83" s="41"/>
      <c r="L83" s="41">
        <v>-7054</v>
      </c>
    </row>
    <row r="84" spans="1:12" ht="22.5" customHeight="1" x14ac:dyDescent="0.45">
      <c r="A84" s="4" t="s">
        <v>190</v>
      </c>
      <c r="F84" s="183">
        <v>0</v>
      </c>
      <c r="G84" s="41"/>
      <c r="H84" s="41">
        <v>44171</v>
      </c>
      <c r="I84" s="41"/>
      <c r="J84" s="183">
        <v>0</v>
      </c>
      <c r="K84" s="41"/>
      <c r="L84" s="41">
        <v>44171</v>
      </c>
    </row>
    <row r="88" spans="1:12" ht="22.5" customHeight="1" x14ac:dyDescent="0.45">
      <c r="F88" s="21"/>
      <c r="J88" s="21"/>
    </row>
    <row r="90" spans="1:12" ht="22.5" customHeight="1" x14ac:dyDescent="0.45">
      <c r="F90" s="93"/>
    </row>
  </sheetData>
  <mergeCells count="14">
    <mergeCell ref="F49:H49"/>
    <mergeCell ref="J49:L49"/>
    <mergeCell ref="F51:L51"/>
    <mergeCell ref="F4:H4"/>
    <mergeCell ref="J4:L4"/>
    <mergeCell ref="F5:H5"/>
    <mergeCell ref="J5:L5"/>
    <mergeCell ref="F6:H6"/>
    <mergeCell ref="J6:L6"/>
    <mergeCell ref="F8:L8"/>
    <mergeCell ref="F47:H47"/>
    <mergeCell ref="J47:L47"/>
    <mergeCell ref="F48:H48"/>
    <mergeCell ref="J48:L48"/>
  </mergeCells>
  <pageMargins left="0.8" right="0.8" top="0.48" bottom="0.5" header="0.5" footer="0.5"/>
  <pageSetup paperSize="9" scale="83" firstPageNumber="11" orientation="portrait" useFirstPageNumber="1" r:id="rId1"/>
  <headerFooter>
    <oddFooter>&amp;L&amp;15หมายเหตุประกอบงบการเงินเป็นส่วนหนึ่งของงบการเงินนี้
&amp;C&amp;P</oddFooter>
  </headerFooter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R81"/>
  <sheetViews>
    <sheetView view="pageBreakPreview" topLeftCell="A68" zoomScaleNormal="90" zoomScaleSheetLayoutView="100" workbookViewId="0">
      <selection activeCell="S80" sqref="S80"/>
    </sheetView>
  </sheetViews>
  <sheetFormatPr defaultColWidth="9.33203125" defaultRowHeight="22.5" customHeight="1" x14ac:dyDescent="0.45"/>
  <cols>
    <col min="1" max="1" width="3.5" style="4" customWidth="1"/>
    <col min="2" max="3" width="2.1640625" style="4" customWidth="1"/>
    <col min="4" max="4" width="39.83203125" style="4" customWidth="1"/>
    <col min="5" max="5" width="8.6640625" style="6" customWidth="1"/>
    <col min="6" max="6" width="14.5" style="4" customWidth="1"/>
    <col min="7" max="7" width="1.5" style="4" customWidth="1"/>
    <col min="8" max="8" width="14.5" style="4" customWidth="1"/>
    <col min="9" max="9" width="2.1640625" style="4" customWidth="1"/>
    <col min="10" max="10" width="14.5" style="4" customWidth="1"/>
    <col min="11" max="11" width="1.83203125" style="4" customWidth="1"/>
    <col min="12" max="12" width="14.5" style="4" customWidth="1"/>
    <col min="13" max="16384" width="9.33203125" style="4"/>
  </cols>
  <sheetData>
    <row r="1" spans="1:12" ht="22.5" customHeight="1" x14ac:dyDescent="0.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2.5" customHeight="1" x14ac:dyDescent="0.5">
      <c r="A2" s="2" t="s">
        <v>117</v>
      </c>
      <c r="B2" s="3"/>
      <c r="C2" s="3"/>
      <c r="D2" s="3"/>
      <c r="E2" s="3"/>
      <c r="F2" s="3"/>
      <c r="G2" s="10"/>
      <c r="H2" s="3"/>
      <c r="I2" s="10"/>
      <c r="J2" s="10"/>
      <c r="K2" s="10"/>
      <c r="L2" s="10"/>
    </row>
    <row r="3" spans="1:12" ht="22.5" customHeight="1" x14ac:dyDescent="0.5">
      <c r="A3" s="2"/>
      <c r="B3" s="3"/>
      <c r="C3" s="3"/>
      <c r="D3" s="3"/>
      <c r="E3" s="3"/>
      <c r="F3" s="3"/>
      <c r="G3" s="3"/>
      <c r="H3" s="3"/>
      <c r="I3" s="10"/>
      <c r="J3" s="10"/>
      <c r="K3" s="10"/>
      <c r="L3" s="10"/>
    </row>
    <row r="4" spans="1:12" ht="22.5" customHeight="1" x14ac:dyDescent="0.45">
      <c r="A4" s="7"/>
      <c r="B4" s="7"/>
      <c r="C4" s="7"/>
      <c r="D4" s="7"/>
      <c r="E4" s="7"/>
      <c r="F4" s="235" t="s">
        <v>2</v>
      </c>
      <c r="G4" s="235"/>
      <c r="H4" s="235"/>
      <c r="I4" s="7"/>
      <c r="J4" s="241" t="s">
        <v>3</v>
      </c>
      <c r="K4" s="241"/>
      <c r="L4" s="241"/>
    </row>
    <row r="5" spans="1:12" ht="22.5" customHeight="1" x14ac:dyDescent="0.45">
      <c r="A5" s="7"/>
      <c r="B5" s="7"/>
      <c r="C5" s="7"/>
      <c r="D5" s="7"/>
      <c r="E5" s="7"/>
      <c r="F5" s="242" t="s">
        <v>81</v>
      </c>
      <c r="G5" s="242"/>
      <c r="H5" s="242"/>
      <c r="I5" s="20"/>
      <c r="J5" s="242" t="s">
        <v>118</v>
      </c>
      <c r="K5" s="242"/>
      <c r="L5" s="242"/>
    </row>
    <row r="6" spans="1:12" ht="22.5" customHeight="1" x14ac:dyDescent="0.45">
      <c r="A6" s="7"/>
      <c r="B6" s="7"/>
      <c r="C6" s="7"/>
      <c r="D6" s="7"/>
      <c r="E6" s="7"/>
      <c r="F6" s="242" t="s">
        <v>62</v>
      </c>
      <c r="G6" s="242"/>
      <c r="H6" s="242"/>
      <c r="I6" s="20"/>
      <c r="J6" s="242" t="s">
        <v>62</v>
      </c>
      <c r="K6" s="242"/>
      <c r="L6" s="242"/>
    </row>
    <row r="7" spans="1:12" ht="22.5" customHeight="1" x14ac:dyDescent="0.45">
      <c r="A7" s="7"/>
      <c r="B7" s="7"/>
      <c r="C7" s="7"/>
      <c r="D7" s="7"/>
      <c r="E7" s="12" t="s">
        <v>6</v>
      </c>
      <c r="F7" s="9">
        <v>2560</v>
      </c>
      <c r="G7" s="9"/>
      <c r="H7" s="9">
        <v>2559</v>
      </c>
      <c r="I7" s="9"/>
      <c r="J7" s="9">
        <v>2560</v>
      </c>
      <c r="K7" s="9"/>
      <c r="L7" s="9">
        <v>2559</v>
      </c>
    </row>
    <row r="8" spans="1:12" ht="22.5" customHeight="1" x14ac:dyDescent="0.45">
      <c r="A8" s="7"/>
      <c r="B8" s="7"/>
      <c r="C8" s="7"/>
      <c r="D8" s="7"/>
      <c r="E8" s="7"/>
      <c r="F8" s="234" t="s">
        <v>63</v>
      </c>
      <c r="G8" s="234"/>
      <c r="H8" s="234"/>
      <c r="I8" s="234"/>
      <c r="J8" s="234"/>
      <c r="K8" s="234"/>
      <c r="L8" s="234"/>
    </row>
    <row r="9" spans="1:12" ht="22.5" customHeight="1" x14ac:dyDescent="0.45">
      <c r="A9" s="24" t="s">
        <v>119</v>
      </c>
      <c r="E9" s="4"/>
      <c r="F9" s="30"/>
      <c r="G9" s="30"/>
      <c r="H9" s="30"/>
      <c r="I9" s="30"/>
      <c r="J9" s="30"/>
      <c r="K9" s="30"/>
      <c r="L9" s="30"/>
    </row>
    <row r="10" spans="1:12" ht="22.5" customHeight="1" x14ac:dyDescent="0.45">
      <c r="A10" s="14" t="s">
        <v>76</v>
      </c>
      <c r="E10" s="4"/>
      <c r="F10" s="30">
        <v>-169035</v>
      </c>
      <c r="G10" s="30"/>
      <c r="H10" s="30">
        <f>-219544-63503</f>
        <v>-283047</v>
      </c>
      <c r="I10" s="30"/>
      <c r="J10" s="30">
        <v>-190420</v>
      </c>
      <c r="K10" s="30"/>
      <c r="L10" s="30">
        <f>-256551-100747</f>
        <v>-357298</v>
      </c>
    </row>
    <row r="11" spans="1:12" ht="22.5" customHeight="1" x14ac:dyDescent="0.45">
      <c r="A11" s="13" t="s">
        <v>120</v>
      </c>
      <c r="E11" s="4"/>
      <c r="F11" s="30"/>
      <c r="G11" s="30"/>
      <c r="H11" s="30"/>
      <c r="I11" s="30"/>
      <c r="J11" s="30"/>
      <c r="K11" s="30"/>
      <c r="L11" s="30"/>
    </row>
    <row r="12" spans="1:12" ht="22.5" customHeight="1" x14ac:dyDescent="0.45">
      <c r="A12" s="4" t="s">
        <v>121</v>
      </c>
      <c r="E12" s="4"/>
      <c r="F12" s="30">
        <v>339464</v>
      </c>
      <c r="G12" s="30"/>
      <c r="H12" s="30">
        <f>184873+179536</f>
        <v>364409</v>
      </c>
      <c r="I12" s="30"/>
      <c r="J12" s="30">
        <v>313912</v>
      </c>
      <c r="K12" s="30"/>
      <c r="L12" s="30">
        <f>172766+167009</f>
        <v>339775</v>
      </c>
    </row>
    <row r="13" spans="1:12" ht="22.5" customHeight="1" x14ac:dyDescent="0.45">
      <c r="A13" s="4" t="s">
        <v>122</v>
      </c>
      <c r="E13" s="4"/>
      <c r="F13" s="30">
        <v>-1767</v>
      </c>
      <c r="G13" s="30"/>
      <c r="H13" s="30">
        <f>-1548-69</f>
        <v>-1617</v>
      </c>
      <c r="I13" s="30"/>
      <c r="J13" s="30">
        <v>-3434</v>
      </c>
      <c r="K13" s="30"/>
      <c r="L13" s="30">
        <f>-2312-1035</f>
        <v>-3347</v>
      </c>
    </row>
    <row r="14" spans="1:12" ht="22.5" customHeight="1" x14ac:dyDescent="0.45">
      <c r="A14" s="4" t="s">
        <v>123</v>
      </c>
      <c r="F14" s="77">
        <v>-2644</v>
      </c>
      <c r="G14" s="30"/>
      <c r="H14" s="77">
        <v>0</v>
      </c>
      <c r="I14" s="30"/>
      <c r="J14" s="77">
        <v>-64144</v>
      </c>
      <c r="K14" s="30"/>
      <c r="L14" s="77">
        <v>0</v>
      </c>
    </row>
    <row r="15" spans="1:12" ht="22.5" customHeight="1" x14ac:dyDescent="0.45">
      <c r="A15" s="4" t="s">
        <v>124</v>
      </c>
      <c r="E15" s="4"/>
      <c r="F15" s="30">
        <v>-3055</v>
      </c>
      <c r="G15" s="30"/>
      <c r="H15" s="30">
        <f>3051+275</f>
        <v>3326</v>
      </c>
      <c r="I15" s="30"/>
      <c r="J15" s="30">
        <v>-3055</v>
      </c>
      <c r="K15" s="30"/>
      <c r="L15" s="30">
        <f>653+275</f>
        <v>928</v>
      </c>
    </row>
    <row r="16" spans="1:12" ht="22.5" customHeight="1" x14ac:dyDescent="0.45">
      <c r="A16" s="4" t="s">
        <v>125</v>
      </c>
      <c r="E16" s="4"/>
      <c r="F16" s="30">
        <v>-3590</v>
      </c>
      <c r="G16" s="30"/>
      <c r="H16" s="30">
        <f>-7148-1855</f>
        <v>-9003</v>
      </c>
      <c r="I16" s="30"/>
      <c r="J16" s="30">
        <v>-3590</v>
      </c>
      <c r="K16" s="30"/>
      <c r="L16" s="30">
        <f>-7148-1855</f>
        <v>-9003</v>
      </c>
    </row>
    <row r="17" spans="1:18" ht="22.5" customHeight="1" x14ac:dyDescent="0.45">
      <c r="A17" s="4" t="s">
        <v>126</v>
      </c>
      <c r="E17" s="4"/>
      <c r="F17" s="30">
        <v>-47301</v>
      </c>
      <c r="G17" s="30"/>
      <c r="H17" s="30">
        <f>108142-56266</f>
        <v>51876</v>
      </c>
      <c r="I17" s="30"/>
      <c r="J17" s="30">
        <v>-45777</v>
      </c>
      <c r="K17" s="30"/>
      <c r="L17" s="30">
        <f>107174-56150</f>
        <v>51024</v>
      </c>
    </row>
    <row r="18" spans="1:18" ht="22.5" customHeight="1" x14ac:dyDescent="0.45">
      <c r="A18" s="4" t="s">
        <v>154</v>
      </c>
      <c r="E18" s="4"/>
      <c r="F18" s="30"/>
      <c r="G18" s="30"/>
      <c r="H18" s="30"/>
      <c r="I18" s="30"/>
      <c r="J18" s="30"/>
      <c r="K18" s="30"/>
      <c r="L18" s="92"/>
      <c r="O18" s="30"/>
      <c r="P18" s="30"/>
      <c r="R18" s="93"/>
    </row>
    <row r="19" spans="1:18" ht="22.5" customHeight="1" x14ac:dyDescent="0.45">
      <c r="B19" s="4" t="s">
        <v>155</v>
      </c>
      <c r="E19" s="4"/>
      <c r="F19" s="41" t="s">
        <v>111</v>
      </c>
      <c r="G19" s="30"/>
      <c r="H19" s="30">
        <v>-6581</v>
      </c>
      <c r="I19" s="30"/>
      <c r="J19" s="41" t="s">
        <v>111</v>
      </c>
      <c r="K19" s="30"/>
      <c r="L19" s="92">
        <v>-6581</v>
      </c>
      <c r="P19" s="30"/>
      <c r="R19" s="93"/>
    </row>
    <row r="20" spans="1:18" ht="22.5" customHeight="1" x14ac:dyDescent="0.45">
      <c r="A20" s="4" t="s">
        <v>127</v>
      </c>
      <c r="E20" s="4"/>
      <c r="F20" s="78">
        <v>-1805</v>
      </c>
      <c r="G20" s="30"/>
      <c r="H20" s="78">
        <f>-13791-1563</f>
        <v>-15354</v>
      </c>
      <c r="I20" s="30"/>
      <c r="J20" s="78">
        <v>-1805</v>
      </c>
      <c r="K20" s="30"/>
      <c r="L20" s="78">
        <f>-13791-1563</f>
        <v>-15354</v>
      </c>
    </row>
    <row r="21" spans="1:18" ht="22.5" customHeight="1" x14ac:dyDescent="0.45">
      <c r="A21" s="4" t="s">
        <v>161</v>
      </c>
      <c r="E21" s="4"/>
      <c r="F21" s="41" t="s">
        <v>111</v>
      </c>
      <c r="G21" s="30"/>
      <c r="H21" s="30">
        <v>65125</v>
      </c>
      <c r="I21" s="30"/>
      <c r="J21" s="41" t="s">
        <v>111</v>
      </c>
      <c r="K21" s="30"/>
      <c r="L21" s="92">
        <v>65125</v>
      </c>
      <c r="O21" s="30"/>
      <c r="P21" s="30"/>
      <c r="R21" s="93"/>
    </row>
    <row r="22" spans="1:18" ht="22.5" customHeight="1" x14ac:dyDescent="0.45">
      <c r="A22" s="4" t="s">
        <v>156</v>
      </c>
      <c r="E22" s="4"/>
      <c r="F22" s="41" t="s">
        <v>111</v>
      </c>
      <c r="G22" s="30"/>
      <c r="H22" s="30">
        <v>27244</v>
      </c>
      <c r="I22" s="30"/>
      <c r="J22" s="41" t="s">
        <v>111</v>
      </c>
      <c r="K22" s="30"/>
      <c r="L22" s="92">
        <v>24579</v>
      </c>
      <c r="O22" s="30"/>
      <c r="P22" s="30"/>
      <c r="R22" s="93"/>
    </row>
    <row r="23" spans="1:18" ht="22.5" customHeight="1" x14ac:dyDescent="0.45">
      <c r="A23" s="4" t="s">
        <v>128</v>
      </c>
      <c r="E23" s="4"/>
      <c r="F23" s="26">
        <v>40262</v>
      </c>
      <c r="G23" s="30"/>
      <c r="H23" s="26">
        <f>21067+20791</f>
        <v>41858</v>
      </c>
      <c r="I23" s="30"/>
      <c r="J23" s="26">
        <v>39712</v>
      </c>
      <c r="K23" s="79"/>
      <c r="L23" s="26">
        <f>20759+20488</f>
        <v>41247</v>
      </c>
    </row>
    <row r="24" spans="1:18" ht="22.5" customHeight="1" x14ac:dyDescent="0.45">
      <c r="A24" s="4" t="s">
        <v>129</v>
      </c>
      <c r="E24" s="4"/>
      <c r="F24" s="30"/>
      <c r="G24" s="30"/>
      <c r="H24" s="30"/>
      <c r="I24" s="30"/>
      <c r="J24" s="26"/>
      <c r="K24" s="79"/>
      <c r="L24" s="26"/>
    </row>
    <row r="25" spans="1:18" ht="22.5" customHeight="1" x14ac:dyDescent="0.45">
      <c r="A25" s="4" t="s">
        <v>130</v>
      </c>
      <c r="E25" s="6">
        <v>6</v>
      </c>
      <c r="F25" s="30">
        <v>-70208</v>
      </c>
      <c r="G25" s="30"/>
      <c r="H25" s="30">
        <f>-25423-32980</f>
        <v>-58403</v>
      </c>
      <c r="I25" s="30"/>
      <c r="J25" s="77">
        <v>0</v>
      </c>
      <c r="K25" s="79"/>
      <c r="L25" s="77">
        <v>0</v>
      </c>
    </row>
    <row r="26" spans="1:18" ht="22.5" customHeight="1" x14ac:dyDescent="0.45">
      <c r="A26" s="4" t="s">
        <v>131</v>
      </c>
      <c r="E26" s="6">
        <v>14</v>
      </c>
      <c r="F26" s="80">
        <v>-51107</v>
      </c>
      <c r="G26" s="34"/>
      <c r="H26" s="80">
        <f>-58684-27413</f>
        <v>-86097</v>
      </c>
      <c r="I26" s="30"/>
      <c r="J26" s="32">
        <v>-54323</v>
      </c>
      <c r="K26" s="79"/>
      <c r="L26" s="32">
        <f>-61755-28812</f>
        <v>-90567</v>
      </c>
    </row>
    <row r="27" spans="1:18" ht="22.5" customHeight="1" x14ac:dyDescent="0.45">
      <c r="E27" s="4"/>
      <c r="F27" s="81">
        <f>SUM(F10:F26)</f>
        <v>29214</v>
      </c>
      <c r="G27" s="82"/>
      <c r="H27" s="81">
        <f>SUM(H10:H26)</f>
        <v>93736</v>
      </c>
      <c r="I27" s="82"/>
      <c r="J27" s="100">
        <f>SUM(J10:J26)</f>
        <v>-12924</v>
      </c>
      <c r="K27" s="82"/>
      <c r="L27" s="81">
        <f>SUM(L10:L26)</f>
        <v>40528</v>
      </c>
    </row>
    <row r="28" spans="1:18" ht="22.5" customHeight="1" x14ac:dyDescent="0.45">
      <c r="A28" s="13" t="s">
        <v>132</v>
      </c>
      <c r="B28" s="8"/>
      <c r="E28" s="4"/>
      <c r="F28" s="30"/>
      <c r="G28" s="30"/>
      <c r="H28" s="30"/>
      <c r="I28" s="30"/>
      <c r="J28" s="30"/>
      <c r="K28" s="30"/>
      <c r="L28" s="30"/>
    </row>
    <row r="29" spans="1:18" ht="22.5" customHeight="1" x14ac:dyDescent="0.45">
      <c r="A29" s="14" t="s">
        <v>9</v>
      </c>
      <c r="E29" s="4"/>
      <c r="F29" s="30">
        <v>-181947</v>
      </c>
      <c r="G29" s="30"/>
      <c r="H29" s="30">
        <f>-46567-58648</f>
        <v>-105215</v>
      </c>
      <c r="I29" s="30"/>
      <c r="J29" s="30">
        <v>-152690</v>
      </c>
      <c r="K29" s="30"/>
      <c r="L29" s="30">
        <f>-26269-102464</f>
        <v>-128733</v>
      </c>
    </row>
    <row r="30" spans="1:18" ht="22.5" customHeight="1" x14ac:dyDescent="0.45">
      <c r="A30" s="4" t="s">
        <v>10</v>
      </c>
      <c r="E30" s="4"/>
      <c r="F30" s="30">
        <v>282752</v>
      </c>
      <c r="G30" s="30"/>
      <c r="H30" s="30">
        <f>218077-64654</f>
        <v>153423</v>
      </c>
      <c r="I30" s="30"/>
      <c r="J30" s="30">
        <v>282729</v>
      </c>
      <c r="K30" s="30"/>
      <c r="L30" s="30">
        <f>225908-69730</f>
        <v>156178</v>
      </c>
    </row>
    <row r="31" spans="1:18" ht="22.5" customHeight="1" x14ac:dyDescent="0.45">
      <c r="A31" s="4" t="s">
        <v>11</v>
      </c>
      <c r="E31" s="4"/>
      <c r="F31" s="30">
        <v>-99223</v>
      </c>
      <c r="G31" s="30"/>
      <c r="H31" s="30">
        <f>318-46983</f>
        <v>-46665</v>
      </c>
      <c r="I31" s="30"/>
      <c r="J31" s="30">
        <v>-100705</v>
      </c>
      <c r="K31" s="30"/>
      <c r="L31" s="30">
        <f>1166-47638</f>
        <v>-46472</v>
      </c>
    </row>
    <row r="32" spans="1:18" ht="22.5" customHeight="1" x14ac:dyDescent="0.45">
      <c r="A32" s="14" t="s">
        <v>13</v>
      </c>
      <c r="E32" s="4"/>
      <c r="F32" s="30">
        <v>40117</v>
      </c>
      <c r="G32" s="30"/>
      <c r="H32" s="30">
        <f>-11142+63355</f>
        <v>52213</v>
      </c>
      <c r="I32" s="30"/>
      <c r="J32" s="30">
        <v>31442</v>
      </c>
      <c r="K32" s="30"/>
      <c r="L32" s="30">
        <f>-34313+66259</f>
        <v>31946</v>
      </c>
    </row>
    <row r="33" spans="1:12" ht="22.5" customHeight="1" x14ac:dyDescent="0.45">
      <c r="A33" s="14" t="s">
        <v>14</v>
      </c>
      <c r="E33" s="4"/>
      <c r="F33" s="30">
        <v>36620</v>
      </c>
      <c r="G33" s="30"/>
      <c r="H33" s="30">
        <f>-11294-10085</f>
        <v>-21379</v>
      </c>
      <c r="I33" s="30"/>
      <c r="J33" s="30">
        <v>28628</v>
      </c>
      <c r="K33" s="30"/>
      <c r="L33" s="30">
        <f>-10429-7343</f>
        <v>-17772</v>
      </c>
    </row>
    <row r="34" spans="1:12" ht="22.5" customHeight="1" x14ac:dyDescent="0.45">
      <c r="A34" s="14" t="s">
        <v>15</v>
      </c>
      <c r="E34" s="4"/>
      <c r="F34" s="30">
        <v>-3257</v>
      </c>
      <c r="G34" s="30"/>
      <c r="H34" s="30">
        <f>22410-2015</f>
        <v>20395</v>
      </c>
      <c r="I34" s="30"/>
      <c r="J34" s="30">
        <v>-10907</v>
      </c>
      <c r="K34" s="30"/>
      <c r="L34" s="30">
        <f>20510+231</f>
        <v>20741</v>
      </c>
    </row>
    <row r="35" spans="1:12" ht="22.5" customHeight="1" x14ac:dyDescent="0.45">
      <c r="A35" s="14" t="s">
        <v>27</v>
      </c>
      <c r="E35" s="4"/>
      <c r="F35" s="30">
        <v>19022</v>
      </c>
      <c r="G35" s="30"/>
      <c r="H35" s="30">
        <f>-1159+590</f>
        <v>-569</v>
      </c>
      <c r="I35" s="30"/>
      <c r="J35" s="30">
        <v>-2240</v>
      </c>
      <c r="K35" s="30"/>
      <c r="L35" s="30">
        <f>-1159+590</f>
        <v>-569</v>
      </c>
    </row>
    <row r="36" spans="1:12" ht="22.5" customHeight="1" x14ac:dyDescent="0.45">
      <c r="A36" s="4" t="s">
        <v>32</v>
      </c>
      <c r="E36" s="4"/>
      <c r="F36" s="30">
        <v>-85300</v>
      </c>
      <c r="G36" s="30"/>
      <c r="H36" s="30">
        <f>-81717+80219</f>
        <v>-1498</v>
      </c>
      <c r="I36" s="30"/>
      <c r="J36" s="30">
        <v>-70835</v>
      </c>
      <c r="K36" s="30"/>
      <c r="L36" s="30">
        <f>-78321+148507</f>
        <v>70186</v>
      </c>
    </row>
    <row r="37" spans="1:12" ht="22.5" customHeight="1" x14ac:dyDescent="0.45">
      <c r="A37" s="4" t="s">
        <v>133</v>
      </c>
      <c r="E37" s="4"/>
      <c r="F37" s="30">
        <v>-21779</v>
      </c>
      <c r="G37" s="30"/>
      <c r="H37" s="30">
        <f>-89845+17961</f>
        <v>-71884</v>
      </c>
      <c r="I37" s="30"/>
      <c r="J37" s="94">
        <v>-26685</v>
      </c>
      <c r="K37" s="30"/>
      <c r="L37" s="30">
        <f>-123397+17743</f>
        <v>-105654</v>
      </c>
    </row>
    <row r="38" spans="1:12" ht="22.5" customHeight="1" x14ac:dyDescent="0.45">
      <c r="A38" s="4" t="s">
        <v>34</v>
      </c>
      <c r="E38" s="4"/>
      <c r="F38" s="30">
        <v>-54648</v>
      </c>
      <c r="G38" s="30"/>
      <c r="H38" s="30">
        <f>-110504-68980</f>
        <v>-179484</v>
      </c>
      <c r="I38" s="30"/>
      <c r="J38" s="30">
        <v>-110179</v>
      </c>
      <c r="K38" s="30"/>
      <c r="L38" s="30">
        <f>-101442-72035</f>
        <v>-173477</v>
      </c>
    </row>
    <row r="39" spans="1:12" ht="22.5" customHeight="1" x14ac:dyDescent="0.45">
      <c r="A39" s="4" t="s">
        <v>134</v>
      </c>
      <c r="E39" s="4"/>
      <c r="F39" s="30">
        <v>76271</v>
      </c>
      <c r="G39" s="30"/>
      <c r="H39" s="30">
        <f>-7478-6267</f>
        <v>-13745</v>
      </c>
      <c r="I39" s="30"/>
      <c r="J39" s="30">
        <v>76271</v>
      </c>
      <c r="K39" s="30"/>
      <c r="L39" s="30">
        <f>-7478-6267</f>
        <v>-13745</v>
      </c>
    </row>
    <row r="40" spans="1:12" ht="22.5" customHeight="1" x14ac:dyDescent="0.45">
      <c r="E40" s="4"/>
      <c r="F40" s="30"/>
      <c r="G40" s="30"/>
      <c r="H40" s="30"/>
      <c r="I40" s="30"/>
      <c r="J40" s="30"/>
      <c r="K40" s="30"/>
      <c r="L40" s="30"/>
    </row>
    <row r="41" spans="1:12" ht="22.5" customHeight="1" x14ac:dyDescent="0.5">
      <c r="A41" s="1" t="s">
        <v>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 ht="22.5" customHeight="1" x14ac:dyDescent="0.5">
      <c r="A42" s="2" t="s">
        <v>117</v>
      </c>
      <c r="B42" s="3"/>
      <c r="C42" s="3"/>
      <c r="D42" s="3"/>
      <c r="E42" s="3"/>
      <c r="F42" s="3"/>
      <c r="G42" s="10"/>
      <c r="H42" s="3"/>
      <c r="I42" s="10"/>
      <c r="J42" s="10"/>
      <c r="K42" s="10"/>
      <c r="L42" s="10"/>
    </row>
    <row r="43" spans="1:12" ht="22.5" customHeight="1" x14ac:dyDescent="0.5">
      <c r="A43" s="2"/>
      <c r="B43" s="3"/>
      <c r="C43" s="3"/>
      <c r="D43" s="3"/>
      <c r="E43" s="3"/>
      <c r="F43" s="3"/>
      <c r="G43" s="3"/>
      <c r="H43" s="3"/>
      <c r="I43" s="10"/>
      <c r="J43" s="10"/>
      <c r="K43" s="10"/>
      <c r="L43" s="10"/>
    </row>
    <row r="44" spans="1:12" ht="22.5" customHeight="1" x14ac:dyDescent="0.45">
      <c r="A44" s="7"/>
      <c r="B44" s="7"/>
      <c r="C44" s="7"/>
      <c r="D44" s="7"/>
      <c r="E44" s="7"/>
      <c r="F44" s="235" t="s">
        <v>2</v>
      </c>
      <c r="G44" s="235"/>
      <c r="H44" s="235"/>
      <c r="I44" s="7"/>
      <c r="J44" s="241" t="s">
        <v>3</v>
      </c>
      <c r="K44" s="241"/>
      <c r="L44" s="241"/>
    </row>
    <row r="45" spans="1:12" ht="22.5" customHeight="1" x14ac:dyDescent="0.45">
      <c r="A45" s="7"/>
      <c r="B45" s="7"/>
      <c r="C45" s="7"/>
      <c r="D45" s="7"/>
      <c r="E45" s="7"/>
      <c r="F45" s="242" t="s">
        <v>81</v>
      </c>
      <c r="G45" s="242"/>
      <c r="H45" s="242"/>
      <c r="I45" s="20"/>
      <c r="J45" s="242" t="s">
        <v>81</v>
      </c>
      <c r="K45" s="242"/>
      <c r="L45" s="242"/>
    </row>
    <row r="46" spans="1:12" ht="22.5" customHeight="1" x14ac:dyDescent="0.45">
      <c r="A46" s="7"/>
      <c r="B46" s="7"/>
      <c r="C46" s="7"/>
      <c r="D46" s="7"/>
      <c r="E46" s="7"/>
      <c r="F46" s="242" t="s">
        <v>62</v>
      </c>
      <c r="G46" s="242"/>
      <c r="H46" s="242"/>
      <c r="I46" s="20"/>
      <c r="J46" s="242" t="s">
        <v>62</v>
      </c>
      <c r="K46" s="242"/>
      <c r="L46" s="242"/>
    </row>
    <row r="47" spans="1:12" ht="22.5" customHeight="1" x14ac:dyDescent="0.45">
      <c r="A47" s="7"/>
      <c r="B47" s="7"/>
      <c r="C47" s="7"/>
      <c r="D47" s="7"/>
      <c r="E47" s="12"/>
      <c r="F47" s="9">
        <v>2560</v>
      </c>
      <c r="G47" s="9"/>
      <c r="H47" s="9">
        <v>2559</v>
      </c>
      <c r="I47" s="9"/>
      <c r="J47" s="9">
        <v>2560</v>
      </c>
      <c r="K47" s="9"/>
      <c r="L47" s="9">
        <v>2559</v>
      </c>
    </row>
    <row r="48" spans="1:12" ht="22.5" customHeight="1" x14ac:dyDescent="0.45">
      <c r="A48" s="7"/>
      <c r="B48" s="7"/>
      <c r="C48" s="7"/>
      <c r="D48" s="7"/>
      <c r="E48" s="7"/>
      <c r="F48" s="234" t="s">
        <v>63</v>
      </c>
      <c r="G48" s="234"/>
      <c r="H48" s="234"/>
      <c r="I48" s="234"/>
      <c r="J48" s="234"/>
      <c r="K48" s="234"/>
      <c r="L48" s="234"/>
    </row>
    <row r="49" spans="1:13" ht="22.5" customHeight="1" x14ac:dyDescent="0.45">
      <c r="A49" s="13" t="s">
        <v>135</v>
      </c>
      <c r="B49" s="7"/>
      <c r="C49" s="7"/>
      <c r="D49" s="7"/>
      <c r="E49" s="7"/>
      <c r="F49" s="6"/>
      <c r="G49" s="6"/>
      <c r="H49" s="6"/>
      <c r="I49" s="6"/>
      <c r="J49" s="6"/>
      <c r="K49" s="6"/>
      <c r="L49" s="6"/>
    </row>
    <row r="50" spans="1:13" ht="22.5" customHeight="1" x14ac:dyDescent="0.45">
      <c r="A50" s="4" t="s">
        <v>38</v>
      </c>
      <c r="E50" s="4"/>
      <c r="F50" s="30">
        <f>-11272+1803</f>
        <v>-9469</v>
      </c>
      <c r="G50" s="30"/>
      <c r="H50" s="30">
        <f>157957-11443</f>
        <v>146514</v>
      </c>
      <c r="I50" s="30"/>
      <c r="J50" s="30">
        <v>-8395</v>
      </c>
      <c r="K50" s="30"/>
      <c r="L50" s="30">
        <f>161944-12572</f>
        <v>149372</v>
      </c>
    </row>
    <row r="51" spans="1:13" ht="22.5" customHeight="1" x14ac:dyDescent="0.45">
      <c r="A51" s="4" t="s">
        <v>136</v>
      </c>
      <c r="E51" s="4"/>
      <c r="F51" s="32">
        <v>-153904</v>
      </c>
      <c r="G51" s="39"/>
      <c r="H51" s="32">
        <f>-9993-22267</f>
        <v>-32260</v>
      </c>
      <c r="I51" s="39"/>
      <c r="J51" s="32">
        <v>-103840</v>
      </c>
      <c r="K51" s="39"/>
      <c r="L51" s="32">
        <v>-103840</v>
      </c>
    </row>
    <row r="52" spans="1:13" ht="22.5" customHeight="1" x14ac:dyDescent="0.45">
      <c r="A52" s="4" t="s">
        <v>162</v>
      </c>
      <c r="E52" s="4"/>
      <c r="F52" s="30">
        <f>SUM(F27:F39,F50:F51)</f>
        <v>-125531</v>
      </c>
      <c r="G52" s="39"/>
      <c r="H52" s="30">
        <f>SUM(H27:H39,H50:H51)</f>
        <v>-6418</v>
      </c>
      <c r="I52" s="39"/>
      <c r="J52" s="30">
        <f>SUM(J27:J39,J50:J51)</f>
        <v>-180330</v>
      </c>
      <c r="K52" s="39"/>
      <c r="L52" s="30">
        <f>SUM(L27:L39,L50:L51)</f>
        <v>-121311</v>
      </c>
    </row>
    <row r="53" spans="1:13" ht="22.5" customHeight="1" x14ac:dyDescent="0.45">
      <c r="A53" s="4" t="s">
        <v>137</v>
      </c>
      <c r="E53" s="4"/>
      <c r="F53" s="39">
        <v>81775</v>
      </c>
      <c r="G53" s="39"/>
      <c r="H53" s="32">
        <f>-20605-4361</f>
        <v>-24966</v>
      </c>
      <c r="I53" s="39"/>
      <c r="J53" s="39">
        <v>92399</v>
      </c>
      <c r="K53" s="39"/>
      <c r="L53" s="78">
        <f>-13921-2466</f>
        <v>-16387</v>
      </c>
    </row>
    <row r="54" spans="1:13" ht="22.5" customHeight="1" x14ac:dyDescent="0.45">
      <c r="A54" s="8" t="s">
        <v>163</v>
      </c>
      <c r="B54" s="8"/>
      <c r="C54" s="8"/>
      <c r="D54" s="83"/>
      <c r="E54" s="83"/>
      <c r="F54" s="99">
        <f>SUM(F52:F53)</f>
        <v>-43756</v>
      </c>
      <c r="G54" s="18"/>
      <c r="H54" s="99">
        <f>SUM(H52:H53)</f>
        <v>-31384</v>
      </c>
      <c r="I54" s="18"/>
      <c r="J54" s="99">
        <f>SUM(J52:J53)</f>
        <v>-87931</v>
      </c>
      <c r="K54" s="18"/>
      <c r="L54" s="99">
        <f>SUM(L52:L53)</f>
        <v>-137698</v>
      </c>
    </row>
    <row r="55" spans="1:13" ht="22.5" customHeight="1" x14ac:dyDescent="0.45">
      <c r="A55" s="7"/>
      <c r="B55" s="7"/>
      <c r="C55" s="7"/>
      <c r="D55" s="7"/>
      <c r="E55" s="7"/>
      <c r="F55" s="6"/>
      <c r="G55" s="6"/>
      <c r="H55" s="6"/>
      <c r="I55" s="6"/>
      <c r="J55" s="6"/>
      <c r="K55" s="6"/>
      <c r="L55" s="6"/>
    </row>
    <row r="56" spans="1:13" ht="22.5" customHeight="1" x14ac:dyDescent="0.45">
      <c r="A56" s="24" t="s">
        <v>138</v>
      </c>
      <c r="E56" s="4"/>
      <c r="F56" s="39"/>
      <c r="G56" s="39"/>
      <c r="H56" s="39"/>
      <c r="I56" s="39"/>
      <c r="J56" s="39"/>
      <c r="K56" s="39"/>
      <c r="L56" s="39"/>
    </row>
    <row r="57" spans="1:13" ht="22.5" customHeight="1" x14ac:dyDescent="0.45">
      <c r="A57" s="4" t="s">
        <v>139</v>
      </c>
      <c r="E57" s="4"/>
      <c r="F57" s="39">
        <v>1767</v>
      </c>
      <c r="G57" s="39"/>
      <c r="H57" s="39">
        <f>1548+69</f>
        <v>1617</v>
      </c>
      <c r="I57" s="39"/>
      <c r="J57" s="39">
        <v>3434</v>
      </c>
      <c r="K57" s="39"/>
      <c r="L57" s="39">
        <f>2312+1035</f>
        <v>3347</v>
      </c>
    </row>
    <row r="58" spans="1:13" ht="22.5" customHeight="1" x14ac:dyDescent="0.45">
      <c r="A58" s="4" t="s">
        <v>157</v>
      </c>
      <c r="E58" s="4"/>
      <c r="F58" s="39">
        <v>36000</v>
      </c>
      <c r="G58" s="39"/>
      <c r="H58" s="98">
        <v>0</v>
      </c>
      <c r="I58" s="39"/>
      <c r="J58" s="39">
        <v>100144</v>
      </c>
      <c r="K58" s="39"/>
      <c r="L58" s="98">
        <v>0</v>
      </c>
      <c r="M58" s="95"/>
    </row>
    <row r="59" spans="1:13" ht="22.5" customHeight="1" x14ac:dyDescent="0.45">
      <c r="A59" s="4" t="s">
        <v>159</v>
      </c>
      <c r="E59" s="4"/>
      <c r="F59" s="39">
        <v>37644</v>
      </c>
      <c r="G59" s="39"/>
      <c r="H59" s="98">
        <v>0</v>
      </c>
      <c r="I59" s="39"/>
      <c r="J59" s="39">
        <v>35000</v>
      </c>
      <c r="K59" s="39"/>
      <c r="L59" s="98">
        <v>0</v>
      </c>
    </row>
    <row r="60" spans="1:13" ht="22.5" customHeight="1" x14ac:dyDescent="0.45">
      <c r="A60" s="4" t="s">
        <v>140</v>
      </c>
      <c r="E60" s="4"/>
      <c r="F60" s="78">
        <v>-96800</v>
      </c>
      <c r="G60" s="39"/>
      <c r="H60" s="78">
        <f>-100321-55983</f>
        <v>-156304</v>
      </c>
      <c r="I60" s="39"/>
      <c r="J60" s="78">
        <v>-75993</v>
      </c>
      <c r="K60" s="39"/>
      <c r="L60" s="78">
        <f>-96476-53802</f>
        <v>-150278</v>
      </c>
    </row>
    <row r="61" spans="1:13" ht="22.5" customHeight="1" x14ac:dyDescent="0.45">
      <c r="A61" s="4" t="s">
        <v>141</v>
      </c>
      <c r="E61" s="4"/>
      <c r="F61" s="39">
        <v>1886</v>
      </c>
      <c r="G61" s="39"/>
      <c r="H61" s="78">
        <f>-12325+1589</f>
        <v>-10736</v>
      </c>
      <c r="I61" s="39"/>
      <c r="J61" s="39">
        <v>1886</v>
      </c>
      <c r="K61" s="39"/>
      <c r="L61" s="78">
        <f>-12325+1589</f>
        <v>-10736</v>
      </c>
    </row>
    <row r="62" spans="1:13" ht="22.5" customHeight="1" x14ac:dyDescent="0.45">
      <c r="A62" s="4" t="s">
        <v>142</v>
      </c>
      <c r="E62" s="4"/>
      <c r="F62" s="78">
        <v>-8193</v>
      </c>
      <c r="G62" s="39"/>
      <c r="H62" s="78">
        <f>-481-5149</f>
        <v>-5630</v>
      </c>
      <c r="I62" s="39"/>
      <c r="J62" s="78">
        <v>-8193</v>
      </c>
      <c r="K62" s="39"/>
      <c r="L62" s="78">
        <f>-468-5144</f>
        <v>-5612</v>
      </c>
    </row>
    <row r="63" spans="1:13" ht="22.5" customHeight="1" x14ac:dyDescent="0.45">
      <c r="A63" s="4" t="s">
        <v>18</v>
      </c>
      <c r="E63" s="4"/>
      <c r="F63" s="78">
        <v>-2.3149999999999999</v>
      </c>
      <c r="G63" s="39"/>
      <c r="H63" s="78">
        <f>-1-2</f>
        <v>-3</v>
      </c>
      <c r="I63" s="39"/>
      <c r="J63" s="78">
        <v>-2</v>
      </c>
      <c r="K63" s="39"/>
      <c r="L63" s="78">
        <f>-1-2</f>
        <v>-3</v>
      </c>
    </row>
    <row r="64" spans="1:13" ht="22.5" customHeight="1" x14ac:dyDescent="0.45">
      <c r="A64" s="8" t="s">
        <v>164</v>
      </c>
      <c r="B64" s="8"/>
      <c r="C64" s="8"/>
      <c r="D64" s="83"/>
      <c r="E64" s="83"/>
      <c r="F64" s="99">
        <f>SUM(F57:F63)</f>
        <v>-27698.314999999999</v>
      </c>
      <c r="G64" s="18"/>
      <c r="H64" s="99">
        <f>SUM(H57:H63)</f>
        <v>-171056</v>
      </c>
      <c r="I64" s="18"/>
      <c r="J64" s="15">
        <f>SUM(J57:J63)</f>
        <v>56276</v>
      </c>
      <c r="K64" s="18"/>
      <c r="L64" s="99">
        <f>SUM(L57:L63)</f>
        <v>-163282</v>
      </c>
    </row>
    <row r="65" spans="1:12" ht="22.5" customHeight="1" x14ac:dyDescent="0.45">
      <c r="A65" s="8"/>
      <c r="B65" s="8"/>
      <c r="C65" s="8"/>
      <c r="D65" s="83"/>
      <c r="E65" s="83"/>
      <c r="F65" s="16"/>
      <c r="G65" s="18"/>
      <c r="H65" s="16"/>
      <c r="I65" s="18"/>
      <c r="J65" s="16"/>
      <c r="K65" s="18"/>
      <c r="L65" s="16"/>
    </row>
    <row r="66" spans="1:12" ht="22.5" customHeight="1" x14ac:dyDescent="0.45">
      <c r="A66" s="24" t="s">
        <v>143</v>
      </c>
      <c r="E66" s="4"/>
      <c r="F66" s="39"/>
      <c r="G66" s="39"/>
      <c r="H66" s="39"/>
      <c r="I66" s="39"/>
      <c r="J66" s="39"/>
      <c r="K66" s="39"/>
      <c r="L66" s="39"/>
    </row>
    <row r="67" spans="1:12" ht="22.5" hidden="1" customHeight="1" x14ac:dyDescent="0.45">
      <c r="A67" s="4" t="s">
        <v>144</v>
      </c>
      <c r="E67" s="4"/>
      <c r="F67" s="78"/>
      <c r="G67" s="39"/>
      <c r="H67" s="78"/>
      <c r="I67" s="39"/>
      <c r="J67" s="78"/>
      <c r="K67" s="39"/>
      <c r="L67" s="78"/>
    </row>
    <row r="68" spans="1:12" ht="22.5" customHeight="1" x14ac:dyDescent="0.45">
      <c r="A68" s="4" t="s">
        <v>145</v>
      </c>
      <c r="E68" s="4"/>
      <c r="F68" s="78">
        <v>0</v>
      </c>
      <c r="G68" s="39"/>
      <c r="H68" s="78">
        <v>-13</v>
      </c>
      <c r="I68" s="39"/>
      <c r="J68" s="78">
        <v>0</v>
      </c>
      <c r="K68" s="39"/>
      <c r="L68" s="78">
        <v>-13</v>
      </c>
    </row>
    <row r="69" spans="1:12" ht="22.5" hidden="1" customHeight="1" x14ac:dyDescent="0.45">
      <c r="A69" s="4" t="s">
        <v>146</v>
      </c>
      <c r="E69" s="4"/>
      <c r="F69" s="78"/>
      <c r="G69" s="39"/>
      <c r="H69" s="78"/>
      <c r="I69" s="39"/>
      <c r="J69" s="78"/>
      <c r="K69" s="39"/>
      <c r="L69" s="78"/>
    </row>
    <row r="70" spans="1:12" ht="22.5" hidden="1" customHeight="1" x14ac:dyDescent="0.45">
      <c r="A70" s="84" t="s">
        <v>147</v>
      </c>
      <c r="E70" s="4"/>
      <c r="F70" s="78"/>
      <c r="G70" s="39"/>
      <c r="H70" s="78"/>
      <c r="I70" s="39"/>
      <c r="J70" s="78"/>
      <c r="K70" s="39"/>
      <c r="L70" s="78"/>
    </row>
    <row r="71" spans="1:12" ht="22.5" customHeight="1" x14ac:dyDescent="0.45">
      <c r="A71" s="8" t="s">
        <v>165</v>
      </c>
      <c r="B71" s="8"/>
      <c r="C71" s="8"/>
      <c r="D71" s="8"/>
      <c r="E71" s="8"/>
      <c r="F71" s="89">
        <f>SUM(F67:F70)</f>
        <v>0</v>
      </c>
      <c r="G71" s="18"/>
      <c r="H71" s="99">
        <f>SUM(H67:H70)</f>
        <v>-13</v>
      </c>
      <c r="I71" s="18"/>
      <c r="J71" s="89">
        <f>SUM(J67:J70)</f>
        <v>0</v>
      </c>
      <c r="K71" s="18"/>
      <c r="L71" s="99">
        <f>SUM(L67:L70)</f>
        <v>-13</v>
      </c>
    </row>
    <row r="72" spans="1:12" ht="22.5" customHeight="1" x14ac:dyDescent="0.45">
      <c r="E72" s="4"/>
      <c r="F72" s="19"/>
      <c r="G72" s="39"/>
      <c r="H72" s="19"/>
      <c r="I72" s="39"/>
      <c r="J72" s="19"/>
      <c r="K72" s="39"/>
      <c r="L72" s="19"/>
    </row>
    <row r="73" spans="1:12" ht="22.5" customHeight="1" x14ac:dyDescent="0.45">
      <c r="A73" s="11" t="s">
        <v>166</v>
      </c>
      <c r="B73" s="8"/>
      <c r="C73" s="8"/>
      <c r="D73" s="8"/>
      <c r="E73" s="8"/>
      <c r="F73" s="97">
        <f>SUM(F54,F64,F71)</f>
        <v>-71454.315000000002</v>
      </c>
      <c r="G73" s="18"/>
      <c r="H73" s="97">
        <f>SUM(H54,H64,H71)</f>
        <v>-202453</v>
      </c>
      <c r="I73" s="18"/>
      <c r="J73" s="97">
        <f>SUM(J54,J64,J71)</f>
        <v>-31655</v>
      </c>
      <c r="K73" s="18"/>
      <c r="L73" s="97">
        <f>SUM(L54,L64,L71)</f>
        <v>-300993</v>
      </c>
    </row>
    <row r="74" spans="1:12" ht="22.5" customHeight="1" x14ac:dyDescent="0.45">
      <c r="A74" s="4" t="s">
        <v>158</v>
      </c>
      <c r="E74" s="4"/>
      <c r="F74" s="39">
        <v>430538</v>
      </c>
      <c r="G74" s="39"/>
      <c r="H74" s="39">
        <v>547234</v>
      </c>
      <c r="I74" s="39"/>
      <c r="J74" s="39">
        <v>353168</v>
      </c>
      <c r="K74" s="39"/>
      <c r="L74" s="39">
        <v>497401</v>
      </c>
    </row>
    <row r="75" spans="1:12" ht="22.5" hidden="1" customHeight="1" x14ac:dyDescent="0.45">
      <c r="A75" s="4" t="s">
        <v>148</v>
      </c>
      <c r="E75" s="4"/>
      <c r="F75" s="41"/>
      <c r="G75" s="34"/>
      <c r="H75" s="41"/>
      <c r="I75" s="34"/>
      <c r="J75" s="41"/>
      <c r="K75" s="34"/>
      <c r="L75" s="41"/>
    </row>
    <row r="76" spans="1:12" ht="22.5" hidden="1" customHeight="1" x14ac:dyDescent="0.45">
      <c r="B76" s="4" t="s">
        <v>105</v>
      </c>
      <c r="E76" s="4"/>
      <c r="F76" s="32"/>
      <c r="G76" s="30"/>
      <c r="H76" s="32" t="s">
        <v>111</v>
      </c>
      <c r="I76" s="30"/>
      <c r="J76" s="32"/>
      <c r="K76" s="30"/>
      <c r="L76" s="32" t="s">
        <v>111</v>
      </c>
    </row>
    <row r="77" spans="1:12" ht="22.5" customHeight="1" thickBot="1" x14ac:dyDescent="0.5">
      <c r="A77" s="8" t="s">
        <v>149</v>
      </c>
      <c r="B77" s="8"/>
      <c r="C77" s="8"/>
      <c r="D77" s="8"/>
      <c r="E77" s="8"/>
      <c r="F77" s="38">
        <f>SUM(F73:F76)</f>
        <v>359083.685</v>
      </c>
      <c r="G77" s="18"/>
      <c r="H77" s="38">
        <f>SUM(H73:H76)</f>
        <v>344781</v>
      </c>
      <c r="I77" s="18"/>
      <c r="J77" s="38">
        <f>SUM(J73:J76)</f>
        <v>321513</v>
      </c>
      <c r="K77" s="18"/>
      <c r="L77" s="38">
        <f>SUM(L73:L76)</f>
        <v>196408</v>
      </c>
    </row>
    <row r="78" spans="1:12" ht="22.5" customHeight="1" thickTop="1" x14ac:dyDescent="0.45"/>
    <row r="79" spans="1:12" ht="22.5" customHeight="1" x14ac:dyDescent="0.45">
      <c r="A79" s="85" t="s">
        <v>150</v>
      </c>
    </row>
    <row r="80" spans="1:12" ht="22.5" customHeight="1" x14ac:dyDescent="0.45">
      <c r="A80" s="86" t="s">
        <v>151</v>
      </c>
      <c r="F80" s="41"/>
      <c r="G80" s="41"/>
      <c r="H80" s="41"/>
      <c r="I80" s="41"/>
      <c r="J80" s="41"/>
      <c r="K80" s="41"/>
      <c r="L80" s="41"/>
    </row>
    <row r="81" spans="2:12" ht="22.5" customHeight="1" x14ac:dyDescent="0.45">
      <c r="B81" s="4" t="s">
        <v>152</v>
      </c>
      <c r="F81" s="95"/>
      <c r="G81" s="95"/>
      <c r="H81" s="96">
        <f>-25798+3645</f>
        <v>-22153</v>
      </c>
      <c r="I81" s="96"/>
      <c r="J81" s="96"/>
      <c r="K81" s="96"/>
      <c r="L81" s="96">
        <f>-25675+3658</f>
        <v>-22017</v>
      </c>
    </row>
  </sheetData>
  <mergeCells count="14">
    <mergeCell ref="F48:L48"/>
    <mergeCell ref="F8:L8"/>
    <mergeCell ref="F44:H44"/>
    <mergeCell ref="J44:L44"/>
    <mergeCell ref="F45:H45"/>
    <mergeCell ref="J45:L45"/>
    <mergeCell ref="F46:H46"/>
    <mergeCell ref="J46:L46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85" firstPageNumber="11" orientation="portrait" useFirstPageNumber="1" r:id="rId1"/>
  <headerFooter alignWithMargins="0">
    <oddFooter>&amp;L&amp;15  หมายเหตุประกอบงบการเงินเป็นส่วนหนึ่งของงบการเงินนี้
&amp;C&amp;15&amp;P&amp;R&amp;"Angsana New,Italic"&amp;F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BS3-4</vt:lpstr>
      <vt:lpstr>PL5</vt:lpstr>
      <vt:lpstr>PL6</vt:lpstr>
      <vt:lpstr>SH7-8</vt:lpstr>
      <vt:lpstr>SH9-10</vt:lpstr>
      <vt:lpstr>CF-11-12</vt:lpstr>
      <vt:lpstr>CF-11-12 </vt:lpstr>
      <vt:lpstr>'BS3-4'!Print_Area</vt:lpstr>
      <vt:lpstr>'CF-11-12'!Print_Area</vt:lpstr>
      <vt:lpstr>'PL5'!Print_Area</vt:lpstr>
      <vt:lpstr>'PL6'!Print_Area</vt:lpstr>
      <vt:lpstr>'SH7-8'!Print_Area</vt:lpstr>
      <vt:lpstr>'SH9-10'!Print_Area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Sutera, Limthanakhom</dc:creator>
  <cp:lastModifiedBy>SLU</cp:lastModifiedBy>
  <cp:lastPrinted>2019-08-05T09:31:30Z</cp:lastPrinted>
  <dcterms:created xsi:type="dcterms:W3CDTF">2017-04-07T10:06:50Z</dcterms:created>
  <dcterms:modified xsi:type="dcterms:W3CDTF">2019-08-09T12:11:26Z</dcterms:modified>
</cp:coreProperties>
</file>