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ccount_SSC_62\3. 62=KPMG\Q3 2019\4_FS\3_SET Files\"/>
    </mc:Choice>
  </mc:AlternateContent>
  <bookViews>
    <workbookView xWindow="0" yWindow="0" windowWidth="28800" windowHeight="13020" tabRatio="820"/>
  </bookViews>
  <sheets>
    <sheet name="BS2-3" sheetId="36" r:id="rId1"/>
    <sheet name="PL4-5" sheetId="25" r:id="rId2"/>
    <sheet name="SH-6-7" sheetId="34" r:id="rId3"/>
    <sheet name="SH-8-9" sheetId="35" r:id="rId4"/>
    <sheet name="CH10-11" sheetId="30" r:id="rId5"/>
  </sheets>
  <definedNames>
    <definedName name="_xlnm.Print_Area" localSheetId="0">'BS2-3'!$A$1:$L$76</definedName>
    <definedName name="_xlnm.Print_Area" localSheetId="4">'CH10-11'!$A$1:$L$85</definedName>
    <definedName name="_xlnm.Print_Area" localSheetId="1">'PL4-5'!$A$1:$L$101</definedName>
    <definedName name="_xlnm.Print_Area" localSheetId="2">'SH-6-7'!$A$1:$Y$42</definedName>
    <definedName name="_xlnm.Print_Area" localSheetId="3">'SH-8-9'!$A$1:$T$43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39" i="35" l="1"/>
  <c r="J78" i="30" l="1"/>
  <c r="F78" i="30"/>
  <c r="J75" i="30"/>
  <c r="T15" i="35" l="1"/>
  <c r="N17" i="35"/>
  <c r="R16" i="35"/>
  <c r="R17" i="35" s="1"/>
  <c r="L17" i="35"/>
  <c r="L19" i="35" s="1"/>
  <c r="T16" i="35" l="1"/>
  <c r="T17" i="35" s="1"/>
  <c r="H74" i="36"/>
  <c r="H53" i="36"/>
  <c r="L32" i="36"/>
  <c r="L34" i="36" s="1"/>
  <c r="H32" i="36"/>
  <c r="L19" i="36"/>
  <c r="H19" i="36"/>
  <c r="L71" i="30" l="1"/>
  <c r="H71" i="30"/>
  <c r="H31" i="30"/>
  <c r="H46" i="30" s="1"/>
  <c r="H48" i="30" s="1"/>
  <c r="H77" i="30" s="1"/>
  <c r="H79" i="30" s="1"/>
  <c r="F19" i="34"/>
  <c r="T17" i="34"/>
  <c r="T19" i="34"/>
  <c r="R17" i="34"/>
  <c r="R19" i="34" s="1"/>
  <c r="N17" i="34"/>
  <c r="N19" i="34"/>
  <c r="J17" i="34"/>
  <c r="H17" i="34"/>
  <c r="H19" i="34" s="1"/>
  <c r="D17" i="34"/>
  <c r="D19" i="34"/>
  <c r="P17" i="34"/>
  <c r="X15" i="34"/>
  <c r="V13" i="34"/>
  <c r="X13" i="34"/>
  <c r="L94" i="25"/>
  <c r="L85" i="25"/>
  <c r="L96" i="25" s="1"/>
  <c r="L72" i="25"/>
  <c r="L63" i="25"/>
  <c r="L41" i="25"/>
  <c r="L35" i="25"/>
  <c r="L43" i="25" s="1"/>
  <c r="L23" i="25"/>
  <c r="L14" i="25"/>
  <c r="H94" i="25"/>
  <c r="H85" i="25"/>
  <c r="H96" i="25" s="1"/>
  <c r="H72" i="25"/>
  <c r="H63" i="25"/>
  <c r="H41" i="25"/>
  <c r="H35" i="25"/>
  <c r="H43" i="25" s="1"/>
  <c r="H23" i="25"/>
  <c r="H14" i="25"/>
  <c r="L74" i="36"/>
  <c r="L59" i="36"/>
  <c r="L53" i="36"/>
  <c r="H59" i="36"/>
  <c r="H61" i="36" s="1"/>
  <c r="H76" i="36" s="1"/>
  <c r="H34" i="36"/>
  <c r="J59" i="36"/>
  <c r="F59" i="36"/>
  <c r="F61" i="36" s="1"/>
  <c r="J53" i="36"/>
  <c r="J61" i="36" s="1"/>
  <c r="F53" i="36"/>
  <c r="J32" i="36"/>
  <c r="F32" i="36"/>
  <c r="J19" i="36"/>
  <c r="F19" i="36"/>
  <c r="J39" i="35"/>
  <c r="J43" i="35"/>
  <c r="H39" i="35"/>
  <c r="H43" i="35" s="1"/>
  <c r="F39" i="35"/>
  <c r="F43" i="35"/>
  <c r="D39" i="35"/>
  <c r="D43" i="35" s="1"/>
  <c r="T38" i="34"/>
  <c r="T40" i="34" s="1"/>
  <c r="R38" i="34"/>
  <c r="R40" i="34"/>
  <c r="D38" i="34"/>
  <c r="D40" i="34" s="1"/>
  <c r="H38" i="34"/>
  <c r="H40" i="34" s="1"/>
  <c r="J38" i="34"/>
  <c r="J40" i="34"/>
  <c r="N38" i="34"/>
  <c r="N40" i="34"/>
  <c r="F40" i="34"/>
  <c r="Q43" i="35"/>
  <c r="P43" i="35"/>
  <c r="J71" i="30"/>
  <c r="F35" i="25"/>
  <c r="F43" i="25" s="1"/>
  <c r="J41" i="25"/>
  <c r="J43" i="25" s="1"/>
  <c r="F41" i="25"/>
  <c r="J35" i="25"/>
  <c r="J85" i="25"/>
  <c r="L38" i="35" s="1"/>
  <c r="F85" i="25"/>
  <c r="L37" i="34" s="1"/>
  <c r="F63" i="25"/>
  <c r="F23" i="25"/>
  <c r="J23" i="25"/>
  <c r="J14" i="25"/>
  <c r="F75" i="30"/>
  <c r="F71" i="30"/>
  <c r="G31" i="30"/>
  <c r="J94" i="25"/>
  <c r="N38" i="35" s="1"/>
  <c r="R38" i="35" s="1"/>
  <c r="F94" i="25"/>
  <c r="P37" i="34" s="1"/>
  <c r="V37" i="34" s="1"/>
  <c r="J72" i="25"/>
  <c r="F72" i="25"/>
  <c r="J63" i="25"/>
  <c r="F14" i="25"/>
  <c r="V16" i="34"/>
  <c r="V17" i="34"/>
  <c r="P19" i="34"/>
  <c r="V19" i="34" s="1"/>
  <c r="X16" i="34"/>
  <c r="L17" i="34"/>
  <c r="L19" i="34" s="1"/>
  <c r="J19" i="34"/>
  <c r="F34" i="36"/>
  <c r="J34" i="36"/>
  <c r="F76" i="25" l="1"/>
  <c r="F78" i="25"/>
  <c r="X19" i="34"/>
  <c r="T38" i="35"/>
  <c r="H27" i="25"/>
  <c r="H29" i="25" s="1"/>
  <c r="H76" i="25"/>
  <c r="H78" i="25" s="1"/>
  <c r="L27" i="25"/>
  <c r="L29" i="25" s="1"/>
  <c r="L76" i="25"/>
  <c r="L78" i="25" s="1"/>
  <c r="L100" i="25" s="1"/>
  <c r="J27" i="25"/>
  <c r="J29" i="25" s="1"/>
  <c r="X37" i="34"/>
  <c r="R39" i="35"/>
  <c r="R43" i="35" s="1"/>
  <c r="J73" i="36" s="1"/>
  <c r="N39" i="35"/>
  <c r="N43" i="35" s="1"/>
  <c r="L36" i="34"/>
  <c r="X36" i="34" s="1"/>
  <c r="F11" i="30"/>
  <c r="F31" i="30" s="1"/>
  <c r="F46" i="30" s="1"/>
  <c r="F48" i="30" s="1"/>
  <c r="F77" i="30" s="1"/>
  <c r="F79" i="30" s="1"/>
  <c r="J96" i="25"/>
  <c r="F96" i="25"/>
  <c r="P38" i="34"/>
  <c r="P40" i="34" s="1"/>
  <c r="V40" i="34" s="1"/>
  <c r="F73" i="36" s="1"/>
  <c r="V38" i="34"/>
  <c r="J76" i="25"/>
  <c r="J78" i="25" s="1"/>
  <c r="L37" i="35" s="1"/>
  <c r="F98" i="25"/>
  <c r="H98" i="25"/>
  <c r="H100" i="25"/>
  <c r="L11" i="30"/>
  <c r="L31" i="30" s="1"/>
  <c r="L46" i="30" s="1"/>
  <c r="L48" i="30" s="1"/>
  <c r="L77" i="30" s="1"/>
  <c r="L79" i="30" s="1"/>
  <c r="F100" i="25"/>
  <c r="J47" i="25"/>
  <c r="J45" i="25"/>
  <c r="H47" i="25"/>
  <c r="H45" i="25"/>
  <c r="L47" i="25"/>
  <c r="L45" i="25"/>
  <c r="F27" i="25"/>
  <c r="F29" i="25" s="1"/>
  <c r="F45" i="25" s="1"/>
  <c r="L61" i="36"/>
  <c r="L76" i="36" s="1"/>
  <c r="X17" i="34"/>
  <c r="L98" i="25" l="1"/>
  <c r="X38" i="34"/>
  <c r="J100" i="25"/>
  <c r="J11" i="30"/>
  <c r="J31" i="30" s="1"/>
  <c r="J46" i="30" s="1"/>
  <c r="J48" i="30" s="1"/>
  <c r="J77" i="30" s="1"/>
  <c r="J79" i="30" s="1"/>
  <c r="L38" i="34"/>
  <c r="L40" i="34" s="1"/>
  <c r="F72" i="36" s="1"/>
  <c r="F74" i="36" s="1"/>
  <c r="F76" i="36" s="1"/>
  <c r="J98" i="25"/>
  <c r="T37" i="35"/>
  <c r="T39" i="35" s="1"/>
  <c r="T43" i="35" s="1"/>
  <c r="L39" i="35"/>
  <c r="L43" i="35" s="1"/>
  <c r="J72" i="36" s="1"/>
  <c r="J74" i="36" s="1"/>
  <c r="F47" i="25"/>
  <c r="X40" i="34"/>
  <c r="J76" i="36" l="1"/>
</calcChain>
</file>

<file path=xl/sharedStrings.xml><?xml version="1.0" encoding="utf-8"?>
<sst xmlns="http://schemas.openxmlformats.org/spreadsheetml/2006/main" count="432" uniqueCount="200">
  <si>
    <t xml:space="preserve">        </t>
  </si>
  <si>
    <t>Assets</t>
  </si>
  <si>
    <t>Current assets</t>
  </si>
  <si>
    <t>Note</t>
  </si>
  <si>
    <t>Consolidated</t>
  </si>
  <si>
    <t>(in thousand Baht)</t>
  </si>
  <si>
    <t xml:space="preserve">Cash and cash equivalents </t>
  </si>
  <si>
    <t>Other current assets</t>
  </si>
  <si>
    <t>Non-current assets</t>
  </si>
  <si>
    <t>Other non-current assets</t>
  </si>
  <si>
    <t>Total assets</t>
  </si>
  <si>
    <t>Current liabilities</t>
  </si>
  <si>
    <t>Customers’ deposits on bottles and cases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</si>
  <si>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</si>
  <si>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</si>
  <si>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</si>
  <si>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</si>
  <si>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</si>
  <si>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Issued and paid-up share capital</t>
  </si>
  <si>
    <t>Appropriated</t>
  </si>
  <si>
    <t>General reserve</t>
  </si>
  <si>
    <t>Unappropriated</t>
  </si>
  <si>
    <t>Other income</t>
  </si>
  <si>
    <t>Expenses</t>
  </si>
  <si>
    <t>Total expenses</t>
  </si>
  <si>
    <t>Cash flows from operating activities</t>
  </si>
  <si>
    <t>Changes in operating assets and liabilities</t>
  </si>
  <si>
    <t>Inventories</t>
  </si>
  <si>
    <t>Cash flows from investing activities</t>
  </si>
  <si>
    <t>Issued and</t>
  </si>
  <si>
    <t>paid-up</t>
  </si>
  <si>
    <t>share capital</t>
  </si>
  <si>
    <t>Legal reserve</t>
  </si>
  <si>
    <t xml:space="preserve">Total </t>
  </si>
  <si>
    <t>equity</t>
  </si>
  <si>
    <t>Total current assets</t>
  </si>
  <si>
    <t>Total non-current assets</t>
  </si>
  <si>
    <t>reserve</t>
  </si>
  <si>
    <t>Interest income</t>
  </si>
  <si>
    <t>Income tax paid</t>
  </si>
  <si>
    <t>Interest received</t>
  </si>
  <si>
    <t>Other long-term investments</t>
  </si>
  <si>
    <t>Trade accounts payable</t>
  </si>
  <si>
    <t>financial statements</t>
  </si>
  <si>
    <t>Separate</t>
  </si>
  <si>
    <t>Trade accounts receivable</t>
  </si>
  <si>
    <t>Property, plant and equipment</t>
  </si>
  <si>
    <t>Intangible assets</t>
  </si>
  <si>
    <t>Other payables</t>
  </si>
  <si>
    <t>Revenue from sale of goods and</t>
  </si>
  <si>
    <t>Liabilities and equity</t>
  </si>
  <si>
    <t>Total equity</t>
  </si>
  <si>
    <t>Total liabilities and equity</t>
  </si>
  <si>
    <t>Authorised share capital</t>
  </si>
  <si>
    <t>Premium on ordinary shares</t>
  </si>
  <si>
    <t>Administrative expenses</t>
  </si>
  <si>
    <t>General</t>
  </si>
  <si>
    <t>Dividends payable</t>
  </si>
  <si>
    <t>Purchase of intangible assets</t>
  </si>
  <si>
    <t>Restricted deposits at financial institution</t>
  </si>
  <si>
    <t>Other components of equity</t>
  </si>
  <si>
    <t>Legal</t>
  </si>
  <si>
    <t>Fair value</t>
  </si>
  <si>
    <t>changes in</t>
  </si>
  <si>
    <t>available-for-sale</t>
  </si>
  <si>
    <t xml:space="preserve">(in thousand Baht)  </t>
  </si>
  <si>
    <t>Total</t>
  </si>
  <si>
    <t>other</t>
  </si>
  <si>
    <t>components</t>
  </si>
  <si>
    <t>of equity</t>
  </si>
  <si>
    <t>Total comprehensive income for the period</t>
  </si>
  <si>
    <t>Investment properties</t>
  </si>
  <si>
    <t>Income</t>
  </si>
  <si>
    <t>Total income</t>
  </si>
  <si>
    <t xml:space="preserve">Cost of sales of goods and </t>
  </si>
  <si>
    <t>rendering of services</t>
  </si>
  <si>
    <t xml:space="preserve">Net change in fair value of available-for-sale </t>
  </si>
  <si>
    <t>Share capital:</t>
  </si>
  <si>
    <t>Comprehensive income for the period</t>
  </si>
  <si>
    <t xml:space="preserve">Other comprehensive income </t>
  </si>
  <si>
    <t>Investment in an associate</t>
  </si>
  <si>
    <t>Other receivables</t>
  </si>
  <si>
    <t>Retained earnings</t>
  </si>
  <si>
    <t>Revaluation</t>
  </si>
  <si>
    <t>surplus</t>
  </si>
  <si>
    <t>Short-term loans to related parties</t>
  </si>
  <si>
    <t>Deferred tax assets</t>
  </si>
  <si>
    <t>Deferred tax liabilities</t>
  </si>
  <si>
    <t>Currency</t>
  </si>
  <si>
    <t>translation</t>
  </si>
  <si>
    <t>differences</t>
  </si>
  <si>
    <t>Cash flows from financing activities</t>
  </si>
  <si>
    <t>Statement of financial position</t>
  </si>
  <si>
    <t>Statement of changes in equity (Unaudited)</t>
  </si>
  <si>
    <t>Statement of cash flows (Unaudited)</t>
  </si>
  <si>
    <t>Sermsuk Public Company Limited and its Subsidiaries</t>
  </si>
  <si>
    <t>Prepaid excise taxes</t>
  </si>
  <si>
    <t xml:space="preserve">Share of profit of an associate, </t>
  </si>
  <si>
    <t>Share of profit of an associate, net of income tax</t>
  </si>
  <si>
    <t>net of income tax</t>
  </si>
  <si>
    <t>Long-term loan to a related party</t>
  </si>
  <si>
    <t>Other receivables from related parties</t>
  </si>
  <si>
    <t>Other payables to related parties</t>
  </si>
  <si>
    <t>Purchase of plant and equipment</t>
  </si>
  <si>
    <t>Consolidated financial statements</t>
  </si>
  <si>
    <t>Statement of comprehensive income (Unaudited)</t>
  </si>
  <si>
    <t>Depreciation and amortisation</t>
  </si>
  <si>
    <t>Investments in subsidiaries</t>
  </si>
  <si>
    <t>Income tax payable</t>
  </si>
  <si>
    <t xml:space="preserve">Equity </t>
  </si>
  <si>
    <t xml:space="preserve">- </t>
  </si>
  <si>
    <t>foreign operations</t>
  </si>
  <si>
    <t>Other comprehensive income</t>
  </si>
  <si>
    <t xml:space="preserve">Separate financial statements </t>
  </si>
  <si>
    <t>Dividends paid to the owners of the Company</t>
  </si>
  <si>
    <t>(Unaudited)</t>
  </si>
  <si>
    <t>Income tax on other comprehensive income</t>
  </si>
  <si>
    <t>30 June</t>
  </si>
  <si>
    <t>Three-month period ended</t>
  </si>
  <si>
    <t>Share of profit of an associate,</t>
  </si>
  <si>
    <t>Foreign currency translation differences for</t>
  </si>
  <si>
    <t>-</t>
  </si>
  <si>
    <t xml:space="preserve">Transfer to retained earnings </t>
  </si>
  <si>
    <t>Dividend income</t>
  </si>
  <si>
    <t>Loss on write-off equipment and intangible assets</t>
  </si>
  <si>
    <t xml:space="preserve"> </t>
  </si>
  <si>
    <t>Dividends received</t>
  </si>
  <si>
    <t xml:space="preserve">Payment of the remaining unpaid portion of shares to </t>
  </si>
  <si>
    <t>a subsidiary</t>
  </si>
  <si>
    <t>Cash and cash equivalents at 30 June</t>
  </si>
  <si>
    <t xml:space="preserve">           -</t>
  </si>
  <si>
    <t xml:space="preserve">         -</t>
  </si>
  <si>
    <t>Loss</t>
  </si>
  <si>
    <t>investment</t>
  </si>
  <si>
    <t xml:space="preserve"> from business </t>
  </si>
  <si>
    <t xml:space="preserve">combination under </t>
  </si>
  <si>
    <t>common control</t>
  </si>
  <si>
    <t>Sale of equipment</t>
  </si>
  <si>
    <t>Net cash used in financing activities</t>
  </si>
  <si>
    <t>Non-cash transactions</t>
  </si>
  <si>
    <t>machinery, equipment and intangible assets</t>
  </si>
  <si>
    <t>Share</t>
  </si>
  <si>
    <t>premium</t>
  </si>
  <si>
    <t>30 September</t>
  </si>
  <si>
    <t>Long-term loans from a related party</t>
  </si>
  <si>
    <t>Unappropriated (Deficit)</t>
  </si>
  <si>
    <t>(In thousand Baht)</t>
  </si>
  <si>
    <t>Nine-month period ended</t>
  </si>
  <si>
    <t>Cash and cash equivalents at 1 October</t>
  </si>
  <si>
    <t>Item that will not be reclassified to profit or loss</t>
  </si>
  <si>
    <t>Fair value changes in investment properties</t>
  </si>
  <si>
    <t>Provision</t>
  </si>
  <si>
    <t>Loss before income tax expense</t>
  </si>
  <si>
    <t>Loss for the period</t>
  </si>
  <si>
    <t>Income tax benefit</t>
  </si>
  <si>
    <t>Sale of long-term investment</t>
  </si>
  <si>
    <t>Loss from revaluation of property, plant and equipment</t>
  </si>
  <si>
    <t>Cash generated from operating activities</t>
  </si>
  <si>
    <t>Net cash from operating activities</t>
  </si>
  <si>
    <t>Net cash used in investing activities</t>
  </si>
  <si>
    <t xml:space="preserve">Decrease in payables for acquisition of  </t>
  </si>
  <si>
    <t>Gain on disposal of long term investment</t>
  </si>
  <si>
    <t>Nine-month period ended 30 June 2018</t>
  </si>
  <si>
    <t>Balance at 1 October 2017</t>
  </si>
  <si>
    <t>Balance at 30 June 2018</t>
  </si>
  <si>
    <t>on land</t>
  </si>
  <si>
    <t>Share discount</t>
  </si>
  <si>
    <t>Net increase in cash and cash equivalents</t>
  </si>
  <si>
    <t xml:space="preserve">Increase in non-current assets held for sales  </t>
  </si>
  <si>
    <r>
      <t xml:space="preserve">Losses per share </t>
    </r>
    <r>
      <rPr>
        <b/>
        <i/>
        <sz val="11"/>
        <rFont val="Times New Roman"/>
        <family val="1"/>
      </rPr>
      <t>(in Baht)</t>
    </r>
  </si>
  <si>
    <t>Nine-month period ended 30 June 2019</t>
  </si>
  <si>
    <t>Balance at 30 June 2019</t>
  </si>
  <si>
    <t>Balance at 1 October 2018</t>
  </si>
  <si>
    <t>4, 5</t>
  </si>
  <si>
    <t>Non-current provisions for employee benefits</t>
  </si>
  <si>
    <t xml:space="preserve">     -</t>
  </si>
  <si>
    <t>Distribution cost</t>
  </si>
  <si>
    <t>Defined benefit plan actuarial loss</t>
  </si>
  <si>
    <t>Defined benefit plan acturial loss</t>
  </si>
  <si>
    <t>Adjustments for reconcile loss</t>
  </si>
  <si>
    <t>to cacsh receipts (payments)</t>
  </si>
  <si>
    <t xml:space="preserve">Unrealised (gain) loss on exchange </t>
  </si>
  <si>
    <t>Allowance for doubtful accounts (reversal of)</t>
  </si>
  <si>
    <t>Losses on inventories devaluation (reversal of)</t>
  </si>
  <si>
    <t>Provisions for employee benefits expenes</t>
  </si>
  <si>
    <t>Provisions for employee benefits paid</t>
  </si>
  <si>
    <t xml:space="preserve">(Gain) loss on disposal of equipment </t>
  </si>
  <si>
    <t>Reversal of impairment loss on equipment</t>
  </si>
  <si>
    <t>Total comprehensive income (expense) for the period</t>
  </si>
  <si>
    <t>Income relating to items that will not be reclassified</t>
  </si>
  <si>
    <t>Total items that will not be reclassified to profit or loss</t>
  </si>
  <si>
    <t>Items that will be reclassified subsequently to profit or loss</t>
  </si>
  <si>
    <t>Total items that will be reclassified subsequently to profit or loss</t>
  </si>
  <si>
    <t>Total comprehensive income (expenses) for the period</t>
  </si>
  <si>
    <t>Other comprehensive income (expenses) for the period,</t>
  </si>
  <si>
    <t>.</t>
  </si>
  <si>
    <t>amendment of the Labor Protection Act</t>
  </si>
  <si>
    <t xml:space="preserve">Past service cost for employee benefit from </t>
  </si>
  <si>
    <t>4, 13</t>
  </si>
  <si>
    <t>Deficit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</si>
</sst>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187" formatCode="_-* #,##0.00_-;\-* #,##0.00_-;_-* &quot;-&quot;??_-;_-@_-"/>
    <numFmt numFmtId="188" formatCode="_-* #,##0_-;\-* #,##0_-;_-* &quot;-&quot;??_-;_-@_-"/>
    <numFmt numFmtId="189" formatCode="#,##0.00\ ;\(#,##0.00\)"/>
    <numFmt numFmtId="190" formatCode="#,##0\ ;\(#,##0\)"/>
    <numFmt numFmtId="191" formatCode="_(* #,##0_);_(* \(#,##0\);_(* &quot;-&quot;??_);_(@_)"/>
  </numFmts>
  <fonts count="22" x14ac:knownFonts="1"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5"/>
      <name val="Angsana New"/>
      <family val="1"/>
    </font>
    <font>
      <b/>
      <sz val="15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4" fillId="0" borderId="0"/>
    <xf numFmtId="0" fontId="12" fillId="0" borderId="0"/>
    <xf numFmtId="0" fontId="11" fillId="0" borderId="0"/>
  </cellStyleXfs>
  <cellXfs count="331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0" fontId="7" fillId="0" borderId="0" xfId="0" applyFont="1" applyFill="1" applyAlignment="1">
      <alignment horizontal="center"/>
    </xf>
    <xf numFmtId="190" fontId="3" fillId="0" borderId="0" xfId="0" applyNumberFormat="1" applyFont="1" applyFill="1" applyBorder="1"/>
    <xf numFmtId="41" fontId="3" fillId="0" borderId="0" xfId="0" applyNumberFormat="1" applyFont="1" applyFill="1" applyBorder="1"/>
    <xf numFmtId="41" fontId="3" fillId="0" borderId="1" xfId="0" applyNumberFormat="1" applyFont="1" applyFill="1" applyBorder="1"/>
    <xf numFmtId="41" fontId="4" fillId="0" borderId="0" xfId="0" applyNumberFormat="1" applyFont="1" applyFill="1" applyBorder="1" applyAlignment="1"/>
    <xf numFmtId="41" fontId="4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190" fontId="4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4" fillId="0" borderId="0" xfId="0" quotePrefix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ont="1" applyFill="1"/>
    <xf numFmtId="41" fontId="4" fillId="0" borderId="0" xfId="3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37" fontId="4" fillId="0" borderId="0" xfId="3" applyNumberFormat="1" applyFont="1" applyFill="1" applyAlignment="1">
      <alignment horizontal="right"/>
    </xf>
    <xf numFmtId="0" fontId="4" fillId="0" borderId="0" xfId="0" applyFont="1" applyFill="1" applyBorder="1"/>
    <xf numFmtId="0" fontId="10" fillId="0" borderId="0" xfId="0" applyFont="1" applyFill="1" applyAlignment="1"/>
    <xf numFmtId="0" fontId="2" fillId="0" borderId="0" xfId="0" applyFont="1" applyFill="1"/>
    <xf numFmtId="41" fontId="4" fillId="0" borderId="0" xfId="0" applyNumberFormat="1" applyFont="1" applyFill="1" applyBorder="1" applyAlignment="1">
      <alignment horizontal="right"/>
    </xf>
    <xf numFmtId="41" fontId="4" fillId="0" borderId="0" xfId="1" applyNumberFormat="1" applyFont="1" applyFill="1" applyBorder="1"/>
    <xf numFmtId="0" fontId="0" fillId="0" borderId="0" xfId="0" applyFill="1"/>
    <xf numFmtId="0" fontId="7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90" fontId="5" fillId="0" borderId="0" xfId="0" applyNumberFormat="1" applyFont="1" applyFill="1" applyBorder="1" applyAlignment="1">
      <alignment horizontal="center"/>
    </xf>
    <xf numFmtId="190" fontId="4" fillId="0" borderId="0" xfId="0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right"/>
    </xf>
    <xf numFmtId="41" fontId="3" fillId="0" borderId="1" xfId="1" applyNumberFormat="1" applyFont="1" applyFill="1" applyBorder="1"/>
    <xf numFmtId="190" fontId="3" fillId="0" borderId="0" xfId="1" applyNumberFormat="1" applyFont="1" applyFill="1"/>
    <xf numFmtId="190" fontId="3" fillId="0" borderId="0" xfId="1" applyNumberFormat="1" applyFont="1" applyFill="1" applyBorder="1"/>
    <xf numFmtId="190" fontId="4" fillId="0" borderId="0" xfId="1" applyNumberFormat="1" applyFont="1" applyFill="1"/>
    <xf numFmtId="0" fontId="0" fillId="0" borderId="0" xfId="0" applyFill="1" applyAlignment="1">
      <alignment horizontal="left" indent="1"/>
    </xf>
    <xf numFmtId="41" fontId="4" fillId="0" borderId="0" xfId="1" applyNumberFormat="1" applyFont="1" applyFill="1"/>
    <xf numFmtId="41" fontId="4" fillId="0" borderId="0" xfId="1" quotePrefix="1" applyNumberFormat="1" applyFont="1" applyFill="1" applyAlignment="1"/>
    <xf numFmtId="190" fontId="4" fillId="0" borderId="0" xfId="1" quotePrefix="1" applyNumberFormat="1" applyFont="1" applyFill="1" applyAlignment="1"/>
    <xf numFmtId="0" fontId="8" fillId="0" borderId="0" xfId="0" applyFont="1" applyFill="1" applyAlignment="1">
      <alignment horizontal="center"/>
    </xf>
    <xf numFmtId="190" fontId="3" fillId="0" borderId="0" xfId="0" applyNumberFormat="1" applyFont="1" applyFill="1" applyAlignment="1">
      <alignment horizontal="right"/>
    </xf>
    <xf numFmtId="41" fontId="4" fillId="0" borderId="2" xfId="1" applyNumberFormat="1" applyFont="1" applyFill="1" applyBorder="1"/>
    <xf numFmtId="41" fontId="3" fillId="0" borderId="3" xfId="1" applyNumberFormat="1" applyFont="1" applyFill="1" applyBorder="1"/>
    <xf numFmtId="190" fontId="4" fillId="0" borderId="0" xfId="1" applyNumberFormat="1" applyFont="1" applyFill="1" applyBorder="1"/>
    <xf numFmtId="0" fontId="8" fillId="0" borderId="0" xfId="0" applyFont="1" applyFill="1"/>
    <xf numFmtId="190" fontId="4" fillId="0" borderId="0" xfId="0" applyNumberFormat="1" applyFont="1" applyFill="1" applyBorder="1"/>
    <xf numFmtId="190" fontId="4" fillId="0" borderId="0" xfId="1" applyNumberFormat="1" applyFont="1" applyFill="1" applyBorder="1" applyAlignment="1">
      <alignment horizontal="center"/>
    </xf>
    <xf numFmtId="0" fontId="4" fillId="0" borderId="4" xfId="0" applyFont="1" applyFill="1" applyBorder="1"/>
    <xf numFmtId="0" fontId="3" fillId="0" borderId="0" xfId="0" applyFont="1" applyFill="1" applyAlignment="1">
      <alignment horizontal="left" indent="1"/>
    </xf>
    <xf numFmtId="191" fontId="3" fillId="0" borderId="5" xfId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191" fontId="3" fillId="0" borderId="5" xfId="1" applyNumberFormat="1" applyFont="1" applyFill="1" applyBorder="1"/>
    <xf numFmtId="0" fontId="3" fillId="0" borderId="0" xfId="0" applyFont="1" applyFill="1" applyAlignment="1"/>
    <xf numFmtId="189" fontId="3" fillId="0" borderId="5" xfId="1" applyNumberFormat="1" applyFont="1" applyFill="1" applyBorder="1"/>
    <xf numFmtId="189" fontId="3" fillId="0" borderId="0" xfId="1" applyNumberFormat="1" applyFont="1" applyFill="1" applyBorder="1"/>
    <xf numFmtId="190" fontId="4" fillId="0" borderId="0" xfId="0" applyNumberFormat="1" applyFont="1" applyFill="1" applyBorder="1" applyAlignment="1">
      <alignment horizontal="center"/>
    </xf>
    <xf numFmtId="190" fontId="4" fillId="0" borderId="4" xfId="0" applyNumberFormat="1" applyFont="1" applyFill="1" applyBorder="1"/>
    <xf numFmtId="41" fontId="3" fillId="0" borderId="1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/>
    <xf numFmtId="0" fontId="2" fillId="0" borderId="0" xfId="0" applyFont="1" applyAlignment="1">
      <alignment horizontal="left"/>
    </xf>
    <xf numFmtId="0" fontId="8" fillId="0" borderId="0" xfId="0" quotePrefix="1" applyFont="1" applyFill="1" applyAlignment="1">
      <alignment horizontal="center"/>
    </xf>
    <xf numFmtId="41" fontId="3" fillId="0" borderId="0" xfId="3" applyNumberFormat="1" applyFont="1" applyFill="1" applyAlignment="1">
      <alignment horizontal="center"/>
    </xf>
    <xf numFmtId="41" fontId="4" fillId="0" borderId="4" xfId="0" applyNumberFormat="1" applyFont="1" applyFill="1" applyBorder="1" applyAlignment="1">
      <alignment horizontal="center"/>
    </xf>
    <xf numFmtId="41" fontId="13" fillId="0" borderId="0" xfId="0" applyNumberFormat="1" applyFont="1" applyFill="1" applyAlignment="1">
      <alignment horizontal="right"/>
    </xf>
    <xf numFmtId="41" fontId="13" fillId="0" borderId="0" xfId="0" applyNumberFormat="1" applyFont="1" applyFill="1"/>
    <xf numFmtId="41" fontId="2" fillId="0" borderId="0" xfId="0" applyNumberFormat="1" applyFont="1" applyFill="1" applyBorder="1" applyAlignment="1">
      <alignment horizontal="center"/>
    </xf>
    <xf numFmtId="41" fontId="13" fillId="0" borderId="0" xfId="0" applyNumberFormat="1" applyFont="1" applyFill="1" applyAlignment="1">
      <alignment horizontal="center"/>
    </xf>
    <xf numFmtId="41" fontId="13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0" fontId="13" fillId="0" borderId="0" xfId="0" applyFont="1" applyFill="1"/>
    <xf numFmtId="41" fontId="13" fillId="0" borderId="0" xfId="0" applyNumberFormat="1" applyFont="1" applyFill="1" applyBorder="1" applyAlignment="1"/>
    <xf numFmtId="41" fontId="2" fillId="0" borderId="0" xfId="0" applyNumberFormat="1" applyFont="1" applyFill="1"/>
    <xf numFmtId="41" fontId="13" fillId="0" borderId="0" xfId="1" applyNumberFormat="1" applyFont="1" applyFill="1" applyBorder="1" applyAlignment="1">
      <alignment horizontal="center"/>
    </xf>
    <xf numFmtId="41" fontId="13" fillId="0" borderId="0" xfId="1" applyNumberFormat="1" applyFont="1" applyFill="1" applyBorder="1"/>
    <xf numFmtId="41" fontId="13" fillId="0" borderId="0" xfId="1" applyNumberFormat="1" applyFont="1" applyFill="1" applyBorder="1" applyAlignment="1">
      <alignment horizontal="right" indent="1"/>
    </xf>
    <xf numFmtId="41" fontId="13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41" fontId="2" fillId="0" borderId="1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 indent="1"/>
    </xf>
    <xf numFmtId="41" fontId="2" fillId="0" borderId="0" xfId="1" applyNumberFormat="1" applyFont="1" applyFill="1" applyBorder="1" applyAlignment="1">
      <alignment horizontal="left" indent="3"/>
    </xf>
    <xf numFmtId="41" fontId="2" fillId="0" borderId="0" xfId="0" applyNumberFormat="1" applyFont="1" applyFill="1" applyBorder="1"/>
    <xf numFmtId="0" fontId="15" fillId="0" borderId="0" xfId="0" applyFont="1" applyFill="1" applyAlignment="1">
      <alignment horizontal="center"/>
    </xf>
    <xf numFmtId="37" fontId="3" fillId="0" borderId="0" xfId="0" applyNumberFormat="1" applyFont="1" applyFill="1" applyBorder="1" applyAlignment="1"/>
    <xf numFmtId="37" fontId="3" fillId="0" borderId="4" xfId="0" applyNumberFormat="1" applyFont="1" applyFill="1" applyBorder="1" applyAlignment="1"/>
    <xf numFmtId="37" fontId="3" fillId="0" borderId="2" xfId="0" applyNumberFormat="1" applyFont="1" applyFill="1" applyBorder="1" applyAlignment="1"/>
    <xf numFmtId="0" fontId="6" fillId="0" borderId="0" xfId="0" applyFont="1" applyFill="1"/>
    <xf numFmtId="37" fontId="3" fillId="0" borderId="5" xfId="0" applyNumberFormat="1" applyFont="1" applyFill="1" applyBorder="1" applyAlignment="1"/>
    <xf numFmtId="190" fontId="4" fillId="0" borderId="0" xfId="3" applyNumberFormat="1" applyFont="1" applyFill="1" applyBorder="1"/>
    <xf numFmtId="190" fontId="3" fillId="0" borderId="0" xfId="3" applyNumberFormat="1" applyFont="1" applyFill="1" applyBorder="1"/>
    <xf numFmtId="187" fontId="16" fillId="0" borderId="0" xfId="3" applyNumberFormat="1" applyFont="1" applyFill="1" applyBorder="1"/>
    <xf numFmtId="0" fontId="11" fillId="0" borderId="0" xfId="0" applyFont="1" applyFill="1"/>
    <xf numFmtId="191" fontId="3" fillId="0" borderId="2" xfId="1" applyNumberFormat="1" applyFont="1" applyFill="1" applyBorder="1" applyAlignment="1">
      <alignment horizontal="center"/>
    </xf>
    <xf numFmtId="190" fontId="4" fillId="0" borderId="2" xfId="0" applyNumberFormat="1" applyFont="1" applyFill="1" applyBorder="1"/>
    <xf numFmtId="190" fontId="3" fillId="0" borderId="1" xfId="0" applyNumberFormat="1" applyFont="1" applyFill="1" applyBorder="1"/>
    <xf numFmtId="187" fontId="4" fillId="0" borderId="2" xfId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right"/>
    </xf>
    <xf numFmtId="37" fontId="3" fillId="0" borderId="0" xfId="4" applyNumberFormat="1" applyFont="1" applyFill="1" applyAlignment="1">
      <alignment horizontal="right"/>
    </xf>
    <xf numFmtId="41" fontId="3" fillId="0" borderId="1" xfId="4" applyNumberFormat="1" applyFont="1" applyFill="1" applyBorder="1"/>
    <xf numFmtId="37" fontId="3" fillId="0" borderId="0" xfId="4" applyNumberFormat="1" applyFont="1" applyFill="1" applyBorder="1" applyAlignment="1">
      <alignment horizontal="right"/>
    </xf>
    <xf numFmtId="190" fontId="4" fillId="0" borderId="0" xfId="4" applyNumberFormat="1" applyFont="1" applyFill="1"/>
    <xf numFmtId="41" fontId="4" fillId="0" borderId="2" xfId="4" applyNumberFormat="1" applyFont="1" applyFill="1" applyBorder="1" applyAlignment="1">
      <alignment horizontal="right"/>
    </xf>
    <xf numFmtId="41" fontId="4" fillId="0" borderId="2" xfId="4" applyNumberFormat="1" applyFont="1" applyFill="1" applyBorder="1" applyAlignment="1">
      <alignment horizontal="center"/>
    </xf>
    <xf numFmtId="37" fontId="4" fillId="0" borderId="0" xfId="2" applyNumberFormat="1" applyFont="1" applyFill="1" applyAlignment="1">
      <alignment horizontal="right"/>
    </xf>
    <xf numFmtId="41" fontId="4" fillId="0" borderId="0" xfId="2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center"/>
    </xf>
    <xf numFmtId="41" fontId="4" fillId="0" borderId="2" xfId="2" applyNumberFormat="1" applyFont="1" applyFill="1" applyBorder="1" applyAlignment="1">
      <alignment horizontal="center"/>
    </xf>
    <xf numFmtId="41" fontId="3" fillId="0" borderId="2" xfId="2" applyNumberFormat="1" applyFont="1" applyFill="1" applyBorder="1" applyAlignment="1">
      <alignment horizontal="center"/>
    </xf>
    <xf numFmtId="41" fontId="3" fillId="0" borderId="0" xfId="4" applyNumberFormat="1" applyFont="1" applyFill="1" applyAlignment="1">
      <alignment horizontal="right"/>
    </xf>
    <xf numFmtId="41" fontId="3" fillId="0" borderId="0" xfId="2" applyNumberFormat="1" applyFont="1" applyFill="1" applyBorder="1" applyAlignment="1">
      <alignment horizontal="center"/>
    </xf>
    <xf numFmtId="37" fontId="2" fillId="0" borderId="0" xfId="4" applyNumberFormat="1" applyFont="1" applyFill="1" applyBorder="1" applyAlignment="1">
      <alignment horizontal="right"/>
    </xf>
    <xf numFmtId="187" fontId="4" fillId="0" borderId="0" xfId="1" applyFont="1" applyFill="1" applyAlignment="1">
      <alignment horizontal="center"/>
    </xf>
    <xf numFmtId="41" fontId="4" fillId="0" borderId="0" xfId="4" applyNumberFormat="1" applyFont="1" applyFill="1" applyAlignment="1">
      <alignment horizontal="center"/>
    </xf>
    <xf numFmtId="187" fontId="4" fillId="0" borderId="0" xfId="1" applyFont="1" applyFill="1" applyBorder="1" applyAlignment="1">
      <alignment horizontal="center"/>
    </xf>
    <xf numFmtId="41" fontId="4" fillId="0" borderId="0" xfId="4" quotePrefix="1" applyNumberFormat="1" applyFont="1" applyFill="1" applyAlignment="1">
      <alignment horizontal="right"/>
    </xf>
    <xf numFmtId="37" fontId="4" fillId="0" borderId="0" xfId="4" applyNumberFormat="1" applyFont="1" applyFill="1" applyAlignment="1">
      <alignment horizontal="right"/>
    </xf>
    <xf numFmtId="37" fontId="0" fillId="0" borderId="0" xfId="3" applyNumberFormat="1" applyFont="1" applyFill="1" applyAlignment="1">
      <alignment horizontal="right"/>
    </xf>
    <xf numFmtId="41" fontId="0" fillId="0" borderId="0" xfId="0" applyNumberFormat="1" applyFont="1" applyFill="1" applyAlignment="1">
      <alignment horizontal="right"/>
    </xf>
    <xf numFmtId="41" fontId="0" fillId="0" borderId="0" xfId="3" applyNumberFormat="1" applyFont="1" applyFill="1" applyAlignment="1">
      <alignment horizontal="center"/>
    </xf>
    <xf numFmtId="37" fontId="0" fillId="0" borderId="0" xfId="4" applyNumberFormat="1" applyFont="1" applyFill="1" applyAlignment="1">
      <alignment horizontal="right"/>
    </xf>
    <xf numFmtId="41" fontId="0" fillId="0" borderId="0" xfId="4" applyNumberFormat="1" applyFont="1" applyFill="1" applyAlignment="1">
      <alignment horizontal="center"/>
    </xf>
    <xf numFmtId="187" fontId="0" fillId="0" borderId="0" xfId="1" applyFont="1" applyFill="1" applyAlignment="1">
      <alignment horizontal="right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/>
    <xf numFmtId="41" fontId="13" fillId="0" borderId="0" xfId="0" applyNumberFormat="1" applyFont="1" applyFill="1" applyAlignment="1"/>
    <xf numFmtId="41" fontId="13" fillId="0" borderId="0" xfId="0" applyNumberFormat="1" applyFont="1" applyFill="1" applyBorder="1"/>
    <xf numFmtId="41" fontId="13" fillId="0" borderId="0" xfId="0" applyNumberFormat="1" applyFont="1" applyFill="1" applyAlignment="1">
      <alignment horizontal="centerContinuous"/>
    </xf>
    <xf numFmtId="41" fontId="13" fillId="0" borderId="0" xfId="0" applyNumberFormat="1" applyFont="1" applyFill="1" applyBorder="1" applyAlignment="1">
      <alignment horizontal="centerContinuous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0" fontId="2" fillId="0" borderId="0" xfId="0" applyFont="1" applyFill="1" applyAlignment="1">
      <alignment horizontal="center"/>
    </xf>
    <xf numFmtId="41" fontId="2" fillId="0" borderId="0" xfId="0" applyNumberFormat="1" applyFont="1" applyFill="1" applyAlignment="1">
      <alignment horizontal="right"/>
    </xf>
    <xf numFmtId="0" fontId="13" fillId="0" borderId="0" xfId="0" applyFont="1" applyFill="1" applyBorder="1"/>
    <xf numFmtId="0" fontId="14" fillId="0" borderId="0" xfId="7" applyFont="1" applyFill="1" applyAlignment="1">
      <alignment horizontal="center"/>
    </xf>
    <xf numFmtId="0" fontId="13" fillId="0" borderId="0" xfId="7" applyFont="1" applyFill="1" applyAlignment="1"/>
    <xf numFmtId="188" fontId="2" fillId="0" borderId="0" xfId="4" applyNumberFormat="1" applyFont="1" applyFill="1" applyAlignment="1">
      <alignment horizontal="right"/>
    </xf>
    <xf numFmtId="0" fontId="2" fillId="0" borderId="0" xfId="0" applyFont="1" applyFill="1" applyBorder="1"/>
    <xf numFmtId="41" fontId="13" fillId="0" borderId="0" xfId="3" applyNumberFormat="1" applyFont="1" applyFill="1" applyBorder="1" applyAlignment="1">
      <alignment horizontal="right"/>
    </xf>
    <xf numFmtId="41" fontId="17" fillId="0" borderId="0" xfId="1" applyNumberFormat="1" applyFont="1" applyFill="1" applyBorder="1" applyAlignment="1">
      <alignment horizontal="right" indent="1"/>
    </xf>
    <xf numFmtId="41" fontId="17" fillId="0" borderId="0" xfId="0" applyNumberFormat="1" applyFont="1" applyFill="1" applyBorder="1" applyAlignment="1">
      <alignment horizontal="center"/>
    </xf>
    <xf numFmtId="41" fontId="17" fillId="0" borderId="0" xfId="1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center"/>
    </xf>
    <xf numFmtId="41" fontId="2" fillId="0" borderId="4" xfId="1" applyNumberFormat="1" applyFont="1" applyFill="1" applyBorder="1" applyAlignment="1">
      <alignment horizontal="right"/>
    </xf>
    <xf numFmtId="41" fontId="13" fillId="0" borderId="0" xfId="3" applyNumberFormat="1" applyFont="1" applyFill="1" applyBorder="1" applyAlignment="1">
      <alignment horizontal="center"/>
    </xf>
    <xf numFmtId="41" fontId="2" fillId="0" borderId="4" xfId="1" applyNumberFormat="1" applyFont="1" applyFill="1" applyBorder="1" applyAlignment="1">
      <alignment horizontal="center"/>
    </xf>
    <xf numFmtId="37" fontId="2" fillId="0" borderId="5" xfId="3" applyNumberFormat="1" applyFont="1" applyFill="1" applyBorder="1" applyAlignment="1">
      <alignment horizontal="right"/>
    </xf>
    <xf numFmtId="37" fontId="2" fillId="0" borderId="0" xfId="3" applyNumberFormat="1" applyFont="1" applyFill="1" applyBorder="1" applyAlignment="1">
      <alignment horizontal="right"/>
    </xf>
    <xf numFmtId="41" fontId="2" fillId="0" borderId="5" xfId="1" applyNumberFormat="1" applyFont="1" applyFill="1" applyBorder="1" applyAlignment="1">
      <alignment horizontal="center"/>
    </xf>
    <xf numFmtId="187" fontId="4" fillId="0" borderId="0" xfId="1" applyFont="1" applyFill="1" applyAlignment="1">
      <alignment horizontal="right"/>
    </xf>
    <xf numFmtId="187" fontId="4" fillId="0" borderId="2" xfId="1" applyFont="1" applyFill="1" applyBorder="1" applyAlignment="1">
      <alignment horizontal="center"/>
    </xf>
    <xf numFmtId="187" fontId="3" fillId="0" borderId="1" xfId="1" applyFont="1" applyFill="1" applyBorder="1" applyAlignment="1">
      <alignment horizontal="right"/>
    </xf>
    <xf numFmtId="187" fontId="7" fillId="0" borderId="0" xfId="1" applyFont="1" applyFill="1" applyAlignment="1">
      <alignment horizontal="center"/>
    </xf>
    <xf numFmtId="37" fontId="4" fillId="0" borderId="0" xfId="3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Border="1"/>
    <xf numFmtId="37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/>
    <xf numFmtId="37" fontId="5" fillId="0" borderId="0" xfId="0" applyNumberFormat="1" applyFont="1" applyFill="1" applyAlignment="1"/>
    <xf numFmtId="188" fontId="4" fillId="0" borderId="0" xfId="3" applyNumberFormat="1" applyFont="1" applyFill="1" applyAlignment="1">
      <alignment horizontal="right"/>
    </xf>
    <xf numFmtId="188" fontId="4" fillId="0" borderId="0" xfId="3" applyNumberFormat="1" applyFont="1" applyFill="1"/>
    <xf numFmtId="0" fontId="4" fillId="0" borderId="0" xfId="6" applyFont="1" applyFill="1"/>
    <xf numFmtId="188" fontId="4" fillId="0" borderId="0" xfId="3" applyNumberFormat="1" applyFont="1" applyFill="1" applyAlignment="1">
      <alignment horizontal="center"/>
    </xf>
    <xf numFmtId="37" fontId="3" fillId="0" borderId="1" xfId="0" applyNumberFormat="1" applyFont="1" applyFill="1" applyBorder="1" applyAlignment="1"/>
    <xf numFmtId="37" fontId="3" fillId="0" borderId="5" xfId="0" applyNumberFormat="1" applyFont="1" applyFill="1" applyBorder="1" applyAlignment="1">
      <alignment horizontal="right"/>
    </xf>
    <xf numFmtId="37" fontId="3" fillId="0" borderId="0" xfId="0" applyNumberFormat="1" applyFont="1" applyFill="1" applyAlignment="1"/>
    <xf numFmtId="0" fontId="8" fillId="0" borderId="0" xfId="0" applyFont="1" applyFill="1" applyBorder="1" applyAlignment="1">
      <alignment horizontal="center"/>
    </xf>
    <xf numFmtId="190" fontId="3" fillId="0" borderId="0" xfId="0" applyNumberFormat="1" applyFont="1" applyFill="1" applyBorder="1" applyAlignment="1"/>
    <xf numFmtId="190" fontId="3" fillId="0" borderId="0" xfId="0" applyNumberFormat="1" applyFont="1" applyFill="1" applyBorder="1" applyAlignment="1">
      <alignment horizontal="center"/>
    </xf>
    <xf numFmtId="37" fontId="4" fillId="0" borderId="5" xfId="0" applyNumberFormat="1" applyFont="1" applyFill="1" applyBorder="1" applyAlignment="1"/>
    <xf numFmtId="0" fontId="9" fillId="0" borderId="0" xfId="0" applyFont="1" applyFill="1"/>
    <xf numFmtId="0" fontId="10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8" fillId="0" borderId="0" xfId="0" applyFont="1" applyFill="1" applyBorder="1"/>
    <xf numFmtId="37" fontId="4" fillId="0" borderId="0" xfId="0" applyNumberFormat="1" applyFont="1" applyFill="1" applyBorder="1"/>
    <xf numFmtId="37" fontId="3" fillId="0" borderId="0" xfId="1" applyNumberFormat="1" applyFont="1" applyFill="1" applyBorder="1" applyAlignment="1"/>
    <xf numFmtId="37" fontId="4" fillId="0" borderId="0" xfId="3" applyNumberFormat="1" applyFont="1" applyFill="1" applyBorder="1" applyAlignment="1"/>
    <xf numFmtId="188" fontId="4" fillId="0" borderId="0" xfId="3" applyNumberFormat="1" applyFont="1" applyFill="1" applyBorder="1" applyAlignment="1">
      <alignment horizontal="center"/>
    </xf>
    <xf numFmtId="37" fontId="3" fillId="0" borderId="0" xfId="3" applyNumberFormat="1" applyFont="1" applyFill="1" applyBorder="1" applyAlignment="1"/>
    <xf numFmtId="2" fontId="4" fillId="0" borderId="0" xfId="1" applyNumberFormat="1" applyFont="1" applyFill="1" applyBorder="1"/>
    <xf numFmtId="2" fontId="4" fillId="0" borderId="0" xfId="3" applyNumberFormat="1" applyFont="1" applyFill="1" applyBorder="1"/>
    <xf numFmtId="2" fontId="4" fillId="0" borderId="0" xfId="3" applyNumberFormat="1" applyFont="1" applyFill="1" applyBorder="1" applyAlignment="1">
      <alignment horizontal="center"/>
    </xf>
    <xf numFmtId="189" fontId="4" fillId="0" borderId="0" xfId="0" applyNumberFormat="1" applyFont="1" applyFill="1" applyBorder="1"/>
    <xf numFmtId="189" fontId="4" fillId="0" borderId="0" xfId="3" applyNumberFormat="1" applyFont="1" applyFill="1" applyBorder="1"/>
    <xf numFmtId="190" fontId="4" fillId="0" borderId="0" xfId="3" applyNumberFormat="1" applyFont="1" applyFill="1" applyBorder="1" applyAlignment="1">
      <alignment horizontal="center"/>
    </xf>
    <xf numFmtId="0" fontId="4" fillId="0" borderId="0" xfId="0" quotePrefix="1" applyFont="1" applyFill="1" applyBorder="1"/>
    <xf numFmtId="191" fontId="3" fillId="0" borderId="0" xfId="3" applyNumberFormat="1" applyFont="1" applyFill="1" applyBorder="1" applyAlignment="1">
      <alignment horizontal="center"/>
    </xf>
    <xf numFmtId="189" fontId="4" fillId="0" borderId="0" xfId="1" applyNumberFormat="1" applyFont="1" applyFill="1" applyBorder="1"/>
    <xf numFmtId="191" fontId="3" fillId="0" borderId="0" xfId="3" applyNumberFormat="1" applyFont="1" applyFill="1" applyBorder="1"/>
    <xf numFmtId="0" fontId="3" fillId="0" borderId="0" xfId="0" applyFont="1" applyFill="1" applyBorder="1" applyAlignment="1"/>
    <xf numFmtId="41" fontId="4" fillId="0" borderId="0" xfId="3" applyNumberFormat="1" applyFont="1" applyFill="1" applyAlignment="1"/>
    <xf numFmtId="190" fontId="4" fillId="0" borderId="0" xfId="0" applyNumberFormat="1" applyFont="1" applyFill="1" applyAlignment="1"/>
    <xf numFmtId="41" fontId="4" fillId="0" borderId="0" xfId="4" applyNumberFormat="1" applyFont="1" applyFill="1" applyAlignment="1"/>
    <xf numFmtId="187" fontId="4" fillId="0" borderId="0" xfId="1" applyFont="1" applyFill="1" applyAlignment="1"/>
    <xf numFmtId="41" fontId="4" fillId="0" borderId="2" xfId="3" applyNumberFormat="1" applyFont="1" applyFill="1" applyBorder="1" applyAlignment="1"/>
    <xf numFmtId="0" fontId="0" fillId="0" borderId="0" xfId="0" applyFont="1" applyFill="1" applyAlignment="1"/>
    <xf numFmtId="41" fontId="4" fillId="0" borderId="0" xfId="0" applyNumberFormat="1" applyFont="1" applyFill="1" applyAlignment="1"/>
    <xf numFmtId="41" fontId="0" fillId="0" borderId="0" xfId="0" applyNumberFormat="1" applyFont="1" applyFill="1" applyAlignment="1"/>
    <xf numFmtId="41" fontId="3" fillId="0" borderId="1" xfId="0" applyNumberFormat="1" applyFont="1" applyFill="1" applyBorder="1" applyAlignment="1"/>
    <xf numFmtId="41" fontId="3" fillId="0" borderId="0" xfId="0" applyNumberFormat="1" applyFont="1" applyFill="1" applyAlignment="1"/>
    <xf numFmtId="0" fontId="8" fillId="0" borderId="0" xfId="0" applyFont="1" applyFill="1" applyAlignment="1"/>
    <xf numFmtId="0" fontId="0" fillId="0" borderId="0" xfId="0" applyFill="1" applyAlignment="1"/>
    <xf numFmtId="41" fontId="0" fillId="0" borderId="0" xfId="0" applyNumberFormat="1" applyFont="1" applyFill="1" applyBorder="1" applyAlignment="1"/>
    <xf numFmtId="41" fontId="3" fillId="0" borderId="3" xfId="0" applyNumberFormat="1" applyFont="1" applyFill="1" applyBorder="1" applyAlignment="1"/>
    <xf numFmtId="1" fontId="0" fillId="0" borderId="0" xfId="1" applyNumberFormat="1" applyFont="1" applyFill="1" applyAlignment="1"/>
    <xf numFmtId="187" fontId="0" fillId="0" borderId="0" xfId="1" applyFont="1" applyFill="1" applyAlignment="1"/>
    <xf numFmtId="41" fontId="3" fillId="0" borderId="0" xfId="0" applyNumberFormat="1" applyFont="1" applyFill="1" applyBorder="1" applyAlignment="1">
      <alignment horizontal="center"/>
    </xf>
    <xf numFmtId="37" fontId="13" fillId="0" borderId="0" xfId="0" applyNumberFormat="1" applyFont="1" applyFill="1"/>
    <xf numFmtId="187" fontId="13" fillId="0" borderId="0" xfId="1" applyFont="1" applyFill="1"/>
    <xf numFmtId="188" fontId="13" fillId="0" borderId="0" xfId="1" applyNumberFormat="1" applyFont="1" applyFill="1"/>
    <xf numFmtId="188" fontId="13" fillId="0" borderId="0" xfId="1" applyNumberFormat="1" applyFont="1" applyFill="1" applyBorder="1"/>
    <xf numFmtId="41" fontId="18" fillId="0" borderId="0" xfId="1" applyNumberFormat="1" applyFont="1" applyFill="1" applyBorder="1" applyAlignment="1">
      <alignment horizontal="right" indent="1"/>
    </xf>
    <xf numFmtId="187" fontId="3" fillId="0" borderId="2" xfId="1" applyFont="1" applyFill="1" applyBorder="1" applyAlignment="1">
      <alignment horizontal="center"/>
    </xf>
    <xf numFmtId="187" fontId="2" fillId="0" borderId="1" xfId="1" applyFont="1" applyFill="1" applyBorder="1" applyAlignment="1">
      <alignment horizontal="right" indent="1"/>
    </xf>
    <xf numFmtId="187" fontId="2" fillId="0" borderId="0" xfId="1" applyFont="1" applyFill="1" applyBorder="1" applyAlignment="1">
      <alignment horizontal="center"/>
    </xf>
    <xf numFmtId="187" fontId="13" fillId="0" borderId="0" xfId="1" applyFont="1" applyFill="1" applyBorder="1" applyAlignment="1">
      <alignment horizontal="right"/>
    </xf>
    <xf numFmtId="187" fontId="17" fillId="0" borderId="0" xfId="1" applyFont="1" applyFill="1" applyBorder="1" applyAlignment="1">
      <alignment horizontal="right" indent="1"/>
    </xf>
    <xf numFmtId="187" fontId="17" fillId="0" borderId="0" xfId="1" applyFont="1" applyFill="1" applyBorder="1" applyAlignment="1">
      <alignment horizontal="center"/>
    </xf>
    <xf numFmtId="37" fontId="3" fillId="0" borderId="0" xfId="0" applyNumberFormat="1" applyFont="1" applyFill="1"/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0" fontId="7" fillId="0" borderId="0" xfId="0" applyFont="1" applyFill="1" applyAlignment="1">
      <alignment horizontal="center"/>
    </xf>
    <xf numFmtId="187" fontId="4" fillId="0" borderId="0" xfId="1" applyFont="1" applyFill="1" applyBorder="1" applyAlignment="1"/>
    <xf numFmtId="187" fontId="3" fillId="0" borderId="0" xfId="1" applyFont="1" applyFill="1" applyBorder="1" applyAlignment="1"/>
    <xf numFmtId="49" fontId="4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37" fontId="3" fillId="0" borderId="0" xfId="2" applyNumberFormat="1" applyFont="1" applyFill="1" applyAlignment="1">
      <alignment horizontal="right"/>
    </xf>
    <xf numFmtId="187" fontId="4" fillId="0" borderId="0" xfId="1" applyFont="1" applyFill="1"/>
    <xf numFmtId="37" fontId="16" fillId="0" borderId="0" xfId="4" applyNumberFormat="1" applyFont="1" applyFill="1" applyBorder="1" applyAlignment="1">
      <alignment horizontal="right"/>
    </xf>
    <xf numFmtId="41" fontId="16" fillId="0" borderId="5" xfId="4" applyNumberFormat="1" applyFont="1" applyFill="1" applyBorder="1" applyAlignment="1">
      <alignment horizontal="right"/>
    </xf>
    <xf numFmtId="187" fontId="19" fillId="0" borderId="0" xfId="1" applyFont="1" applyFill="1" applyBorder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16" fontId="4" fillId="0" borderId="0" xfId="0" applyNumberFormat="1" applyFont="1" applyFill="1" applyAlignment="1">
      <alignment horizontal="center"/>
    </xf>
    <xf numFmtId="16" fontId="4" fillId="0" borderId="0" xfId="0" quotePrefix="1" applyNumberFormat="1" applyFont="1" applyFill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0" fontId="19" fillId="0" borderId="0" xfId="0" applyFont="1" applyFill="1" applyAlignment="1"/>
    <xf numFmtId="41" fontId="19" fillId="0" borderId="0" xfId="0" applyNumberFormat="1" applyFont="1" applyFill="1" applyAlignment="1"/>
    <xf numFmtId="41" fontId="19" fillId="0" borderId="0" xfId="0" applyNumberFormat="1" applyFont="1" applyFill="1" applyBorder="1" applyAlignment="1"/>
    <xf numFmtId="41" fontId="19" fillId="0" borderId="0" xfId="0" applyNumberFormat="1" applyFont="1" applyFill="1" applyAlignment="1">
      <alignment horizontal="right"/>
    </xf>
    <xf numFmtId="41" fontId="19" fillId="0" borderId="0" xfId="0" applyNumberFormat="1" applyFont="1" applyFill="1"/>
    <xf numFmtId="0" fontId="19" fillId="0" borderId="0" xfId="0" applyFont="1" applyFill="1"/>
    <xf numFmtId="0" fontId="10" fillId="0" borderId="0" xfId="0" applyFont="1" applyFill="1"/>
    <xf numFmtId="41" fontId="19" fillId="0" borderId="0" xfId="0" applyNumberFormat="1" applyFont="1" applyFill="1" applyBorder="1"/>
    <xf numFmtId="41" fontId="19" fillId="0" borderId="0" xfId="0" applyNumberFormat="1" applyFont="1" applyFill="1" applyAlignment="1">
      <alignment horizontal="centerContinuous"/>
    </xf>
    <xf numFmtId="41" fontId="19" fillId="0" borderId="0" xfId="0" applyNumberFormat="1" applyFont="1" applyFill="1" applyBorder="1" applyAlignment="1">
      <alignment horizontal="centerContinuous"/>
    </xf>
    <xf numFmtId="41" fontId="10" fillId="0" borderId="0" xfId="0" applyNumberFormat="1" applyFont="1" applyFill="1"/>
    <xf numFmtId="41" fontId="10" fillId="0" borderId="0" xfId="0" applyNumberFormat="1" applyFont="1" applyFill="1" applyBorder="1" applyAlignment="1"/>
    <xf numFmtId="0" fontId="19" fillId="0" borderId="0" xfId="0" applyFont="1" applyFill="1" applyBorder="1" applyAlignment="1">
      <alignment horizontal="center"/>
    </xf>
    <xf numFmtId="41" fontId="19" fillId="0" borderId="0" xfId="0" applyNumberFormat="1" applyFont="1" applyFill="1" applyBorder="1" applyAlignment="1">
      <alignment horizontal="center"/>
    </xf>
    <xf numFmtId="41" fontId="19" fillId="0" borderId="2" xfId="0" applyNumberFormat="1" applyFont="1" applyFill="1" applyBorder="1" applyAlignment="1"/>
    <xf numFmtId="41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1" fontId="10" fillId="0" borderId="0" xfId="0" applyNumberFormat="1" applyFont="1" applyFill="1" applyAlignment="1">
      <alignment horizontal="center"/>
    </xf>
    <xf numFmtId="41" fontId="19" fillId="0" borderId="0" xfId="0" applyNumberFormat="1" applyFont="1" applyFill="1" applyAlignment="1">
      <alignment horizontal="center"/>
    </xf>
    <xf numFmtId="0" fontId="19" fillId="0" borderId="0" xfId="5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0" xfId="5" applyFont="1" applyFill="1" applyBorder="1" applyAlignment="1">
      <alignment horizontal="center"/>
    </xf>
    <xf numFmtId="41" fontId="20" fillId="0" borderId="0" xfId="0" applyNumberFormat="1" applyFont="1" applyFill="1" applyBorder="1" applyAlignment="1"/>
    <xf numFmtId="41" fontId="10" fillId="0" borderId="0" xfId="0" applyNumberFormat="1" applyFont="1" applyFill="1" applyBorder="1"/>
    <xf numFmtId="41" fontId="10" fillId="0" borderId="0" xfId="0" applyNumberFormat="1" applyFont="1" applyFill="1" applyAlignment="1">
      <alignment horizontal="right"/>
    </xf>
    <xf numFmtId="37" fontId="10" fillId="0" borderId="0" xfId="4" applyNumberFormat="1" applyFont="1" applyFill="1" applyBorder="1" applyAlignment="1">
      <alignment horizontal="right"/>
    </xf>
    <xf numFmtId="41" fontId="10" fillId="0" borderId="0" xfId="4" applyNumberFormat="1" applyFont="1" applyFill="1" applyBorder="1" applyAlignment="1">
      <alignment horizontal="center"/>
    </xf>
    <xf numFmtId="37" fontId="10" fillId="0" borderId="0" xfId="7" applyNumberFormat="1" applyFont="1" applyFill="1" applyAlignment="1"/>
    <xf numFmtId="37" fontId="21" fillId="0" borderId="0" xfId="7" applyNumberFormat="1" applyFont="1" applyFill="1" applyAlignment="1"/>
    <xf numFmtId="0" fontId="10" fillId="0" borderId="0" xfId="0" applyFont="1" applyFill="1" applyBorder="1"/>
    <xf numFmtId="41" fontId="19" fillId="0" borderId="0" xfId="1" applyNumberFormat="1" applyFont="1" applyFill="1" applyBorder="1" applyAlignment="1">
      <alignment horizontal="center"/>
    </xf>
    <xf numFmtId="41" fontId="19" fillId="0" borderId="0" xfId="1" applyNumberFormat="1" applyFont="1" applyFill="1" applyBorder="1"/>
    <xf numFmtId="41" fontId="10" fillId="0" borderId="0" xfId="1" applyNumberFormat="1" applyFont="1" applyFill="1" applyBorder="1"/>
    <xf numFmtId="187" fontId="19" fillId="0" borderId="0" xfId="1" applyFont="1" applyFill="1" applyBorder="1" applyAlignment="1">
      <alignment horizontal="right" indent="1"/>
    </xf>
    <xf numFmtId="41" fontId="19" fillId="0" borderId="0" xfId="1" applyNumberFormat="1" applyFont="1" applyFill="1" applyBorder="1" applyAlignment="1">
      <alignment horizontal="right"/>
    </xf>
    <xf numFmtId="41" fontId="19" fillId="0" borderId="0" xfId="0" applyNumberFormat="1" applyFont="1" applyFill="1" applyBorder="1" applyAlignment="1">
      <alignment horizontal="right"/>
    </xf>
    <xf numFmtId="187" fontId="19" fillId="0" borderId="0" xfId="1" applyFont="1" applyFill="1" applyBorder="1" applyAlignment="1">
      <alignment horizontal="right"/>
    </xf>
    <xf numFmtId="41" fontId="19" fillId="0" borderId="0" xfId="1" applyNumberFormat="1" applyFont="1" applyFill="1" applyBorder="1" applyAlignment="1">
      <alignment horizontal="right" indent="1"/>
    </xf>
    <xf numFmtId="41" fontId="19" fillId="0" borderId="2" xfId="1" applyNumberFormat="1" applyFont="1" applyFill="1" applyBorder="1" applyAlignment="1">
      <alignment horizontal="right"/>
    </xf>
    <xf numFmtId="41" fontId="19" fillId="0" borderId="0" xfId="0" quotePrefix="1" applyNumberFormat="1" applyFont="1" applyFill="1" applyBorder="1" applyAlignment="1">
      <alignment horizontal="center"/>
    </xf>
    <xf numFmtId="187" fontId="10" fillId="0" borderId="1" xfId="1" applyFont="1" applyFill="1" applyBorder="1" applyAlignment="1">
      <alignment horizontal="right" indent="1"/>
    </xf>
    <xf numFmtId="187" fontId="10" fillId="0" borderId="0" xfId="1" applyFont="1" applyFill="1" applyBorder="1" applyAlignment="1">
      <alignment horizontal="center"/>
    </xf>
    <xf numFmtId="41" fontId="10" fillId="0" borderId="0" xfId="1" applyNumberFormat="1" applyFont="1" applyFill="1" applyBorder="1" applyAlignment="1">
      <alignment horizontal="center"/>
    </xf>
    <xf numFmtId="41" fontId="10" fillId="0" borderId="1" xfId="1" applyNumberFormat="1" applyFont="1" applyFill="1" applyBorder="1" applyAlignment="1">
      <alignment horizontal="center"/>
    </xf>
    <xf numFmtId="41" fontId="10" fillId="0" borderId="0" xfId="1" applyNumberFormat="1" applyFont="1" applyFill="1" applyBorder="1" applyAlignment="1">
      <alignment horizontal="right"/>
    </xf>
    <xf numFmtId="187" fontId="10" fillId="0" borderId="1" xfId="1" applyFont="1" applyFill="1" applyBorder="1" applyAlignment="1">
      <alignment horizontal="center"/>
    </xf>
    <xf numFmtId="41" fontId="10" fillId="0" borderId="0" xfId="1" applyNumberFormat="1" applyFont="1" applyFill="1" applyBorder="1" applyAlignment="1">
      <alignment horizontal="right" indent="1"/>
    </xf>
    <xf numFmtId="41" fontId="10" fillId="0" borderId="0" xfId="1" applyNumberFormat="1" applyFont="1" applyFill="1" applyBorder="1" applyAlignment="1">
      <alignment horizontal="left" indent="3"/>
    </xf>
    <xf numFmtId="41" fontId="10" fillId="0" borderId="0" xfId="1" applyNumberFormat="1" applyFont="1" applyFill="1" applyBorder="1" applyAlignment="1">
      <alignment horizontal="left" indent="7"/>
    </xf>
    <xf numFmtId="41" fontId="10" fillId="0" borderId="5" xfId="0" applyNumberFormat="1" applyFont="1" applyFill="1" applyBorder="1"/>
    <xf numFmtId="188" fontId="10" fillId="0" borderId="5" xfId="1" applyNumberFormat="1" applyFont="1" applyFill="1" applyBorder="1"/>
    <xf numFmtId="0" fontId="19" fillId="0" borderId="0" xfId="0" applyFont="1" applyFill="1" applyBorder="1"/>
    <xf numFmtId="188" fontId="19" fillId="0" borderId="0" xfId="1" applyNumberFormat="1" applyFont="1" applyFill="1" applyBorder="1" applyAlignment="1">
      <alignment horizontal="right" indent="1"/>
    </xf>
    <xf numFmtId="188" fontId="19" fillId="0" borderId="0" xfId="1" applyNumberFormat="1" applyFont="1" applyFill="1"/>
    <xf numFmtId="188" fontId="19" fillId="0" borderId="0" xfId="1" applyNumberFormat="1" applyFont="1" applyFill="1" applyBorder="1"/>
    <xf numFmtId="41" fontId="0" fillId="0" borderId="0" xfId="3" applyNumberFormat="1" applyFont="1" applyFill="1" applyAlignment="1"/>
    <xf numFmtId="0" fontId="7" fillId="0" borderId="0" xfId="0" applyFont="1" applyFill="1" applyAlignment="1">
      <alignment horizontal="center"/>
    </xf>
    <xf numFmtId="187" fontId="11" fillId="0" borderId="0" xfId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1" fontId="20" fillId="0" borderId="0" xfId="0" applyNumberFormat="1" applyFont="1" applyFill="1" applyBorder="1" applyAlignment="1">
      <alignment horizontal="center"/>
    </xf>
    <xf numFmtId="41" fontId="10" fillId="0" borderId="0" xfId="0" applyNumberFormat="1" applyFont="1" applyFill="1" applyBorder="1" applyAlignment="1">
      <alignment horizontal="center"/>
    </xf>
    <xf numFmtId="41" fontId="19" fillId="0" borderId="2" xfId="0" applyNumberFormat="1" applyFont="1" applyFill="1" applyBorder="1" applyAlignment="1">
      <alignment horizontal="center"/>
    </xf>
    <xf numFmtId="41" fontId="14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13" fillId="0" borderId="2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49" fontId="0" fillId="0" borderId="0" xfId="0" applyNumberFormat="1" applyFill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</cellXfs>
  <cellStyles count="8">
    <cellStyle name="Comma" xfId="1" builtinId="3"/>
    <cellStyle name="Comma 14" xfId="2"/>
    <cellStyle name="Comma 2" xfId="3"/>
    <cellStyle name="Comma 2 2" xfId="4"/>
    <cellStyle name="Normal" xfId="0" builtinId="0"/>
    <cellStyle name="Normal 2" xfId="5"/>
    <cellStyle name="Normal 3" xfId="6"/>
    <cellStyle name="Normal_ser009a061a-12t-1 Rev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9"/>
  <sheetViews>
    <sheetView showGridLines="0" tabSelected="1" view="pageBreakPreview" zoomScaleNormal="100" zoomScaleSheetLayoutView="100" workbookViewId="0"/>
  </sheetViews>
  <sheetFormatPr defaultColWidth="9.140625" defaultRowHeight="15" x14ac:dyDescent="0.25"/>
  <cols>
    <col min="1" max="3" width="2.42578125" style="1" customWidth="1"/>
    <col min="4" max="4" width="29.85546875" style="1" customWidth="1"/>
    <col min="5" max="5" width="7.28515625" style="246" customWidth="1"/>
    <col min="6" max="6" width="13.5703125" style="1" customWidth="1"/>
    <col min="7" max="7" width="1.28515625" style="1" customWidth="1"/>
    <col min="8" max="8" width="16.140625" style="1" bestFit="1" customWidth="1"/>
    <col min="9" max="9" width="1.28515625" style="1" customWidth="1"/>
    <col min="10" max="10" width="12.5703125" style="1" customWidth="1"/>
    <col min="11" max="11" width="1.28515625" style="1" customWidth="1"/>
    <col min="12" max="12" width="15.42578125" style="1" customWidth="1"/>
    <col min="13" max="16384" width="9.140625" style="1"/>
  </cols>
  <sheetData>
    <row r="1" spans="1:12" s="9" customFormat="1" ht="20.25" customHeight="1" x14ac:dyDescent="0.3">
      <c r="A1" s="30" t="s">
        <v>95</v>
      </c>
      <c r="E1" s="246"/>
    </row>
    <row r="2" spans="1:12" s="9" customFormat="1" ht="20.25" customHeight="1" x14ac:dyDescent="0.25">
      <c r="A2" s="31" t="s">
        <v>92</v>
      </c>
      <c r="B2" s="4"/>
      <c r="C2" s="4"/>
      <c r="D2" s="4"/>
      <c r="E2" s="246"/>
      <c r="F2" s="4"/>
      <c r="G2" s="4"/>
      <c r="H2" s="4"/>
      <c r="I2" s="4"/>
      <c r="J2" s="4"/>
      <c r="K2" s="4"/>
      <c r="L2" s="4"/>
    </row>
    <row r="3" spans="1:12" s="9" customFormat="1" ht="20.25" customHeight="1" x14ac:dyDescent="0.25">
      <c r="A3" s="10"/>
      <c r="B3" s="4"/>
      <c r="C3" s="4"/>
      <c r="D3" s="4"/>
      <c r="E3" s="246"/>
      <c r="F3" s="4"/>
      <c r="G3" s="4"/>
      <c r="H3" s="4"/>
      <c r="I3" s="4"/>
      <c r="J3" s="4"/>
      <c r="K3" s="4"/>
      <c r="L3" s="4"/>
    </row>
    <row r="4" spans="1:12" s="9" customFormat="1" ht="20.25" customHeight="1" x14ac:dyDescent="0.25">
      <c r="A4" s="10"/>
      <c r="B4" s="4"/>
      <c r="C4" s="4"/>
      <c r="D4" s="4"/>
      <c r="E4" s="246"/>
      <c r="F4" s="316" t="s">
        <v>4</v>
      </c>
      <c r="G4" s="316"/>
      <c r="H4" s="316"/>
      <c r="I4" s="316"/>
      <c r="J4" s="317" t="s">
        <v>44</v>
      </c>
      <c r="K4" s="317"/>
      <c r="L4" s="317"/>
    </row>
    <row r="5" spans="1:12" s="62" customFormat="1" ht="20.25" customHeight="1" x14ac:dyDescent="0.25">
      <c r="A5" s="245"/>
      <c r="B5" s="245"/>
      <c r="C5" s="245"/>
      <c r="D5" s="245"/>
      <c r="E5" s="49"/>
      <c r="F5" s="316" t="s">
        <v>43</v>
      </c>
      <c r="G5" s="316"/>
      <c r="H5" s="316"/>
      <c r="I5" s="316"/>
      <c r="J5" s="316" t="s">
        <v>43</v>
      </c>
      <c r="K5" s="316"/>
      <c r="L5" s="316"/>
    </row>
    <row r="6" spans="1:12" s="62" customFormat="1" ht="20.25" customHeight="1" x14ac:dyDescent="0.25">
      <c r="A6" s="245"/>
      <c r="B6" s="245"/>
      <c r="C6" s="245"/>
      <c r="D6" s="245"/>
      <c r="E6" s="49"/>
      <c r="F6" s="253" t="s">
        <v>117</v>
      </c>
      <c r="G6" s="254"/>
      <c r="H6" s="253" t="s">
        <v>143</v>
      </c>
      <c r="I6" s="255"/>
      <c r="J6" s="253" t="s">
        <v>117</v>
      </c>
      <c r="K6" s="254"/>
      <c r="L6" s="253" t="s">
        <v>143</v>
      </c>
    </row>
    <row r="7" spans="1:12" s="62" customFormat="1" ht="20.25" customHeight="1" x14ac:dyDescent="0.25">
      <c r="A7" s="31" t="s">
        <v>1</v>
      </c>
      <c r="B7" s="245"/>
      <c r="C7" s="245"/>
      <c r="D7" s="245"/>
      <c r="E7" s="246" t="s">
        <v>3</v>
      </c>
      <c r="F7" s="21">
        <v>2019</v>
      </c>
      <c r="G7" s="8"/>
      <c r="H7" s="21">
        <v>2018</v>
      </c>
      <c r="I7" s="21"/>
      <c r="J7" s="21">
        <v>2019</v>
      </c>
      <c r="K7" s="8"/>
      <c r="L7" s="21">
        <v>2018</v>
      </c>
    </row>
    <row r="8" spans="1:12" s="62" customFormat="1" ht="20.25" customHeight="1" x14ac:dyDescent="0.25">
      <c r="A8" s="31"/>
      <c r="B8" s="245"/>
      <c r="C8" s="245"/>
      <c r="D8" s="245"/>
      <c r="E8" s="246"/>
      <c r="F8" s="256" t="s">
        <v>115</v>
      </c>
      <c r="G8" s="8"/>
      <c r="H8" s="256"/>
      <c r="I8" s="21"/>
      <c r="J8" s="256" t="s">
        <v>115</v>
      </c>
      <c r="K8" s="8"/>
      <c r="L8" s="256"/>
    </row>
    <row r="9" spans="1:12" ht="20.25" customHeight="1" x14ac:dyDescent="0.25">
      <c r="F9" s="315" t="s">
        <v>5</v>
      </c>
      <c r="G9" s="315"/>
      <c r="H9" s="315"/>
      <c r="I9" s="315"/>
      <c r="J9" s="315"/>
      <c r="K9" s="315"/>
      <c r="L9" s="315"/>
    </row>
    <row r="10" spans="1:12" ht="20.25" customHeight="1" x14ac:dyDescent="0.25">
      <c r="A10" s="54" t="s">
        <v>2</v>
      </c>
      <c r="F10" s="167"/>
      <c r="G10" s="167"/>
      <c r="H10" s="167"/>
      <c r="I10" s="167"/>
      <c r="J10" s="167"/>
      <c r="K10" s="167"/>
      <c r="L10" s="167"/>
    </row>
    <row r="11" spans="1:12" ht="20.25" customHeight="1" x14ac:dyDescent="0.25">
      <c r="A11" s="4" t="s">
        <v>6</v>
      </c>
      <c r="F11" s="168">
        <v>900208</v>
      </c>
      <c r="G11" s="169"/>
      <c r="H11" s="168">
        <v>506202</v>
      </c>
      <c r="I11" s="168"/>
      <c r="J11" s="169">
        <v>832615</v>
      </c>
      <c r="K11" s="169"/>
      <c r="L11" s="169">
        <v>434270</v>
      </c>
    </row>
    <row r="12" spans="1:12" ht="20.25" customHeight="1" x14ac:dyDescent="0.25">
      <c r="A12" s="4" t="s">
        <v>45</v>
      </c>
      <c r="E12" s="246" t="s">
        <v>173</v>
      </c>
      <c r="F12" s="168">
        <v>689675</v>
      </c>
      <c r="G12" s="169"/>
      <c r="H12" s="168">
        <v>534904</v>
      </c>
      <c r="I12" s="168"/>
      <c r="J12" s="169">
        <v>677215</v>
      </c>
      <c r="K12" s="169"/>
      <c r="L12" s="169">
        <v>533863</v>
      </c>
    </row>
    <row r="13" spans="1:12" ht="20.25" customHeight="1" x14ac:dyDescent="0.25">
      <c r="A13" s="1" t="s">
        <v>101</v>
      </c>
      <c r="E13" s="246">
        <v>4</v>
      </c>
      <c r="F13" s="168">
        <v>272028</v>
      </c>
      <c r="G13" s="169"/>
      <c r="H13" s="168">
        <v>461741</v>
      </c>
      <c r="I13" s="168"/>
      <c r="J13" s="169">
        <v>316980</v>
      </c>
      <c r="K13" s="169"/>
      <c r="L13" s="169">
        <v>502436</v>
      </c>
    </row>
    <row r="14" spans="1:12" ht="20.25" customHeight="1" x14ac:dyDescent="0.25">
      <c r="A14" s="1" t="s">
        <v>81</v>
      </c>
      <c r="F14" s="168">
        <v>70386</v>
      </c>
      <c r="G14" s="169"/>
      <c r="H14" s="168">
        <v>75514</v>
      </c>
      <c r="I14" s="168"/>
      <c r="J14" s="169">
        <v>69122</v>
      </c>
      <c r="K14" s="169"/>
      <c r="L14" s="169">
        <v>74552</v>
      </c>
    </row>
    <row r="15" spans="1:12" ht="20.25" customHeight="1" x14ac:dyDescent="0.25">
      <c r="A15" s="1" t="s">
        <v>85</v>
      </c>
      <c r="E15" s="246">
        <v>4</v>
      </c>
      <c r="F15" s="124">
        <v>0</v>
      </c>
      <c r="G15" s="169"/>
      <c r="H15" s="124">
        <v>0</v>
      </c>
      <c r="I15" s="170"/>
      <c r="J15" s="169">
        <v>125000</v>
      </c>
      <c r="K15" s="169"/>
      <c r="L15" s="169">
        <v>125000</v>
      </c>
    </row>
    <row r="16" spans="1:12" ht="20.25" customHeight="1" x14ac:dyDescent="0.25">
      <c r="A16" s="1" t="s">
        <v>27</v>
      </c>
      <c r="C16" s="4"/>
      <c r="F16" s="168">
        <v>666851</v>
      </c>
      <c r="G16" s="169"/>
      <c r="H16" s="168">
        <v>604588</v>
      </c>
      <c r="I16" s="168"/>
      <c r="J16" s="169">
        <v>604430</v>
      </c>
      <c r="K16" s="169"/>
      <c r="L16" s="169">
        <v>559622</v>
      </c>
    </row>
    <row r="17" spans="1:12" ht="20.25" customHeight="1" x14ac:dyDescent="0.25">
      <c r="A17" s="1" t="s">
        <v>96</v>
      </c>
      <c r="F17" s="168">
        <v>3174</v>
      </c>
      <c r="G17" s="169"/>
      <c r="H17" s="168">
        <v>4217</v>
      </c>
      <c r="I17" s="168"/>
      <c r="J17" s="169">
        <v>2768</v>
      </c>
      <c r="K17" s="169"/>
      <c r="L17" s="169">
        <v>3903</v>
      </c>
    </row>
    <row r="18" spans="1:12" ht="20.25" customHeight="1" x14ac:dyDescent="0.25">
      <c r="A18" s="1" t="s">
        <v>7</v>
      </c>
      <c r="F18" s="168">
        <v>30111</v>
      </c>
      <c r="G18" s="169"/>
      <c r="H18" s="168">
        <v>21143</v>
      </c>
      <c r="I18" s="168"/>
      <c r="J18" s="169">
        <v>28874</v>
      </c>
      <c r="K18" s="169"/>
      <c r="L18" s="169">
        <v>19796</v>
      </c>
    </row>
    <row r="19" spans="1:12" s="7" customFormat="1" ht="20.25" customHeight="1" x14ac:dyDescent="0.25">
      <c r="A19" s="7" t="s">
        <v>35</v>
      </c>
      <c r="E19" s="49"/>
      <c r="F19" s="171">
        <f>SUM(F11:F18)</f>
        <v>2632433</v>
      </c>
      <c r="G19" s="94"/>
      <c r="H19" s="171">
        <f>SUM(H11:H18)</f>
        <v>2208309</v>
      </c>
      <c r="I19" s="172"/>
      <c r="J19" s="171">
        <f>SUM(J11:J18)</f>
        <v>2657004</v>
      </c>
      <c r="K19" s="94"/>
      <c r="L19" s="171">
        <f>SUM(L11:L18)</f>
        <v>2253442</v>
      </c>
    </row>
    <row r="20" spans="1:12" s="7" customFormat="1" ht="20.25" customHeight="1" x14ac:dyDescent="0.25">
      <c r="E20" s="49"/>
      <c r="F20" s="172"/>
      <c r="G20" s="94"/>
      <c r="H20" s="172"/>
      <c r="I20" s="172"/>
      <c r="J20" s="94"/>
      <c r="K20" s="94"/>
      <c r="L20" s="94"/>
    </row>
    <row r="21" spans="1:12" ht="20.25" customHeight="1" x14ac:dyDescent="0.25">
      <c r="A21" s="54" t="s">
        <v>8</v>
      </c>
      <c r="D21" s="2"/>
      <c r="F21" s="173"/>
      <c r="G21" s="174"/>
      <c r="H21" s="173"/>
      <c r="I21" s="173"/>
      <c r="J21" s="175"/>
      <c r="K21" s="174"/>
      <c r="L21" s="175"/>
    </row>
    <row r="22" spans="1:12" ht="20.25" customHeight="1" x14ac:dyDescent="0.25">
      <c r="A22" s="1" t="s">
        <v>59</v>
      </c>
      <c r="D22" s="2"/>
      <c r="F22" s="176">
        <v>520</v>
      </c>
      <c r="G22" s="177"/>
      <c r="H22" s="176">
        <v>518</v>
      </c>
      <c r="I22" s="176"/>
      <c r="J22" s="177">
        <v>520</v>
      </c>
      <c r="K22" s="177"/>
      <c r="L22" s="177">
        <v>518</v>
      </c>
    </row>
    <row r="23" spans="1:12" ht="20.25" customHeight="1" x14ac:dyDescent="0.25">
      <c r="A23" s="178" t="s">
        <v>80</v>
      </c>
      <c r="D23" s="2"/>
      <c r="E23" s="246">
        <v>6</v>
      </c>
      <c r="F23" s="176">
        <v>625580</v>
      </c>
      <c r="G23" s="177"/>
      <c r="H23" s="176">
        <v>536464</v>
      </c>
      <c r="I23" s="176"/>
      <c r="J23" s="177">
        <v>30000</v>
      </c>
      <c r="K23" s="177"/>
      <c r="L23" s="177">
        <v>30000</v>
      </c>
    </row>
    <row r="24" spans="1:12" ht="20.25" customHeight="1" x14ac:dyDescent="0.25">
      <c r="A24" s="1" t="s">
        <v>107</v>
      </c>
      <c r="E24" s="246">
        <v>7</v>
      </c>
      <c r="F24" s="176">
        <v>0</v>
      </c>
      <c r="G24" s="177"/>
      <c r="H24" s="176">
        <v>0</v>
      </c>
      <c r="I24" s="170"/>
      <c r="J24" s="177">
        <v>606634</v>
      </c>
      <c r="K24" s="177"/>
      <c r="L24" s="177">
        <v>606634</v>
      </c>
    </row>
    <row r="25" spans="1:12" ht="20.25" customHeight="1" x14ac:dyDescent="0.25">
      <c r="A25" s="1" t="s">
        <v>41</v>
      </c>
      <c r="F25" s="176">
        <v>134951</v>
      </c>
      <c r="G25" s="177"/>
      <c r="H25" s="176">
        <v>129662</v>
      </c>
      <c r="I25" s="179"/>
      <c r="J25" s="177">
        <v>134951</v>
      </c>
      <c r="K25" s="177"/>
      <c r="L25" s="177">
        <v>129662</v>
      </c>
    </row>
    <row r="26" spans="1:12" ht="20.25" customHeight="1" x14ac:dyDescent="0.25">
      <c r="A26" s="178" t="s">
        <v>100</v>
      </c>
      <c r="E26" s="246">
        <v>4</v>
      </c>
      <c r="F26" s="176">
        <v>3000</v>
      </c>
      <c r="G26" s="177"/>
      <c r="H26" s="176">
        <v>3000</v>
      </c>
      <c r="I26" s="170"/>
      <c r="J26" s="177">
        <v>3000</v>
      </c>
      <c r="K26" s="177"/>
      <c r="L26" s="177">
        <v>3000</v>
      </c>
    </row>
    <row r="27" spans="1:12" ht="20.25" customHeight="1" x14ac:dyDescent="0.25">
      <c r="A27" s="178" t="s">
        <v>71</v>
      </c>
      <c r="F27" s="176">
        <v>316485</v>
      </c>
      <c r="G27" s="177"/>
      <c r="H27" s="176">
        <v>316485</v>
      </c>
      <c r="I27" s="170"/>
      <c r="J27" s="177">
        <v>316485</v>
      </c>
      <c r="K27" s="177"/>
      <c r="L27" s="177">
        <v>316485</v>
      </c>
    </row>
    <row r="28" spans="1:12" ht="20.25" customHeight="1" x14ac:dyDescent="0.25">
      <c r="A28" s="1" t="s">
        <v>46</v>
      </c>
      <c r="E28" s="246">
        <v>8</v>
      </c>
      <c r="F28" s="176">
        <v>7931519</v>
      </c>
      <c r="G28" s="177"/>
      <c r="H28" s="176">
        <v>8268330</v>
      </c>
      <c r="I28" s="176"/>
      <c r="J28" s="177">
        <v>7427777</v>
      </c>
      <c r="K28" s="177"/>
      <c r="L28" s="177">
        <v>7758312</v>
      </c>
    </row>
    <row r="29" spans="1:12" ht="20.25" customHeight="1" x14ac:dyDescent="0.25">
      <c r="A29" s="1" t="s">
        <v>47</v>
      </c>
      <c r="B29" s="3"/>
      <c r="F29" s="176">
        <v>18060</v>
      </c>
      <c r="G29" s="177"/>
      <c r="H29" s="176">
        <v>19760</v>
      </c>
      <c r="I29" s="176"/>
      <c r="J29" s="177">
        <v>15525</v>
      </c>
      <c r="K29" s="177"/>
      <c r="L29" s="177">
        <v>16387</v>
      </c>
    </row>
    <row r="30" spans="1:12" ht="20.25" customHeight="1" x14ac:dyDescent="0.25">
      <c r="A30" s="1" t="s">
        <v>86</v>
      </c>
      <c r="B30" s="3"/>
      <c r="E30" s="246">
        <v>10</v>
      </c>
      <c r="F30" s="176">
        <v>61954</v>
      </c>
      <c r="G30" s="177"/>
      <c r="H30" s="176">
        <v>3517</v>
      </c>
      <c r="I30" s="176"/>
      <c r="J30" s="177">
        <v>61375</v>
      </c>
      <c r="K30" s="177"/>
      <c r="L30" s="124">
        <v>0</v>
      </c>
    </row>
    <row r="31" spans="1:12" ht="20.25" customHeight="1" x14ac:dyDescent="0.25">
      <c r="A31" s="1" t="s">
        <v>9</v>
      </c>
      <c r="F31" s="176">
        <v>174554</v>
      </c>
      <c r="G31" s="177"/>
      <c r="H31" s="176">
        <v>173274</v>
      </c>
      <c r="I31" s="176"/>
      <c r="J31" s="177">
        <v>172314</v>
      </c>
      <c r="K31" s="177"/>
      <c r="L31" s="177">
        <v>172124</v>
      </c>
    </row>
    <row r="32" spans="1:12" s="7" customFormat="1" ht="20.25" customHeight="1" x14ac:dyDescent="0.25">
      <c r="A32" s="7" t="s">
        <v>36</v>
      </c>
      <c r="E32" s="49"/>
      <c r="F32" s="171">
        <f>SUM(F22:F31)</f>
        <v>9266623</v>
      </c>
      <c r="G32" s="94"/>
      <c r="H32" s="171">
        <f>SUM(H22:H31)</f>
        <v>9451010</v>
      </c>
      <c r="I32" s="172"/>
      <c r="J32" s="180">
        <f>SUM(J22:J31)</f>
        <v>8768581</v>
      </c>
      <c r="K32" s="94"/>
      <c r="L32" s="180">
        <f>SUM(L22:L31)</f>
        <v>9033122</v>
      </c>
    </row>
    <row r="33" spans="1:12" s="7" customFormat="1" ht="20.25" customHeight="1" x14ac:dyDescent="0.25">
      <c r="E33" s="49"/>
      <c r="F33" s="172"/>
      <c r="G33" s="94"/>
      <c r="H33" s="172"/>
      <c r="I33" s="172"/>
      <c r="J33" s="94"/>
      <c r="K33" s="94"/>
      <c r="L33" s="94"/>
    </row>
    <row r="34" spans="1:12" s="7" customFormat="1" ht="20.25" customHeight="1" thickBot="1" x14ac:dyDescent="0.3">
      <c r="A34" s="7" t="s">
        <v>10</v>
      </c>
      <c r="E34" s="49"/>
      <c r="F34" s="181">
        <f>SUM(F19,F32)</f>
        <v>11899056</v>
      </c>
      <c r="G34" s="182"/>
      <c r="H34" s="181">
        <f>SUM(H19,H32)</f>
        <v>11659319</v>
      </c>
      <c r="I34" s="172"/>
      <c r="J34" s="98">
        <f>SUM(J19,J32)</f>
        <v>11425585</v>
      </c>
      <c r="K34" s="182"/>
      <c r="L34" s="98">
        <f>SUM(L19,L32)</f>
        <v>11286564</v>
      </c>
    </row>
    <row r="35" spans="1:12" ht="20.25" customHeight="1" thickTop="1" x14ac:dyDescent="0.25">
      <c r="F35" s="55"/>
      <c r="G35" s="55"/>
      <c r="H35" s="55"/>
      <c r="I35" s="55"/>
      <c r="J35" s="55"/>
      <c r="K35" s="55"/>
      <c r="L35" s="55"/>
    </row>
    <row r="36" spans="1:12" s="9" customFormat="1" ht="20.25" customHeight="1" x14ac:dyDescent="0.3">
      <c r="A36" s="30" t="s">
        <v>95</v>
      </c>
      <c r="E36" s="246"/>
    </row>
    <row r="37" spans="1:12" s="9" customFormat="1" ht="20.25" customHeight="1" x14ac:dyDescent="0.25">
      <c r="A37" s="31" t="s">
        <v>92</v>
      </c>
      <c r="B37" s="4"/>
      <c r="C37" s="4"/>
      <c r="D37" s="4"/>
      <c r="E37" s="246"/>
      <c r="F37" s="4"/>
      <c r="G37" s="4"/>
      <c r="H37" s="4"/>
      <c r="I37" s="4"/>
      <c r="J37" s="4"/>
      <c r="K37" s="4"/>
      <c r="L37" s="4"/>
    </row>
    <row r="38" spans="1:12" s="9" customFormat="1" ht="20.25" customHeight="1" x14ac:dyDescent="0.25">
      <c r="E38" s="246"/>
    </row>
    <row r="39" spans="1:12" s="9" customFormat="1" ht="20.25" customHeight="1" x14ac:dyDescent="0.25">
      <c r="E39" s="246"/>
      <c r="F39" s="316" t="s">
        <v>4</v>
      </c>
      <c r="G39" s="316"/>
      <c r="H39" s="316"/>
      <c r="I39" s="316"/>
      <c r="J39" s="317" t="s">
        <v>44</v>
      </c>
      <c r="K39" s="317"/>
      <c r="L39" s="317"/>
    </row>
    <row r="40" spans="1:12" s="62" customFormat="1" ht="20.25" customHeight="1" x14ac:dyDescent="0.25">
      <c r="A40" s="245"/>
      <c r="B40" s="245"/>
      <c r="C40" s="245"/>
      <c r="D40" s="245"/>
      <c r="E40" s="49"/>
      <c r="F40" s="316" t="s">
        <v>43</v>
      </c>
      <c r="G40" s="316"/>
      <c r="H40" s="316"/>
      <c r="I40" s="316"/>
      <c r="J40" s="316" t="s">
        <v>43</v>
      </c>
      <c r="K40" s="316"/>
      <c r="L40" s="316"/>
    </row>
    <row r="41" spans="1:12" s="62" customFormat="1" ht="20.25" customHeight="1" x14ac:dyDescent="0.25">
      <c r="A41" s="245"/>
      <c r="B41" s="245"/>
      <c r="C41" s="245"/>
      <c r="D41" s="245"/>
      <c r="E41" s="49"/>
      <c r="F41" s="253" t="s">
        <v>117</v>
      </c>
      <c r="G41" s="254"/>
      <c r="H41" s="253" t="s">
        <v>143</v>
      </c>
      <c r="I41" s="255"/>
      <c r="J41" s="253" t="s">
        <v>117</v>
      </c>
      <c r="K41" s="254"/>
      <c r="L41" s="253" t="s">
        <v>143</v>
      </c>
    </row>
    <row r="42" spans="1:12" s="7" customFormat="1" ht="20.25" customHeight="1" x14ac:dyDescent="0.25">
      <c r="A42" s="31" t="s">
        <v>50</v>
      </c>
      <c r="E42" s="246" t="s">
        <v>3</v>
      </c>
      <c r="F42" s="21">
        <v>2019</v>
      </c>
      <c r="G42" s="8"/>
      <c r="H42" s="21">
        <v>2018</v>
      </c>
      <c r="I42" s="21"/>
      <c r="J42" s="21">
        <v>2019</v>
      </c>
      <c r="K42" s="8"/>
      <c r="L42" s="21">
        <v>2018</v>
      </c>
    </row>
    <row r="43" spans="1:12" s="7" customFormat="1" ht="20.25" customHeight="1" x14ac:dyDescent="0.25">
      <c r="A43" s="31"/>
      <c r="E43" s="246"/>
      <c r="F43" s="256" t="s">
        <v>115</v>
      </c>
      <c r="G43" s="8"/>
      <c r="H43" s="256"/>
      <c r="I43" s="21"/>
      <c r="J43" s="256" t="s">
        <v>115</v>
      </c>
      <c r="K43" s="8"/>
      <c r="L43" s="256"/>
    </row>
    <row r="44" spans="1:12" s="7" customFormat="1" ht="20.25" customHeight="1" x14ac:dyDescent="0.25">
      <c r="E44" s="246"/>
      <c r="F44" s="315" t="s">
        <v>5</v>
      </c>
      <c r="G44" s="315"/>
      <c r="H44" s="315"/>
      <c r="I44" s="315"/>
      <c r="J44" s="315"/>
      <c r="K44" s="315"/>
      <c r="L44" s="315"/>
    </row>
    <row r="45" spans="1:12" ht="20.25" customHeight="1" x14ac:dyDescent="0.25">
      <c r="A45" s="54" t="s">
        <v>11</v>
      </c>
    </row>
    <row r="46" spans="1:12" ht="20.25" customHeight="1" x14ac:dyDescent="0.25">
      <c r="A46" s="1" t="s">
        <v>42</v>
      </c>
      <c r="C46" s="4"/>
      <c r="E46" s="246">
        <v>4</v>
      </c>
      <c r="F46" s="174">
        <v>1021187</v>
      </c>
      <c r="G46" s="174"/>
      <c r="H46" s="174">
        <v>764143</v>
      </c>
      <c r="I46" s="174"/>
      <c r="J46" s="174">
        <v>1395654</v>
      </c>
      <c r="K46" s="174"/>
      <c r="L46" s="174">
        <v>1157561</v>
      </c>
    </row>
    <row r="47" spans="1:12" ht="18.75" customHeight="1" x14ac:dyDescent="0.25">
      <c r="A47" s="1" t="s">
        <v>102</v>
      </c>
      <c r="C47" s="4"/>
      <c r="E47" s="246">
        <v>4</v>
      </c>
      <c r="F47" s="174">
        <v>165338</v>
      </c>
      <c r="G47" s="174"/>
      <c r="H47" s="174">
        <v>152815</v>
      </c>
      <c r="I47" s="174"/>
      <c r="J47" s="174">
        <v>170390</v>
      </c>
      <c r="K47" s="174"/>
      <c r="L47" s="174">
        <v>155477</v>
      </c>
    </row>
    <row r="48" spans="1:12" ht="20.25" customHeight="1" x14ac:dyDescent="0.25">
      <c r="A48" s="1" t="s">
        <v>48</v>
      </c>
      <c r="C48" s="4"/>
      <c r="F48" s="174">
        <v>621822</v>
      </c>
      <c r="G48" s="174"/>
      <c r="H48" s="174">
        <v>651525</v>
      </c>
      <c r="I48" s="174"/>
      <c r="J48" s="174">
        <v>601482</v>
      </c>
      <c r="K48" s="174"/>
      <c r="L48" s="174">
        <v>628089</v>
      </c>
    </row>
    <row r="49" spans="1:23" ht="20.25" hidden="1" customHeight="1" x14ac:dyDescent="0.25">
      <c r="A49" s="1" t="s">
        <v>108</v>
      </c>
      <c r="C49" s="4"/>
      <c r="F49" s="211">
        <v>0</v>
      </c>
      <c r="G49" s="174"/>
      <c r="H49" s="211">
        <v>0</v>
      </c>
      <c r="I49" s="174"/>
      <c r="J49" s="124">
        <v>0</v>
      </c>
      <c r="K49" s="174"/>
      <c r="L49" s="124">
        <v>0</v>
      </c>
    </row>
    <row r="50" spans="1:23" ht="20.25" customHeight="1" x14ac:dyDescent="0.25">
      <c r="A50" s="1" t="s">
        <v>57</v>
      </c>
      <c r="F50" s="174">
        <v>72516</v>
      </c>
      <c r="G50" s="174"/>
      <c r="H50" s="174">
        <v>72921</v>
      </c>
      <c r="I50" s="174"/>
      <c r="J50" s="174">
        <v>72516</v>
      </c>
      <c r="K50" s="174"/>
      <c r="L50" s="174">
        <v>72921</v>
      </c>
    </row>
    <row r="51" spans="1:23" ht="20.25" customHeight="1" x14ac:dyDescent="0.25">
      <c r="A51" s="1" t="s">
        <v>12</v>
      </c>
      <c r="C51" s="4"/>
      <c r="F51" s="174">
        <v>444673</v>
      </c>
      <c r="G51" s="174"/>
      <c r="H51" s="174">
        <v>444430</v>
      </c>
      <c r="I51" s="174"/>
      <c r="J51" s="174">
        <v>444673</v>
      </c>
      <c r="K51" s="174"/>
      <c r="L51" s="174">
        <v>444430</v>
      </c>
      <c r="M51" s="315"/>
      <c r="N51" s="315"/>
      <c r="O51" s="315"/>
      <c r="P51" s="315"/>
      <c r="Q51" s="315"/>
      <c r="R51" s="315"/>
      <c r="S51" s="315"/>
    </row>
    <row r="52" spans="1:23" ht="20.25" customHeight="1" x14ac:dyDescent="0.25">
      <c r="A52" s="1" t="s">
        <v>13</v>
      </c>
      <c r="F52" s="174">
        <v>42597</v>
      </c>
      <c r="G52" s="174"/>
      <c r="H52" s="174">
        <v>48477</v>
      </c>
      <c r="I52" s="174"/>
      <c r="J52" s="174">
        <v>42235</v>
      </c>
      <c r="K52" s="174"/>
      <c r="L52" s="174">
        <v>47432</v>
      </c>
    </row>
    <row r="53" spans="1:23" s="7" customFormat="1" ht="20.25" customHeight="1" x14ac:dyDescent="0.25">
      <c r="A53" s="7" t="s">
        <v>14</v>
      </c>
      <c r="E53" s="49"/>
      <c r="F53" s="180">
        <f>SUM(F46:F52)</f>
        <v>2368133</v>
      </c>
      <c r="G53" s="182"/>
      <c r="H53" s="180">
        <f>SUM(H46:H52)</f>
        <v>2134311</v>
      </c>
      <c r="I53" s="94"/>
      <c r="J53" s="180">
        <f>SUM(J46:J52)</f>
        <v>2726950</v>
      </c>
      <c r="K53" s="182"/>
      <c r="L53" s="180">
        <f>SUM(L46:L52)</f>
        <v>2505910</v>
      </c>
      <c r="P53" s="236"/>
      <c r="Q53" s="236"/>
      <c r="R53" s="236"/>
      <c r="S53" s="236"/>
      <c r="T53" s="236"/>
      <c r="U53" s="236"/>
      <c r="V53" s="236"/>
      <c r="W53" s="236"/>
    </row>
    <row r="54" spans="1:23" s="7" customFormat="1" ht="20.25" customHeight="1" x14ac:dyDescent="0.25">
      <c r="E54" s="49"/>
      <c r="F54" s="94"/>
      <c r="G54" s="182"/>
      <c r="H54" s="94"/>
      <c r="I54" s="94"/>
      <c r="J54" s="94"/>
      <c r="K54" s="182"/>
      <c r="L54" s="94"/>
    </row>
    <row r="55" spans="1:23" ht="20.25" customHeight="1" x14ac:dyDescent="0.25">
      <c r="A55" s="54" t="s">
        <v>15</v>
      </c>
      <c r="F55" s="169"/>
      <c r="G55" s="174"/>
      <c r="H55" s="169"/>
      <c r="I55" s="169"/>
      <c r="J55" s="169"/>
      <c r="K55" s="174"/>
      <c r="L55" s="169"/>
    </row>
    <row r="56" spans="1:23" ht="20.25" customHeight="1" x14ac:dyDescent="0.25">
      <c r="A56" s="1" t="s">
        <v>144</v>
      </c>
      <c r="E56" s="246" t="s">
        <v>198</v>
      </c>
      <c r="F56" s="124">
        <v>0</v>
      </c>
      <c r="G56" s="174"/>
      <c r="H56" s="124">
        <v>0</v>
      </c>
      <c r="I56" s="170"/>
      <c r="J56" s="169">
        <v>1530968</v>
      </c>
      <c r="K56" s="174"/>
      <c r="L56" s="169">
        <v>1530968</v>
      </c>
    </row>
    <row r="57" spans="1:23" ht="20.25" customHeight="1" x14ac:dyDescent="0.25">
      <c r="A57" s="1" t="s">
        <v>87</v>
      </c>
      <c r="E57" s="246">
        <v>10</v>
      </c>
      <c r="F57" s="169">
        <v>33691</v>
      </c>
      <c r="G57" s="174"/>
      <c r="H57" s="169">
        <v>50972</v>
      </c>
      <c r="I57" s="169"/>
      <c r="J57" s="240">
        <v>0</v>
      </c>
      <c r="K57" s="174"/>
      <c r="L57" s="169">
        <v>19076</v>
      </c>
    </row>
    <row r="58" spans="1:23" ht="20.25" customHeight="1" x14ac:dyDescent="0.25">
      <c r="A58" s="1" t="s">
        <v>174</v>
      </c>
      <c r="F58" s="174">
        <v>1133170</v>
      </c>
      <c r="G58" s="174"/>
      <c r="H58" s="174">
        <v>933447</v>
      </c>
      <c r="I58" s="174"/>
      <c r="J58" s="174">
        <v>1121520</v>
      </c>
      <c r="K58" s="174"/>
      <c r="L58" s="174">
        <v>924479</v>
      </c>
    </row>
    <row r="59" spans="1:23" s="7" customFormat="1" ht="20.25" customHeight="1" x14ac:dyDescent="0.25">
      <c r="A59" s="7" t="s">
        <v>16</v>
      </c>
      <c r="E59" s="49"/>
      <c r="F59" s="180">
        <f>SUM(F56:F58)</f>
        <v>1166861</v>
      </c>
      <c r="G59" s="182"/>
      <c r="H59" s="180">
        <f>SUM(H56:H58)</f>
        <v>984419</v>
      </c>
      <c r="I59" s="94"/>
      <c r="J59" s="180">
        <f>SUM(J56:J58)</f>
        <v>2652488</v>
      </c>
      <c r="K59" s="182"/>
      <c r="L59" s="180">
        <f>SUM(L56:L58)</f>
        <v>2474523</v>
      </c>
    </row>
    <row r="60" spans="1:23" s="7" customFormat="1" ht="20.25" customHeight="1" x14ac:dyDescent="0.25">
      <c r="D60" s="6"/>
      <c r="E60" s="183"/>
      <c r="F60" s="95"/>
      <c r="G60" s="94"/>
      <c r="H60" s="95"/>
      <c r="I60" s="94"/>
      <c r="J60" s="95"/>
      <c r="K60" s="94"/>
      <c r="L60" s="95"/>
    </row>
    <row r="61" spans="1:23" s="7" customFormat="1" ht="20.25" customHeight="1" x14ac:dyDescent="0.25">
      <c r="A61" s="7" t="s">
        <v>17</v>
      </c>
      <c r="E61" s="49"/>
      <c r="F61" s="96">
        <f>SUM(F53,F59)</f>
        <v>3534994</v>
      </c>
      <c r="G61" s="94"/>
      <c r="H61" s="96">
        <f>SUM(H53,H59)</f>
        <v>3118730</v>
      </c>
      <c r="I61" s="94"/>
      <c r="J61" s="96">
        <f>SUM(J53,J59)</f>
        <v>5379438</v>
      </c>
      <c r="K61" s="94"/>
      <c r="L61" s="96">
        <f>SUM(L53,L59)</f>
        <v>4980433</v>
      </c>
    </row>
    <row r="62" spans="1:23" s="7" customFormat="1" ht="11.25" customHeight="1" x14ac:dyDescent="0.25">
      <c r="E62" s="49"/>
      <c r="F62" s="184"/>
      <c r="G62" s="185"/>
      <c r="H62" s="184"/>
      <c r="I62" s="184"/>
      <c r="J62" s="13"/>
      <c r="K62" s="13"/>
      <c r="L62" s="13"/>
    </row>
    <row r="63" spans="1:23" s="7" customFormat="1" ht="20.25" customHeight="1" x14ac:dyDescent="0.25">
      <c r="A63" s="54" t="s">
        <v>109</v>
      </c>
      <c r="E63" s="49"/>
      <c r="F63" s="184"/>
      <c r="G63" s="185"/>
      <c r="H63" s="184"/>
      <c r="I63" s="184"/>
      <c r="J63" s="13"/>
      <c r="K63" s="13"/>
      <c r="L63" s="13"/>
    </row>
    <row r="64" spans="1:23" s="7" customFormat="1" ht="20.25" customHeight="1" x14ac:dyDescent="0.25">
      <c r="A64" s="1" t="s">
        <v>77</v>
      </c>
      <c r="B64" s="1"/>
      <c r="C64" s="1"/>
      <c r="E64" s="246"/>
      <c r="F64" s="184"/>
      <c r="G64" s="185"/>
      <c r="H64" s="184"/>
      <c r="I64" s="184"/>
      <c r="J64" s="13"/>
      <c r="K64" s="13"/>
      <c r="L64" s="13"/>
    </row>
    <row r="65" spans="1:12" s="7" customFormat="1" ht="20.25" customHeight="1" thickBot="1" x14ac:dyDescent="0.3">
      <c r="A65" s="1"/>
      <c r="B65" s="1" t="s">
        <v>53</v>
      </c>
      <c r="C65" s="1"/>
      <c r="E65" s="246"/>
      <c r="F65" s="186">
        <v>265900</v>
      </c>
      <c r="G65" s="174"/>
      <c r="H65" s="186">
        <v>265900</v>
      </c>
      <c r="I65" s="169"/>
      <c r="J65" s="186">
        <v>265900</v>
      </c>
      <c r="K65" s="169"/>
      <c r="L65" s="186">
        <v>265900</v>
      </c>
    </row>
    <row r="66" spans="1:12" s="7" customFormat="1" ht="20.25" customHeight="1" thickTop="1" x14ac:dyDescent="0.25">
      <c r="A66" s="97"/>
      <c r="B66" s="1" t="s">
        <v>18</v>
      </c>
      <c r="C66" s="97"/>
      <c r="D66" s="187"/>
      <c r="E66" s="245"/>
      <c r="F66" s="174">
        <v>265900</v>
      </c>
      <c r="G66" s="174"/>
      <c r="H66" s="174">
        <v>265900</v>
      </c>
      <c r="I66" s="174"/>
      <c r="J66" s="174">
        <v>265900</v>
      </c>
      <c r="K66" s="169"/>
      <c r="L66" s="174">
        <v>265900</v>
      </c>
    </row>
    <row r="67" spans="1:12" s="7" customFormat="1" ht="20.25" customHeight="1" x14ac:dyDescent="0.25">
      <c r="A67" s="1" t="s">
        <v>54</v>
      </c>
      <c r="E67" s="246"/>
      <c r="F67" s="174">
        <v>1342448</v>
      </c>
      <c r="G67" s="174"/>
      <c r="H67" s="174">
        <v>1342448</v>
      </c>
      <c r="I67" s="174"/>
      <c r="J67" s="169">
        <v>1342448</v>
      </c>
      <c r="K67" s="169"/>
      <c r="L67" s="169">
        <v>1342448</v>
      </c>
    </row>
    <row r="68" spans="1:12" s="7" customFormat="1" ht="20.25" customHeight="1" x14ac:dyDescent="0.25">
      <c r="A68" s="1" t="s">
        <v>82</v>
      </c>
      <c r="B68" s="1"/>
      <c r="C68" s="3"/>
      <c r="E68" s="246"/>
      <c r="F68" s="174"/>
      <c r="G68" s="174"/>
      <c r="H68" s="174"/>
      <c r="I68" s="174"/>
      <c r="J68" s="169"/>
      <c r="K68" s="169"/>
      <c r="L68" s="169"/>
    </row>
    <row r="69" spans="1:12" s="7" customFormat="1" ht="20.25" customHeight="1" x14ac:dyDescent="0.25">
      <c r="A69" s="1"/>
      <c r="B69" s="1" t="s">
        <v>19</v>
      </c>
      <c r="C69" s="3"/>
      <c r="E69" s="246"/>
      <c r="F69" s="174"/>
      <c r="G69" s="174"/>
      <c r="H69" s="174"/>
      <c r="I69" s="174"/>
      <c r="J69" s="169"/>
      <c r="K69" s="169"/>
      <c r="L69" s="169"/>
    </row>
    <row r="70" spans="1:12" s="7" customFormat="1" ht="20.25" customHeight="1" x14ac:dyDescent="0.25">
      <c r="A70" s="1"/>
      <c r="C70" s="4" t="s">
        <v>32</v>
      </c>
      <c r="E70" s="245"/>
      <c r="F70" s="174">
        <v>26796</v>
      </c>
      <c r="G70" s="174"/>
      <c r="H70" s="174">
        <v>26796</v>
      </c>
      <c r="I70" s="174"/>
      <c r="J70" s="169">
        <v>26796</v>
      </c>
      <c r="K70" s="169"/>
      <c r="L70" s="169">
        <v>26796</v>
      </c>
    </row>
    <row r="71" spans="1:12" s="7" customFormat="1" ht="20.25" customHeight="1" x14ac:dyDescent="0.25">
      <c r="A71" s="1"/>
      <c r="C71" s="1" t="s">
        <v>20</v>
      </c>
      <c r="E71" s="246"/>
      <c r="F71" s="174">
        <v>2285000</v>
      </c>
      <c r="G71" s="174"/>
      <c r="H71" s="174">
        <v>2285000</v>
      </c>
      <c r="I71" s="174"/>
      <c r="J71" s="169">
        <v>2285000</v>
      </c>
      <c r="K71" s="169"/>
      <c r="L71" s="169">
        <v>2285000</v>
      </c>
    </row>
    <row r="72" spans="1:12" s="7" customFormat="1" ht="20.25" customHeight="1" x14ac:dyDescent="0.25">
      <c r="A72" s="1" t="s">
        <v>0</v>
      </c>
      <c r="B72" s="1" t="s">
        <v>145</v>
      </c>
      <c r="C72" s="1"/>
      <c r="E72" s="246"/>
      <c r="F72" s="174">
        <f>'SH-6-7'!L40</f>
        <v>1443863</v>
      </c>
      <c r="G72" s="174"/>
      <c r="H72" s="237">
        <v>1624620</v>
      </c>
      <c r="I72" s="174"/>
      <c r="J72" s="16">
        <f>'SH-8-9'!L43</f>
        <v>-728418</v>
      </c>
      <c r="K72" s="16"/>
      <c r="L72" s="40">
        <v>-464203</v>
      </c>
    </row>
    <row r="73" spans="1:12" s="7" customFormat="1" ht="20.25" customHeight="1" x14ac:dyDescent="0.25">
      <c r="A73" s="1" t="s">
        <v>60</v>
      </c>
      <c r="C73" s="1"/>
      <c r="E73" s="246"/>
      <c r="F73" s="174">
        <f>'SH-6-7'!V40</f>
        <v>3000055</v>
      </c>
      <c r="G73" s="174"/>
      <c r="H73" s="237">
        <v>2995825</v>
      </c>
      <c r="I73" s="174"/>
      <c r="J73" s="169">
        <f>'SH-8-9'!R43</f>
        <v>2854421</v>
      </c>
      <c r="K73" s="169"/>
      <c r="L73" s="238">
        <v>2850190</v>
      </c>
    </row>
    <row r="74" spans="1:12" s="7" customFormat="1" ht="20.25" customHeight="1" x14ac:dyDescent="0.25">
      <c r="A74" s="7" t="s">
        <v>51</v>
      </c>
      <c r="B74" s="6"/>
      <c r="C74" s="6"/>
      <c r="E74" s="246"/>
      <c r="F74" s="180">
        <f>SUM(F66:F73)</f>
        <v>8364062</v>
      </c>
      <c r="G74" s="94"/>
      <c r="H74" s="180">
        <f>SUM(H66:H73)</f>
        <v>8540589</v>
      </c>
      <c r="I74" s="94"/>
      <c r="J74" s="180">
        <f>SUM(J66:J73)</f>
        <v>6046147</v>
      </c>
      <c r="K74" s="94"/>
      <c r="L74" s="180">
        <f>SUM(L66:L73)</f>
        <v>6306131</v>
      </c>
    </row>
    <row r="75" spans="1:12" s="7" customFormat="1" ht="20.25" customHeight="1" x14ac:dyDescent="0.25">
      <c r="B75" s="6"/>
      <c r="C75" s="6"/>
      <c r="E75" s="49"/>
      <c r="F75" s="94"/>
      <c r="G75" s="94"/>
      <c r="H75" s="94"/>
      <c r="I75" s="94"/>
      <c r="J75" s="94"/>
      <c r="K75" s="94"/>
      <c r="L75" s="94"/>
    </row>
    <row r="76" spans="1:12" s="6" customFormat="1" ht="20.25" customHeight="1" thickBot="1" x14ac:dyDescent="0.3">
      <c r="A76" s="7" t="s">
        <v>52</v>
      </c>
      <c r="E76" s="183"/>
      <c r="F76" s="98">
        <f>SUM(F61+F74)</f>
        <v>11899056</v>
      </c>
      <c r="G76" s="94"/>
      <c r="H76" s="98">
        <f>SUM(H61+H74)</f>
        <v>11659319</v>
      </c>
      <c r="I76" s="94"/>
      <c r="J76" s="98">
        <f>SUM(J61+J74)</f>
        <v>11425585</v>
      </c>
      <c r="K76" s="94"/>
      <c r="L76" s="98">
        <f>SUM(L61+L74)</f>
        <v>11286564</v>
      </c>
    </row>
    <row r="77" spans="1:12" s="7" customFormat="1" ht="20.25" customHeight="1" thickTop="1" x14ac:dyDescent="0.25">
      <c r="B77" s="6"/>
      <c r="C77" s="6"/>
      <c r="E77" s="49"/>
      <c r="F77" s="241"/>
      <c r="G77" s="94"/>
      <c r="H77" s="241"/>
      <c r="I77" s="241"/>
      <c r="J77" s="241"/>
      <c r="K77" s="241"/>
      <c r="L77" s="241"/>
    </row>
    <row r="78" spans="1:12" s="190" customFormat="1" ht="20.25" customHeight="1" x14ac:dyDescent="0.25">
      <c r="A78" s="147"/>
      <c r="B78" s="189"/>
      <c r="C78" s="189"/>
      <c r="D78" s="189"/>
      <c r="E78" s="243"/>
      <c r="F78" s="189"/>
      <c r="G78" s="189"/>
      <c r="H78" s="189"/>
      <c r="I78" s="189"/>
      <c r="J78" s="189"/>
      <c r="K78" s="189"/>
      <c r="L78" s="189"/>
    </row>
    <row r="79" spans="1:12" s="190" customFormat="1" ht="20.25" customHeight="1" x14ac:dyDescent="0.25">
      <c r="A79" s="189"/>
      <c r="B79" s="189"/>
      <c r="C79" s="189"/>
      <c r="D79" s="189"/>
      <c r="E79" s="243"/>
      <c r="F79" s="189"/>
      <c r="G79" s="189"/>
      <c r="H79" s="189"/>
      <c r="I79" s="189"/>
      <c r="J79" s="189"/>
      <c r="K79" s="189"/>
      <c r="L79" s="189"/>
    </row>
    <row r="80" spans="1:12" s="190" customFormat="1" ht="20.25" customHeight="1" x14ac:dyDescent="0.25">
      <c r="A80" s="189"/>
      <c r="B80" s="189"/>
      <c r="C80" s="189"/>
      <c r="D80" s="189"/>
      <c r="E80" s="243"/>
      <c r="F80" s="317"/>
      <c r="G80" s="317"/>
      <c r="H80" s="317"/>
      <c r="I80" s="244"/>
      <c r="J80" s="317"/>
      <c r="K80" s="317"/>
      <c r="L80" s="317"/>
    </row>
    <row r="81" spans="1:12" s="6" customFormat="1" ht="20.25" customHeight="1" x14ac:dyDescent="0.25">
      <c r="E81" s="183"/>
      <c r="F81" s="317"/>
      <c r="G81" s="317"/>
      <c r="H81" s="317"/>
      <c r="I81" s="244"/>
      <c r="J81" s="317"/>
      <c r="K81" s="317"/>
      <c r="L81" s="317"/>
    </row>
    <row r="82" spans="1:12" s="6" customFormat="1" ht="32.25" customHeight="1" x14ac:dyDescent="0.25">
      <c r="E82" s="183"/>
      <c r="F82" s="318"/>
      <c r="G82" s="318"/>
      <c r="H82" s="318"/>
      <c r="I82" s="242"/>
      <c r="J82" s="318"/>
      <c r="K82" s="318"/>
      <c r="L82" s="318"/>
    </row>
    <row r="83" spans="1:12" s="6" customFormat="1" ht="20.25" customHeight="1" x14ac:dyDescent="0.25">
      <c r="E83" s="243"/>
      <c r="F83" s="21"/>
      <c r="G83" s="8"/>
      <c r="H83" s="21"/>
      <c r="I83" s="21"/>
      <c r="J83" s="21"/>
      <c r="K83" s="8"/>
      <c r="L83" s="21"/>
    </row>
    <row r="84" spans="1:12" s="6" customFormat="1" ht="20.25" customHeight="1" x14ac:dyDescent="0.25">
      <c r="E84" s="243"/>
      <c r="F84" s="21"/>
      <c r="G84" s="8"/>
      <c r="H84" s="21"/>
      <c r="I84" s="21"/>
      <c r="J84" s="21"/>
      <c r="K84" s="8"/>
      <c r="L84" s="21"/>
    </row>
    <row r="85" spans="1:12" s="6" customFormat="1" ht="20.25" customHeight="1" x14ac:dyDescent="0.25">
      <c r="E85" s="243"/>
      <c r="F85" s="319"/>
      <c r="G85" s="319"/>
      <c r="H85" s="319"/>
      <c r="I85" s="319"/>
      <c r="J85" s="319"/>
      <c r="K85" s="319"/>
      <c r="L85" s="319"/>
    </row>
    <row r="86" spans="1:12" s="29" customFormat="1" ht="20.25" customHeight="1" x14ac:dyDescent="0.25">
      <c r="A86" s="191"/>
      <c r="E86" s="243"/>
      <c r="F86" s="37"/>
      <c r="G86" s="8"/>
      <c r="H86" s="37"/>
      <c r="I86" s="37"/>
      <c r="J86" s="37"/>
      <c r="K86" s="8"/>
      <c r="L86" s="37"/>
    </row>
    <row r="87" spans="1:12" s="29" customFormat="1" ht="20.25" customHeight="1" x14ac:dyDescent="0.25">
      <c r="E87" s="8"/>
      <c r="F87" s="192"/>
      <c r="G87" s="192"/>
      <c r="H87" s="192"/>
      <c r="I87" s="192"/>
      <c r="J87" s="192"/>
      <c r="K87" s="192"/>
      <c r="L87" s="192"/>
    </row>
    <row r="88" spans="1:12" s="29" customFormat="1" ht="20.25" customHeight="1" x14ac:dyDescent="0.25">
      <c r="E88" s="243"/>
      <c r="F88" s="169"/>
      <c r="G88" s="169"/>
      <c r="H88" s="169"/>
      <c r="I88" s="169"/>
      <c r="J88" s="169"/>
      <c r="K88" s="169"/>
      <c r="L88" s="169"/>
    </row>
    <row r="89" spans="1:12" s="29" customFormat="1" ht="20.25" customHeight="1" x14ac:dyDescent="0.25">
      <c r="B89" s="189"/>
      <c r="E89" s="243"/>
      <c r="F89" s="169"/>
      <c r="G89" s="169"/>
      <c r="H89" s="169"/>
      <c r="I89" s="169"/>
      <c r="J89" s="169"/>
      <c r="K89" s="169"/>
      <c r="L89" s="169"/>
    </row>
    <row r="90" spans="1:12" s="6" customFormat="1" ht="20.25" customHeight="1" x14ac:dyDescent="0.25">
      <c r="E90" s="183"/>
      <c r="F90" s="193"/>
      <c r="G90" s="193"/>
      <c r="H90" s="193"/>
      <c r="I90" s="193"/>
      <c r="J90" s="193"/>
      <c r="K90" s="193"/>
      <c r="L90" s="193"/>
    </row>
    <row r="91" spans="1:12" s="6" customFormat="1" ht="20.25" customHeight="1" x14ac:dyDescent="0.25">
      <c r="E91" s="183"/>
      <c r="F91" s="193"/>
      <c r="G91" s="193"/>
      <c r="H91" s="193"/>
      <c r="I91" s="193"/>
      <c r="J91" s="193"/>
      <c r="K91" s="193"/>
      <c r="L91" s="193"/>
    </row>
    <row r="92" spans="1:12" s="29" customFormat="1" ht="20.25" customHeight="1" x14ac:dyDescent="0.25">
      <c r="A92" s="191"/>
      <c r="E92" s="243"/>
      <c r="F92" s="194"/>
      <c r="G92" s="194"/>
      <c r="H92" s="194"/>
      <c r="I92" s="194"/>
      <c r="J92" s="194"/>
      <c r="K92" s="194"/>
      <c r="L92" s="194"/>
    </row>
    <row r="93" spans="1:12" s="29" customFormat="1" ht="20.25" customHeight="1" x14ac:dyDescent="0.25">
      <c r="E93" s="243"/>
      <c r="F93" s="194"/>
      <c r="G93" s="194"/>
      <c r="H93" s="194"/>
      <c r="I93" s="194"/>
      <c r="J93" s="194"/>
      <c r="K93" s="194"/>
      <c r="L93" s="194"/>
    </row>
    <row r="94" spans="1:12" s="29" customFormat="1" ht="20.25" customHeight="1" x14ac:dyDescent="0.25">
      <c r="E94" s="243"/>
      <c r="F94" s="169"/>
      <c r="G94" s="169"/>
      <c r="H94" s="169"/>
      <c r="I94" s="169"/>
      <c r="J94" s="169"/>
      <c r="K94" s="169"/>
      <c r="L94" s="169"/>
    </row>
    <row r="95" spans="1:12" s="29" customFormat="1" ht="20.25" customHeight="1" x14ac:dyDescent="0.25">
      <c r="E95" s="243"/>
      <c r="F95" s="169"/>
      <c r="G95" s="169"/>
      <c r="H95" s="169"/>
      <c r="I95" s="169"/>
      <c r="J95" s="169"/>
      <c r="K95" s="169"/>
      <c r="L95" s="169"/>
    </row>
    <row r="96" spans="1:12" s="29" customFormat="1" ht="20.25" customHeight="1" x14ac:dyDescent="0.25">
      <c r="E96" s="243"/>
      <c r="F96" s="169"/>
      <c r="G96" s="169"/>
      <c r="H96" s="169"/>
      <c r="I96" s="169"/>
      <c r="J96" s="169"/>
      <c r="K96" s="169"/>
      <c r="L96" s="169"/>
    </row>
    <row r="97" spans="1:12" s="29" customFormat="1" ht="20.25" customHeight="1" x14ac:dyDescent="0.25">
      <c r="E97" s="243"/>
      <c r="F97" s="169"/>
      <c r="G97" s="169"/>
      <c r="H97" s="169"/>
      <c r="I97" s="169"/>
      <c r="J97" s="170"/>
      <c r="K97" s="170"/>
      <c r="L97" s="170"/>
    </row>
    <row r="98" spans="1:12" s="6" customFormat="1" ht="20.25" customHeight="1" x14ac:dyDescent="0.25">
      <c r="E98" s="183"/>
      <c r="F98" s="94"/>
      <c r="G98" s="94"/>
      <c r="H98" s="94"/>
      <c r="I98" s="94"/>
      <c r="J98" s="94"/>
      <c r="K98" s="94"/>
      <c r="L98" s="94"/>
    </row>
    <row r="99" spans="1:12" s="6" customFormat="1" ht="20.25" customHeight="1" x14ac:dyDescent="0.25">
      <c r="E99" s="183"/>
      <c r="F99" s="94"/>
      <c r="G99" s="94"/>
      <c r="H99" s="94"/>
      <c r="I99" s="94"/>
      <c r="J99" s="94"/>
      <c r="K99" s="94"/>
      <c r="L99" s="94"/>
    </row>
    <row r="100" spans="1:12" s="29" customFormat="1" ht="20.25" customHeight="1" x14ac:dyDescent="0.25">
      <c r="E100" s="243"/>
      <c r="F100" s="169"/>
      <c r="G100" s="169"/>
      <c r="H100" s="169"/>
      <c r="I100" s="169"/>
      <c r="J100" s="192"/>
      <c r="K100" s="192"/>
      <c r="L100" s="192"/>
    </row>
    <row r="101" spans="1:12" s="29" customFormat="1" ht="20.25" customHeight="1" x14ac:dyDescent="0.25">
      <c r="E101" s="243"/>
      <c r="F101" s="169"/>
      <c r="G101" s="169"/>
      <c r="H101" s="169"/>
      <c r="I101" s="169"/>
      <c r="J101" s="195"/>
      <c r="K101" s="170"/>
      <c r="L101" s="195"/>
    </row>
    <row r="102" spans="1:12" s="6" customFormat="1" ht="20.25" customHeight="1" x14ac:dyDescent="0.25">
      <c r="E102" s="183"/>
      <c r="F102" s="94"/>
      <c r="G102" s="94"/>
      <c r="H102" s="94"/>
      <c r="I102" s="94"/>
      <c r="J102" s="94"/>
      <c r="K102" s="94"/>
      <c r="L102" s="94"/>
    </row>
    <row r="103" spans="1:12" s="29" customFormat="1" ht="20.25" customHeight="1" x14ac:dyDescent="0.25">
      <c r="E103" s="243"/>
      <c r="F103" s="194"/>
      <c r="G103" s="194"/>
      <c r="H103" s="194"/>
      <c r="I103" s="194"/>
      <c r="J103" s="169"/>
      <c r="K103" s="169"/>
      <c r="L103" s="169"/>
    </row>
    <row r="104" spans="1:12" s="6" customFormat="1" ht="20.25" customHeight="1" x14ac:dyDescent="0.25">
      <c r="E104" s="183"/>
      <c r="F104" s="196"/>
      <c r="G104" s="196"/>
      <c r="H104" s="196"/>
      <c r="I104" s="196"/>
      <c r="J104" s="196"/>
      <c r="K104" s="196"/>
      <c r="L104" s="196"/>
    </row>
    <row r="105" spans="1:12" s="29" customFormat="1" ht="20.25" customHeight="1" x14ac:dyDescent="0.25">
      <c r="E105" s="243"/>
      <c r="F105" s="53"/>
      <c r="G105" s="53"/>
      <c r="H105" s="53"/>
      <c r="I105" s="53"/>
      <c r="J105" s="53"/>
      <c r="K105" s="53"/>
      <c r="L105" s="53"/>
    </row>
    <row r="106" spans="1:12" s="29" customFormat="1" ht="20.25" hidden="1" customHeight="1" x14ac:dyDescent="0.25">
      <c r="E106" s="243"/>
      <c r="F106" s="197"/>
      <c r="G106" s="53"/>
      <c r="H106" s="197"/>
      <c r="I106" s="197"/>
      <c r="J106" s="197"/>
      <c r="K106" s="197"/>
      <c r="L106" s="197"/>
    </row>
    <row r="107" spans="1:12" s="29" customFormat="1" ht="20.25" customHeight="1" x14ac:dyDescent="0.25">
      <c r="A107" s="6"/>
      <c r="E107" s="243"/>
      <c r="F107" s="198"/>
      <c r="G107" s="99"/>
      <c r="H107" s="198"/>
      <c r="I107" s="198"/>
      <c r="J107" s="198"/>
      <c r="K107" s="198"/>
      <c r="L107" s="198"/>
    </row>
    <row r="108" spans="1:12" s="29" customFormat="1" ht="20.25" customHeight="1" x14ac:dyDescent="0.25">
      <c r="E108" s="243"/>
      <c r="F108" s="198"/>
      <c r="G108" s="99"/>
      <c r="H108" s="198"/>
      <c r="I108" s="198"/>
      <c r="J108" s="198"/>
      <c r="K108" s="198"/>
      <c r="L108" s="198"/>
    </row>
    <row r="109" spans="1:12" s="29" customFormat="1" ht="20.25" customHeight="1" x14ac:dyDescent="0.25">
      <c r="A109" s="6"/>
      <c r="E109" s="243"/>
      <c r="F109" s="55"/>
      <c r="G109" s="99"/>
      <c r="H109" s="55"/>
      <c r="I109" s="55"/>
      <c r="J109" s="199"/>
      <c r="K109" s="199"/>
      <c r="L109" s="199"/>
    </row>
    <row r="110" spans="1:12" s="29" customFormat="1" ht="20.25" customHeight="1" x14ac:dyDescent="0.25">
      <c r="E110" s="243"/>
      <c r="F110" s="200"/>
      <c r="G110" s="201"/>
      <c r="H110" s="200"/>
      <c r="I110" s="200"/>
      <c r="J110" s="200"/>
      <c r="K110" s="201"/>
      <c r="L110" s="200"/>
    </row>
    <row r="111" spans="1:12" s="29" customFormat="1" ht="20.25" customHeight="1" x14ac:dyDescent="0.25">
      <c r="E111" s="243"/>
      <c r="F111" s="55"/>
      <c r="G111" s="201"/>
      <c r="H111" s="55"/>
      <c r="I111" s="55"/>
      <c r="J111" s="55"/>
      <c r="K111" s="99"/>
      <c r="L111" s="55"/>
    </row>
    <row r="112" spans="1:12" s="29" customFormat="1" ht="20.25" customHeight="1" x14ac:dyDescent="0.25">
      <c r="E112" s="243"/>
      <c r="F112" s="55"/>
      <c r="G112" s="201"/>
      <c r="H112" s="55"/>
      <c r="I112" s="55"/>
      <c r="J112" s="65"/>
      <c r="K112" s="202"/>
      <c r="L112" s="65"/>
    </row>
    <row r="113" spans="1:12" s="29" customFormat="1" ht="20.25" customHeight="1" x14ac:dyDescent="0.25">
      <c r="E113" s="243"/>
      <c r="F113" s="55"/>
      <c r="G113" s="55"/>
      <c r="H113" s="55"/>
      <c r="I113" s="55"/>
      <c r="J113" s="55"/>
      <c r="K113" s="55"/>
      <c r="L113" s="55"/>
    </row>
    <row r="114" spans="1:12" s="29" customFormat="1" ht="20.25" customHeight="1" x14ac:dyDescent="0.25">
      <c r="B114" s="203"/>
      <c r="E114" s="243"/>
      <c r="F114" s="55"/>
      <c r="G114" s="55"/>
      <c r="H114" s="55"/>
      <c r="I114" s="55"/>
      <c r="J114" s="55"/>
      <c r="K114" s="55"/>
      <c r="L114" s="55"/>
    </row>
    <row r="115" spans="1:12" s="29" customFormat="1" ht="20.25" customHeight="1" x14ac:dyDescent="0.25">
      <c r="A115" s="6"/>
      <c r="B115" s="203"/>
      <c r="E115" s="243"/>
      <c r="F115" s="204"/>
      <c r="G115" s="204"/>
      <c r="H115" s="204"/>
      <c r="I115" s="204"/>
      <c r="J115" s="204"/>
      <c r="K115" s="204"/>
      <c r="L115" s="204"/>
    </row>
    <row r="116" spans="1:12" s="29" customFormat="1" ht="20.25" customHeight="1" x14ac:dyDescent="0.25">
      <c r="A116" s="6"/>
      <c r="E116" s="243"/>
      <c r="F116" s="204"/>
      <c r="G116" s="205"/>
      <c r="H116" s="204"/>
      <c r="I116" s="204"/>
      <c r="J116" s="204"/>
      <c r="K116" s="100"/>
      <c r="L116" s="204"/>
    </row>
    <row r="117" spans="1:12" s="29" customFormat="1" ht="20.25" customHeight="1" x14ac:dyDescent="0.25">
      <c r="A117" s="6"/>
      <c r="E117" s="243"/>
      <c r="F117" s="206"/>
      <c r="G117" s="204"/>
      <c r="H117" s="206"/>
      <c r="I117" s="206"/>
      <c r="J117" s="206"/>
      <c r="K117" s="204"/>
      <c r="L117" s="206"/>
    </row>
    <row r="118" spans="1:12" s="29" customFormat="1" ht="20.25" customHeight="1" x14ac:dyDescent="0.25">
      <c r="A118" s="6"/>
      <c r="E118" s="243"/>
      <c r="F118" s="206"/>
      <c r="G118" s="204"/>
      <c r="H118" s="206"/>
      <c r="I118" s="206"/>
      <c r="J118" s="206"/>
      <c r="K118" s="204"/>
      <c r="L118" s="206"/>
    </row>
    <row r="119" spans="1:12" s="29" customFormat="1" ht="20.25" customHeight="1" x14ac:dyDescent="0.3">
      <c r="A119" s="188"/>
      <c r="E119" s="243"/>
      <c r="F119" s="206"/>
      <c r="G119" s="204"/>
      <c r="H119" s="206"/>
      <c r="I119" s="206"/>
      <c r="J119" s="206"/>
      <c r="K119" s="204"/>
      <c r="L119" s="206"/>
    </row>
    <row r="120" spans="1:12" s="29" customFormat="1" ht="20.25" customHeight="1" x14ac:dyDescent="0.25">
      <c r="A120" s="147"/>
      <c r="E120" s="243"/>
      <c r="F120" s="206"/>
      <c r="G120" s="204"/>
      <c r="H120" s="206"/>
      <c r="I120" s="206"/>
      <c r="J120" s="206"/>
      <c r="K120" s="204"/>
      <c r="L120" s="206"/>
    </row>
    <row r="121" spans="1:12" s="29" customFormat="1" ht="20.25" customHeight="1" x14ac:dyDescent="0.25">
      <c r="A121" s="6"/>
      <c r="E121" s="243"/>
      <c r="F121" s="206"/>
      <c r="G121" s="204"/>
      <c r="H121" s="206"/>
      <c r="I121" s="206"/>
      <c r="J121" s="206"/>
      <c r="K121" s="204"/>
      <c r="L121" s="206"/>
    </row>
    <row r="122" spans="1:12" s="29" customFormat="1" ht="20.25" customHeight="1" x14ac:dyDescent="0.25">
      <c r="A122" s="6"/>
      <c r="E122" s="243"/>
      <c r="F122" s="317"/>
      <c r="G122" s="317"/>
      <c r="H122" s="317"/>
      <c r="I122" s="244"/>
      <c r="J122" s="317"/>
      <c r="K122" s="317"/>
      <c r="L122" s="317"/>
    </row>
    <row r="123" spans="1:12" s="29" customFormat="1" ht="20.25" customHeight="1" x14ac:dyDescent="0.25">
      <c r="A123" s="6"/>
      <c r="E123" s="243"/>
      <c r="F123" s="317"/>
      <c r="G123" s="317"/>
      <c r="H123" s="317"/>
      <c r="I123" s="244"/>
      <c r="J123" s="317"/>
      <c r="K123" s="317"/>
      <c r="L123" s="317"/>
    </row>
    <row r="124" spans="1:12" s="29" customFormat="1" ht="32.25" customHeight="1" x14ac:dyDescent="0.25">
      <c r="A124" s="6"/>
      <c r="E124" s="243"/>
      <c r="F124" s="318"/>
      <c r="G124" s="318"/>
      <c r="H124" s="318"/>
      <c r="I124" s="242"/>
      <c r="J124" s="318"/>
      <c r="K124" s="318"/>
      <c r="L124" s="318"/>
    </row>
    <row r="125" spans="1:12" s="29" customFormat="1" ht="20.25" customHeight="1" x14ac:dyDescent="0.25">
      <c r="A125" s="6"/>
      <c r="E125" s="243"/>
      <c r="F125" s="21"/>
      <c r="G125" s="8"/>
      <c r="H125" s="21"/>
      <c r="I125" s="21"/>
      <c r="J125" s="21"/>
      <c r="K125" s="8"/>
      <c r="L125" s="21"/>
    </row>
    <row r="126" spans="1:12" s="29" customFormat="1" ht="20.25" customHeight="1" x14ac:dyDescent="0.25">
      <c r="A126" s="6"/>
      <c r="E126" s="243"/>
      <c r="F126" s="21"/>
      <c r="G126" s="8"/>
      <c r="H126" s="21"/>
      <c r="I126" s="21"/>
      <c r="J126" s="21"/>
      <c r="K126" s="8"/>
      <c r="L126" s="21"/>
    </row>
    <row r="127" spans="1:12" s="29" customFormat="1" ht="20.25" customHeight="1" x14ac:dyDescent="0.25">
      <c r="A127" s="6"/>
      <c r="E127" s="243"/>
      <c r="F127" s="319"/>
      <c r="G127" s="320"/>
      <c r="H127" s="320"/>
      <c r="I127" s="320"/>
      <c r="J127" s="320"/>
      <c r="K127" s="320"/>
      <c r="L127" s="320"/>
    </row>
    <row r="128" spans="1:12" s="29" customFormat="1" ht="20.25" customHeight="1" x14ac:dyDescent="0.25">
      <c r="A128" s="6"/>
      <c r="E128" s="243"/>
      <c r="F128" s="99"/>
      <c r="G128" s="204"/>
      <c r="H128" s="99"/>
      <c r="I128" s="99"/>
      <c r="J128" s="99"/>
      <c r="K128" s="204"/>
      <c r="L128" s="99"/>
    </row>
    <row r="129" spans="1:12" s="29" customFormat="1" ht="20.25" customHeight="1" x14ac:dyDescent="0.25">
      <c r="E129" s="243"/>
      <c r="F129" s="165"/>
      <c r="G129" s="165"/>
      <c r="H129" s="165"/>
      <c r="I129" s="165"/>
      <c r="J129" s="165"/>
      <c r="K129" s="165"/>
      <c r="L129" s="165"/>
    </row>
    <row r="130" spans="1:12" s="29" customFormat="1" ht="20.25" customHeight="1" x14ac:dyDescent="0.25">
      <c r="E130" s="243"/>
      <c r="F130" s="165"/>
      <c r="G130" s="165"/>
      <c r="H130" s="165"/>
      <c r="I130" s="165"/>
      <c r="J130" s="195"/>
      <c r="K130" s="55"/>
      <c r="L130" s="195"/>
    </row>
    <row r="131" spans="1:12" s="29" customFormat="1" ht="20.25" customHeight="1" x14ac:dyDescent="0.25">
      <c r="A131" s="6"/>
      <c r="E131" s="243"/>
      <c r="F131" s="100"/>
      <c r="G131" s="204"/>
      <c r="H131" s="100"/>
      <c r="I131" s="100"/>
      <c r="J131" s="100"/>
      <c r="K131" s="204"/>
      <c r="L131" s="100"/>
    </row>
    <row r="132" spans="1:12" s="29" customFormat="1" ht="20.25" customHeight="1" x14ac:dyDescent="0.25">
      <c r="A132" s="6"/>
      <c r="E132" s="243"/>
      <c r="F132" s="99"/>
      <c r="G132" s="204"/>
      <c r="H132" s="99"/>
      <c r="I132" s="99"/>
      <c r="J132" s="99"/>
      <c r="K132" s="204"/>
      <c r="L132" s="99"/>
    </row>
    <row r="133" spans="1:12" s="29" customFormat="1" ht="20.25" customHeight="1" x14ac:dyDescent="0.25">
      <c r="A133" s="6"/>
      <c r="E133" s="243"/>
      <c r="F133" s="99"/>
      <c r="G133" s="204"/>
      <c r="H133" s="99"/>
      <c r="I133" s="99"/>
      <c r="J133" s="99"/>
      <c r="K133" s="204"/>
      <c r="L133" s="99"/>
    </row>
    <row r="134" spans="1:12" s="29" customFormat="1" ht="20.25" customHeight="1" x14ac:dyDescent="0.25">
      <c r="E134" s="243"/>
      <c r="F134" s="99"/>
      <c r="G134" s="204"/>
      <c r="H134" s="99"/>
      <c r="I134" s="99"/>
      <c r="J134" s="99"/>
      <c r="K134" s="204"/>
      <c r="L134" s="99"/>
    </row>
    <row r="135" spans="1:12" s="29" customFormat="1" ht="20.25" customHeight="1" x14ac:dyDescent="0.25">
      <c r="E135" s="243"/>
      <c r="F135" s="195"/>
      <c r="G135" s="204"/>
      <c r="H135" s="195"/>
      <c r="I135" s="195"/>
      <c r="J135" s="195"/>
      <c r="K135" s="204"/>
      <c r="L135" s="195"/>
    </row>
    <row r="136" spans="1:12" s="29" customFormat="1" ht="20.25" customHeight="1" x14ac:dyDescent="0.25">
      <c r="A136" s="6"/>
      <c r="E136" s="243"/>
      <c r="F136" s="100"/>
      <c r="G136" s="204"/>
      <c r="H136" s="100"/>
      <c r="I136" s="100"/>
      <c r="J136" s="100"/>
      <c r="K136" s="204"/>
      <c r="L136" s="100"/>
    </row>
    <row r="137" spans="1:12" s="29" customFormat="1" ht="20.25" customHeight="1" x14ac:dyDescent="0.25">
      <c r="A137" s="6"/>
      <c r="E137" s="243"/>
      <c r="F137" s="100"/>
      <c r="G137" s="204"/>
      <c r="H137" s="100"/>
      <c r="I137" s="100"/>
      <c r="J137" s="100"/>
      <c r="K137" s="204"/>
      <c r="L137" s="100"/>
    </row>
    <row r="138" spans="1:12" s="29" customFormat="1" ht="21" customHeight="1" x14ac:dyDescent="0.3">
      <c r="A138" s="6"/>
      <c r="E138" s="243"/>
      <c r="F138" s="101"/>
      <c r="G138" s="204"/>
      <c r="H138" s="101"/>
      <c r="I138" s="101"/>
      <c r="J138" s="101"/>
      <c r="K138" s="204"/>
      <c r="L138" s="101"/>
    </row>
    <row r="139" spans="1:12" s="29" customFormat="1" ht="20.25" customHeight="1" x14ac:dyDescent="0.25">
      <c r="E139" s="243"/>
    </row>
  </sheetData>
  <mergeCells count="25">
    <mergeCell ref="F124:H124"/>
    <mergeCell ref="J124:L124"/>
    <mergeCell ref="F127:L127"/>
    <mergeCell ref="F82:H82"/>
    <mergeCell ref="J82:L82"/>
    <mergeCell ref="F85:L85"/>
    <mergeCell ref="F122:H122"/>
    <mergeCell ref="J122:L122"/>
    <mergeCell ref="F123:H123"/>
    <mergeCell ref="J123:L123"/>
    <mergeCell ref="F81:H81"/>
    <mergeCell ref="J81:L81"/>
    <mergeCell ref="F9:L9"/>
    <mergeCell ref="F40:I40"/>
    <mergeCell ref="J40:L40"/>
    <mergeCell ref="F44:L44"/>
    <mergeCell ref="F80:H80"/>
    <mergeCell ref="J80:L80"/>
    <mergeCell ref="M51:S51"/>
    <mergeCell ref="F4:I4"/>
    <mergeCell ref="J4:L4"/>
    <mergeCell ref="F5:I5"/>
    <mergeCell ref="J5:L5"/>
    <mergeCell ref="F39:I39"/>
    <mergeCell ref="J39:L39"/>
  </mergeCells>
  <pageMargins left="0.7" right="0.7" top="0.48" bottom="0.5" header="0.5" footer="0.5"/>
  <pageSetup paperSize="9" scale="83" firstPageNumber="2" orientation="portrait" useFirstPageNumber="1" r:id="rId1"/>
  <headerFooter>
    <oddFooter>&amp;LThe accompanying notes are an integral part of these financial statements.
&amp;C&amp;P</oddFooter>
  </headerFooter>
  <rowBreaks count="1" manualBreakCount="1">
    <brk id="35" max="16383" man="1"/>
  </rowBreaks>
  <ignoredErrors>
    <ignoredError sqref="H74 L7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showGridLines="0" view="pageBreakPreview" topLeftCell="A91" zoomScale="90" zoomScaleNormal="86" zoomScaleSheetLayoutView="90" workbookViewId="0">
      <selection activeCell="E32" sqref="E32"/>
    </sheetView>
  </sheetViews>
  <sheetFormatPr defaultColWidth="9.140625" defaultRowHeight="20.25" customHeight="1" x14ac:dyDescent="0.25"/>
  <cols>
    <col min="1" max="3" width="2.7109375" style="1" customWidth="1"/>
    <col min="4" max="4" width="34.5703125" style="1" customWidth="1"/>
    <col min="5" max="5" width="12.85546875" style="246" customWidth="1"/>
    <col min="6" max="6" width="12.140625" style="1" customWidth="1"/>
    <col min="7" max="7" width="1.42578125" style="1" customWidth="1"/>
    <col min="8" max="8" width="12.140625" style="1" customWidth="1"/>
    <col min="9" max="9" width="1.42578125" style="1" customWidth="1"/>
    <col min="10" max="10" width="12.140625" style="1" customWidth="1"/>
    <col min="11" max="11" width="1.42578125" style="1" customWidth="1"/>
    <col min="12" max="12" width="12.140625" style="1" customWidth="1"/>
    <col min="13" max="16384" width="9.140625" style="1"/>
  </cols>
  <sheetData>
    <row r="1" spans="1:12" s="9" customFormat="1" ht="20.25" customHeight="1" x14ac:dyDescent="0.3">
      <c r="A1" s="30" t="s">
        <v>95</v>
      </c>
      <c r="B1" s="4"/>
      <c r="C1" s="4"/>
      <c r="D1" s="4"/>
      <c r="E1" s="26"/>
      <c r="F1" s="4"/>
      <c r="G1" s="4"/>
      <c r="H1" s="4"/>
      <c r="I1" s="4"/>
      <c r="J1" s="4"/>
      <c r="K1" s="4"/>
      <c r="L1" s="4"/>
    </row>
    <row r="2" spans="1:12" s="9" customFormat="1" ht="20.25" customHeight="1" x14ac:dyDescent="0.25">
      <c r="A2" s="31" t="s">
        <v>105</v>
      </c>
      <c r="B2" s="4"/>
      <c r="C2" s="4"/>
      <c r="D2" s="4"/>
      <c r="E2" s="26"/>
      <c r="F2" s="4"/>
      <c r="G2" s="4"/>
      <c r="H2" s="4"/>
      <c r="I2" s="4"/>
      <c r="J2" s="4"/>
      <c r="K2" s="4"/>
      <c r="L2" s="4"/>
    </row>
    <row r="3" spans="1:12" s="9" customFormat="1" ht="20.25" customHeight="1" x14ac:dyDescent="0.25">
      <c r="A3" s="4"/>
      <c r="B3" s="4"/>
      <c r="C3" s="4"/>
      <c r="D3" s="4"/>
      <c r="E3" s="26"/>
      <c r="F3" s="4"/>
      <c r="G3" s="4"/>
      <c r="H3" s="4"/>
      <c r="I3" s="4"/>
      <c r="J3" s="4"/>
      <c r="K3" s="4"/>
      <c r="L3" s="4"/>
    </row>
    <row r="4" spans="1:12" ht="20.25" customHeight="1" x14ac:dyDescent="0.25">
      <c r="A4" s="7"/>
      <c r="B4" s="7"/>
      <c r="C4" s="7"/>
      <c r="D4" s="7"/>
      <c r="E4" s="49"/>
      <c r="F4" s="316" t="s">
        <v>4</v>
      </c>
      <c r="G4" s="316"/>
      <c r="H4" s="316"/>
      <c r="I4" s="6"/>
      <c r="J4" s="317" t="s">
        <v>44</v>
      </c>
      <c r="K4" s="317"/>
      <c r="L4" s="317"/>
    </row>
    <row r="5" spans="1:12" ht="20.25" customHeight="1" x14ac:dyDescent="0.25">
      <c r="A5" s="7"/>
      <c r="B5" s="7"/>
      <c r="C5" s="7"/>
      <c r="D5" s="7"/>
      <c r="E5" s="49"/>
      <c r="F5" s="316" t="s">
        <v>43</v>
      </c>
      <c r="G5" s="316"/>
      <c r="H5" s="316"/>
      <c r="I5" s="6"/>
      <c r="J5" s="316" t="s">
        <v>43</v>
      </c>
      <c r="K5" s="316"/>
      <c r="L5" s="316"/>
    </row>
    <row r="6" spans="1:12" ht="20.25" customHeight="1" x14ac:dyDescent="0.25">
      <c r="A6" s="7"/>
      <c r="B6" s="7"/>
      <c r="C6" s="7"/>
      <c r="D6" s="7"/>
      <c r="E6" s="49"/>
      <c r="F6" s="321" t="s">
        <v>118</v>
      </c>
      <c r="G6" s="321"/>
      <c r="H6" s="321"/>
      <c r="I6" s="6"/>
      <c r="J6" s="321" t="s">
        <v>118</v>
      </c>
      <c r="K6" s="321"/>
      <c r="L6" s="321"/>
    </row>
    <row r="7" spans="1:12" ht="20.25" customHeight="1" x14ac:dyDescent="0.25">
      <c r="A7" s="7"/>
      <c r="B7" s="7"/>
      <c r="C7" s="7"/>
      <c r="D7" s="7"/>
      <c r="E7" s="49"/>
      <c r="F7" s="321" t="s">
        <v>117</v>
      </c>
      <c r="G7" s="321"/>
      <c r="H7" s="321"/>
      <c r="I7" s="6"/>
      <c r="J7" s="321" t="s">
        <v>117</v>
      </c>
      <c r="K7" s="321"/>
      <c r="L7" s="321"/>
    </row>
    <row r="8" spans="1:12" ht="20.25" customHeight="1" x14ac:dyDescent="0.25">
      <c r="A8" s="7"/>
      <c r="B8" s="7"/>
      <c r="C8" s="7"/>
      <c r="D8" s="7"/>
      <c r="E8" s="246" t="s">
        <v>3</v>
      </c>
      <c r="F8" s="21">
        <v>2019</v>
      </c>
      <c r="G8" s="8"/>
      <c r="H8" s="21">
        <v>2018</v>
      </c>
      <c r="I8" s="8"/>
      <c r="J8" s="21">
        <v>2019</v>
      </c>
      <c r="K8" s="8"/>
      <c r="L8" s="21">
        <v>2018</v>
      </c>
    </row>
    <row r="9" spans="1:12" ht="20.25" customHeight="1" x14ac:dyDescent="0.25">
      <c r="A9" s="7"/>
      <c r="B9" s="7"/>
      <c r="C9" s="7"/>
      <c r="D9" s="7"/>
      <c r="F9" s="315" t="s">
        <v>5</v>
      </c>
      <c r="G9" s="315"/>
      <c r="H9" s="315"/>
      <c r="I9" s="315"/>
      <c r="J9" s="315"/>
      <c r="K9" s="315"/>
      <c r="L9" s="315"/>
    </row>
    <row r="10" spans="1:12" ht="20.25" customHeight="1" x14ac:dyDescent="0.25">
      <c r="A10" s="54" t="s">
        <v>72</v>
      </c>
      <c r="E10" s="246">
        <v>4</v>
      </c>
      <c r="F10" s="37"/>
      <c r="G10" s="2"/>
      <c r="H10" s="37"/>
      <c r="I10" s="2"/>
      <c r="J10" s="37"/>
      <c r="K10" s="2"/>
      <c r="L10" s="37"/>
    </row>
    <row r="11" spans="1:12" ht="20.25" customHeight="1" x14ac:dyDescent="0.25">
      <c r="A11" s="1" t="s">
        <v>49</v>
      </c>
      <c r="F11" s="38"/>
      <c r="G11" s="39"/>
      <c r="H11" s="38"/>
      <c r="I11" s="39"/>
      <c r="J11" s="38"/>
      <c r="K11" s="39"/>
      <c r="L11" s="38"/>
    </row>
    <row r="12" spans="1:12" ht="20.25" customHeight="1" x14ac:dyDescent="0.25">
      <c r="A12" s="45" t="s">
        <v>75</v>
      </c>
      <c r="F12" s="40">
        <v>3264827</v>
      </c>
      <c r="G12" s="40"/>
      <c r="H12" s="40">
        <v>2862874</v>
      </c>
      <c r="I12" s="107"/>
      <c r="J12" s="107">
        <v>3233587</v>
      </c>
      <c r="K12" s="107"/>
      <c r="L12" s="107">
        <v>2860996</v>
      </c>
    </row>
    <row r="13" spans="1:12" ht="20.25" customHeight="1" x14ac:dyDescent="0.25">
      <c r="A13" s="1" t="s">
        <v>22</v>
      </c>
      <c r="B13" s="4"/>
      <c r="F13" s="40">
        <v>29404</v>
      </c>
      <c r="G13" s="40"/>
      <c r="H13" s="40">
        <v>38100</v>
      </c>
      <c r="I13" s="107"/>
      <c r="J13" s="107">
        <v>30408</v>
      </c>
      <c r="K13" s="107"/>
      <c r="L13" s="107">
        <v>38253</v>
      </c>
    </row>
    <row r="14" spans="1:12" ht="20.25" customHeight="1" x14ac:dyDescent="0.25">
      <c r="A14" s="7" t="s">
        <v>73</v>
      </c>
      <c r="B14" s="7"/>
      <c r="C14" s="7"/>
      <c r="D14" s="7"/>
      <c r="E14" s="49"/>
      <c r="F14" s="41">
        <f>SUM(F12:F13)</f>
        <v>3294231</v>
      </c>
      <c r="G14" s="42"/>
      <c r="H14" s="41">
        <f>SUM(H12:H13)</f>
        <v>2900974</v>
      </c>
      <c r="I14" s="108"/>
      <c r="J14" s="109">
        <f>SUM(J12:J13)</f>
        <v>3263995</v>
      </c>
      <c r="K14" s="110"/>
      <c r="L14" s="109">
        <f>SUM(L12:L13)</f>
        <v>2899249</v>
      </c>
    </row>
    <row r="15" spans="1:12" ht="10.5" customHeight="1" x14ac:dyDescent="0.25">
      <c r="A15" s="7"/>
      <c r="B15" s="7"/>
      <c r="C15" s="7"/>
      <c r="D15" s="7"/>
      <c r="E15" s="49"/>
      <c r="F15" s="43"/>
      <c r="G15" s="42"/>
      <c r="H15" s="43"/>
      <c r="I15" s="42"/>
      <c r="J15" s="43"/>
      <c r="K15" s="43"/>
      <c r="L15" s="43"/>
    </row>
    <row r="16" spans="1:12" ht="20.25" customHeight="1" x14ac:dyDescent="0.25">
      <c r="A16" s="54" t="s">
        <v>23</v>
      </c>
      <c r="E16" s="246">
        <v>4</v>
      </c>
      <c r="F16" s="44"/>
      <c r="G16" s="44"/>
      <c r="H16" s="44"/>
      <c r="I16" s="44"/>
      <c r="J16" s="44"/>
      <c r="K16" s="44"/>
      <c r="L16" s="44"/>
    </row>
    <row r="17" spans="1:12" ht="20.25" customHeight="1" x14ac:dyDescent="0.25">
      <c r="A17" s="34" t="s">
        <v>74</v>
      </c>
      <c r="E17" s="1"/>
    </row>
    <row r="18" spans="1:12" ht="20.25" customHeight="1" x14ac:dyDescent="0.25">
      <c r="A18" s="45" t="s">
        <v>75</v>
      </c>
      <c r="F18" s="46">
        <v>2295543</v>
      </c>
      <c r="G18" s="46"/>
      <c r="H18" s="46">
        <v>2053752</v>
      </c>
      <c r="I18" s="107"/>
      <c r="J18" s="111">
        <v>2274955</v>
      </c>
      <c r="K18" s="107"/>
      <c r="L18" s="111">
        <v>2057380</v>
      </c>
    </row>
    <row r="19" spans="1:12" ht="20.25" customHeight="1" x14ac:dyDescent="0.25">
      <c r="A19" s="34" t="s">
        <v>176</v>
      </c>
      <c r="F19" s="46">
        <v>743216</v>
      </c>
      <c r="G19" s="46"/>
      <c r="H19" s="46">
        <v>712428</v>
      </c>
      <c r="I19" s="107"/>
      <c r="J19" s="111">
        <v>739543</v>
      </c>
      <c r="K19" s="107"/>
      <c r="L19" s="111">
        <v>710259</v>
      </c>
    </row>
    <row r="20" spans="1:12" ht="20.25" customHeight="1" x14ac:dyDescent="0.25">
      <c r="A20" s="34" t="s">
        <v>55</v>
      </c>
      <c r="F20" s="46">
        <v>203830</v>
      </c>
      <c r="G20" s="46"/>
      <c r="H20" s="46">
        <v>268957</v>
      </c>
      <c r="I20" s="107"/>
      <c r="J20" s="111">
        <v>200507</v>
      </c>
      <c r="K20" s="107"/>
      <c r="L20" s="111">
        <v>268429</v>
      </c>
    </row>
    <row r="21" spans="1:12" ht="20.25" customHeight="1" x14ac:dyDescent="0.25">
      <c r="A21" s="23" t="s">
        <v>197</v>
      </c>
      <c r="B21" s="23"/>
      <c r="E21" s="313"/>
      <c r="F21" s="46"/>
      <c r="G21" s="46"/>
      <c r="H21" s="46"/>
      <c r="I21" s="107"/>
      <c r="J21" s="111"/>
      <c r="K21" s="107"/>
      <c r="L21" s="111"/>
    </row>
    <row r="22" spans="1:12" ht="20.25" customHeight="1" x14ac:dyDescent="0.25">
      <c r="A22" s="23"/>
      <c r="B22" s="23" t="s">
        <v>196</v>
      </c>
      <c r="E22" s="246">
        <v>9</v>
      </c>
      <c r="F22" s="46">
        <v>171830</v>
      </c>
      <c r="G22" s="46"/>
      <c r="H22" s="162">
        <v>0</v>
      </c>
      <c r="I22" s="107"/>
      <c r="J22" s="111">
        <v>169851</v>
      </c>
      <c r="K22" s="107"/>
      <c r="L22" s="162">
        <v>0</v>
      </c>
    </row>
    <row r="23" spans="1:12" ht="20.25" customHeight="1" x14ac:dyDescent="0.25">
      <c r="A23" s="7" t="s">
        <v>24</v>
      </c>
      <c r="B23" s="7"/>
      <c r="C23" s="7"/>
      <c r="D23" s="7"/>
      <c r="E23" s="49"/>
      <c r="F23" s="15">
        <f>SUM(F18:F22)</f>
        <v>3414419</v>
      </c>
      <c r="G23" s="50"/>
      <c r="H23" s="15">
        <f>SUM(H18:H22)</f>
        <v>3035137</v>
      </c>
      <c r="I23" s="50"/>
      <c r="J23" s="15">
        <f>SUM(J18:J22)</f>
        <v>3384856</v>
      </c>
      <c r="K23" s="50"/>
      <c r="L23" s="15">
        <f>SUM(L18:L22)</f>
        <v>3036068</v>
      </c>
    </row>
    <row r="24" spans="1:12" ht="10.5" customHeight="1" x14ac:dyDescent="0.25">
      <c r="A24" s="7"/>
      <c r="B24" s="7"/>
      <c r="C24" s="7"/>
      <c r="D24" s="7"/>
      <c r="E24" s="49"/>
      <c r="F24" s="13"/>
      <c r="G24" s="50"/>
      <c r="H24" s="13"/>
      <c r="I24" s="50"/>
      <c r="J24" s="13"/>
      <c r="K24" s="50"/>
      <c r="L24" s="13"/>
    </row>
    <row r="25" spans="1:12" ht="20.25" customHeight="1" x14ac:dyDescent="0.25">
      <c r="A25" s="34" t="s">
        <v>119</v>
      </c>
      <c r="B25" s="7"/>
      <c r="C25" s="7"/>
      <c r="D25" s="7"/>
      <c r="E25" s="49"/>
      <c r="F25" s="13"/>
      <c r="G25" s="50"/>
      <c r="H25" s="13"/>
      <c r="I25" s="50"/>
      <c r="J25" s="13"/>
      <c r="K25" s="50"/>
      <c r="L25" s="13"/>
    </row>
    <row r="26" spans="1:12" ht="20.25" customHeight="1" x14ac:dyDescent="0.25">
      <c r="A26" s="45" t="s">
        <v>99</v>
      </c>
      <c r="E26" s="246">
        <v>6</v>
      </c>
      <c r="F26" s="51">
        <v>56238</v>
      </c>
      <c r="G26" s="33"/>
      <c r="H26" s="51">
        <v>32335</v>
      </c>
      <c r="I26" s="33"/>
      <c r="J26" s="162">
        <v>0</v>
      </c>
      <c r="K26" s="33"/>
      <c r="L26" s="162">
        <v>0</v>
      </c>
    </row>
    <row r="27" spans="1:12" ht="20.25" customHeight="1" x14ac:dyDescent="0.25">
      <c r="A27" s="7" t="s">
        <v>152</v>
      </c>
      <c r="B27" s="7"/>
      <c r="C27" s="7"/>
      <c r="D27" s="7"/>
      <c r="E27" s="49"/>
      <c r="F27" s="14">
        <f>F14-F23+F26</f>
        <v>-63950</v>
      </c>
      <c r="G27" s="13"/>
      <c r="H27" s="14">
        <f>H14-H23+H26</f>
        <v>-101828</v>
      </c>
      <c r="I27" s="13"/>
      <c r="J27" s="14">
        <f>J14-J23</f>
        <v>-120861</v>
      </c>
      <c r="K27" s="13"/>
      <c r="L27" s="14">
        <f>L14-L23</f>
        <v>-136819</v>
      </c>
    </row>
    <row r="28" spans="1:12" ht="20.25" customHeight="1" x14ac:dyDescent="0.25">
      <c r="A28" s="23" t="s">
        <v>154</v>
      </c>
      <c r="E28" s="246">
        <v>12</v>
      </c>
      <c r="F28" s="47">
        <v>25454</v>
      </c>
      <c r="G28" s="46"/>
      <c r="H28" s="47">
        <v>27631</v>
      </c>
      <c r="I28" s="46"/>
      <c r="J28" s="48">
        <v>27063</v>
      </c>
      <c r="K28" s="46"/>
      <c r="L28" s="48">
        <v>28888</v>
      </c>
    </row>
    <row r="29" spans="1:12" ht="20.25" customHeight="1" thickBot="1" x14ac:dyDescent="0.3">
      <c r="A29" s="7" t="s">
        <v>153</v>
      </c>
      <c r="B29" s="7"/>
      <c r="C29" s="7"/>
      <c r="D29" s="7"/>
      <c r="F29" s="52">
        <f>SUM(F27:F28)</f>
        <v>-38496</v>
      </c>
      <c r="G29" s="43"/>
      <c r="H29" s="52">
        <f>SUM(H27:H28)</f>
        <v>-74197</v>
      </c>
      <c r="I29" s="43"/>
      <c r="J29" s="52">
        <f>SUM(J27:J28)</f>
        <v>-93798</v>
      </c>
      <c r="K29" s="43"/>
      <c r="L29" s="52">
        <f>SUM(L27:L28)</f>
        <v>-107931</v>
      </c>
    </row>
    <row r="30" spans="1:12" ht="10.5" customHeight="1" thickTop="1" x14ac:dyDescent="0.25">
      <c r="F30" s="53"/>
      <c r="G30" s="53"/>
      <c r="H30" s="53"/>
      <c r="I30" s="53"/>
      <c r="J30" s="53"/>
      <c r="K30" s="53"/>
      <c r="L30" s="53"/>
    </row>
    <row r="31" spans="1:12" ht="20.25" customHeight="1" x14ac:dyDescent="0.25">
      <c r="A31" s="7" t="s">
        <v>79</v>
      </c>
      <c r="F31" s="53"/>
      <c r="G31" s="53"/>
      <c r="H31" s="53"/>
      <c r="I31" s="53"/>
      <c r="J31" s="53"/>
      <c r="K31" s="53"/>
      <c r="L31" s="53"/>
    </row>
    <row r="32" spans="1:12" ht="20.25" customHeight="1" x14ac:dyDescent="0.25">
      <c r="A32" s="54" t="s">
        <v>149</v>
      </c>
      <c r="B32" s="54"/>
      <c r="C32" s="54"/>
      <c r="D32" s="54"/>
      <c r="E32" s="54"/>
      <c r="F32" s="114"/>
      <c r="G32" s="114"/>
      <c r="H32" s="114"/>
      <c r="I32" s="114"/>
      <c r="J32" s="114"/>
      <c r="K32" s="114"/>
      <c r="L32" s="114"/>
    </row>
    <row r="33" spans="1:12" ht="20.25" customHeight="1" x14ac:dyDescent="0.25">
      <c r="A33" s="23" t="s">
        <v>177</v>
      </c>
      <c r="E33" s="1"/>
      <c r="F33" s="115">
        <v>-26986</v>
      </c>
      <c r="G33" s="115"/>
      <c r="H33" s="124">
        <v>0</v>
      </c>
      <c r="I33" s="115"/>
      <c r="J33" s="115">
        <v>-27125</v>
      </c>
      <c r="K33" s="115"/>
      <c r="L33" s="124">
        <v>0</v>
      </c>
    </row>
    <row r="34" spans="1:12" ht="20.25" customHeight="1" x14ac:dyDescent="0.25">
      <c r="A34" s="34" t="s">
        <v>189</v>
      </c>
      <c r="E34" s="1"/>
      <c r="F34" s="117">
        <v>5380</v>
      </c>
      <c r="G34" s="115"/>
      <c r="H34" s="162">
        <v>0</v>
      </c>
      <c r="I34" s="115"/>
      <c r="J34" s="117">
        <v>5425</v>
      </c>
      <c r="K34" s="115"/>
      <c r="L34" s="162">
        <v>0</v>
      </c>
    </row>
    <row r="35" spans="1:12" ht="21.75" x14ac:dyDescent="0.45">
      <c r="A35" s="10" t="s">
        <v>190</v>
      </c>
      <c r="B35" s="102"/>
      <c r="C35" s="102"/>
      <c r="D35" s="102"/>
      <c r="E35" s="93"/>
      <c r="F35" s="118">
        <f>SUM(F33:F34)</f>
        <v>-21606</v>
      </c>
      <c r="G35" s="114"/>
      <c r="H35" s="230">
        <f>SUM(H33:H34)</f>
        <v>0</v>
      </c>
      <c r="I35" s="248"/>
      <c r="J35" s="118">
        <f>SUM(J33:J34)</f>
        <v>-21700</v>
      </c>
      <c r="K35" s="248"/>
      <c r="L35" s="230">
        <f>SUM(L33:L34)</f>
        <v>0</v>
      </c>
    </row>
    <row r="36" spans="1:12" ht="20.25" customHeight="1" x14ac:dyDescent="0.25">
      <c r="A36" s="10"/>
      <c r="F36" s="53"/>
      <c r="G36" s="53"/>
      <c r="H36" s="53"/>
      <c r="I36" s="53"/>
      <c r="J36" s="53"/>
      <c r="K36" s="53"/>
      <c r="L36" s="53"/>
    </row>
    <row r="37" spans="1:12" ht="20.25" customHeight="1" x14ac:dyDescent="0.25">
      <c r="A37" s="54" t="s">
        <v>191</v>
      </c>
      <c r="F37" s="53"/>
      <c r="G37" s="53"/>
      <c r="H37" s="53"/>
      <c r="I37" s="53"/>
      <c r="J37" s="53"/>
      <c r="K37" s="53"/>
      <c r="L37" s="53"/>
    </row>
    <row r="38" spans="1:12" ht="20.25" customHeight="1" x14ac:dyDescent="0.25">
      <c r="A38" s="1" t="s">
        <v>76</v>
      </c>
    </row>
    <row r="39" spans="1:12" ht="20.25" customHeight="1" x14ac:dyDescent="0.25">
      <c r="A39" s="45" t="s">
        <v>133</v>
      </c>
      <c r="F39" s="55">
        <v>7404</v>
      </c>
      <c r="G39" s="53"/>
      <c r="H39" s="55">
        <v>-4496</v>
      </c>
      <c r="I39" s="107"/>
      <c r="J39" s="107">
        <v>7404</v>
      </c>
      <c r="K39" s="107"/>
      <c r="L39" s="107">
        <v>-4496</v>
      </c>
    </row>
    <row r="40" spans="1:12" ht="20.25" customHeight="1" x14ac:dyDescent="0.25">
      <c r="A40" s="34" t="s">
        <v>116</v>
      </c>
      <c r="B40" s="34"/>
      <c r="F40" s="55">
        <v>-1481</v>
      </c>
      <c r="G40" s="53"/>
      <c r="H40" s="55">
        <v>900</v>
      </c>
      <c r="I40" s="107"/>
      <c r="J40" s="107">
        <v>-1481</v>
      </c>
      <c r="K40" s="107"/>
      <c r="L40" s="107">
        <v>900</v>
      </c>
    </row>
    <row r="41" spans="1:12" ht="20.25" customHeight="1" x14ac:dyDescent="0.25">
      <c r="A41" s="10" t="s">
        <v>192</v>
      </c>
      <c r="B41" s="34"/>
      <c r="F41" s="105">
        <f>SUM(F39:F40)</f>
        <v>5923</v>
      </c>
      <c r="G41" s="43"/>
      <c r="H41" s="105">
        <f>SUM(H39:H40)</f>
        <v>-3596</v>
      </c>
      <c r="I41" s="119"/>
      <c r="J41" s="105">
        <f>SUM(J39:J40)</f>
        <v>5923</v>
      </c>
      <c r="K41" s="119"/>
      <c r="L41" s="105">
        <f>SUM(L39:L40)</f>
        <v>-3596</v>
      </c>
    </row>
    <row r="42" spans="1:12" ht="20.25" customHeight="1" x14ac:dyDescent="0.25">
      <c r="A42" s="7" t="s">
        <v>194</v>
      </c>
      <c r="B42" s="7"/>
      <c r="C42" s="7"/>
      <c r="D42" s="7"/>
      <c r="F42" s="57"/>
      <c r="H42" s="57"/>
      <c r="J42" s="57"/>
      <c r="L42" s="57"/>
    </row>
    <row r="43" spans="1:12" ht="20.25" customHeight="1" thickBot="1" x14ac:dyDescent="0.3">
      <c r="A43" s="58" t="s">
        <v>99</v>
      </c>
      <c r="C43" s="7"/>
      <c r="D43" s="7"/>
      <c r="F43" s="59">
        <f>+F35+F41</f>
        <v>-15683</v>
      </c>
      <c r="G43" s="53"/>
      <c r="H43" s="59">
        <f>+H35+H41</f>
        <v>-3596</v>
      </c>
      <c r="I43" s="43"/>
      <c r="J43" s="59">
        <f>+J35+J41</f>
        <v>-15777</v>
      </c>
      <c r="K43" s="43"/>
      <c r="L43" s="59">
        <f>+L35+L41</f>
        <v>-3596</v>
      </c>
    </row>
    <row r="44" spans="1:12" ht="10.5" customHeight="1" thickTop="1" x14ac:dyDescent="0.25">
      <c r="A44" s="7"/>
      <c r="B44" s="7"/>
      <c r="C44" s="7"/>
      <c r="D44" s="7"/>
      <c r="F44" s="60"/>
      <c r="G44" s="53"/>
      <c r="H44" s="60"/>
      <c r="I44" s="43"/>
      <c r="J44" s="60"/>
      <c r="K44" s="43"/>
      <c r="L44" s="60"/>
    </row>
    <row r="45" spans="1:12" ht="20.25" customHeight="1" thickBot="1" x14ac:dyDescent="0.3">
      <c r="A45" s="7" t="s">
        <v>193</v>
      </c>
      <c r="F45" s="61">
        <f>SUM(F29,F43)</f>
        <v>-54179</v>
      </c>
      <c r="G45" s="53"/>
      <c r="H45" s="61">
        <f>SUM(H29,H43)</f>
        <v>-77793</v>
      </c>
      <c r="I45" s="43"/>
      <c r="J45" s="61">
        <f>SUM(J29,J43)</f>
        <v>-109575</v>
      </c>
      <c r="K45" s="43"/>
      <c r="L45" s="61">
        <f>SUM(L29,L43)</f>
        <v>-111527</v>
      </c>
    </row>
    <row r="46" spans="1:12" ht="10.5" customHeight="1" thickTop="1" x14ac:dyDescent="0.25">
      <c r="F46" s="53"/>
      <c r="G46" s="53"/>
      <c r="H46" s="53"/>
      <c r="I46" s="53"/>
      <c r="J46" s="53"/>
      <c r="K46" s="53"/>
      <c r="L46" s="53"/>
    </row>
    <row r="47" spans="1:12" ht="20.25" customHeight="1" thickBot="1" x14ac:dyDescent="0.3">
      <c r="A47" s="62" t="s">
        <v>169</v>
      </c>
      <c r="B47" s="62"/>
      <c r="C47" s="62"/>
      <c r="D47" s="62"/>
      <c r="F47" s="63">
        <f>F29/265900</f>
        <v>-0.14477623166603987</v>
      </c>
      <c r="G47" s="64"/>
      <c r="H47" s="63">
        <f>H29/265900</f>
        <v>-0.27904099285445655</v>
      </c>
      <c r="I47" s="64"/>
      <c r="J47" s="63">
        <f>J29/265900</f>
        <v>-0.35275667544189543</v>
      </c>
      <c r="K47" s="64"/>
      <c r="L47" s="63">
        <f>L29/265900</f>
        <v>-0.40590823617901467</v>
      </c>
    </row>
    <row r="48" spans="1:12" ht="20.25" customHeight="1" thickTop="1" x14ac:dyDescent="0.25"/>
    <row r="50" spans="1:14" ht="20.25" customHeight="1" x14ac:dyDescent="0.3">
      <c r="A50" s="30" t="s">
        <v>95</v>
      </c>
      <c r="B50" s="4"/>
      <c r="C50" s="4"/>
      <c r="D50" s="4"/>
      <c r="E50" s="26"/>
      <c r="F50" s="4"/>
      <c r="G50" s="4"/>
      <c r="H50" s="4"/>
      <c r="I50" s="4"/>
      <c r="J50" s="4"/>
      <c r="K50" s="4"/>
      <c r="L50" s="4"/>
    </row>
    <row r="51" spans="1:14" ht="20.25" customHeight="1" x14ac:dyDescent="0.25">
      <c r="A51" s="31" t="s">
        <v>105</v>
      </c>
      <c r="B51" s="4"/>
      <c r="C51" s="4"/>
      <c r="D51" s="4"/>
      <c r="E51" s="26"/>
      <c r="F51" s="4"/>
      <c r="G51" s="4"/>
      <c r="H51" s="4"/>
      <c r="I51" s="4"/>
      <c r="J51" s="4"/>
      <c r="K51" s="4"/>
      <c r="L51" s="4"/>
    </row>
    <row r="52" spans="1:14" ht="20.25" customHeight="1" x14ac:dyDescent="0.25">
      <c r="A52" s="4"/>
      <c r="B52" s="4"/>
      <c r="C52" s="4"/>
      <c r="D52" s="4"/>
      <c r="E52" s="26"/>
      <c r="F52" s="4"/>
      <c r="G52" s="4"/>
      <c r="H52" s="4"/>
      <c r="I52" s="4"/>
      <c r="J52" s="4"/>
      <c r="K52" s="4"/>
      <c r="L52" s="4"/>
    </row>
    <row r="53" spans="1:14" ht="20.25" customHeight="1" x14ac:dyDescent="0.25">
      <c r="A53" s="7"/>
      <c r="B53" s="7"/>
      <c r="C53" s="7"/>
      <c r="D53" s="7"/>
      <c r="E53" s="49"/>
      <c r="F53" s="316" t="s">
        <v>4</v>
      </c>
      <c r="G53" s="316"/>
      <c r="H53" s="316"/>
      <c r="I53" s="6"/>
      <c r="J53" s="317" t="s">
        <v>44</v>
      </c>
      <c r="K53" s="317"/>
      <c r="L53" s="317"/>
    </row>
    <row r="54" spans="1:14" ht="20.25" customHeight="1" x14ac:dyDescent="0.25">
      <c r="A54" s="7"/>
      <c r="B54" s="7"/>
      <c r="C54" s="7"/>
      <c r="D54" s="7"/>
      <c r="E54" s="49"/>
      <c r="F54" s="316" t="s">
        <v>43</v>
      </c>
      <c r="G54" s="316"/>
      <c r="H54" s="316"/>
      <c r="I54" s="6"/>
      <c r="J54" s="316" t="s">
        <v>43</v>
      </c>
      <c r="K54" s="316"/>
      <c r="L54" s="316"/>
    </row>
    <row r="55" spans="1:14" ht="20.25" customHeight="1" x14ac:dyDescent="0.25">
      <c r="A55" s="7"/>
      <c r="B55" s="7"/>
      <c r="C55" s="7"/>
      <c r="D55" s="7"/>
      <c r="E55" s="49"/>
      <c r="F55" s="321" t="s">
        <v>147</v>
      </c>
      <c r="G55" s="321"/>
      <c r="H55" s="321"/>
      <c r="I55" s="6"/>
      <c r="J55" s="321" t="s">
        <v>147</v>
      </c>
      <c r="K55" s="321"/>
      <c r="L55" s="321"/>
    </row>
    <row r="56" spans="1:14" ht="20.25" customHeight="1" x14ac:dyDescent="0.25">
      <c r="A56" s="7"/>
      <c r="B56" s="7"/>
      <c r="C56" s="7"/>
      <c r="D56" s="7"/>
      <c r="E56" s="49"/>
      <c r="F56" s="321" t="s">
        <v>117</v>
      </c>
      <c r="G56" s="321"/>
      <c r="H56" s="321"/>
      <c r="I56" s="6"/>
      <c r="J56" s="321" t="s">
        <v>117</v>
      </c>
      <c r="K56" s="321"/>
      <c r="L56" s="321"/>
    </row>
    <row r="57" spans="1:14" ht="20.25" customHeight="1" x14ac:dyDescent="0.25">
      <c r="A57" s="7"/>
      <c r="B57" s="7"/>
      <c r="C57" s="7"/>
      <c r="D57" s="7"/>
      <c r="E57" s="246" t="s">
        <v>3</v>
      </c>
      <c r="F57" s="21">
        <v>2019</v>
      </c>
      <c r="G57" s="8"/>
      <c r="H57" s="21">
        <v>2018</v>
      </c>
      <c r="I57" s="8"/>
      <c r="J57" s="21">
        <v>2019</v>
      </c>
      <c r="K57" s="8"/>
      <c r="L57" s="21">
        <v>2018</v>
      </c>
    </row>
    <row r="58" spans="1:14" ht="20.25" customHeight="1" x14ac:dyDescent="0.25">
      <c r="A58" s="7"/>
      <c r="B58" s="7"/>
      <c r="C58" s="7"/>
      <c r="D58" s="7"/>
      <c r="F58" s="315" t="s">
        <v>5</v>
      </c>
      <c r="G58" s="315"/>
      <c r="H58" s="315"/>
      <c r="I58" s="315"/>
      <c r="J58" s="315"/>
      <c r="K58" s="315"/>
      <c r="L58" s="315"/>
    </row>
    <row r="59" spans="1:14" ht="20.25" customHeight="1" x14ac:dyDescent="0.25">
      <c r="A59" s="54" t="s">
        <v>72</v>
      </c>
      <c r="E59" s="246">
        <v>4</v>
      </c>
      <c r="F59" s="37"/>
      <c r="G59" s="2"/>
      <c r="H59" s="37"/>
      <c r="I59" s="2"/>
      <c r="J59" s="37"/>
      <c r="K59" s="2"/>
      <c r="L59" s="37"/>
    </row>
    <row r="60" spans="1:14" ht="20.25" customHeight="1" x14ac:dyDescent="0.25">
      <c r="A60" s="1" t="s">
        <v>49</v>
      </c>
      <c r="F60" s="38"/>
      <c r="G60" s="39"/>
      <c r="H60" s="38"/>
      <c r="I60" s="39"/>
      <c r="J60" s="38"/>
      <c r="K60" s="39"/>
      <c r="L60" s="38"/>
      <c r="N60" s="29"/>
    </row>
    <row r="61" spans="1:14" ht="20.25" customHeight="1" x14ac:dyDescent="0.25">
      <c r="A61" s="45" t="s">
        <v>75</v>
      </c>
      <c r="F61" s="40">
        <v>8964574</v>
      </c>
      <c r="G61" s="19"/>
      <c r="H61" s="40">
        <v>8227782</v>
      </c>
      <c r="I61" s="107"/>
      <c r="J61" s="107">
        <v>8902678</v>
      </c>
      <c r="K61" s="107"/>
      <c r="L61" s="107">
        <v>8225194</v>
      </c>
    </row>
    <row r="62" spans="1:14" ht="20.25" customHeight="1" x14ac:dyDescent="0.25">
      <c r="A62" s="1" t="s">
        <v>22</v>
      </c>
      <c r="B62" s="4"/>
      <c r="F62" s="40">
        <v>96946</v>
      </c>
      <c r="G62" s="19"/>
      <c r="H62" s="40">
        <v>148497</v>
      </c>
      <c r="I62" s="107"/>
      <c r="J62" s="107">
        <v>137486</v>
      </c>
      <c r="K62" s="107"/>
      <c r="L62" s="107">
        <v>247059</v>
      </c>
    </row>
    <row r="63" spans="1:14" ht="20.25" customHeight="1" x14ac:dyDescent="0.25">
      <c r="A63" s="7" t="s">
        <v>73</v>
      </c>
      <c r="B63" s="7"/>
      <c r="C63" s="7"/>
      <c r="D63" s="7"/>
      <c r="E63" s="49"/>
      <c r="F63" s="41">
        <f>SUM(F61:F62)</f>
        <v>9061520</v>
      </c>
      <c r="G63" s="42"/>
      <c r="H63" s="41">
        <f>SUM(H61:H62)</f>
        <v>8376279</v>
      </c>
      <c r="I63" s="42"/>
      <c r="J63" s="41">
        <f>SUM(J61:J62)</f>
        <v>9040164</v>
      </c>
      <c r="K63" s="43"/>
      <c r="L63" s="41">
        <f>SUM(L61:L62)</f>
        <v>8472253</v>
      </c>
    </row>
    <row r="64" spans="1:14" ht="10.5" customHeight="1" x14ac:dyDescent="0.25">
      <c r="A64" s="7"/>
      <c r="B64" s="7"/>
      <c r="C64" s="7"/>
      <c r="D64" s="7"/>
      <c r="E64" s="49"/>
      <c r="F64" s="43"/>
      <c r="G64" s="42"/>
      <c r="H64" s="43"/>
      <c r="I64" s="42"/>
      <c r="J64" s="43"/>
      <c r="K64" s="43"/>
      <c r="L64" s="43"/>
    </row>
    <row r="65" spans="1:12" ht="20.25" customHeight="1" x14ac:dyDescent="0.25">
      <c r="A65" s="54" t="s">
        <v>23</v>
      </c>
      <c r="E65" s="246">
        <v>4</v>
      </c>
      <c r="F65" s="44"/>
      <c r="G65" s="44"/>
      <c r="H65" s="44"/>
      <c r="I65" s="44"/>
      <c r="J65" s="44"/>
      <c r="K65" s="44"/>
      <c r="L65" s="44"/>
    </row>
    <row r="66" spans="1:12" ht="20.25" customHeight="1" x14ac:dyDescent="0.25">
      <c r="A66" s="34" t="s">
        <v>74</v>
      </c>
      <c r="E66" s="1"/>
    </row>
    <row r="67" spans="1:12" ht="20.25" customHeight="1" x14ac:dyDescent="0.25">
      <c r="A67" s="45" t="s">
        <v>75</v>
      </c>
      <c r="F67" s="46">
        <v>6446742</v>
      </c>
      <c r="G67" s="44"/>
      <c r="H67" s="46">
        <v>5941290</v>
      </c>
      <c r="I67" s="107"/>
      <c r="J67" s="111">
        <v>6407115</v>
      </c>
      <c r="K67" s="107"/>
      <c r="L67" s="111">
        <v>5951522</v>
      </c>
    </row>
    <row r="68" spans="1:12" ht="20.25" customHeight="1" x14ac:dyDescent="0.25">
      <c r="A68" s="34" t="s">
        <v>176</v>
      </c>
      <c r="F68" s="46">
        <v>2141608</v>
      </c>
      <c r="G68" s="44"/>
      <c r="H68" s="46">
        <v>2061308</v>
      </c>
      <c r="I68" s="107"/>
      <c r="J68" s="111">
        <v>2134682</v>
      </c>
      <c r="K68" s="107"/>
      <c r="L68" s="111">
        <v>2053750</v>
      </c>
    </row>
    <row r="69" spans="1:12" ht="20.25" customHeight="1" x14ac:dyDescent="0.25">
      <c r="A69" s="34" t="s">
        <v>55</v>
      </c>
      <c r="F69" s="46">
        <v>660002</v>
      </c>
      <c r="G69" s="44"/>
      <c r="H69" s="46">
        <v>823598</v>
      </c>
      <c r="I69" s="107"/>
      <c r="J69" s="111">
        <v>647116</v>
      </c>
      <c r="K69" s="107"/>
      <c r="L69" s="111">
        <v>816915</v>
      </c>
    </row>
    <row r="70" spans="1:12" ht="20.25" customHeight="1" x14ac:dyDescent="0.25">
      <c r="A70" s="23" t="s">
        <v>197</v>
      </c>
      <c r="B70" s="23"/>
      <c r="E70" s="313"/>
      <c r="F70" s="46"/>
      <c r="G70" s="44"/>
      <c r="H70" s="46"/>
      <c r="I70" s="107"/>
      <c r="J70" s="111"/>
      <c r="K70" s="107"/>
      <c r="L70" s="111"/>
    </row>
    <row r="71" spans="1:12" ht="20.25" customHeight="1" x14ac:dyDescent="0.25">
      <c r="A71" s="23"/>
      <c r="B71" s="23" t="s">
        <v>196</v>
      </c>
      <c r="E71" s="246">
        <v>9</v>
      </c>
      <c r="F71" s="46">
        <v>171830</v>
      </c>
      <c r="G71" s="46"/>
      <c r="H71" s="249">
        <v>0</v>
      </c>
      <c r="I71" s="107"/>
      <c r="J71" s="111">
        <v>169851</v>
      </c>
      <c r="K71" s="107"/>
      <c r="L71" s="249">
        <v>0</v>
      </c>
    </row>
    <row r="72" spans="1:12" ht="20.25" customHeight="1" x14ac:dyDescent="0.25">
      <c r="A72" s="7" t="s">
        <v>24</v>
      </c>
      <c r="B72" s="7"/>
      <c r="C72" s="7"/>
      <c r="D72" s="7"/>
      <c r="E72" s="49"/>
      <c r="F72" s="15">
        <f>SUM(F67:F71)</f>
        <v>9420182</v>
      </c>
      <c r="G72" s="50"/>
      <c r="H72" s="15">
        <f>SUM(H67:H71)</f>
        <v>8826196</v>
      </c>
      <c r="I72" s="50"/>
      <c r="J72" s="15">
        <f>SUM(J67:J71)</f>
        <v>9358764</v>
      </c>
      <c r="K72" s="50"/>
      <c r="L72" s="15">
        <f>SUM(L67:L71)</f>
        <v>8822187</v>
      </c>
    </row>
    <row r="73" spans="1:12" ht="10.5" customHeight="1" x14ac:dyDescent="0.25">
      <c r="A73" s="7"/>
      <c r="B73" s="7"/>
      <c r="C73" s="7"/>
      <c r="D73" s="7"/>
      <c r="E73" s="49"/>
      <c r="F73" s="13"/>
      <c r="G73" s="50"/>
      <c r="H73" s="13"/>
      <c r="I73" s="50"/>
      <c r="J73" s="13"/>
      <c r="K73" s="50"/>
      <c r="L73" s="13"/>
    </row>
    <row r="74" spans="1:12" ht="20.25" customHeight="1" x14ac:dyDescent="0.25">
      <c r="A74" s="34" t="s">
        <v>97</v>
      </c>
      <c r="F74" s="55"/>
      <c r="G74" s="19"/>
      <c r="H74" s="55"/>
      <c r="I74" s="19"/>
      <c r="J74" s="55"/>
      <c r="K74" s="19"/>
      <c r="L74" s="55"/>
    </row>
    <row r="75" spans="1:12" ht="20.25" customHeight="1" x14ac:dyDescent="0.25">
      <c r="A75" s="45" t="s">
        <v>99</v>
      </c>
      <c r="E75" s="246">
        <v>6</v>
      </c>
      <c r="F75" s="51">
        <v>128115</v>
      </c>
      <c r="G75" s="19"/>
      <c r="H75" s="51">
        <v>97105</v>
      </c>
      <c r="I75" s="19"/>
      <c r="J75" s="162">
        <v>0</v>
      </c>
      <c r="K75" s="161"/>
      <c r="L75" s="162">
        <v>0</v>
      </c>
    </row>
    <row r="76" spans="1:12" ht="20.25" customHeight="1" x14ac:dyDescent="0.25">
      <c r="A76" s="7" t="s">
        <v>152</v>
      </c>
      <c r="B76" s="7"/>
      <c r="C76" s="7"/>
      <c r="D76" s="7"/>
      <c r="E76" s="49"/>
      <c r="F76" s="14">
        <f>F63-F72+F75</f>
        <v>-230547</v>
      </c>
      <c r="G76" s="13"/>
      <c r="H76" s="14">
        <f>H63-H72+H75</f>
        <v>-352812</v>
      </c>
      <c r="I76" s="13"/>
      <c r="J76" s="14">
        <f>J63-J72</f>
        <v>-318600</v>
      </c>
      <c r="K76" s="13"/>
      <c r="L76" s="14">
        <f>L63-L72</f>
        <v>-349934</v>
      </c>
    </row>
    <row r="77" spans="1:12" ht="20.25" customHeight="1" x14ac:dyDescent="0.25">
      <c r="A77" s="34" t="s">
        <v>154</v>
      </c>
      <c r="E77" s="246">
        <v>12</v>
      </c>
      <c r="F77" s="33">
        <v>71396</v>
      </c>
      <c r="G77" s="53"/>
      <c r="H77" s="33">
        <v>93278</v>
      </c>
      <c r="I77" s="56"/>
      <c r="J77" s="16">
        <v>76085</v>
      </c>
      <c r="K77" s="65"/>
      <c r="L77" s="16">
        <v>94902</v>
      </c>
    </row>
    <row r="78" spans="1:12" ht="20.25" customHeight="1" thickBot="1" x14ac:dyDescent="0.3">
      <c r="A78" s="7" t="s">
        <v>153</v>
      </c>
      <c r="B78" s="7"/>
      <c r="C78" s="7"/>
      <c r="D78" s="7"/>
      <c r="F78" s="52">
        <f>F76+F77</f>
        <v>-159151</v>
      </c>
      <c r="G78" s="43"/>
      <c r="H78" s="52">
        <f>H76+H77</f>
        <v>-259534</v>
      </c>
      <c r="I78" s="43"/>
      <c r="J78" s="52">
        <f>J76+J77</f>
        <v>-242515</v>
      </c>
      <c r="K78" s="43"/>
      <c r="L78" s="52">
        <f>L76+L77</f>
        <v>-255032</v>
      </c>
    </row>
    <row r="79" spans="1:12" ht="10.5" customHeight="1" thickTop="1" x14ac:dyDescent="0.25">
      <c r="F79" s="53"/>
      <c r="G79" s="53"/>
      <c r="H79" s="53"/>
      <c r="I79" s="53"/>
      <c r="J79" s="53"/>
      <c r="K79" s="53"/>
      <c r="L79" s="53"/>
    </row>
    <row r="80" spans="1:12" ht="20.25" customHeight="1" x14ac:dyDescent="0.25">
      <c r="A80" s="7" t="s">
        <v>79</v>
      </c>
      <c r="F80" s="53"/>
      <c r="G80" s="53"/>
      <c r="H80" s="53"/>
      <c r="I80" s="53"/>
      <c r="J80" s="53"/>
      <c r="K80" s="53"/>
      <c r="L80" s="53"/>
    </row>
    <row r="81" spans="1:12" ht="20.25" customHeight="1" x14ac:dyDescent="0.25">
      <c r="A81" s="54" t="s">
        <v>149</v>
      </c>
      <c r="F81" s="53"/>
      <c r="G81" s="53"/>
      <c r="H81" s="53"/>
      <c r="I81" s="53"/>
      <c r="J81" s="53"/>
      <c r="K81" s="53"/>
      <c r="L81" s="53"/>
    </row>
    <row r="82" spans="1:12" s="102" customFormat="1" ht="22.5" hidden="1" customHeight="1" x14ac:dyDescent="0.45">
      <c r="A82" s="23" t="s">
        <v>156</v>
      </c>
      <c r="E82" s="93"/>
      <c r="F82" s="161"/>
      <c r="G82" s="115"/>
      <c r="H82" s="161">
        <v>0</v>
      </c>
      <c r="I82" s="115"/>
      <c r="J82" s="161"/>
      <c r="K82" s="115"/>
      <c r="L82" s="161">
        <v>0</v>
      </c>
    </row>
    <row r="83" spans="1:12" s="102" customFormat="1" ht="21.75" x14ac:dyDescent="0.45">
      <c r="A83" s="34" t="s">
        <v>178</v>
      </c>
      <c r="E83" s="93"/>
      <c r="F83" s="115">
        <v>-26986</v>
      </c>
      <c r="G83" s="115"/>
      <c r="H83" s="124">
        <v>0</v>
      </c>
      <c r="I83" s="115"/>
      <c r="J83" s="115">
        <v>-27125</v>
      </c>
      <c r="K83" s="115"/>
      <c r="L83" s="124">
        <v>0</v>
      </c>
    </row>
    <row r="84" spans="1:12" s="102" customFormat="1" ht="22.5" customHeight="1" x14ac:dyDescent="0.45">
      <c r="A84" s="34" t="s">
        <v>189</v>
      </c>
      <c r="E84" s="93"/>
      <c r="F84" s="117">
        <v>5380</v>
      </c>
      <c r="G84" s="115"/>
      <c r="H84" s="162">
        <v>0</v>
      </c>
      <c r="I84" s="115"/>
      <c r="J84" s="117">
        <v>5425</v>
      </c>
      <c r="K84" s="115"/>
      <c r="L84" s="162">
        <v>0</v>
      </c>
    </row>
    <row r="85" spans="1:12" s="102" customFormat="1" ht="22.5" customHeight="1" x14ac:dyDescent="0.45">
      <c r="A85" s="10" t="s">
        <v>190</v>
      </c>
      <c r="E85" s="93"/>
      <c r="F85" s="118">
        <f>SUM(F82:F84)</f>
        <v>-21606</v>
      </c>
      <c r="G85" s="114"/>
      <c r="H85" s="230">
        <f>SUM(H82:H84)</f>
        <v>0</v>
      </c>
      <c r="I85" s="114"/>
      <c r="J85" s="118">
        <f>SUM(J82:J84)</f>
        <v>-21700</v>
      </c>
      <c r="K85" s="114"/>
      <c r="L85" s="230">
        <f>SUM(L82:L84)</f>
        <v>0</v>
      </c>
    </row>
    <row r="86" spans="1:12" s="102" customFormat="1" ht="22.5" customHeight="1" x14ac:dyDescent="0.45">
      <c r="A86" s="54"/>
      <c r="B86" s="1"/>
      <c r="C86" s="1"/>
      <c r="D86" s="1"/>
      <c r="E86" s="246"/>
      <c r="F86" s="120"/>
      <c r="G86" s="114"/>
      <c r="H86" s="120"/>
      <c r="I86" s="114"/>
      <c r="J86" s="120"/>
      <c r="K86" s="114"/>
      <c r="L86" s="120"/>
    </row>
    <row r="87" spans="1:12" s="102" customFormat="1" ht="22.5" customHeight="1" x14ac:dyDescent="0.45">
      <c r="A87" s="54" t="s">
        <v>191</v>
      </c>
      <c r="B87" s="1"/>
      <c r="C87" s="1"/>
      <c r="D87" s="1"/>
      <c r="E87" s="246"/>
      <c r="F87" s="120"/>
      <c r="G87" s="114"/>
      <c r="H87" s="120"/>
      <c r="I87" s="114"/>
      <c r="J87" s="120"/>
      <c r="K87" s="114"/>
      <c r="L87" s="120"/>
    </row>
    <row r="88" spans="1:12" ht="20.25" hidden="1" customHeight="1" x14ac:dyDescent="0.25">
      <c r="A88" s="34" t="s">
        <v>120</v>
      </c>
      <c r="F88" s="55"/>
      <c r="G88" s="53"/>
      <c r="H88" s="55"/>
      <c r="I88" s="53"/>
      <c r="J88" s="55"/>
      <c r="K88" s="53"/>
      <c r="L88" s="55"/>
    </row>
    <row r="89" spans="1:12" ht="20.25" hidden="1" customHeight="1" x14ac:dyDescent="0.25">
      <c r="A89" s="45" t="s">
        <v>111</v>
      </c>
      <c r="F89" s="170" t="s">
        <v>131</v>
      </c>
      <c r="G89" s="53"/>
      <c r="H89" s="170" t="s">
        <v>131</v>
      </c>
      <c r="I89" s="53"/>
      <c r="J89" s="65" t="s">
        <v>130</v>
      </c>
      <c r="K89" s="53"/>
      <c r="L89" s="65" t="s">
        <v>130</v>
      </c>
    </row>
    <row r="90" spans="1:12" ht="20.25" customHeight="1" x14ac:dyDescent="0.25">
      <c r="A90" s="1" t="s">
        <v>76</v>
      </c>
      <c r="F90" s="53"/>
      <c r="G90" s="53"/>
      <c r="H90" s="53"/>
      <c r="I90" s="53"/>
      <c r="J90" s="53"/>
      <c r="K90" s="53"/>
      <c r="L90" s="53"/>
    </row>
    <row r="91" spans="1:12" ht="20.25" customHeight="1" x14ac:dyDescent="0.25">
      <c r="A91" s="45" t="s">
        <v>133</v>
      </c>
      <c r="F91" s="55">
        <v>5289</v>
      </c>
      <c r="G91" s="53"/>
      <c r="H91" s="55">
        <v>-15073</v>
      </c>
      <c r="I91" s="107"/>
      <c r="J91" s="107">
        <v>5289</v>
      </c>
      <c r="K91" s="107">
        <v>5289</v>
      </c>
      <c r="L91" s="107">
        <v>-15073</v>
      </c>
    </row>
    <row r="92" spans="1:12" ht="20.25" customHeight="1" x14ac:dyDescent="0.25">
      <c r="A92" s="34" t="s">
        <v>116</v>
      </c>
      <c r="B92" s="34"/>
      <c r="F92" s="104">
        <v>-1058</v>
      </c>
      <c r="G92" s="53"/>
      <c r="H92" s="104">
        <v>3015</v>
      </c>
      <c r="I92" s="107"/>
      <c r="J92" s="112">
        <v>-1058</v>
      </c>
      <c r="K92" s="107">
        <v>-1058</v>
      </c>
      <c r="L92" s="112">
        <v>3015</v>
      </c>
    </row>
    <row r="93" spans="1:12" ht="20.25" hidden="1" customHeight="1" x14ac:dyDescent="0.25">
      <c r="A93" s="7"/>
      <c r="B93" s="34"/>
      <c r="F93" s="66"/>
      <c r="G93" s="53"/>
      <c r="H93" s="66"/>
      <c r="I93" s="53"/>
      <c r="J93" s="55"/>
      <c r="K93" s="53"/>
      <c r="L93" s="55"/>
    </row>
    <row r="94" spans="1:12" ht="20.25" customHeight="1" x14ac:dyDescent="0.25">
      <c r="A94" s="10" t="s">
        <v>192</v>
      </c>
      <c r="C94" s="7"/>
      <c r="D94" s="7"/>
      <c r="F94" s="103">
        <f>SUM(F89:F92)</f>
        <v>4231</v>
      </c>
      <c r="G94" s="43"/>
      <c r="H94" s="103">
        <f>SUM(H89:H92)</f>
        <v>-12058</v>
      </c>
      <c r="I94" s="43"/>
      <c r="J94" s="103">
        <f>SUM(J89:J92)</f>
        <v>4231</v>
      </c>
      <c r="K94" s="43"/>
      <c r="L94" s="103">
        <f>SUM(L89:L92)</f>
        <v>-12058</v>
      </c>
    </row>
    <row r="95" spans="1:12" ht="20.25" customHeight="1" x14ac:dyDescent="0.25">
      <c r="A95" s="7" t="s">
        <v>194</v>
      </c>
      <c r="C95" s="7"/>
      <c r="D95" s="7"/>
      <c r="F95" s="60"/>
      <c r="G95" s="53"/>
      <c r="H95" s="60"/>
      <c r="I95" s="43"/>
      <c r="J95" s="60"/>
      <c r="K95" s="43"/>
      <c r="L95" s="60"/>
    </row>
    <row r="96" spans="1:12" ht="22.5" customHeight="1" thickBot="1" x14ac:dyDescent="0.3">
      <c r="A96" s="58" t="s">
        <v>99</v>
      </c>
      <c r="B96" s="7"/>
      <c r="C96" s="7"/>
      <c r="D96" s="7"/>
      <c r="F96" s="59">
        <f>SUM(F85,F94)</f>
        <v>-17375</v>
      </c>
      <c r="G96" s="53"/>
      <c r="H96" s="59">
        <f>SUM(H85,H94)</f>
        <v>-12058</v>
      </c>
      <c r="I96" s="43"/>
      <c r="J96" s="59">
        <f>SUM(J85,J94)</f>
        <v>-17469</v>
      </c>
      <c r="K96" s="43"/>
      <c r="L96" s="59">
        <f>SUM(L85,L94)</f>
        <v>-12058</v>
      </c>
    </row>
    <row r="97" spans="1:12" ht="9" customHeight="1" thickTop="1" x14ac:dyDescent="0.25">
      <c r="A97" s="58"/>
      <c r="B97" s="7"/>
      <c r="C97" s="7"/>
      <c r="D97" s="7"/>
      <c r="F97" s="60"/>
      <c r="G97" s="53"/>
      <c r="H97" s="60"/>
      <c r="I97" s="43"/>
      <c r="J97" s="60"/>
      <c r="K97" s="43"/>
      <c r="L97" s="60"/>
    </row>
    <row r="98" spans="1:12" ht="22.5" customHeight="1" thickBot="1" x14ac:dyDescent="0.3">
      <c r="A98" s="7" t="s">
        <v>193</v>
      </c>
      <c r="F98" s="61">
        <f>SUM(F78,F96)</f>
        <v>-176526</v>
      </c>
      <c r="G98" s="53"/>
      <c r="H98" s="61">
        <f>SUM(H78,H96)</f>
        <v>-271592</v>
      </c>
      <c r="I98" s="43"/>
      <c r="J98" s="61">
        <f>SUM(J78,J96)</f>
        <v>-259984</v>
      </c>
      <c r="K98" s="43"/>
      <c r="L98" s="61">
        <f>SUM(L78,L96)</f>
        <v>-267090</v>
      </c>
    </row>
    <row r="99" spans="1:12" ht="10.5" customHeight="1" thickTop="1" x14ac:dyDescent="0.25">
      <c r="F99" s="53"/>
      <c r="G99" s="53"/>
      <c r="H99" s="53"/>
      <c r="I99" s="53"/>
      <c r="J99" s="53"/>
      <c r="K99" s="53"/>
      <c r="L99" s="53"/>
    </row>
    <row r="100" spans="1:12" ht="20.25" customHeight="1" thickBot="1" x14ac:dyDescent="0.3">
      <c r="A100" s="62" t="s">
        <v>169</v>
      </c>
      <c r="B100" s="62"/>
      <c r="C100" s="62"/>
      <c r="D100" s="62"/>
      <c r="F100" s="63">
        <f>F78/265900</f>
        <v>-0.59853704400150431</v>
      </c>
      <c r="G100" s="64"/>
      <c r="H100" s="63">
        <f>H78/265900</f>
        <v>-0.97605866867243329</v>
      </c>
      <c r="I100" s="64"/>
      <c r="J100" s="63">
        <f>J78/265900</f>
        <v>-0.91205340353516362</v>
      </c>
      <c r="K100" s="64"/>
      <c r="L100" s="63">
        <f>L78/265900</f>
        <v>-0.95912749153817223</v>
      </c>
    </row>
    <row r="101" spans="1:12" ht="20.25" customHeight="1" thickTop="1" x14ac:dyDescent="0.25">
      <c r="A101" s="7"/>
      <c r="F101" s="64"/>
      <c r="G101" s="64"/>
      <c r="H101" s="64"/>
      <c r="I101" s="64"/>
      <c r="J101" s="64"/>
      <c r="K101" s="64"/>
      <c r="L101" s="64"/>
    </row>
  </sheetData>
  <mergeCells count="18">
    <mergeCell ref="F55:H55"/>
    <mergeCell ref="J55:L55"/>
    <mergeCell ref="F56:H56"/>
    <mergeCell ref="J56:L56"/>
    <mergeCell ref="F58:L58"/>
    <mergeCell ref="J7:L7"/>
    <mergeCell ref="F9:L9"/>
    <mergeCell ref="F53:H53"/>
    <mergeCell ref="J53:L53"/>
    <mergeCell ref="F54:H54"/>
    <mergeCell ref="J54:L54"/>
    <mergeCell ref="F7:H7"/>
    <mergeCell ref="J4:L4"/>
    <mergeCell ref="J5:L5"/>
    <mergeCell ref="F6:H6"/>
    <mergeCell ref="J6:L6"/>
    <mergeCell ref="F4:H4"/>
    <mergeCell ref="F5:H5"/>
  </mergeCells>
  <pageMargins left="0.7" right="0.7" top="0.48" bottom="0.5" header="0.5" footer="0.5"/>
  <pageSetup paperSize="9" scale="81" firstPageNumber="4" orientation="portrait" useFirstPageNumber="1" r:id="rId1"/>
  <headerFooter alignWithMargins="0">
    <oddFooter>&amp;LThe accompanying notes are an integral part of these financial statements.
 &amp;C&amp;P</oddFooter>
  </headerFooter>
  <rowBreaks count="1" manualBreakCount="1">
    <brk id="4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1"/>
  <sheetViews>
    <sheetView showGridLines="0" view="pageBreakPreview" topLeftCell="D34" zoomScale="85" zoomScaleNormal="69" zoomScaleSheetLayoutView="85" workbookViewId="0">
      <selection activeCell="X43" sqref="X43"/>
    </sheetView>
  </sheetViews>
  <sheetFormatPr defaultColWidth="9.140625" defaultRowHeight="18.75" x14ac:dyDescent="0.3"/>
  <cols>
    <col min="1" max="2" width="2.7109375" style="262" customWidth="1"/>
    <col min="3" max="3" width="41.85546875" style="262" customWidth="1"/>
    <col min="4" max="4" width="11.5703125" style="262" customWidth="1"/>
    <col min="5" max="5" width="1.28515625" style="262" customWidth="1"/>
    <col min="6" max="6" width="13.28515625" style="262" customWidth="1"/>
    <col min="7" max="7" width="1.28515625" style="308" customWidth="1"/>
    <col min="8" max="8" width="12.42578125" style="308" bestFit="1" customWidth="1"/>
    <col min="9" max="9" width="1.28515625" style="308" customWidth="1"/>
    <col min="10" max="10" width="13.42578125" style="262" customWidth="1"/>
    <col min="11" max="11" width="1.28515625" style="308" customWidth="1"/>
    <col min="12" max="12" width="14.5703125" style="308" customWidth="1"/>
    <col min="13" max="13" width="1.140625" style="308" customWidth="1"/>
    <col min="14" max="14" width="12.42578125" style="262" bestFit="1" customWidth="1"/>
    <col min="15" max="15" width="1.28515625" style="262" customWidth="1"/>
    <col min="16" max="16" width="16.42578125" style="262" customWidth="1"/>
    <col min="17" max="17" width="1.28515625" style="262" customWidth="1"/>
    <col min="18" max="18" width="13.85546875" style="262" customWidth="1"/>
    <col min="19" max="19" width="1.28515625" style="262" customWidth="1"/>
    <col min="20" max="20" width="17.140625" style="262" customWidth="1"/>
    <col min="21" max="21" width="1.28515625" style="308" customWidth="1"/>
    <col min="22" max="22" width="14" style="262" customWidth="1"/>
    <col min="23" max="23" width="1.28515625" style="262" customWidth="1"/>
    <col min="24" max="24" width="15.28515625" style="262" customWidth="1"/>
    <col min="25" max="25" width="1.85546875" style="262" hidden="1" customWidth="1"/>
    <col min="26" max="26" width="12.85546875" style="262" customWidth="1"/>
    <col min="27" max="16384" width="9.140625" style="262"/>
  </cols>
  <sheetData>
    <row r="1" spans="1:26" ht="20.25" customHeight="1" x14ac:dyDescent="0.3">
      <c r="A1" s="30" t="s">
        <v>95</v>
      </c>
      <c r="B1" s="257"/>
      <c r="C1" s="258"/>
      <c r="D1" s="258"/>
      <c r="E1" s="258"/>
      <c r="F1" s="258"/>
      <c r="G1" s="259"/>
      <c r="H1" s="259"/>
      <c r="I1" s="259"/>
      <c r="J1" s="258"/>
      <c r="K1" s="259"/>
      <c r="L1" s="259"/>
      <c r="M1" s="259"/>
      <c r="N1" s="258"/>
      <c r="O1" s="258"/>
      <c r="P1" s="258"/>
      <c r="Q1" s="258"/>
      <c r="R1" s="258"/>
      <c r="S1" s="258"/>
      <c r="T1" s="258"/>
      <c r="U1" s="259"/>
      <c r="V1" s="260"/>
      <c r="W1" s="260"/>
      <c r="X1" s="260"/>
      <c r="Y1" s="261"/>
      <c r="Z1" s="261"/>
    </row>
    <row r="2" spans="1:26" ht="20.25" customHeight="1" x14ac:dyDescent="0.3">
      <c r="A2" s="263" t="s">
        <v>93</v>
      </c>
      <c r="C2" s="261"/>
      <c r="D2" s="261"/>
      <c r="E2" s="261"/>
      <c r="F2" s="261"/>
      <c r="G2" s="264"/>
      <c r="H2" s="264"/>
      <c r="I2" s="264"/>
      <c r="J2" s="265"/>
      <c r="K2" s="266"/>
      <c r="L2" s="266"/>
      <c r="M2" s="266"/>
      <c r="N2" s="265"/>
      <c r="O2" s="265"/>
      <c r="P2" s="265"/>
      <c r="Q2" s="265"/>
      <c r="R2" s="265"/>
      <c r="S2" s="265"/>
      <c r="T2" s="265"/>
      <c r="U2" s="266"/>
      <c r="V2" s="260"/>
      <c r="W2" s="260"/>
      <c r="X2" s="260"/>
      <c r="Y2" s="261"/>
      <c r="Z2" s="261"/>
    </row>
    <row r="3" spans="1:26" ht="20.25" customHeight="1" x14ac:dyDescent="0.3">
      <c r="C3" s="261"/>
      <c r="D3" s="261"/>
      <c r="E3" s="261"/>
      <c r="F3" s="261"/>
      <c r="G3" s="264"/>
      <c r="H3" s="264"/>
      <c r="I3" s="264"/>
      <c r="J3" s="261"/>
      <c r="K3" s="264"/>
      <c r="L3" s="264"/>
      <c r="M3" s="264"/>
      <c r="N3" s="261"/>
      <c r="O3" s="261"/>
      <c r="P3" s="261"/>
      <c r="Q3" s="261"/>
      <c r="R3" s="261"/>
      <c r="S3" s="261"/>
      <c r="T3" s="261"/>
      <c r="U3" s="264"/>
      <c r="V3" s="261"/>
      <c r="W3" s="261"/>
      <c r="X3" s="261"/>
      <c r="Y3" s="261"/>
      <c r="Z3" s="261"/>
    </row>
    <row r="4" spans="1:26" ht="20.25" customHeight="1" x14ac:dyDescent="0.3">
      <c r="A4" s="263"/>
      <c r="B4" s="263"/>
      <c r="C4" s="267"/>
      <c r="D4" s="323" t="s">
        <v>104</v>
      </c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268"/>
      <c r="Z4" s="268"/>
    </row>
    <row r="5" spans="1:26" ht="20.25" customHeight="1" x14ac:dyDescent="0.3">
      <c r="A5" s="263"/>
      <c r="B5" s="263"/>
      <c r="C5" s="267"/>
      <c r="E5" s="259"/>
      <c r="F5" s="269"/>
      <c r="G5" s="259"/>
      <c r="H5" s="324" t="s">
        <v>82</v>
      </c>
      <c r="I5" s="324"/>
      <c r="J5" s="324"/>
      <c r="K5" s="324"/>
      <c r="L5" s="324"/>
      <c r="M5" s="270"/>
      <c r="N5" s="324" t="s">
        <v>60</v>
      </c>
      <c r="O5" s="324"/>
      <c r="P5" s="324"/>
      <c r="Q5" s="324"/>
      <c r="R5" s="324"/>
      <c r="S5" s="324"/>
      <c r="T5" s="324"/>
      <c r="U5" s="324"/>
      <c r="V5" s="324"/>
      <c r="W5" s="271"/>
      <c r="X5" s="259"/>
      <c r="Y5" s="272"/>
      <c r="Z5" s="272"/>
    </row>
    <row r="6" spans="1:26" ht="20.25" customHeight="1" x14ac:dyDescent="0.3">
      <c r="A6" s="273"/>
      <c r="B6" s="273"/>
      <c r="C6" s="274"/>
      <c r="D6" s="261"/>
      <c r="E6" s="270"/>
      <c r="F6" s="275"/>
      <c r="G6" s="270"/>
      <c r="H6" s="270"/>
      <c r="I6" s="270"/>
      <c r="J6" s="261"/>
      <c r="K6" s="270"/>
      <c r="L6" s="270"/>
      <c r="M6" s="270"/>
      <c r="N6" s="270"/>
      <c r="O6" s="274"/>
      <c r="P6" s="270" t="s">
        <v>62</v>
      </c>
      <c r="Q6" s="274"/>
      <c r="R6" s="274"/>
      <c r="S6" s="274"/>
      <c r="T6" s="276" t="s">
        <v>166</v>
      </c>
      <c r="U6" s="270"/>
      <c r="V6" s="275" t="s">
        <v>66</v>
      </c>
      <c r="W6" s="270"/>
      <c r="X6" s="274"/>
    </row>
    <row r="7" spans="1:26" ht="20.25" customHeight="1" x14ac:dyDescent="0.3">
      <c r="A7" s="273"/>
      <c r="B7" s="273"/>
      <c r="C7" s="274"/>
      <c r="D7" s="270" t="s">
        <v>29</v>
      </c>
      <c r="E7" s="270"/>
      <c r="F7" s="275"/>
      <c r="G7" s="270"/>
      <c r="H7" s="264"/>
      <c r="I7" s="270"/>
      <c r="J7" s="261"/>
      <c r="K7" s="270"/>
      <c r="L7" s="270"/>
      <c r="M7" s="270"/>
      <c r="N7" s="270" t="s">
        <v>88</v>
      </c>
      <c r="O7" s="259"/>
      <c r="P7" s="270" t="s">
        <v>63</v>
      </c>
      <c r="Q7" s="259"/>
      <c r="R7" s="277" t="s">
        <v>83</v>
      </c>
      <c r="S7" s="275"/>
      <c r="T7" s="278" t="s">
        <v>134</v>
      </c>
      <c r="U7" s="270"/>
      <c r="V7" s="275" t="s">
        <v>67</v>
      </c>
      <c r="W7" s="270"/>
      <c r="X7" s="261"/>
    </row>
    <row r="8" spans="1:26" ht="20.25" customHeight="1" x14ac:dyDescent="0.3">
      <c r="A8" s="273"/>
      <c r="B8" s="273"/>
      <c r="C8" s="274"/>
      <c r="D8" s="270" t="s">
        <v>30</v>
      </c>
      <c r="E8" s="270"/>
      <c r="F8" s="277" t="s">
        <v>141</v>
      </c>
      <c r="G8" s="270"/>
      <c r="H8" s="270" t="s">
        <v>61</v>
      </c>
      <c r="I8" s="270"/>
      <c r="J8" s="270" t="s">
        <v>56</v>
      </c>
      <c r="K8" s="270"/>
      <c r="L8" s="264"/>
      <c r="M8" s="270"/>
      <c r="N8" s="270" t="s">
        <v>89</v>
      </c>
      <c r="O8" s="270"/>
      <c r="P8" s="270" t="s">
        <v>64</v>
      </c>
      <c r="Q8" s="270"/>
      <c r="R8" s="270" t="s">
        <v>84</v>
      </c>
      <c r="S8" s="277"/>
      <c r="T8" s="278" t="s">
        <v>135</v>
      </c>
      <c r="U8" s="270"/>
      <c r="V8" s="270" t="s">
        <v>68</v>
      </c>
      <c r="W8" s="270"/>
      <c r="X8" s="275" t="s">
        <v>33</v>
      </c>
    </row>
    <row r="9" spans="1:26" ht="20.25" customHeight="1" x14ac:dyDescent="0.3">
      <c r="A9" s="273"/>
      <c r="B9" s="273"/>
      <c r="C9" s="274"/>
      <c r="D9" s="270" t="s">
        <v>31</v>
      </c>
      <c r="E9" s="270"/>
      <c r="F9" s="277" t="s">
        <v>142</v>
      </c>
      <c r="G9" s="270"/>
      <c r="H9" s="270" t="s">
        <v>37</v>
      </c>
      <c r="I9" s="270"/>
      <c r="J9" s="270" t="s">
        <v>37</v>
      </c>
      <c r="K9" s="270"/>
      <c r="L9" s="270" t="s">
        <v>21</v>
      </c>
      <c r="M9" s="270"/>
      <c r="N9" s="270" t="s">
        <v>90</v>
      </c>
      <c r="O9" s="270"/>
      <c r="P9" s="270" t="s">
        <v>133</v>
      </c>
      <c r="Q9" s="270"/>
      <c r="R9" s="277" t="s">
        <v>165</v>
      </c>
      <c r="S9" s="270"/>
      <c r="T9" s="278" t="s">
        <v>136</v>
      </c>
      <c r="U9" s="270"/>
      <c r="V9" s="270" t="s">
        <v>69</v>
      </c>
      <c r="W9" s="270"/>
      <c r="X9" s="270" t="s">
        <v>34</v>
      </c>
    </row>
    <row r="10" spans="1:26" ht="20.25" customHeight="1" x14ac:dyDescent="0.3">
      <c r="A10" s="277"/>
      <c r="B10" s="277"/>
      <c r="C10" s="275"/>
      <c r="D10" s="322" t="s">
        <v>65</v>
      </c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322"/>
      <c r="W10" s="322"/>
      <c r="X10" s="322"/>
      <c r="Y10" s="279"/>
      <c r="Z10" s="279"/>
    </row>
    <row r="11" spans="1:26" ht="20.25" customHeight="1" x14ac:dyDescent="0.3">
      <c r="A11" s="263" t="s">
        <v>162</v>
      </c>
      <c r="C11" s="261"/>
      <c r="D11" s="267"/>
      <c r="E11" s="267"/>
      <c r="F11" s="267"/>
      <c r="G11" s="280"/>
      <c r="H11" s="280"/>
      <c r="I11" s="280"/>
      <c r="J11" s="267"/>
      <c r="K11" s="280"/>
      <c r="L11" s="280"/>
      <c r="M11" s="280"/>
      <c r="N11" s="281"/>
      <c r="O11" s="281"/>
      <c r="P11" s="281"/>
      <c r="Q11" s="281"/>
      <c r="R11" s="281"/>
      <c r="S11" s="281"/>
      <c r="T11" s="281"/>
      <c r="U11" s="274"/>
      <c r="V11" s="267"/>
      <c r="X11" s="267"/>
      <c r="Y11" s="279"/>
      <c r="Z11" s="279"/>
    </row>
    <row r="12" spans="1:26" ht="20.25" customHeight="1" x14ac:dyDescent="0.3">
      <c r="A12" s="263"/>
      <c r="C12" s="261"/>
      <c r="D12" s="267"/>
      <c r="E12" s="267"/>
      <c r="F12" s="267"/>
      <c r="G12" s="280"/>
      <c r="H12" s="280"/>
      <c r="I12" s="280"/>
      <c r="J12" s="267"/>
      <c r="K12" s="280"/>
      <c r="L12" s="280"/>
      <c r="M12" s="280"/>
      <c r="N12" s="281"/>
      <c r="O12" s="281"/>
      <c r="P12" s="281"/>
      <c r="Q12" s="281"/>
      <c r="R12" s="281"/>
      <c r="S12" s="281"/>
      <c r="T12" s="281"/>
      <c r="U12" s="274"/>
      <c r="V12" s="267"/>
      <c r="X12" s="267"/>
      <c r="Y12" s="279"/>
      <c r="Z12" s="279"/>
    </row>
    <row r="13" spans="1:26" s="263" customFormat="1" ht="20.25" customHeight="1" x14ac:dyDescent="0.45">
      <c r="A13" s="263" t="s">
        <v>163</v>
      </c>
      <c r="D13" s="282">
        <v>265900</v>
      </c>
      <c r="E13" s="282"/>
      <c r="F13" s="282">
        <v>1342448</v>
      </c>
      <c r="G13" s="282"/>
      <c r="H13" s="282">
        <v>26796</v>
      </c>
      <c r="I13" s="282">
        <v>2285000</v>
      </c>
      <c r="J13" s="282">
        <v>2285000</v>
      </c>
      <c r="K13" s="282"/>
      <c r="L13" s="282">
        <v>1798927</v>
      </c>
      <c r="M13" s="282"/>
      <c r="N13" s="282">
        <v>31119</v>
      </c>
      <c r="O13" s="282"/>
      <c r="P13" s="282">
        <v>22213</v>
      </c>
      <c r="Q13" s="282"/>
      <c r="R13" s="283">
        <v>2984134</v>
      </c>
      <c r="S13" s="282"/>
      <c r="T13" s="280">
        <v>-32333</v>
      </c>
      <c r="U13" s="282"/>
      <c r="V13" s="282">
        <f>SUM(N13:U13)</f>
        <v>3005133</v>
      </c>
      <c r="W13" s="282"/>
      <c r="X13" s="284">
        <f>SUM(V13,D13,F13,H13,J13,L13)</f>
        <v>8724204</v>
      </c>
      <c r="Y13" s="285"/>
      <c r="Z13" s="286"/>
    </row>
    <row r="14" spans="1:26" ht="36" customHeight="1" x14ac:dyDescent="0.3">
      <c r="A14" s="263" t="s">
        <v>78</v>
      </c>
      <c r="C14" s="261"/>
      <c r="D14" s="287"/>
      <c r="E14" s="270"/>
      <c r="F14" s="287"/>
      <c r="G14" s="287"/>
      <c r="H14" s="287"/>
      <c r="I14" s="287"/>
      <c r="J14" s="287"/>
      <c r="K14" s="287"/>
      <c r="L14" s="287"/>
      <c r="M14" s="287"/>
      <c r="N14" s="287"/>
      <c r="O14" s="270"/>
      <c r="P14" s="270"/>
      <c r="Q14" s="270"/>
      <c r="R14" s="270"/>
      <c r="S14" s="270"/>
      <c r="T14" s="287"/>
      <c r="U14" s="287"/>
      <c r="V14" s="288"/>
      <c r="W14" s="288"/>
      <c r="X14" s="289"/>
      <c r="Y14" s="270"/>
      <c r="Z14" s="259"/>
    </row>
    <row r="15" spans="1:26" ht="20.25" customHeight="1" x14ac:dyDescent="0.3">
      <c r="B15" s="262" t="s">
        <v>132</v>
      </c>
      <c r="C15" s="261"/>
      <c r="D15" s="290">
        <v>0</v>
      </c>
      <c r="E15" s="252"/>
      <c r="F15" s="290">
        <v>0</v>
      </c>
      <c r="G15" s="252"/>
      <c r="H15" s="290">
        <v>0</v>
      </c>
      <c r="I15" s="252"/>
      <c r="J15" s="290">
        <v>0</v>
      </c>
      <c r="K15" s="291"/>
      <c r="L15" s="287">
        <v>-259534</v>
      </c>
      <c r="M15" s="287"/>
      <c r="N15" s="290">
        <v>0</v>
      </c>
      <c r="O15" s="292"/>
      <c r="P15" s="290" t="s">
        <v>121</v>
      </c>
      <c r="Q15" s="252"/>
      <c r="R15" s="290">
        <v>0</v>
      </c>
      <c r="S15" s="290"/>
      <c r="T15" s="290">
        <v>0</v>
      </c>
      <c r="U15" s="293"/>
      <c r="V15" s="290" t="s">
        <v>110</v>
      </c>
      <c r="W15" s="270"/>
      <c r="X15" s="287">
        <f>SUM(D15,F15,H15,J15,L15,V15)</f>
        <v>-259534</v>
      </c>
    </row>
    <row r="16" spans="1:26" ht="20.25" customHeight="1" x14ac:dyDescent="0.3">
      <c r="B16" s="262" t="s">
        <v>112</v>
      </c>
      <c r="C16" s="261"/>
      <c r="D16" s="290">
        <v>0</v>
      </c>
      <c r="E16" s="252"/>
      <c r="F16" s="290">
        <v>0</v>
      </c>
      <c r="G16" s="252"/>
      <c r="H16" s="290">
        <v>0</v>
      </c>
      <c r="I16" s="252"/>
      <c r="J16" s="290">
        <v>0</v>
      </c>
      <c r="K16" s="291"/>
      <c r="L16" s="294" t="s">
        <v>121</v>
      </c>
      <c r="M16" s="287"/>
      <c r="N16" s="290">
        <v>0</v>
      </c>
      <c r="O16" s="292"/>
      <c r="P16" s="294">
        <v>-12058</v>
      </c>
      <c r="Q16" s="287"/>
      <c r="R16" s="290">
        <v>0</v>
      </c>
      <c r="S16" s="290"/>
      <c r="T16" s="290">
        <v>0</v>
      </c>
      <c r="U16" s="291"/>
      <c r="V16" s="295">
        <f>SUM(N16:U16)</f>
        <v>-12058</v>
      </c>
      <c r="W16" s="291"/>
      <c r="X16" s="296">
        <f>SUM(V16)</f>
        <v>-12058</v>
      </c>
    </row>
    <row r="17" spans="1:26" ht="20.25" customHeight="1" x14ac:dyDescent="0.3">
      <c r="A17" s="263" t="s">
        <v>70</v>
      </c>
      <c r="C17" s="261"/>
      <c r="D17" s="297">
        <f>SUM(D15:D16)</f>
        <v>0</v>
      </c>
      <c r="E17" s="298"/>
      <c r="F17" s="297">
        <v>0</v>
      </c>
      <c r="G17" s="298"/>
      <c r="H17" s="297">
        <f>SUM(H15:H16)</f>
        <v>0</v>
      </c>
      <c r="I17" s="298"/>
      <c r="J17" s="297">
        <f>SUM(J15:J16)</f>
        <v>0</v>
      </c>
      <c r="K17" s="299"/>
      <c r="L17" s="300">
        <f>SUM(L15:L16)</f>
        <v>-259534</v>
      </c>
      <c r="M17" s="301"/>
      <c r="N17" s="297">
        <f>SUM(N15:N16)</f>
        <v>0</v>
      </c>
      <c r="O17" s="301"/>
      <c r="P17" s="300">
        <f>SUM(P15:P16)</f>
        <v>-12058</v>
      </c>
      <c r="Q17" s="301"/>
      <c r="R17" s="302">
        <f>SUM(R15:R16)</f>
        <v>0</v>
      </c>
      <c r="S17" s="298"/>
      <c r="T17" s="297">
        <f>SUM(T15:T16)</f>
        <v>0</v>
      </c>
      <c r="U17" s="301"/>
      <c r="V17" s="300">
        <f>SUM(V15:V16)</f>
        <v>-12058</v>
      </c>
      <c r="W17" s="301"/>
      <c r="X17" s="300">
        <f>SUM(X15:X16)</f>
        <v>-271592</v>
      </c>
      <c r="Z17" s="261"/>
    </row>
    <row r="18" spans="1:26" ht="20.25" customHeight="1" x14ac:dyDescent="0.3">
      <c r="A18" s="263"/>
      <c r="C18" s="261"/>
      <c r="D18" s="303"/>
      <c r="E18" s="299"/>
      <c r="F18" s="303"/>
      <c r="G18" s="299"/>
      <c r="H18" s="303"/>
      <c r="I18" s="299"/>
      <c r="J18" s="299"/>
      <c r="K18" s="299"/>
      <c r="L18" s="299"/>
      <c r="M18" s="301"/>
      <c r="N18" s="301"/>
      <c r="O18" s="301"/>
      <c r="P18" s="301"/>
      <c r="Q18" s="301"/>
      <c r="R18" s="304"/>
      <c r="S18" s="304"/>
      <c r="T18" s="305"/>
      <c r="U18" s="301"/>
      <c r="V18" s="301"/>
      <c r="W18" s="301"/>
      <c r="X18" s="301"/>
    </row>
    <row r="19" spans="1:26" ht="20.25" customHeight="1" thickBot="1" x14ac:dyDescent="0.35">
      <c r="A19" s="263" t="s">
        <v>164</v>
      </c>
      <c r="B19" s="263"/>
      <c r="C19" s="267"/>
      <c r="D19" s="306">
        <f>SUM(D13,D17)</f>
        <v>265900</v>
      </c>
      <c r="E19" s="280"/>
      <c r="F19" s="306">
        <f>SUM(F13,F17)</f>
        <v>1342448</v>
      </c>
      <c r="G19" s="280"/>
      <c r="H19" s="306">
        <f>SUM(H13,H17)</f>
        <v>26796</v>
      </c>
      <c r="I19" s="280"/>
      <c r="J19" s="307">
        <f>SUM(J13,J17)</f>
        <v>2285000</v>
      </c>
      <c r="K19" s="280"/>
      <c r="L19" s="306">
        <f>SUM(L13,L17)</f>
        <v>1539393</v>
      </c>
      <c r="M19" s="280"/>
      <c r="N19" s="306">
        <f>SUM(N13,N17)</f>
        <v>31119</v>
      </c>
      <c r="O19" s="280"/>
      <c r="P19" s="306">
        <f>SUM(P13,P17)</f>
        <v>10155</v>
      </c>
      <c r="Q19" s="280"/>
      <c r="R19" s="306">
        <f>SUM(R13,R17)</f>
        <v>2984134</v>
      </c>
      <c r="S19" s="280"/>
      <c r="T19" s="306">
        <f>SUM(T13,T17)</f>
        <v>-32333</v>
      </c>
      <c r="U19" s="280"/>
      <c r="V19" s="306">
        <f>SUM(N19:U19)</f>
        <v>2993075</v>
      </c>
      <c r="W19" s="280"/>
      <c r="X19" s="306">
        <f>SUM(D19,F19,H19,J19,L19,V19)</f>
        <v>8452612</v>
      </c>
    </row>
    <row r="20" spans="1:26" ht="19.5" thickTop="1" x14ac:dyDescent="0.3">
      <c r="X20" s="261"/>
    </row>
    <row r="21" spans="1:26" ht="20.25" customHeight="1" x14ac:dyDescent="0.3">
      <c r="A21" s="263"/>
      <c r="B21" s="263"/>
      <c r="C21" s="267"/>
      <c r="D21" s="280"/>
      <c r="E21" s="280"/>
      <c r="F21" s="280"/>
      <c r="G21" s="280"/>
      <c r="H21" s="280"/>
      <c r="I21" s="280"/>
      <c r="J21" s="280"/>
      <c r="K21" s="280"/>
      <c r="L21" s="280"/>
      <c r="M21" s="280"/>
      <c r="N21" s="280"/>
      <c r="O21" s="280"/>
      <c r="P21" s="280"/>
      <c r="Q21" s="280"/>
      <c r="R21" s="280"/>
      <c r="S21" s="280"/>
      <c r="T21" s="280"/>
      <c r="U21" s="280"/>
      <c r="V21" s="280"/>
      <c r="W21" s="280"/>
      <c r="X21" s="280"/>
    </row>
    <row r="22" spans="1:26" ht="20.25" customHeight="1" x14ac:dyDescent="0.3">
      <c r="A22" s="30" t="s">
        <v>95</v>
      </c>
      <c r="B22" s="257"/>
      <c r="C22" s="258"/>
      <c r="D22" s="258"/>
      <c r="E22" s="258"/>
      <c r="F22" s="258"/>
      <c r="G22" s="259"/>
      <c r="H22" s="259"/>
      <c r="I22" s="259"/>
      <c r="J22" s="258"/>
      <c r="K22" s="259"/>
      <c r="L22" s="259"/>
      <c r="M22" s="259"/>
      <c r="N22" s="258"/>
      <c r="O22" s="258"/>
      <c r="P22" s="258"/>
      <c r="Q22" s="258"/>
      <c r="R22" s="258"/>
      <c r="S22" s="258"/>
      <c r="T22" s="258"/>
      <c r="U22" s="259"/>
      <c r="V22" s="260"/>
      <c r="W22" s="260"/>
      <c r="X22" s="260"/>
      <c r="Y22" s="261"/>
      <c r="Z22" s="261"/>
    </row>
    <row r="23" spans="1:26" ht="20.25" customHeight="1" x14ac:dyDescent="0.3">
      <c r="A23" s="263" t="s">
        <v>93</v>
      </c>
      <c r="C23" s="261"/>
      <c r="D23" s="261"/>
      <c r="E23" s="261"/>
      <c r="F23" s="261"/>
      <c r="G23" s="264"/>
      <c r="H23" s="264"/>
      <c r="I23" s="264"/>
      <c r="J23" s="265"/>
      <c r="K23" s="266"/>
      <c r="L23" s="266"/>
      <c r="M23" s="266"/>
      <c r="N23" s="265"/>
      <c r="O23" s="265"/>
      <c r="P23" s="265"/>
      <c r="Q23" s="265"/>
      <c r="R23" s="265"/>
      <c r="S23" s="265"/>
      <c r="T23" s="265"/>
      <c r="U23" s="266"/>
      <c r="V23" s="260"/>
      <c r="W23" s="260"/>
      <c r="X23" s="260"/>
      <c r="Y23" s="261"/>
      <c r="Z23" s="261"/>
    </row>
    <row r="24" spans="1:26" ht="20.25" customHeight="1" x14ac:dyDescent="0.3">
      <c r="C24" s="261"/>
      <c r="D24" s="261"/>
      <c r="E24" s="261"/>
      <c r="F24" s="261"/>
      <c r="G24" s="264"/>
      <c r="H24" s="264"/>
      <c r="I24" s="264"/>
      <c r="J24" s="261"/>
      <c r="K24" s="264"/>
      <c r="L24" s="264"/>
      <c r="M24" s="264"/>
      <c r="N24" s="261"/>
      <c r="O24" s="261"/>
      <c r="P24" s="261"/>
      <c r="Q24" s="261"/>
      <c r="R24" s="261"/>
      <c r="S24" s="261"/>
      <c r="T24" s="261"/>
      <c r="U24" s="264"/>
      <c r="V24" s="261"/>
      <c r="W24" s="261"/>
      <c r="X24" s="261"/>
      <c r="Y24" s="261"/>
      <c r="Z24" s="261"/>
    </row>
    <row r="25" spans="1:26" ht="20.25" customHeight="1" x14ac:dyDescent="0.3">
      <c r="A25" s="263"/>
      <c r="B25" s="263"/>
      <c r="C25" s="267"/>
      <c r="D25" s="323" t="s">
        <v>104</v>
      </c>
      <c r="E25" s="323"/>
      <c r="F25" s="323"/>
      <c r="G25" s="323"/>
      <c r="H25" s="323"/>
      <c r="I25" s="323"/>
      <c r="J25" s="323"/>
      <c r="K25" s="32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268"/>
      <c r="Z25" s="268"/>
    </row>
    <row r="26" spans="1:26" ht="20.25" customHeight="1" x14ac:dyDescent="0.3">
      <c r="A26" s="263"/>
      <c r="B26" s="263"/>
      <c r="C26" s="267"/>
      <c r="E26" s="259"/>
      <c r="F26" s="269"/>
      <c r="G26" s="259"/>
      <c r="H26" s="324" t="s">
        <v>82</v>
      </c>
      <c r="I26" s="324"/>
      <c r="J26" s="324"/>
      <c r="K26" s="324"/>
      <c r="L26" s="324"/>
      <c r="M26" s="270"/>
      <c r="N26" s="324" t="s">
        <v>60</v>
      </c>
      <c r="O26" s="324"/>
      <c r="P26" s="324"/>
      <c r="Q26" s="324"/>
      <c r="R26" s="324"/>
      <c r="S26" s="324"/>
      <c r="T26" s="324"/>
      <c r="U26" s="324"/>
      <c r="V26" s="324"/>
      <c r="W26" s="271"/>
      <c r="X26" s="259"/>
      <c r="Y26" s="272"/>
      <c r="Z26" s="272"/>
    </row>
    <row r="27" spans="1:26" ht="20.25" customHeight="1" x14ac:dyDescent="0.3">
      <c r="A27" s="273"/>
      <c r="B27" s="273"/>
      <c r="C27" s="274"/>
      <c r="D27" s="261"/>
      <c r="E27" s="270"/>
      <c r="F27" s="275"/>
      <c r="G27" s="270"/>
      <c r="H27" s="270"/>
      <c r="I27" s="270"/>
      <c r="J27" s="261"/>
      <c r="K27" s="270"/>
      <c r="L27" s="270"/>
      <c r="M27" s="270"/>
      <c r="N27" s="270"/>
      <c r="O27" s="274"/>
      <c r="P27" s="270" t="s">
        <v>62</v>
      </c>
      <c r="Q27" s="274"/>
      <c r="R27" s="274"/>
      <c r="S27" s="274"/>
      <c r="T27" s="276" t="s">
        <v>166</v>
      </c>
      <c r="U27" s="270"/>
      <c r="V27" s="275" t="s">
        <v>66</v>
      </c>
      <c r="W27" s="270"/>
      <c r="X27" s="274"/>
    </row>
    <row r="28" spans="1:26" ht="20.25" customHeight="1" x14ac:dyDescent="0.3">
      <c r="A28" s="273"/>
      <c r="B28" s="273"/>
      <c r="C28" s="274"/>
      <c r="D28" s="270" t="s">
        <v>29</v>
      </c>
      <c r="E28" s="270"/>
      <c r="F28" s="275"/>
      <c r="G28" s="270"/>
      <c r="H28" s="264"/>
      <c r="I28" s="270"/>
      <c r="J28" s="261"/>
      <c r="K28" s="270"/>
      <c r="L28" s="270"/>
      <c r="M28" s="270"/>
      <c r="N28" s="270" t="s">
        <v>88</v>
      </c>
      <c r="O28" s="259"/>
      <c r="P28" s="270" t="s">
        <v>63</v>
      </c>
      <c r="Q28" s="259"/>
      <c r="R28" s="277" t="s">
        <v>83</v>
      </c>
      <c r="S28" s="275"/>
      <c r="T28" s="278" t="s">
        <v>134</v>
      </c>
      <c r="U28" s="270"/>
      <c r="V28" s="275" t="s">
        <v>67</v>
      </c>
      <c r="W28" s="270"/>
      <c r="X28" s="261"/>
    </row>
    <row r="29" spans="1:26" ht="20.25" customHeight="1" x14ac:dyDescent="0.3">
      <c r="A29" s="273"/>
      <c r="B29" s="273"/>
      <c r="C29" s="274"/>
      <c r="D29" s="270" t="s">
        <v>30</v>
      </c>
      <c r="E29" s="270"/>
      <c r="F29" s="277" t="s">
        <v>141</v>
      </c>
      <c r="G29" s="270"/>
      <c r="H29" s="270" t="s">
        <v>61</v>
      </c>
      <c r="I29" s="270"/>
      <c r="J29" s="270" t="s">
        <v>56</v>
      </c>
      <c r="K29" s="270"/>
      <c r="L29" s="264"/>
      <c r="M29" s="270"/>
      <c r="N29" s="270" t="s">
        <v>89</v>
      </c>
      <c r="O29" s="270"/>
      <c r="P29" s="270" t="s">
        <v>64</v>
      </c>
      <c r="Q29" s="270"/>
      <c r="R29" s="270" t="s">
        <v>84</v>
      </c>
      <c r="S29" s="277"/>
      <c r="T29" s="278" t="s">
        <v>135</v>
      </c>
      <c r="U29" s="270"/>
      <c r="V29" s="270" t="s">
        <v>68</v>
      </c>
      <c r="W29" s="270"/>
      <c r="X29" s="275" t="s">
        <v>33</v>
      </c>
    </row>
    <row r="30" spans="1:26" ht="20.25" customHeight="1" x14ac:dyDescent="0.3">
      <c r="A30" s="273"/>
      <c r="B30" s="273"/>
      <c r="C30" s="274"/>
      <c r="D30" s="270" t="s">
        <v>31</v>
      </c>
      <c r="E30" s="270"/>
      <c r="F30" s="277" t="s">
        <v>142</v>
      </c>
      <c r="G30" s="270"/>
      <c r="H30" s="270" t="s">
        <v>37</v>
      </c>
      <c r="I30" s="270"/>
      <c r="J30" s="270" t="s">
        <v>37</v>
      </c>
      <c r="K30" s="270"/>
      <c r="L30" s="270" t="s">
        <v>21</v>
      </c>
      <c r="M30" s="270"/>
      <c r="N30" s="270" t="s">
        <v>90</v>
      </c>
      <c r="O30" s="270"/>
      <c r="P30" s="270" t="s">
        <v>133</v>
      </c>
      <c r="Q30" s="270"/>
      <c r="R30" s="277" t="s">
        <v>165</v>
      </c>
      <c r="S30" s="270"/>
      <c r="T30" s="278" t="s">
        <v>136</v>
      </c>
      <c r="U30" s="270"/>
      <c r="V30" s="270" t="s">
        <v>69</v>
      </c>
      <c r="W30" s="270"/>
      <c r="X30" s="270" t="s">
        <v>34</v>
      </c>
    </row>
    <row r="31" spans="1:26" ht="20.25" customHeight="1" x14ac:dyDescent="0.3">
      <c r="A31" s="277"/>
      <c r="B31" s="277"/>
      <c r="C31" s="275"/>
      <c r="D31" s="322" t="s">
        <v>65</v>
      </c>
      <c r="E31" s="322"/>
      <c r="F31" s="322"/>
      <c r="G31" s="322"/>
      <c r="H31" s="322"/>
      <c r="I31" s="322"/>
      <c r="J31" s="322"/>
      <c r="K31" s="322"/>
      <c r="L31" s="322"/>
      <c r="M31" s="322"/>
      <c r="N31" s="322"/>
      <c r="O31" s="322"/>
      <c r="P31" s="322"/>
      <c r="Q31" s="322"/>
      <c r="R31" s="322"/>
      <c r="S31" s="322"/>
      <c r="T31" s="322"/>
      <c r="U31" s="322"/>
      <c r="V31" s="322"/>
      <c r="W31" s="322"/>
      <c r="X31" s="322"/>
      <c r="Y31" s="279"/>
      <c r="Z31" s="279"/>
    </row>
    <row r="32" spans="1:26" ht="20.25" customHeight="1" x14ac:dyDescent="0.3">
      <c r="A32" s="263" t="s">
        <v>170</v>
      </c>
      <c r="C32" s="261"/>
      <c r="D32" s="267"/>
      <c r="E32" s="267"/>
      <c r="F32" s="267"/>
      <c r="G32" s="280"/>
      <c r="H32" s="280"/>
      <c r="I32" s="280"/>
      <c r="J32" s="267"/>
      <c r="K32" s="280"/>
      <c r="L32" s="280"/>
      <c r="M32" s="280"/>
      <c r="N32" s="281"/>
      <c r="O32" s="281"/>
      <c r="P32" s="281"/>
      <c r="Q32" s="281"/>
      <c r="R32" s="281"/>
      <c r="S32" s="281"/>
      <c r="T32" s="281"/>
      <c r="U32" s="274"/>
      <c r="V32" s="267"/>
      <c r="X32" s="267"/>
      <c r="Y32" s="279"/>
      <c r="Z32" s="279"/>
    </row>
    <row r="33" spans="1:26" ht="20.25" customHeight="1" x14ac:dyDescent="0.3">
      <c r="A33" s="263"/>
      <c r="C33" s="261"/>
      <c r="D33" s="267"/>
      <c r="E33" s="267"/>
      <c r="F33" s="267"/>
      <c r="G33" s="280"/>
      <c r="H33" s="280"/>
      <c r="I33" s="280"/>
      <c r="J33" s="267"/>
      <c r="K33" s="280"/>
      <c r="L33" s="280"/>
      <c r="M33" s="280"/>
      <c r="N33" s="281"/>
      <c r="O33" s="281"/>
      <c r="P33" s="281"/>
      <c r="Q33" s="281"/>
      <c r="R33" s="281"/>
      <c r="S33" s="281"/>
      <c r="T33" s="281"/>
      <c r="U33" s="274"/>
      <c r="V33" s="267"/>
      <c r="X33" s="267"/>
      <c r="Y33" s="279"/>
      <c r="Z33" s="279"/>
    </row>
    <row r="34" spans="1:26" s="263" customFormat="1" ht="20.25" customHeight="1" x14ac:dyDescent="0.45">
      <c r="A34" s="263" t="s">
        <v>172</v>
      </c>
      <c r="D34" s="282">
        <v>265900</v>
      </c>
      <c r="E34" s="282"/>
      <c r="F34" s="282">
        <v>1342448</v>
      </c>
      <c r="G34" s="282"/>
      <c r="H34" s="282">
        <v>26796</v>
      </c>
      <c r="I34" s="282"/>
      <c r="J34" s="282">
        <v>2285000</v>
      </c>
      <c r="K34" s="282"/>
      <c r="L34" s="282">
        <v>1624620</v>
      </c>
      <c r="M34" s="282"/>
      <c r="N34" s="282">
        <v>31119</v>
      </c>
      <c r="O34" s="282"/>
      <c r="P34" s="282">
        <v>12904</v>
      </c>
      <c r="Q34" s="282"/>
      <c r="R34" s="283">
        <v>2984134</v>
      </c>
      <c r="S34" s="282"/>
      <c r="T34" s="280">
        <v>-32333</v>
      </c>
      <c r="U34" s="282"/>
      <c r="V34" s="282">
        <v>2995824</v>
      </c>
      <c r="W34" s="282"/>
      <c r="X34" s="284">
        <v>8540588</v>
      </c>
      <c r="Y34" s="285"/>
      <c r="Z34" s="286"/>
    </row>
    <row r="35" spans="1:26" ht="36" customHeight="1" x14ac:dyDescent="0.3">
      <c r="A35" s="263" t="s">
        <v>78</v>
      </c>
      <c r="C35" s="261"/>
      <c r="D35" s="287"/>
      <c r="E35" s="270"/>
      <c r="F35" s="287"/>
      <c r="G35" s="287"/>
      <c r="H35" s="287"/>
      <c r="I35" s="287"/>
      <c r="J35" s="287"/>
      <c r="K35" s="287"/>
      <c r="L35" s="287"/>
      <c r="M35" s="287"/>
      <c r="N35" s="287"/>
      <c r="O35" s="270"/>
      <c r="P35" s="270"/>
      <c r="Q35" s="270"/>
      <c r="R35" s="270"/>
      <c r="S35" s="270"/>
      <c r="T35" s="287"/>
      <c r="U35" s="287"/>
      <c r="V35" s="288"/>
      <c r="W35" s="288"/>
      <c r="X35" s="289"/>
      <c r="Y35" s="270"/>
      <c r="Z35" s="259"/>
    </row>
    <row r="36" spans="1:26" ht="20.25" customHeight="1" x14ac:dyDescent="0.3">
      <c r="B36" s="262" t="s">
        <v>132</v>
      </c>
      <c r="C36" s="261"/>
      <c r="D36" s="290">
        <v>0</v>
      </c>
      <c r="E36" s="252"/>
      <c r="F36" s="290">
        <v>0</v>
      </c>
      <c r="G36" s="252"/>
      <c r="H36" s="290">
        <v>0</v>
      </c>
      <c r="I36" s="252"/>
      <c r="J36" s="290">
        <v>0</v>
      </c>
      <c r="K36" s="291"/>
      <c r="L36" s="287">
        <f>'PL4-5'!F78</f>
        <v>-159151</v>
      </c>
      <c r="M36" s="287"/>
      <c r="N36" s="290">
        <v>0</v>
      </c>
      <c r="O36" s="292"/>
      <c r="P36" s="290">
        <v>0</v>
      </c>
      <c r="Q36" s="252"/>
      <c r="R36" s="290">
        <v>0</v>
      </c>
      <c r="S36" s="290"/>
      <c r="T36" s="290">
        <v>0</v>
      </c>
      <c r="U36" s="293"/>
      <c r="V36" s="290" t="s">
        <v>110</v>
      </c>
      <c r="W36" s="270"/>
      <c r="X36" s="287">
        <f>SUM(D36,F36,H36,J36,L36,V36)</f>
        <v>-159151</v>
      </c>
    </row>
    <row r="37" spans="1:26" ht="20.25" customHeight="1" x14ac:dyDescent="0.3">
      <c r="B37" s="262" t="s">
        <v>112</v>
      </c>
      <c r="C37" s="261"/>
      <c r="D37" s="290">
        <v>0</v>
      </c>
      <c r="E37" s="252"/>
      <c r="F37" s="290">
        <v>0</v>
      </c>
      <c r="G37" s="252"/>
      <c r="H37" s="290">
        <v>0</v>
      </c>
      <c r="I37" s="252"/>
      <c r="J37" s="290">
        <v>0</v>
      </c>
      <c r="K37" s="291"/>
      <c r="L37" s="294">
        <f>'PL4-5'!F85</f>
        <v>-21606</v>
      </c>
      <c r="M37" s="287"/>
      <c r="N37" s="290">
        <v>0</v>
      </c>
      <c r="O37" s="292"/>
      <c r="P37" s="309">
        <f>'PL4-5'!F94</f>
        <v>4231</v>
      </c>
      <c r="Q37" s="287"/>
      <c r="R37" s="290">
        <v>0</v>
      </c>
      <c r="S37" s="290"/>
      <c r="T37" s="290">
        <v>0</v>
      </c>
      <c r="U37" s="291"/>
      <c r="V37" s="295">
        <f>SUM(N37:U37)</f>
        <v>4231</v>
      </c>
      <c r="W37" s="291"/>
      <c r="X37" s="287">
        <f>SUM(D37,F37,H37,J37,L37,V37)</f>
        <v>-17375</v>
      </c>
    </row>
    <row r="38" spans="1:26" ht="20.25" customHeight="1" x14ac:dyDescent="0.3">
      <c r="A38" s="263" t="s">
        <v>70</v>
      </c>
      <c r="C38" s="261"/>
      <c r="D38" s="297">
        <f>SUM(D36:D37)</f>
        <v>0</v>
      </c>
      <c r="E38" s="298"/>
      <c r="F38" s="297">
        <v>0</v>
      </c>
      <c r="G38" s="298"/>
      <c r="H38" s="297">
        <f>SUM(H36:H37)</f>
        <v>0</v>
      </c>
      <c r="I38" s="298"/>
      <c r="J38" s="297">
        <f>SUM(J36:J37)</f>
        <v>0</v>
      </c>
      <c r="K38" s="299"/>
      <c r="L38" s="300">
        <f>SUM(L36:L37)</f>
        <v>-180757</v>
      </c>
      <c r="M38" s="301"/>
      <c r="N38" s="297">
        <f>SUM(N36:N37)</f>
        <v>0</v>
      </c>
      <c r="O38" s="301"/>
      <c r="P38" s="300">
        <f>SUM(P36:P37)</f>
        <v>4231</v>
      </c>
      <c r="Q38" s="301"/>
      <c r="R38" s="302">
        <f>SUM(R36:R37)</f>
        <v>0</v>
      </c>
      <c r="S38" s="298"/>
      <c r="T38" s="297">
        <f>SUM(T36:T37)</f>
        <v>0</v>
      </c>
      <c r="U38" s="301"/>
      <c r="V38" s="300">
        <f>SUM(V36:V37)</f>
        <v>4231</v>
      </c>
      <c r="W38" s="301"/>
      <c r="X38" s="300">
        <f>SUM(X36:X37)</f>
        <v>-176526</v>
      </c>
      <c r="Z38" s="261"/>
    </row>
    <row r="39" spans="1:26" ht="20.25" customHeight="1" x14ac:dyDescent="0.3">
      <c r="A39" s="263"/>
      <c r="C39" s="261"/>
      <c r="D39" s="303"/>
      <c r="E39" s="299"/>
      <c r="F39" s="303"/>
      <c r="G39" s="299"/>
      <c r="H39" s="303"/>
      <c r="I39" s="299"/>
      <c r="J39" s="299"/>
      <c r="K39" s="299"/>
      <c r="L39" s="299"/>
      <c r="M39" s="301"/>
      <c r="N39" s="301"/>
      <c r="O39" s="301"/>
      <c r="P39" s="301"/>
      <c r="Q39" s="301"/>
      <c r="R39" s="304"/>
      <c r="S39" s="304"/>
      <c r="T39" s="305"/>
      <c r="U39" s="301"/>
      <c r="V39" s="301"/>
      <c r="W39" s="301"/>
      <c r="X39" s="301"/>
    </row>
    <row r="40" spans="1:26" ht="20.25" customHeight="1" thickBot="1" x14ac:dyDescent="0.35">
      <c r="A40" s="263" t="s">
        <v>171</v>
      </c>
      <c r="B40" s="263"/>
      <c r="C40" s="267"/>
      <c r="D40" s="306">
        <f>SUM(D34,D38)</f>
        <v>265900</v>
      </c>
      <c r="E40" s="280"/>
      <c r="F40" s="306">
        <f>SUM(F34,F38)</f>
        <v>1342448</v>
      </c>
      <c r="G40" s="280"/>
      <c r="H40" s="306">
        <f>SUM(H34,H38)</f>
        <v>26796</v>
      </c>
      <c r="I40" s="280"/>
      <c r="J40" s="307">
        <f>SUM(J34,J38)</f>
        <v>2285000</v>
      </c>
      <c r="K40" s="280"/>
      <c r="L40" s="306">
        <f>SUM(L34,L38)</f>
        <v>1443863</v>
      </c>
      <c r="M40" s="280"/>
      <c r="N40" s="306">
        <f>SUM(N34,N38)</f>
        <v>31119</v>
      </c>
      <c r="O40" s="280"/>
      <c r="P40" s="306">
        <f>SUM(P34,P38)</f>
        <v>17135</v>
      </c>
      <c r="Q40" s="280"/>
      <c r="R40" s="306">
        <f>SUM(R34,R38)</f>
        <v>2984134</v>
      </c>
      <c r="S40" s="280"/>
      <c r="T40" s="306">
        <f>SUM(T34,T38)</f>
        <v>-32333</v>
      </c>
      <c r="U40" s="280"/>
      <c r="V40" s="306">
        <f>SUM(N40:U40)</f>
        <v>3000055</v>
      </c>
      <c r="W40" s="280"/>
      <c r="X40" s="306">
        <f>SUM(D40,F40,H40,J40,L40,V40)</f>
        <v>8364062</v>
      </c>
    </row>
    <row r="41" spans="1:26" ht="19.5" thickTop="1" x14ac:dyDescent="0.3">
      <c r="X41" s="261"/>
    </row>
    <row r="42" spans="1:26" x14ac:dyDescent="0.3">
      <c r="X42" s="261"/>
    </row>
    <row r="43" spans="1:26" x14ac:dyDescent="0.3">
      <c r="X43" s="261"/>
    </row>
    <row r="50" spans="7:21" s="310" customFormat="1" x14ac:dyDescent="0.3">
      <c r="G50" s="311"/>
      <c r="H50" s="311"/>
      <c r="I50" s="311"/>
      <c r="K50" s="311"/>
      <c r="L50" s="311"/>
      <c r="M50" s="311"/>
      <c r="U50" s="311"/>
    </row>
    <row r="51" spans="7:21" s="310" customFormat="1" x14ac:dyDescent="0.3"/>
  </sheetData>
  <mergeCells count="8">
    <mergeCell ref="D31:X31"/>
    <mergeCell ref="D4:X4"/>
    <mergeCell ref="H5:L5"/>
    <mergeCell ref="N5:V5"/>
    <mergeCell ref="D10:X10"/>
    <mergeCell ref="D25:X25"/>
    <mergeCell ref="H26:L26"/>
    <mergeCell ref="N26:V26"/>
  </mergeCells>
  <pageMargins left="0.2" right="0.2" top="0.48" bottom="0.5" header="0.5" footer="0.5"/>
  <pageSetup paperSize="9" scale="68" firstPageNumber="6" orientation="landscape" useFirstPageNumber="1" r:id="rId1"/>
  <headerFooter>
    <oddFooter>&amp;L&amp;14The accompanying notes are an integral part of these financial statements.
&amp;C&amp;14&amp;P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8"/>
  <sheetViews>
    <sheetView showGridLines="0" view="pageBreakPreview" zoomScale="80" zoomScaleNormal="80" zoomScaleSheetLayoutView="80" workbookViewId="0">
      <selection activeCell="T44" sqref="T44"/>
    </sheetView>
  </sheetViews>
  <sheetFormatPr defaultColWidth="9.140625" defaultRowHeight="20.25" customHeight="1" x14ac:dyDescent="0.25"/>
  <cols>
    <col min="1" max="2" width="2.7109375" style="80" customWidth="1"/>
    <col min="3" max="3" width="45.140625" style="80" customWidth="1"/>
    <col min="4" max="4" width="12.85546875" style="80" customWidth="1"/>
    <col min="5" max="5" width="1.28515625" style="80" customWidth="1"/>
    <col min="6" max="6" width="13.28515625" style="80" customWidth="1"/>
    <col min="7" max="7" width="1.28515625" style="143" customWidth="1"/>
    <col min="8" max="8" width="8.85546875" style="143" customWidth="1"/>
    <col min="9" max="9" width="1.28515625" style="143" customWidth="1"/>
    <col min="10" max="10" width="11.5703125" style="80" customWidth="1"/>
    <col min="11" max="11" width="1.28515625" style="143" customWidth="1"/>
    <col min="12" max="12" width="13.140625" style="143" customWidth="1"/>
    <col min="13" max="13" width="1.28515625" style="143" customWidth="1"/>
    <col min="14" max="14" width="15.42578125" style="80" customWidth="1"/>
    <col min="15" max="15" width="1.28515625" style="80" customWidth="1"/>
    <col min="16" max="16" width="13.42578125" style="80" customWidth="1"/>
    <col min="17" max="17" width="1.28515625" style="143" customWidth="1"/>
    <col min="18" max="18" width="13.42578125" style="80" customWidth="1"/>
    <col min="19" max="19" width="0.85546875" style="80" customWidth="1"/>
    <col min="20" max="20" width="13.42578125" style="80" customWidth="1"/>
    <col min="21" max="21" width="1.28515625" style="80" customWidth="1"/>
    <col min="22" max="22" width="12.85546875" style="80" customWidth="1"/>
    <col min="23" max="16384" width="9.140625" style="80"/>
  </cols>
  <sheetData>
    <row r="1" spans="1:26" ht="19.5" customHeight="1" x14ac:dyDescent="0.3">
      <c r="A1" s="30" t="s">
        <v>95</v>
      </c>
      <c r="B1" s="134"/>
      <c r="C1" s="135"/>
      <c r="D1" s="135"/>
      <c r="E1" s="135"/>
      <c r="F1" s="135"/>
      <c r="G1" s="81"/>
      <c r="H1" s="81"/>
      <c r="I1" s="81"/>
      <c r="J1" s="135"/>
      <c r="K1" s="81"/>
      <c r="L1" s="81"/>
      <c r="M1" s="81"/>
      <c r="N1" s="135"/>
      <c r="O1" s="135"/>
      <c r="P1" s="135"/>
      <c r="Q1" s="81"/>
      <c r="R1" s="74"/>
      <c r="S1" s="75"/>
      <c r="T1" s="75"/>
    </row>
    <row r="2" spans="1:26" ht="19.5" customHeight="1" x14ac:dyDescent="0.25">
      <c r="A2" s="31" t="s">
        <v>93</v>
      </c>
      <c r="C2" s="75"/>
      <c r="D2" s="75"/>
      <c r="E2" s="75"/>
      <c r="F2" s="75"/>
      <c r="G2" s="136"/>
      <c r="H2" s="136"/>
      <c r="I2" s="136"/>
      <c r="J2" s="77"/>
      <c r="K2" s="78"/>
      <c r="L2" s="78"/>
      <c r="M2" s="78"/>
      <c r="N2" s="77"/>
      <c r="O2" s="77"/>
      <c r="P2" s="77"/>
      <c r="Q2" s="78"/>
      <c r="R2" s="74"/>
      <c r="S2" s="75"/>
      <c r="T2" s="75"/>
    </row>
    <row r="3" spans="1:26" ht="19.5" customHeight="1" x14ac:dyDescent="0.25">
      <c r="C3" s="75"/>
      <c r="D3" s="75"/>
      <c r="E3" s="75"/>
      <c r="F3" s="75"/>
      <c r="G3" s="136"/>
      <c r="H3" s="136"/>
      <c r="I3" s="136"/>
      <c r="J3" s="75"/>
      <c r="K3" s="136"/>
      <c r="L3" s="136"/>
      <c r="M3" s="136"/>
      <c r="N3" s="75"/>
      <c r="O3" s="75"/>
      <c r="P3" s="75"/>
      <c r="Q3" s="136"/>
      <c r="R3" s="75"/>
      <c r="S3" s="75"/>
      <c r="T3" s="75"/>
    </row>
    <row r="4" spans="1:26" ht="19.5" customHeight="1" x14ac:dyDescent="0.25">
      <c r="A4" s="31"/>
      <c r="B4" s="31"/>
      <c r="C4" s="82"/>
      <c r="D4" s="326" t="s">
        <v>113</v>
      </c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</row>
    <row r="5" spans="1:26" ht="19.5" customHeight="1" x14ac:dyDescent="0.25">
      <c r="A5" s="31"/>
      <c r="B5" s="31"/>
      <c r="C5" s="82"/>
      <c r="D5" s="76"/>
      <c r="E5" s="76"/>
      <c r="F5" s="139"/>
      <c r="G5" s="140"/>
      <c r="H5" s="327" t="s">
        <v>82</v>
      </c>
      <c r="I5" s="327"/>
      <c r="J5" s="327"/>
      <c r="K5" s="327"/>
      <c r="L5" s="327"/>
      <c r="M5" s="78"/>
      <c r="N5" s="327" t="s">
        <v>60</v>
      </c>
      <c r="O5" s="327"/>
      <c r="P5" s="327"/>
      <c r="Q5" s="327"/>
      <c r="R5" s="327"/>
      <c r="S5" s="76"/>
      <c r="T5" s="76"/>
    </row>
    <row r="6" spans="1:26" ht="19.5" customHeight="1" x14ac:dyDescent="0.25">
      <c r="A6" s="141"/>
      <c r="B6" s="141"/>
      <c r="C6" s="79"/>
      <c r="D6" s="75"/>
      <c r="E6" s="78"/>
      <c r="F6" s="78"/>
      <c r="G6" s="78"/>
      <c r="H6" s="78"/>
      <c r="I6" s="78"/>
      <c r="J6" s="75"/>
      <c r="K6" s="78"/>
      <c r="L6" s="78"/>
      <c r="M6" s="78"/>
      <c r="N6" s="78" t="s">
        <v>62</v>
      </c>
      <c r="O6" s="79"/>
      <c r="P6" s="78"/>
      <c r="Q6" s="78"/>
      <c r="R6" s="77" t="s">
        <v>66</v>
      </c>
    </row>
    <row r="7" spans="1:26" ht="19.5" customHeight="1" x14ac:dyDescent="0.25">
      <c r="A7" s="141"/>
      <c r="B7" s="141"/>
      <c r="C7" s="79"/>
      <c r="D7" s="78" t="s">
        <v>29</v>
      </c>
      <c r="E7" s="78"/>
      <c r="F7" s="77"/>
      <c r="G7" s="78"/>
      <c r="H7" s="136"/>
      <c r="I7" s="78"/>
      <c r="J7" s="75"/>
      <c r="K7" s="78"/>
      <c r="L7" s="78"/>
      <c r="M7" s="78"/>
      <c r="N7" s="78" t="s">
        <v>63</v>
      </c>
      <c r="O7" s="81"/>
      <c r="P7" s="75" t="s">
        <v>83</v>
      </c>
      <c r="Q7" s="78"/>
      <c r="R7" s="77" t="s">
        <v>67</v>
      </c>
    </row>
    <row r="8" spans="1:26" ht="19.5" customHeight="1" x14ac:dyDescent="0.25">
      <c r="A8" s="141"/>
      <c r="B8" s="141"/>
      <c r="C8" s="79"/>
      <c r="D8" s="78" t="s">
        <v>30</v>
      </c>
      <c r="E8" s="78"/>
      <c r="F8" s="133" t="s">
        <v>141</v>
      </c>
      <c r="G8" s="78"/>
      <c r="H8" s="78" t="s">
        <v>61</v>
      </c>
      <c r="I8" s="78"/>
      <c r="J8" s="78" t="s">
        <v>56</v>
      </c>
      <c r="K8" s="78"/>
      <c r="L8" s="78"/>
      <c r="M8" s="78"/>
      <c r="N8" s="78" t="s">
        <v>64</v>
      </c>
      <c r="O8" s="78"/>
      <c r="P8" s="78" t="s">
        <v>84</v>
      </c>
      <c r="Q8" s="78"/>
      <c r="R8" s="78" t="s">
        <v>68</v>
      </c>
      <c r="T8" s="77" t="s">
        <v>33</v>
      </c>
    </row>
    <row r="9" spans="1:26" ht="19.5" customHeight="1" x14ac:dyDescent="0.25">
      <c r="A9" s="141"/>
      <c r="B9" s="141"/>
      <c r="C9" s="79"/>
      <c r="D9" s="78" t="s">
        <v>31</v>
      </c>
      <c r="E9" s="78"/>
      <c r="F9" s="133" t="s">
        <v>142</v>
      </c>
      <c r="G9" s="78"/>
      <c r="H9" s="78" t="s">
        <v>37</v>
      </c>
      <c r="I9" s="78"/>
      <c r="J9" s="78" t="s">
        <v>37</v>
      </c>
      <c r="K9" s="78"/>
      <c r="L9" s="78" t="s">
        <v>199</v>
      </c>
      <c r="M9" s="78"/>
      <c r="N9" s="78" t="s">
        <v>133</v>
      </c>
      <c r="O9" s="78"/>
      <c r="P9" s="78" t="s">
        <v>165</v>
      </c>
      <c r="Q9" s="78"/>
      <c r="R9" s="78" t="s">
        <v>69</v>
      </c>
      <c r="T9" s="78" t="s">
        <v>34</v>
      </c>
    </row>
    <row r="10" spans="1:26" ht="20.25" customHeight="1" x14ac:dyDescent="0.25">
      <c r="A10" s="133"/>
      <c r="B10" s="133"/>
      <c r="C10" s="77"/>
      <c r="D10" s="325" t="s">
        <v>146</v>
      </c>
      <c r="E10" s="325"/>
      <c r="F10" s="325"/>
      <c r="G10" s="325"/>
      <c r="H10" s="325"/>
      <c r="I10" s="325"/>
      <c r="J10" s="325"/>
      <c r="K10" s="325"/>
      <c r="L10" s="325"/>
      <c r="M10" s="325"/>
      <c r="N10" s="325"/>
      <c r="O10" s="325"/>
      <c r="P10" s="325"/>
      <c r="Q10" s="325"/>
      <c r="R10" s="325"/>
      <c r="S10" s="325"/>
      <c r="T10" s="325"/>
    </row>
    <row r="11" spans="1:26" ht="19.5" customHeight="1" x14ac:dyDescent="0.25">
      <c r="A11" s="31" t="s">
        <v>162</v>
      </c>
      <c r="C11" s="75"/>
      <c r="D11" s="82"/>
      <c r="E11" s="82"/>
      <c r="F11" s="82"/>
      <c r="G11" s="92"/>
      <c r="H11" s="92"/>
      <c r="I11" s="92"/>
      <c r="J11" s="82"/>
      <c r="K11" s="92"/>
      <c r="L11" s="92"/>
      <c r="M11" s="92"/>
      <c r="N11" s="142"/>
      <c r="O11" s="142"/>
      <c r="P11" s="142"/>
      <c r="Q11" s="79"/>
      <c r="R11" s="82"/>
      <c r="T11" s="82"/>
    </row>
    <row r="12" spans="1:26" ht="19.5" customHeight="1" x14ac:dyDescent="0.25">
      <c r="A12" s="31"/>
      <c r="C12" s="75"/>
      <c r="D12" s="143"/>
      <c r="E12" s="143"/>
      <c r="F12" s="143"/>
      <c r="J12" s="143"/>
      <c r="N12" s="143"/>
      <c r="O12" s="143"/>
      <c r="P12" s="143"/>
      <c r="R12" s="143"/>
      <c r="S12" s="143"/>
      <c r="T12" s="143"/>
    </row>
    <row r="13" spans="1:26" s="31" customFormat="1" ht="19.5" customHeight="1" x14ac:dyDescent="0.25">
      <c r="A13" s="31" t="s">
        <v>163</v>
      </c>
      <c r="D13" s="121">
        <v>265900</v>
      </c>
      <c r="E13" s="121"/>
      <c r="F13" s="121">
        <v>1342448</v>
      </c>
      <c r="G13" s="121"/>
      <c r="H13" s="121">
        <v>26796</v>
      </c>
      <c r="I13" s="121"/>
      <c r="J13" s="121">
        <v>2285000</v>
      </c>
      <c r="K13" s="144"/>
      <c r="L13" s="121">
        <v>-271474</v>
      </c>
      <c r="M13" s="145"/>
      <c r="N13" s="146">
        <v>22213</v>
      </c>
      <c r="O13" s="146"/>
      <c r="P13" s="146">
        <v>2837285</v>
      </c>
      <c r="Q13" s="146"/>
      <c r="R13" s="146">
        <v>2859498</v>
      </c>
      <c r="S13" s="146"/>
      <c r="T13" s="146">
        <v>6508168</v>
      </c>
      <c r="U13" s="86"/>
      <c r="V13" s="87"/>
      <c r="W13" s="143"/>
      <c r="X13" s="87"/>
      <c r="Y13" s="147"/>
      <c r="Z13" s="147"/>
    </row>
    <row r="14" spans="1:26" ht="37.5" customHeight="1" x14ac:dyDescent="0.25">
      <c r="A14" s="31" t="s">
        <v>78</v>
      </c>
      <c r="C14" s="75"/>
      <c r="D14" s="83"/>
      <c r="E14" s="78"/>
      <c r="F14" s="83"/>
      <c r="G14" s="83"/>
      <c r="H14" s="148"/>
      <c r="I14" s="83"/>
      <c r="J14" s="83"/>
      <c r="K14" s="83"/>
      <c r="L14" s="148"/>
      <c r="M14" s="83"/>
      <c r="N14" s="83"/>
      <c r="O14" s="78"/>
      <c r="P14" s="83"/>
      <c r="Q14" s="83"/>
      <c r="R14" s="84"/>
      <c r="S14" s="78"/>
      <c r="T14" s="81"/>
    </row>
    <row r="15" spans="1:26" ht="19.5" customHeight="1" x14ac:dyDescent="0.25">
      <c r="B15" s="80" t="s">
        <v>132</v>
      </c>
      <c r="C15" s="75"/>
      <c r="D15" s="234">
        <v>0</v>
      </c>
      <c r="E15" s="235"/>
      <c r="F15" s="234">
        <v>0</v>
      </c>
      <c r="G15" s="235"/>
      <c r="H15" s="234">
        <v>0</v>
      </c>
      <c r="I15" s="235"/>
      <c r="J15" s="234">
        <v>0</v>
      </c>
      <c r="K15" s="86"/>
      <c r="L15" s="83">
        <v>-255032</v>
      </c>
      <c r="M15" s="150"/>
      <c r="N15" s="234">
        <v>0</v>
      </c>
      <c r="O15" s="234"/>
      <c r="P15" s="234">
        <v>0</v>
      </c>
      <c r="Q15" s="234"/>
      <c r="R15" s="234" t="s">
        <v>175</v>
      </c>
      <c r="S15" s="83"/>
      <c r="T15" s="83">
        <f>SUM(D15:L15,R15)</f>
        <v>-255032</v>
      </c>
    </row>
    <row r="16" spans="1:26" ht="19.5" customHeight="1" x14ac:dyDescent="0.25">
      <c r="B16" s="80" t="s">
        <v>112</v>
      </c>
      <c r="C16" s="75"/>
      <c r="D16" s="234">
        <v>0</v>
      </c>
      <c r="E16" s="235"/>
      <c r="F16" s="234">
        <v>0</v>
      </c>
      <c r="G16" s="235"/>
      <c r="H16" s="234">
        <v>0</v>
      </c>
      <c r="I16" s="235"/>
      <c r="J16" s="234">
        <v>0</v>
      </c>
      <c r="K16" s="86"/>
      <c r="L16" s="234">
        <v>0</v>
      </c>
      <c r="M16" s="150"/>
      <c r="N16" s="86">
        <v>-12058</v>
      </c>
      <c r="O16" s="83"/>
      <c r="P16" s="234">
        <v>0</v>
      </c>
      <c r="Q16" s="83"/>
      <c r="R16" s="83">
        <f>SUM(N16:Q16)</f>
        <v>-12058</v>
      </c>
      <c r="S16" s="83"/>
      <c r="T16" s="83">
        <f>SUM(D16:L16,R16)</f>
        <v>-12058</v>
      </c>
    </row>
    <row r="17" spans="1:20" ht="19.5" customHeight="1" x14ac:dyDescent="0.25">
      <c r="A17" s="31" t="s">
        <v>188</v>
      </c>
      <c r="C17" s="75"/>
      <c r="D17" s="231">
        <v>0</v>
      </c>
      <c r="E17" s="232"/>
      <c r="F17" s="231">
        <v>0</v>
      </c>
      <c r="G17" s="232"/>
      <c r="H17" s="231">
        <v>0</v>
      </c>
      <c r="I17" s="232"/>
      <c r="J17" s="231">
        <v>0</v>
      </c>
      <c r="K17" s="89"/>
      <c r="L17" s="88">
        <f>SUM(L15:L16)</f>
        <v>-255032</v>
      </c>
      <c r="M17" s="150"/>
      <c r="N17" s="88">
        <f>SUM(N16)</f>
        <v>-12058</v>
      </c>
      <c r="O17" s="87"/>
      <c r="P17" s="231">
        <v>0</v>
      </c>
      <c r="Q17" s="87"/>
      <c r="R17" s="88">
        <f>SUM(R15:R16)</f>
        <v>-12058</v>
      </c>
      <c r="S17" s="87"/>
      <c r="T17" s="88">
        <f>SUM(T15:T16)</f>
        <v>-267090</v>
      </c>
    </row>
    <row r="18" spans="1:20" ht="19.5" customHeight="1" x14ac:dyDescent="0.3">
      <c r="A18" s="31"/>
      <c r="C18" s="75"/>
      <c r="D18" s="90"/>
      <c r="E18" s="87"/>
      <c r="F18" s="90"/>
      <c r="G18" s="87"/>
      <c r="H18" s="90"/>
      <c r="I18" s="87"/>
      <c r="J18" s="87"/>
      <c r="K18" s="89"/>
      <c r="L18" s="250"/>
      <c r="M18" s="89"/>
      <c r="N18" s="89"/>
      <c r="O18" s="89"/>
      <c r="P18" s="91"/>
      <c r="Q18" s="89"/>
      <c r="R18" s="155"/>
      <c r="S18" s="89"/>
      <c r="T18" s="87"/>
    </row>
    <row r="19" spans="1:20" ht="20.25" hidden="1" customHeight="1" x14ac:dyDescent="0.3">
      <c r="A19" s="80" t="s">
        <v>122</v>
      </c>
      <c r="C19" s="75"/>
      <c r="D19" s="85"/>
      <c r="E19" s="87"/>
      <c r="F19" s="85"/>
      <c r="G19" s="87"/>
      <c r="H19" s="85"/>
      <c r="I19" s="87"/>
      <c r="J19" s="85"/>
      <c r="K19" s="156"/>
      <c r="L19" s="251">
        <f>SUM(L12,L17)</f>
        <v>-255032</v>
      </c>
      <c r="M19" s="86"/>
      <c r="N19" s="85"/>
      <c r="O19" s="86"/>
      <c r="P19" s="85"/>
      <c r="Q19" s="86"/>
      <c r="R19" s="85"/>
      <c r="S19" s="89"/>
      <c r="T19" s="85" t="s">
        <v>121</v>
      </c>
    </row>
    <row r="20" spans="1:20" ht="20.25" hidden="1" customHeight="1" x14ac:dyDescent="0.25">
      <c r="A20" s="31"/>
      <c r="C20" s="75"/>
      <c r="D20" s="157"/>
      <c r="E20" s="87"/>
      <c r="F20" s="157"/>
      <c r="G20" s="87"/>
      <c r="H20" s="157"/>
      <c r="I20" s="87"/>
      <c r="J20" s="157"/>
      <c r="K20" s="89"/>
      <c r="L20" s="157"/>
      <c r="M20" s="89"/>
      <c r="N20" s="157"/>
      <c r="O20" s="89"/>
      <c r="P20" s="157"/>
      <c r="Q20" s="89"/>
      <c r="R20" s="157"/>
      <c r="S20" s="89"/>
      <c r="T20" s="157"/>
    </row>
    <row r="21" spans="1:20" ht="19.5" customHeight="1" thickBot="1" x14ac:dyDescent="0.3">
      <c r="A21" s="31" t="s">
        <v>164</v>
      </c>
      <c r="B21" s="31"/>
      <c r="C21" s="82"/>
      <c r="D21" s="158">
        <v>265900</v>
      </c>
      <c r="E21" s="159"/>
      <c r="F21" s="158">
        <v>1342448</v>
      </c>
      <c r="G21" s="159"/>
      <c r="H21" s="158">
        <v>26796</v>
      </c>
      <c r="I21" s="159"/>
      <c r="J21" s="158">
        <v>2285000</v>
      </c>
      <c r="K21" s="159"/>
      <c r="L21" s="160">
        <v>-526506</v>
      </c>
      <c r="M21" s="159"/>
      <c r="N21" s="158">
        <v>10155</v>
      </c>
      <c r="O21" s="159"/>
      <c r="P21" s="158">
        <v>2837285</v>
      </c>
      <c r="Q21" s="159">
        <v>0</v>
      </c>
      <c r="R21" s="158">
        <v>2847440</v>
      </c>
      <c r="S21" s="159"/>
      <c r="T21" s="158">
        <v>6241078</v>
      </c>
    </row>
    <row r="22" spans="1:20" ht="20.25" customHeight="1" thickTop="1" x14ac:dyDescent="0.25"/>
    <row r="23" spans="1:20" ht="19.5" customHeight="1" x14ac:dyDescent="0.3">
      <c r="A23" s="30" t="s">
        <v>95</v>
      </c>
      <c r="B23" s="134"/>
      <c r="C23" s="135"/>
      <c r="D23" s="135"/>
      <c r="E23" s="135"/>
      <c r="F23" s="135"/>
      <c r="G23" s="81"/>
      <c r="H23" s="81"/>
      <c r="I23" s="81"/>
      <c r="J23" s="135"/>
      <c r="K23" s="81"/>
      <c r="L23" s="81"/>
      <c r="M23" s="81"/>
      <c r="N23" s="135"/>
      <c r="O23" s="135"/>
      <c r="P23" s="135"/>
      <c r="Q23" s="81"/>
      <c r="R23" s="74"/>
      <c r="S23" s="75"/>
      <c r="T23" s="75"/>
    </row>
    <row r="24" spans="1:20" ht="19.5" customHeight="1" x14ac:dyDescent="0.25">
      <c r="A24" s="31" t="s">
        <v>93</v>
      </c>
      <c r="C24" s="75"/>
      <c r="D24" s="75"/>
      <c r="E24" s="75"/>
      <c r="F24" s="75"/>
      <c r="G24" s="136"/>
      <c r="H24" s="136"/>
      <c r="I24" s="136"/>
      <c r="J24" s="137"/>
      <c r="K24" s="138"/>
      <c r="L24" s="138"/>
      <c r="M24" s="138"/>
      <c r="N24" s="137"/>
      <c r="O24" s="137"/>
      <c r="P24" s="137"/>
      <c r="Q24" s="138"/>
      <c r="R24" s="74"/>
      <c r="S24" s="75"/>
      <c r="T24" s="75"/>
    </row>
    <row r="25" spans="1:20" ht="19.5" customHeight="1" x14ac:dyDescent="0.25">
      <c r="C25" s="75"/>
      <c r="D25" s="75"/>
      <c r="E25" s="75"/>
      <c r="F25" s="75"/>
      <c r="G25" s="136"/>
      <c r="H25" s="136"/>
      <c r="I25" s="136"/>
      <c r="J25" s="75"/>
      <c r="K25" s="136"/>
      <c r="L25" s="136"/>
      <c r="M25" s="136"/>
      <c r="N25" s="75"/>
      <c r="O25" s="75"/>
      <c r="P25" s="75"/>
      <c r="Q25" s="136"/>
      <c r="R25" s="75"/>
      <c r="S25" s="75"/>
      <c r="T25" s="75"/>
    </row>
    <row r="26" spans="1:20" ht="19.5" customHeight="1" x14ac:dyDescent="0.25">
      <c r="A26" s="31"/>
      <c r="B26" s="31"/>
      <c r="C26" s="82"/>
      <c r="D26" s="326" t="s">
        <v>113</v>
      </c>
      <c r="E26" s="326"/>
      <c r="F26" s="326"/>
      <c r="G26" s="326"/>
      <c r="H26" s="326"/>
      <c r="I26" s="326"/>
      <c r="J26" s="326"/>
      <c r="K26" s="326"/>
      <c r="L26" s="326"/>
      <c r="M26" s="326"/>
      <c r="N26" s="326"/>
      <c r="O26" s="326"/>
      <c r="P26" s="326"/>
      <c r="Q26" s="326"/>
      <c r="R26" s="326"/>
      <c r="S26" s="326"/>
      <c r="T26" s="326"/>
    </row>
    <row r="27" spans="1:20" ht="19.5" customHeight="1" x14ac:dyDescent="0.25">
      <c r="A27" s="31"/>
      <c r="B27" s="31"/>
      <c r="C27" s="82"/>
      <c r="D27" s="247"/>
      <c r="E27" s="247"/>
      <c r="F27" s="139"/>
      <c r="G27" s="140"/>
      <c r="H27" s="327" t="s">
        <v>82</v>
      </c>
      <c r="I27" s="327"/>
      <c r="J27" s="327"/>
      <c r="K27" s="327"/>
      <c r="L27" s="327"/>
      <c r="M27" s="78"/>
      <c r="N27" s="327" t="s">
        <v>60</v>
      </c>
      <c r="O27" s="327"/>
      <c r="P27" s="327"/>
      <c r="Q27" s="327"/>
      <c r="R27" s="327"/>
      <c r="S27" s="247"/>
      <c r="T27" s="247"/>
    </row>
    <row r="28" spans="1:20" ht="19.5" customHeight="1" x14ac:dyDescent="0.25">
      <c r="A28" s="141"/>
      <c r="B28" s="141"/>
      <c r="C28" s="79"/>
      <c r="D28" s="75"/>
      <c r="E28" s="78"/>
      <c r="F28" s="78"/>
      <c r="G28" s="78"/>
      <c r="H28" s="78"/>
      <c r="I28" s="78"/>
      <c r="J28" s="75"/>
      <c r="K28" s="78"/>
      <c r="L28" s="78"/>
      <c r="M28" s="78"/>
      <c r="N28" s="78" t="s">
        <v>62</v>
      </c>
      <c r="O28" s="79"/>
      <c r="P28" s="78"/>
      <c r="Q28" s="78"/>
      <c r="R28" s="77" t="s">
        <v>66</v>
      </c>
    </row>
    <row r="29" spans="1:20" ht="19.5" customHeight="1" x14ac:dyDescent="0.25">
      <c r="A29" s="141"/>
      <c r="B29" s="141"/>
      <c r="C29" s="79"/>
      <c r="D29" s="78" t="s">
        <v>29</v>
      </c>
      <c r="E29" s="78"/>
      <c r="F29" s="77"/>
      <c r="G29" s="78"/>
      <c r="H29" s="136"/>
      <c r="I29" s="78"/>
      <c r="J29" s="75"/>
      <c r="K29" s="78"/>
      <c r="L29" s="78"/>
      <c r="M29" s="78"/>
      <c r="N29" s="78" t="s">
        <v>63</v>
      </c>
      <c r="O29" s="81"/>
      <c r="P29" s="75" t="s">
        <v>83</v>
      </c>
      <c r="Q29" s="78"/>
      <c r="R29" s="77" t="s">
        <v>67</v>
      </c>
    </row>
    <row r="30" spans="1:20" ht="19.5" customHeight="1" x14ac:dyDescent="0.25">
      <c r="A30" s="141"/>
      <c r="B30" s="141"/>
      <c r="C30" s="79"/>
      <c r="D30" s="78" t="s">
        <v>30</v>
      </c>
      <c r="E30" s="78"/>
      <c r="F30" s="133" t="s">
        <v>141</v>
      </c>
      <c r="G30" s="78"/>
      <c r="H30" s="78" t="s">
        <v>61</v>
      </c>
      <c r="I30" s="78"/>
      <c r="J30" s="78" t="s">
        <v>56</v>
      </c>
      <c r="K30" s="78"/>
      <c r="L30" s="78"/>
      <c r="M30" s="78"/>
      <c r="N30" s="78" t="s">
        <v>64</v>
      </c>
      <c r="O30" s="78"/>
      <c r="P30" s="78" t="s">
        <v>84</v>
      </c>
      <c r="Q30" s="78"/>
      <c r="R30" s="78" t="s">
        <v>68</v>
      </c>
      <c r="T30" s="77" t="s">
        <v>33</v>
      </c>
    </row>
    <row r="31" spans="1:20" ht="19.5" customHeight="1" x14ac:dyDescent="0.25">
      <c r="A31" s="141"/>
      <c r="B31" s="141"/>
      <c r="C31" s="79"/>
      <c r="D31" s="78" t="s">
        <v>31</v>
      </c>
      <c r="E31" s="78"/>
      <c r="F31" s="133" t="s">
        <v>142</v>
      </c>
      <c r="G31" s="78"/>
      <c r="H31" s="78" t="s">
        <v>37</v>
      </c>
      <c r="I31" s="78"/>
      <c r="J31" s="78" t="s">
        <v>37</v>
      </c>
      <c r="K31" s="78"/>
      <c r="L31" s="78" t="s">
        <v>199</v>
      </c>
      <c r="M31" s="78"/>
      <c r="N31" s="78" t="s">
        <v>133</v>
      </c>
      <c r="O31" s="78"/>
      <c r="P31" s="78" t="s">
        <v>165</v>
      </c>
      <c r="Q31" s="78"/>
      <c r="R31" s="78" t="s">
        <v>69</v>
      </c>
      <c r="T31" s="78" t="s">
        <v>34</v>
      </c>
    </row>
    <row r="32" spans="1:20" ht="20.25" customHeight="1" x14ac:dyDescent="0.25">
      <c r="A32" s="133"/>
      <c r="B32" s="133"/>
      <c r="C32" s="77"/>
      <c r="D32" s="325" t="s">
        <v>146</v>
      </c>
      <c r="E32" s="325"/>
      <c r="F32" s="325"/>
      <c r="G32" s="325"/>
      <c r="H32" s="325"/>
      <c r="I32" s="325"/>
      <c r="J32" s="325"/>
      <c r="K32" s="325"/>
      <c r="L32" s="325"/>
      <c r="M32" s="325"/>
      <c r="N32" s="325"/>
      <c r="O32" s="325"/>
      <c r="P32" s="325"/>
      <c r="Q32" s="325"/>
      <c r="R32" s="325"/>
      <c r="S32" s="325"/>
      <c r="T32" s="325"/>
    </row>
    <row r="33" spans="1:26" ht="19.5" customHeight="1" x14ac:dyDescent="0.25">
      <c r="A33" s="31" t="s">
        <v>170</v>
      </c>
      <c r="C33" s="75"/>
      <c r="D33" s="82"/>
      <c r="E33" s="82"/>
      <c r="F33" s="82"/>
      <c r="G33" s="92"/>
      <c r="H33" s="92"/>
      <c r="I33" s="92"/>
      <c r="J33" s="82"/>
      <c r="K33" s="92"/>
      <c r="L33" s="92"/>
      <c r="M33" s="92"/>
      <c r="N33" s="142"/>
      <c r="O33" s="142"/>
      <c r="P33" s="142"/>
      <c r="Q33" s="79"/>
      <c r="R33" s="82"/>
      <c r="T33" s="82"/>
    </row>
    <row r="34" spans="1:26" ht="19.5" customHeight="1" x14ac:dyDescent="0.25">
      <c r="A34" s="31"/>
      <c r="C34" s="75"/>
      <c r="D34" s="143"/>
      <c r="E34" s="143"/>
      <c r="F34" s="143"/>
      <c r="J34" s="143"/>
      <c r="N34" s="143"/>
      <c r="O34" s="143"/>
      <c r="P34" s="143"/>
      <c r="R34" s="143"/>
      <c r="S34" s="143"/>
      <c r="T34" s="143"/>
    </row>
    <row r="35" spans="1:26" s="31" customFormat="1" ht="19.5" customHeight="1" x14ac:dyDescent="0.25">
      <c r="A35" s="31" t="s">
        <v>172</v>
      </c>
      <c r="D35" s="121">
        <v>265900</v>
      </c>
      <c r="E35" s="121"/>
      <c r="F35" s="121">
        <v>1342448</v>
      </c>
      <c r="G35" s="121"/>
      <c r="H35" s="121">
        <v>26796</v>
      </c>
      <c r="I35" s="121"/>
      <c r="J35" s="121">
        <v>2285000</v>
      </c>
      <c r="K35" s="144"/>
      <c r="L35" s="229">
        <v>-464203</v>
      </c>
      <c r="M35" s="145"/>
      <c r="N35" s="146">
        <v>12905</v>
      </c>
      <c r="O35" s="146"/>
      <c r="P35" s="146">
        <v>2837285</v>
      </c>
      <c r="Q35" s="146"/>
      <c r="R35" s="146">
        <v>2850190</v>
      </c>
      <c r="S35" s="146"/>
      <c r="T35" s="146">
        <v>6306131</v>
      </c>
      <c r="U35" s="86"/>
      <c r="V35" s="87"/>
      <c r="W35" s="143"/>
      <c r="X35" s="87"/>
      <c r="Y35" s="147"/>
      <c r="Z35" s="147"/>
    </row>
    <row r="36" spans="1:26" ht="37.5" customHeight="1" x14ac:dyDescent="0.25">
      <c r="A36" s="31" t="s">
        <v>78</v>
      </c>
      <c r="C36" s="75"/>
      <c r="D36" s="83"/>
      <c r="E36" s="78"/>
      <c r="F36" s="83"/>
      <c r="G36" s="83"/>
      <c r="H36" s="148"/>
      <c r="I36" s="83"/>
      <c r="J36" s="83"/>
      <c r="K36" s="83"/>
      <c r="L36" s="148"/>
      <c r="M36" s="83"/>
      <c r="N36" s="83"/>
      <c r="O36" s="78"/>
      <c r="P36" s="83"/>
      <c r="Q36" s="83"/>
      <c r="R36" s="84"/>
      <c r="S36" s="78"/>
      <c r="T36" s="81"/>
    </row>
    <row r="37" spans="1:26" ht="19.5" customHeight="1" x14ac:dyDescent="0.25">
      <c r="B37" s="80" t="s">
        <v>132</v>
      </c>
      <c r="C37" s="75"/>
      <c r="D37" s="234">
        <v>0</v>
      </c>
      <c r="E37" s="235"/>
      <c r="F37" s="234">
        <v>0</v>
      </c>
      <c r="G37" s="235"/>
      <c r="H37" s="234">
        <v>0</v>
      </c>
      <c r="I37" s="235"/>
      <c r="J37" s="234">
        <v>0</v>
      </c>
      <c r="K37" s="86"/>
      <c r="L37" s="149">
        <f>'PL4-5'!J78</f>
        <v>-242515</v>
      </c>
      <c r="M37" s="150"/>
      <c r="N37" s="234">
        <v>0</v>
      </c>
      <c r="O37" s="235"/>
      <c r="P37" s="234">
        <v>0</v>
      </c>
      <c r="Q37" s="233"/>
      <c r="R37" s="83" t="s">
        <v>175</v>
      </c>
      <c r="S37" s="83"/>
      <c r="T37" s="83">
        <f>SUM(D37:L37,R37)</f>
        <v>-242515</v>
      </c>
    </row>
    <row r="38" spans="1:26" ht="19.5" customHeight="1" x14ac:dyDescent="0.25">
      <c r="B38" s="80" t="s">
        <v>112</v>
      </c>
      <c r="C38" s="75"/>
      <c r="D38" s="234">
        <v>0</v>
      </c>
      <c r="E38" s="235"/>
      <c r="F38" s="234">
        <v>0</v>
      </c>
      <c r="G38" s="235"/>
      <c r="H38" s="234">
        <v>0</v>
      </c>
      <c r="I38" s="235"/>
      <c r="J38" s="234">
        <v>0</v>
      </c>
      <c r="K38" s="86"/>
      <c r="L38" s="85">
        <f>'PL4-5'!J85</f>
        <v>-21700</v>
      </c>
      <c r="M38" s="150"/>
      <c r="N38" s="149">
        <f>'PL4-5'!J94</f>
        <v>4231</v>
      </c>
      <c r="O38" s="151"/>
      <c r="P38" s="234">
        <v>0</v>
      </c>
      <c r="Q38" s="86"/>
      <c r="R38" s="83">
        <f>SUM(N38:Q38)</f>
        <v>4231</v>
      </c>
      <c r="S38" s="83"/>
      <c r="T38" s="83">
        <f>SUM(D38:L38,R38)</f>
        <v>-17469</v>
      </c>
    </row>
    <row r="39" spans="1:26" ht="19.5" customHeight="1" x14ac:dyDescent="0.25">
      <c r="A39" s="31" t="s">
        <v>70</v>
      </c>
      <c r="C39" s="75"/>
      <c r="D39" s="231">
        <f>SUM(D37:D38)</f>
        <v>0</v>
      </c>
      <c r="E39" s="232"/>
      <c r="F39" s="231">
        <f>SUM(F37:F38)</f>
        <v>0</v>
      </c>
      <c r="G39" s="232"/>
      <c r="H39" s="231">
        <f>SUM(H37:H38)</f>
        <v>0</v>
      </c>
      <c r="I39" s="232"/>
      <c r="J39" s="231">
        <f>SUM(J37:J38)</f>
        <v>0</v>
      </c>
      <c r="K39" s="89"/>
      <c r="L39" s="88">
        <f>SUM(L37:L38)</f>
        <v>-264215</v>
      </c>
      <c r="M39" s="89"/>
      <c r="N39" s="88">
        <f>SUM(N37:N38)</f>
        <v>4231</v>
      </c>
      <c r="O39" s="152"/>
      <c r="P39" s="231">
        <f>SUM(P37:P38)</f>
        <v>0</v>
      </c>
      <c r="Q39" s="89"/>
      <c r="R39" s="153">
        <f>SUM(R37:R38)</f>
        <v>4231</v>
      </c>
      <c r="S39" s="31"/>
      <c r="T39" s="154">
        <f>SUM(T37:T38)</f>
        <v>-259984</v>
      </c>
      <c r="V39" s="75"/>
    </row>
    <row r="40" spans="1:26" ht="19.5" customHeight="1" x14ac:dyDescent="0.25">
      <c r="A40" s="31"/>
      <c r="C40" s="75"/>
      <c r="D40" s="90"/>
      <c r="E40" s="87"/>
      <c r="F40" s="90"/>
      <c r="G40" s="87"/>
      <c r="H40" s="90"/>
      <c r="I40" s="87"/>
      <c r="J40" s="87"/>
      <c r="K40" s="89"/>
      <c r="L40" s="89"/>
      <c r="M40" s="89"/>
      <c r="N40" s="89"/>
      <c r="O40" s="89"/>
      <c r="P40" s="91"/>
      <c r="Q40" s="89"/>
      <c r="R40" s="155"/>
      <c r="S40" s="89"/>
      <c r="T40" s="87"/>
    </row>
    <row r="41" spans="1:26" ht="20.25" hidden="1" customHeight="1" x14ac:dyDescent="0.25">
      <c r="A41" s="80" t="s">
        <v>122</v>
      </c>
      <c r="C41" s="75"/>
      <c r="D41" s="85"/>
      <c r="E41" s="87"/>
      <c r="F41" s="85"/>
      <c r="G41" s="87"/>
      <c r="H41" s="85"/>
      <c r="I41" s="87"/>
      <c r="J41" s="85"/>
      <c r="K41" s="156"/>
      <c r="L41" s="148"/>
      <c r="M41" s="86"/>
      <c r="N41" s="85"/>
      <c r="O41" s="86"/>
      <c r="P41" s="85"/>
      <c r="Q41" s="86"/>
      <c r="R41" s="85"/>
      <c r="S41" s="89"/>
      <c r="T41" s="85" t="s">
        <v>121</v>
      </c>
    </row>
    <row r="42" spans="1:26" ht="20.25" hidden="1" customHeight="1" x14ac:dyDescent="0.25">
      <c r="A42" s="31"/>
      <c r="C42" s="75"/>
      <c r="D42" s="157"/>
      <c r="E42" s="87"/>
      <c r="F42" s="157"/>
      <c r="G42" s="87"/>
      <c r="H42" s="157"/>
      <c r="I42" s="87"/>
      <c r="J42" s="157"/>
      <c r="K42" s="89"/>
      <c r="L42" s="157"/>
      <c r="M42" s="89"/>
      <c r="N42" s="157"/>
      <c r="O42" s="89"/>
      <c r="P42" s="157"/>
      <c r="Q42" s="89"/>
      <c r="R42" s="157"/>
      <c r="S42" s="89"/>
      <c r="T42" s="157"/>
    </row>
    <row r="43" spans="1:26" ht="19.5" customHeight="1" thickBot="1" x14ac:dyDescent="0.3">
      <c r="A43" s="31" t="s">
        <v>171</v>
      </c>
      <c r="B43" s="31"/>
      <c r="C43" s="82"/>
      <c r="D43" s="158">
        <f>SUM(D35,D39,D41)</f>
        <v>265900</v>
      </c>
      <c r="E43" s="159"/>
      <c r="F43" s="158">
        <f>SUM(F35,F39,F41)</f>
        <v>1342448</v>
      </c>
      <c r="G43" s="159"/>
      <c r="H43" s="158">
        <f>SUM(H35,H39,H41)</f>
        <v>26796</v>
      </c>
      <c r="I43" s="159"/>
      <c r="J43" s="158">
        <f>SUM(J35,J39,J41)</f>
        <v>2285000</v>
      </c>
      <c r="K43" s="159"/>
      <c r="L43" s="160">
        <f>SUM(L35,L39,L41)</f>
        <v>-728418</v>
      </c>
      <c r="M43" s="159"/>
      <c r="N43" s="158">
        <f>SUM(N35,N39,N41)</f>
        <v>17136</v>
      </c>
      <c r="O43" s="159"/>
      <c r="P43" s="158">
        <f>SUM(P35,P39,P41)</f>
        <v>2837285</v>
      </c>
      <c r="Q43" s="159">
        <f>SUM(Q35,Q39,Q41)</f>
        <v>0</v>
      </c>
      <c r="R43" s="158">
        <f>SUM(R35,R39,R41)</f>
        <v>2854421</v>
      </c>
      <c r="S43" s="159"/>
      <c r="T43" s="158">
        <f>SUM(T35,T39,T41)</f>
        <v>6046147</v>
      </c>
    </row>
    <row r="44" spans="1:26" ht="20.25" customHeight="1" thickTop="1" x14ac:dyDescent="0.25">
      <c r="T44" s="226"/>
    </row>
    <row r="47" spans="1:26" ht="20.25" customHeight="1" x14ac:dyDescent="0.25">
      <c r="D47" s="227"/>
      <c r="E47" s="227"/>
      <c r="F47" s="227"/>
      <c r="G47" s="228"/>
      <c r="H47" s="228"/>
      <c r="I47" s="228"/>
      <c r="J47" s="227"/>
      <c r="K47" s="228"/>
      <c r="L47" s="228"/>
      <c r="M47" s="228"/>
      <c r="N47" s="227"/>
      <c r="O47" s="227"/>
      <c r="P47" s="227"/>
      <c r="Q47" s="228"/>
      <c r="R47" s="227"/>
      <c r="S47" s="227"/>
      <c r="T47" s="227"/>
    </row>
    <row r="48" spans="1:26" ht="20.25" customHeight="1" x14ac:dyDescent="0.25">
      <c r="D48" s="227"/>
      <c r="E48" s="227"/>
      <c r="F48" s="227"/>
      <c r="G48" s="227"/>
      <c r="H48" s="227"/>
      <c r="I48" s="227"/>
      <c r="J48" s="227"/>
      <c r="K48" s="227"/>
      <c r="L48" s="227"/>
      <c r="M48" s="227"/>
      <c r="N48" s="227"/>
      <c r="O48" s="227"/>
      <c r="P48" s="227"/>
      <c r="Q48" s="227"/>
      <c r="R48" s="227"/>
      <c r="S48" s="227"/>
      <c r="T48" s="227"/>
      <c r="U48" s="225"/>
    </row>
  </sheetData>
  <mergeCells count="8">
    <mergeCell ref="D32:T32"/>
    <mergeCell ref="D4:T4"/>
    <mergeCell ref="H5:L5"/>
    <mergeCell ref="N5:R5"/>
    <mergeCell ref="D10:T10"/>
    <mergeCell ref="D26:T26"/>
    <mergeCell ref="H27:L27"/>
    <mergeCell ref="N27:R27"/>
  </mergeCells>
  <pageMargins left="0.7" right="0.7" top="0.48" bottom="0.5" header="0.5" footer="0.5"/>
  <pageSetup paperSize="9" scale="74" firstPageNumber="8" orientation="landscape" useFirstPageNumber="1" r:id="rId1"/>
  <headerFooter>
    <oddFooter>&amp;L&amp;12The accompanying notes are an integral part of these financial statements.
&amp;C&amp;12&amp;P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showGridLines="0" view="pageBreakPreview" topLeftCell="A70" zoomScale="90" zoomScaleNormal="90" zoomScaleSheetLayoutView="90" workbookViewId="0">
      <selection activeCell="J77" sqref="J77"/>
    </sheetView>
  </sheetViews>
  <sheetFormatPr defaultColWidth="9.140625" defaultRowHeight="20.100000000000001" customHeight="1" x14ac:dyDescent="0.25"/>
  <cols>
    <col min="1" max="3" width="2.7109375" style="4" customWidth="1"/>
    <col min="4" max="4" width="41.42578125" style="4" customWidth="1"/>
    <col min="5" max="5" width="5.7109375" style="12" customWidth="1"/>
    <col min="6" max="6" width="11" style="9" customWidth="1"/>
    <col min="7" max="7" width="0.7109375" style="9" customWidth="1"/>
    <col min="8" max="8" width="11" style="9" customWidth="1"/>
    <col min="9" max="9" width="0.7109375" style="9" customWidth="1"/>
    <col min="10" max="10" width="11" style="9" customWidth="1"/>
    <col min="11" max="11" width="0.85546875" style="9" customWidth="1"/>
    <col min="12" max="12" width="11" style="9" customWidth="1"/>
    <col min="13" max="16384" width="9.140625" style="9"/>
  </cols>
  <sheetData>
    <row r="1" spans="1:12" ht="20.100000000000001" customHeight="1" x14ac:dyDescent="0.3">
      <c r="A1" s="25" t="s">
        <v>95</v>
      </c>
      <c r="E1" s="69"/>
    </row>
    <row r="2" spans="1:12" ht="20.100000000000001" customHeight="1" x14ac:dyDescent="0.25">
      <c r="A2" s="20" t="s">
        <v>94</v>
      </c>
      <c r="E2" s="69"/>
      <c r="G2" s="2"/>
      <c r="I2" s="2"/>
      <c r="J2" s="2"/>
      <c r="K2" s="2"/>
      <c r="L2" s="2"/>
    </row>
    <row r="3" spans="1:12" ht="13.5" customHeight="1" x14ac:dyDescent="0.25">
      <c r="A3" s="20"/>
      <c r="E3" s="69"/>
      <c r="G3" s="2"/>
      <c r="I3" s="2"/>
      <c r="J3" s="2"/>
      <c r="K3" s="2"/>
      <c r="L3" s="2"/>
    </row>
    <row r="4" spans="1:12" ht="20.100000000000001" customHeight="1" x14ac:dyDescent="0.25">
      <c r="A4" s="70"/>
      <c r="E4" s="49"/>
      <c r="F4" s="316" t="s">
        <v>4</v>
      </c>
      <c r="G4" s="316"/>
      <c r="H4" s="316"/>
      <c r="I4" s="207"/>
      <c r="J4" s="317" t="s">
        <v>44</v>
      </c>
      <c r="K4" s="317"/>
      <c r="L4" s="317"/>
    </row>
    <row r="5" spans="1:12" ht="20.100000000000001" customHeight="1" x14ac:dyDescent="0.25">
      <c r="A5" s="70"/>
      <c r="E5" s="49"/>
      <c r="F5" s="316" t="s">
        <v>43</v>
      </c>
      <c r="G5" s="316"/>
      <c r="H5" s="316"/>
      <c r="I5" s="207"/>
      <c r="J5" s="316" t="s">
        <v>43</v>
      </c>
      <c r="K5" s="316"/>
      <c r="L5" s="316"/>
    </row>
    <row r="6" spans="1:12" ht="20.25" customHeight="1" x14ac:dyDescent="0.25">
      <c r="A6" s="70"/>
      <c r="E6" s="49"/>
      <c r="F6" s="329" t="s">
        <v>147</v>
      </c>
      <c r="G6" s="329"/>
      <c r="H6" s="329"/>
      <c r="I6" s="207"/>
      <c r="J6" s="329" t="s">
        <v>147</v>
      </c>
      <c r="K6" s="329"/>
      <c r="L6" s="329"/>
    </row>
    <row r="7" spans="1:12" s="207" customFormat="1" ht="20.25" customHeight="1" x14ac:dyDescent="0.25">
      <c r="A7" s="5"/>
      <c r="B7" s="5"/>
      <c r="C7" s="5"/>
      <c r="D7" s="5"/>
      <c r="E7" s="49"/>
      <c r="F7" s="329" t="s">
        <v>117</v>
      </c>
      <c r="G7" s="329"/>
      <c r="H7" s="329"/>
      <c r="J7" s="329" t="s">
        <v>117</v>
      </c>
      <c r="K7" s="329"/>
      <c r="L7" s="329"/>
    </row>
    <row r="8" spans="1:12" s="207" customFormat="1" ht="20.25" customHeight="1" x14ac:dyDescent="0.25">
      <c r="A8" s="5"/>
      <c r="B8" s="5"/>
      <c r="C8" s="5"/>
      <c r="D8" s="5"/>
      <c r="E8" s="12" t="s">
        <v>3</v>
      </c>
      <c r="F8" s="21">
        <v>2019</v>
      </c>
      <c r="G8" s="8"/>
      <c r="H8" s="21">
        <v>2018</v>
      </c>
      <c r="I8" s="8"/>
      <c r="J8" s="21">
        <v>2019</v>
      </c>
      <c r="K8" s="36"/>
      <c r="L8" s="21">
        <v>2018</v>
      </c>
    </row>
    <row r="9" spans="1:12" s="207" customFormat="1" ht="20.25" customHeight="1" x14ac:dyDescent="0.25">
      <c r="A9" s="5"/>
      <c r="B9" s="5"/>
      <c r="C9" s="5"/>
      <c r="D9" s="5"/>
      <c r="E9" s="12"/>
      <c r="F9" s="328" t="s">
        <v>5</v>
      </c>
      <c r="G9" s="328"/>
      <c r="H9" s="328"/>
      <c r="I9" s="328"/>
      <c r="J9" s="328"/>
      <c r="K9" s="328"/>
      <c r="L9" s="328"/>
    </row>
    <row r="10" spans="1:12" ht="20.25" customHeight="1" x14ac:dyDescent="0.25">
      <c r="A10" s="22" t="s">
        <v>25</v>
      </c>
      <c r="F10" s="12"/>
      <c r="G10" s="12"/>
      <c r="H10" s="12"/>
      <c r="I10" s="12"/>
      <c r="J10" s="12"/>
      <c r="K10" s="35"/>
      <c r="L10" s="12"/>
    </row>
    <row r="11" spans="1:12" ht="20.25" customHeight="1" x14ac:dyDescent="0.25">
      <c r="A11" s="27" t="s">
        <v>153</v>
      </c>
      <c r="B11" s="27"/>
      <c r="F11" s="208">
        <f>'PL4-5'!F78</f>
        <v>-159151</v>
      </c>
      <c r="G11" s="209"/>
      <c r="H11" s="208">
        <v>-259534</v>
      </c>
      <c r="I11" s="210"/>
      <c r="J11" s="210">
        <f>'PL4-5'!J78</f>
        <v>-242515</v>
      </c>
      <c r="K11" s="210"/>
      <c r="L11" s="210">
        <f>'PL4-5'!L78</f>
        <v>-255032</v>
      </c>
    </row>
    <row r="12" spans="1:12" ht="20.25" customHeight="1" x14ac:dyDescent="0.25">
      <c r="A12" s="26" t="s">
        <v>179</v>
      </c>
      <c r="B12" s="27"/>
      <c r="F12" s="208"/>
      <c r="G12" s="209"/>
      <c r="H12" s="208"/>
      <c r="I12" s="209"/>
      <c r="J12" s="208"/>
      <c r="K12" s="209"/>
      <c r="L12" s="312" t="s">
        <v>195</v>
      </c>
    </row>
    <row r="13" spans="1:12" ht="20.25" customHeight="1" x14ac:dyDescent="0.25">
      <c r="A13" s="26"/>
      <c r="B13" s="26" t="s">
        <v>180</v>
      </c>
      <c r="E13" s="239"/>
      <c r="F13" s="208"/>
      <c r="G13" s="209"/>
      <c r="H13" s="208"/>
      <c r="I13" s="209"/>
      <c r="J13" s="208"/>
      <c r="K13" s="209"/>
      <c r="L13" s="208"/>
    </row>
    <row r="14" spans="1:12" ht="20.25" customHeight="1" x14ac:dyDescent="0.25">
      <c r="A14" s="27" t="s">
        <v>106</v>
      </c>
      <c r="B14" s="27"/>
      <c r="F14" s="208">
        <v>450678</v>
      </c>
      <c r="G14" s="209"/>
      <c r="H14" s="208">
        <v>503283</v>
      </c>
      <c r="I14" s="210"/>
      <c r="J14" s="210">
        <v>428069</v>
      </c>
      <c r="K14" s="210"/>
      <c r="L14" s="210">
        <v>497500</v>
      </c>
    </row>
    <row r="15" spans="1:12" ht="20.25" customHeight="1" x14ac:dyDescent="0.25">
      <c r="A15" s="27" t="s">
        <v>38</v>
      </c>
      <c r="B15" s="27"/>
      <c r="C15" s="27"/>
      <c r="D15" s="27"/>
      <c r="F15" s="208">
        <v>-4856</v>
      </c>
      <c r="G15" s="209"/>
      <c r="H15" s="208">
        <v>-3165</v>
      </c>
      <c r="I15" s="210"/>
      <c r="J15" s="210">
        <v>-7270</v>
      </c>
      <c r="K15" s="210"/>
      <c r="L15" s="210">
        <v>-5516</v>
      </c>
    </row>
    <row r="16" spans="1:12" ht="20.25" customHeight="1" x14ac:dyDescent="0.25">
      <c r="A16" s="27" t="s">
        <v>123</v>
      </c>
      <c r="B16" s="27"/>
      <c r="C16" s="27"/>
      <c r="D16" s="27"/>
      <c r="F16" s="208">
        <v>-4441</v>
      </c>
      <c r="G16" s="209"/>
      <c r="H16" s="208">
        <v>-4441</v>
      </c>
      <c r="I16" s="210"/>
      <c r="J16" s="208">
        <v>-43441</v>
      </c>
      <c r="K16" s="210"/>
      <c r="L16" s="208">
        <v>-101941</v>
      </c>
    </row>
    <row r="17" spans="1:13" ht="20.25" customHeight="1" x14ac:dyDescent="0.25">
      <c r="A17" s="27" t="s">
        <v>181</v>
      </c>
      <c r="B17" s="27"/>
      <c r="C17" s="27"/>
      <c r="D17" s="27"/>
      <c r="F17" s="210">
        <v>-29</v>
      </c>
      <c r="G17" s="209"/>
      <c r="H17" s="24">
        <v>146</v>
      </c>
      <c r="I17" s="210"/>
      <c r="J17" s="210">
        <v>-29</v>
      </c>
      <c r="K17" s="210"/>
      <c r="L17" s="210">
        <v>146</v>
      </c>
    </row>
    <row r="18" spans="1:13" ht="20.25" customHeight="1" x14ac:dyDescent="0.25">
      <c r="A18" s="27" t="s">
        <v>182</v>
      </c>
      <c r="B18" s="27"/>
      <c r="C18" s="27"/>
      <c r="D18" s="27"/>
      <c r="F18" s="208">
        <v>129</v>
      </c>
      <c r="G18" s="209"/>
      <c r="H18" s="208">
        <v>-4654</v>
      </c>
      <c r="I18" s="210"/>
      <c r="J18" s="210">
        <v>129</v>
      </c>
      <c r="K18" s="210"/>
      <c r="L18" s="210">
        <v>-4654</v>
      </c>
    </row>
    <row r="19" spans="1:13" ht="20.25" customHeight="1" x14ac:dyDescent="0.25">
      <c r="A19" s="27" t="s">
        <v>183</v>
      </c>
      <c r="B19" s="27"/>
      <c r="C19" s="27"/>
      <c r="D19" s="27"/>
      <c r="F19" s="208">
        <v>5725</v>
      </c>
      <c r="G19" s="209"/>
      <c r="H19" s="208">
        <v>-14000</v>
      </c>
      <c r="I19" s="210"/>
      <c r="J19" s="210">
        <v>5725</v>
      </c>
      <c r="K19" s="210"/>
      <c r="L19" s="210">
        <v>-12882</v>
      </c>
    </row>
    <row r="20" spans="1:13" ht="20.25" hidden="1" customHeight="1" x14ac:dyDescent="0.25">
      <c r="A20" s="27" t="s">
        <v>161</v>
      </c>
      <c r="B20" s="27"/>
      <c r="C20" s="27"/>
      <c r="D20" s="27"/>
      <c r="F20" s="122">
        <v>0</v>
      </c>
      <c r="G20" s="209"/>
      <c r="H20" s="122">
        <v>0</v>
      </c>
      <c r="I20" s="210"/>
      <c r="J20" s="122">
        <v>0</v>
      </c>
      <c r="K20" s="210"/>
      <c r="L20" s="122">
        <v>0</v>
      </c>
    </row>
    <row r="21" spans="1:13" ht="15" hidden="1" customHeight="1" x14ac:dyDescent="0.25">
      <c r="A21" s="27" t="s">
        <v>150</v>
      </c>
      <c r="B21" s="27"/>
      <c r="C21" s="27"/>
      <c r="D21" s="27"/>
      <c r="F21" s="211"/>
      <c r="G21" s="209"/>
      <c r="H21" s="211"/>
      <c r="I21" s="210"/>
      <c r="J21" s="122"/>
      <c r="K21" s="210"/>
      <c r="L21" s="122"/>
    </row>
    <row r="22" spans="1:13" ht="20.25" customHeight="1" x14ac:dyDescent="0.25">
      <c r="A22" s="27" t="s">
        <v>186</v>
      </c>
      <c r="B22" s="27"/>
      <c r="C22" s="27"/>
      <c r="D22" s="27"/>
      <c r="F22" s="208">
        <v>-7831</v>
      </c>
      <c r="G22" s="209"/>
      <c r="H22" s="208">
        <v>63095</v>
      </c>
      <c r="I22" s="210"/>
      <c r="J22" s="123">
        <v>-7831</v>
      </c>
      <c r="K22" s="210"/>
      <c r="L22" s="123">
        <v>35102</v>
      </c>
    </row>
    <row r="23" spans="1:13" ht="20.25" customHeight="1" x14ac:dyDescent="0.25">
      <c r="A23" s="27" t="s">
        <v>187</v>
      </c>
      <c r="B23" s="27"/>
      <c r="C23" s="27"/>
      <c r="D23" s="27"/>
      <c r="F23" s="122">
        <v>0</v>
      </c>
      <c r="G23" s="209"/>
      <c r="H23" s="208">
        <v>-25322</v>
      </c>
      <c r="I23" s="210"/>
      <c r="J23" s="122">
        <v>0</v>
      </c>
      <c r="K23" s="210"/>
      <c r="L23" s="116">
        <v>-25322</v>
      </c>
    </row>
    <row r="24" spans="1:13" ht="20.25" hidden="1" customHeight="1" x14ac:dyDescent="0.25">
      <c r="A24" s="27" t="s">
        <v>151</v>
      </c>
      <c r="B24" s="27"/>
      <c r="C24" s="27"/>
      <c r="D24" s="27"/>
      <c r="F24" s="211">
        <v>0</v>
      </c>
      <c r="G24" s="209"/>
      <c r="H24" s="211"/>
      <c r="I24" s="210"/>
      <c r="J24" s="124">
        <v>0</v>
      </c>
      <c r="K24" s="210"/>
      <c r="L24" s="124"/>
    </row>
    <row r="25" spans="1:13" ht="20.25" hidden="1" customHeight="1" x14ac:dyDescent="0.25">
      <c r="A25" s="27" t="s">
        <v>124</v>
      </c>
      <c r="B25" s="27"/>
      <c r="C25" s="27"/>
      <c r="D25" s="27"/>
      <c r="G25" s="209"/>
      <c r="I25" s="209"/>
      <c r="J25" s="24"/>
      <c r="K25" s="209"/>
      <c r="L25" s="24"/>
    </row>
    <row r="26" spans="1:13" ht="20.25" customHeight="1" x14ac:dyDescent="0.25">
      <c r="A26" s="27" t="s">
        <v>184</v>
      </c>
      <c r="B26" s="27"/>
      <c r="C26" s="27"/>
      <c r="D26" s="27"/>
      <c r="F26" s="24">
        <v>56183</v>
      </c>
      <c r="G26" s="209"/>
      <c r="H26" s="24">
        <v>66989</v>
      </c>
      <c r="I26" s="210"/>
      <c r="J26" s="107">
        <v>55595</v>
      </c>
      <c r="K26" s="125"/>
      <c r="L26" s="107">
        <v>67330</v>
      </c>
    </row>
    <row r="27" spans="1:13" ht="20.25" customHeight="1" x14ac:dyDescent="0.25">
      <c r="A27" s="23" t="s">
        <v>197</v>
      </c>
      <c r="B27" s="27"/>
      <c r="C27" s="27"/>
      <c r="D27" s="27"/>
      <c r="E27" s="313"/>
      <c r="F27" s="24"/>
      <c r="G27" s="209"/>
      <c r="H27" s="122"/>
      <c r="I27" s="210"/>
      <c r="J27" s="107"/>
      <c r="K27" s="125"/>
      <c r="L27" s="122"/>
      <c r="M27" s="210"/>
    </row>
    <row r="28" spans="1:13" ht="20.25" customHeight="1" x14ac:dyDescent="0.25">
      <c r="A28" s="23"/>
      <c r="B28" s="23" t="s">
        <v>196</v>
      </c>
      <c r="C28" s="27"/>
      <c r="D28" s="27"/>
      <c r="E28" s="313"/>
      <c r="F28" s="24">
        <v>171830</v>
      </c>
      <c r="G28" s="209"/>
      <c r="H28" s="122">
        <v>0</v>
      </c>
      <c r="I28" s="210"/>
      <c r="J28" s="107">
        <v>169851</v>
      </c>
      <c r="K28" s="125"/>
      <c r="L28" s="122">
        <v>0</v>
      </c>
    </row>
    <row r="29" spans="1:13" ht="20.25" customHeight="1" x14ac:dyDescent="0.25">
      <c r="A29" s="27" t="s">
        <v>98</v>
      </c>
      <c r="B29" s="27"/>
      <c r="C29" s="27"/>
      <c r="D29" s="27"/>
      <c r="E29" s="12">
        <v>6</v>
      </c>
      <c r="F29" s="208">
        <v>-128115</v>
      </c>
      <c r="G29" s="209"/>
      <c r="H29" s="208">
        <v>-97105</v>
      </c>
      <c r="I29" s="210"/>
      <c r="J29" s="122">
        <v>0</v>
      </c>
      <c r="K29" s="125"/>
      <c r="L29" s="122">
        <v>0</v>
      </c>
    </row>
    <row r="30" spans="1:13" ht="20.25" customHeight="1" x14ac:dyDescent="0.25">
      <c r="A30" s="27" t="s">
        <v>154</v>
      </c>
      <c r="B30" s="27"/>
      <c r="C30" s="27"/>
      <c r="D30" s="27"/>
      <c r="E30" s="12">
        <v>12</v>
      </c>
      <c r="F30" s="212">
        <v>-71396</v>
      </c>
      <c r="G30" s="209"/>
      <c r="H30" s="212">
        <v>-93278</v>
      </c>
      <c r="I30" s="210"/>
      <c r="J30" s="113">
        <v>-76085</v>
      </c>
      <c r="K30" s="125"/>
      <c r="L30" s="113">
        <v>-94902</v>
      </c>
    </row>
    <row r="31" spans="1:13" ht="20.25" customHeight="1" x14ac:dyDescent="0.25">
      <c r="A31" s="27"/>
      <c r="B31" s="27"/>
      <c r="F31" s="209">
        <f>SUM(F11:F30)</f>
        <v>308726</v>
      </c>
      <c r="G31" s="209">
        <f>SUM(G11:G30)</f>
        <v>0</v>
      </c>
      <c r="H31" s="209">
        <f>SUM(H11:H30)</f>
        <v>132014</v>
      </c>
      <c r="I31" s="209"/>
      <c r="J31" s="209">
        <f>SUM(J11:J30)</f>
        <v>282198</v>
      </c>
      <c r="K31" s="209"/>
      <c r="L31" s="209">
        <f>SUM(L11:L30)</f>
        <v>99829</v>
      </c>
    </row>
    <row r="32" spans="1:13" s="213" customFormat="1" ht="20.25" customHeight="1" x14ac:dyDescent="0.25">
      <c r="A32" s="69" t="s">
        <v>26</v>
      </c>
      <c r="E32" s="12"/>
      <c r="F32" s="214"/>
      <c r="G32" s="214"/>
      <c r="H32" s="214"/>
      <c r="I32" s="214"/>
      <c r="J32" s="214"/>
      <c r="K32" s="214"/>
      <c r="L32" s="214"/>
    </row>
    <row r="33" spans="1:18" ht="20.25" customHeight="1" x14ac:dyDescent="0.25">
      <c r="A33" s="27" t="s">
        <v>45</v>
      </c>
      <c r="B33" s="27"/>
      <c r="C33" s="27"/>
      <c r="D33" s="27"/>
      <c r="F33" s="208">
        <v>-155802</v>
      </c>
      <c r="G33" s="209"/>
      <c r="H33" s="208">
        <v>-41114</v>
      </c>
      <c r="I33" s="210"/>
      <c r="J33" s="210">
        <v>-144384</v>
      </c>
      <c r="K33" s="210"/>
      <c r="L33" s="210">
        <v>-17956</v>
      </c>
    </row>
    <row r="34" spans="1:18" ht="20.25" customHeight="1" x14ac:dyDescent="0.25">
      <c r="A34" s="27" t="s">
        <v>101</v>
      </c>
      <c r="B34" s="27"/>
      <c r="C34" s="27"/>
      <c r="D34" s="27"/>
      <c r="F34" s="208">
        <v>189713</v>
      </c>
      <c r="G34" s="209"/>
      <c r="H34" s="208">
        <v>-10133</v>
      </c>
      <c r="I34" s="210"/>
      <c r="J34" s="210">
        <v>185456</v>
      </c>
      <c r="K34" s="210"/>
      <c r="L34" s="210">
        <v>2018</v>
      </c>
    </row>
    <row r="35" spans="1:18" ht="20.25" customHeight="1" x14ac:dyDescent="0.25">
      <c r="A35" s="27" t="s">
        <v>81</v>
      </c>
      <c r="B35" s="27"/>
      <c r="C35" s="27"/>
      <c r="D35" s="27"/>
      <c r="F35" s="208">
        <v>6030</v>
      </c>
      <c r="G35" s="209"/>
      <c r="H35" s="208">
        <v>29437</v>
      </c>
      <c r="I35" s="210"/>
      <c r="J35" s="210">
        <v>6333</v>
      </c>
      <c r="K35" s="210"/>
      <c r="L35" s="210">
        <v>30527</v>
      </c>
    </row>
    <row r="36" spans="1:18" ht="20.25" customHeight="1" x14ac:dyDescent="0.25">
      <c r="A36" s="27" t="s">
        <v>27</v>
      </c>
      <c r="B36" s="27"/>
      <c r="C36" s="27"/>
      <c r="D36" s="27"/>
      <c r="F36" s="208">
        <v>-67988</v>
      </c>
      <c r="G36" s="209"/>
      <c r="H36" s="208">
        <v>58240</v>
      </c>
      <c r="I36" s="210"/>
      <c r="J36" s="210">
        <v>-50533</v>
      </c>
      <c r="K36" s="210"/>
      <c r="L36" s="210">
        <v>55507</v>
      </c>
    </row>
    <row r="37" spans="1:18" ht="20.25" customHeight="1" x14ac:dyDescent="0.25">
      <c r="A37" s="27" t="s">
        <v>96</v>
      </c>
      <c r="B37" s="27"/>
      <c r="C37" s="27"/>
      <c r="D37" s="27"/>
      <c r="F37" s="208">
        <v>1043</v>
      </c>
      <c r="G37" s="209"/>
      <c r="H37" s="208">
        <v>16895</v>
      </c>
      <c r="I37" s="210"/>
      <c r="J37" s="210">
        <v>1135</v>
      </c>
      <c r="K37" s="210"/>
      <c r="L37" s="210">
        <v>16894</v>
      </c>
    </row>
    <row r="38" spans="1:18" ht="20.25" customHeight="1" x14ac:dyDescent="0.25">
      <c r="A38" s="27" t="s">
        <v>7</v>
      </c>
      <c r="B38" s="27"/>
      <c r="C38" s="27"/>
      <c r="D38" s="27"/>
      <c r="F38" s="208">
        <v>-9083</v>
      </c>
      <c r="G38" s="209"/>
      <c r="H38" s="208">
        <v>9647</v>
      </c>
      <c r="I38" s="210"/>
      <c r="J38" s="210">
        <v>-9078</v>
      </c>
      <c r="K38" s="210"/>
      <c r="L38" s="210">
        <v>8889</v>
      </c>
    </row>
    <row r="39" spans="1:18" ht="20.25" customHeight="1" x14ac:dyDescent="0.25">
      <c r="A39" s="27" t="s">
        <v>9</v>
      </c>
      <c r="B39" s="27"/>
      <c r="C39" s="27"/>
      <c r="D39" s="27"/>
      <c r="F39" s="208">
        <v>-1781</v>
      </c>
      <c r="G39" s="209"/>
      <c r="H39" s="208">
        <v>-30040</v>
      </c>
      <c r="I39" s="210"/>
      <c r="J39" s="210">
        <v>-190</v>
      </c>
      <c r="K39" s="210"/>
      <c r="L39" s="210">
        <v>-28967</v>
      </c>
    </row>
    <row r="40" spans="1:18" ht="20.25" customHeight="1" x14ac:dyDescent="0.25">
      <c r="A40" s="27" t="s">
        <v>42</v>
      </c>
      <c r="B40" s="27"/>
      <c r="C40" s="27"/>
      <c r="D40" s="27"/>
      <c r="F40" s="208">
        <v>257044</v>
      </c>
      <c r="G40" s="209"/>
      <c r="H40" s="208">
        <v>151967</v>
      </c>
      <c r="I40" s="210"/>
      <c r="J40" s="210">
        <v>238093</v>
      </c>
      <c r="K40" s="210"/>
      <c r="L40" s="210">
        <v>135934</v>
      </c>
    </row>
    <row r="41" spans="1:18" ht="20.25" customHeight="1" x14ac:dyDescent="0.25">
      <c r="A41" s="27" t="s">
        <v>102</v>
      </c>
      <c r="B41" s="27"/>
      <c r="C41" s="27"/>
      <c r="D41" s="27"/>
      <c r="F41" s="208">
        <v>12553</v>
      </c>
      <c r="G41" s="209"/>
      <c r="H41" s="208">
        <v>-30984</v>
      </c>
      <c r="I41" s="210"/>
      <c r="J41" s="210">
        <v>14942</v>
      </c>
      <c r="K41" s="210"/>
      <c r="L41" s="210">
        <v>-32040</v>
      </c>
    </row>
    <row r="42" spans="1:18" ht="20.25" customHeight="1" x14ac:dyDescent="0.25">
      <c r="A42" s="27" t="s">
        <v>48</v>
      </c>
      <c r="B42" s="27"/>
      <c r="C42" s="27"/>
      <c r="D42" s="27"/>
      <c r="F42" s="208">
        <v>-21862</v>
      </c>
      <c r="G42" s="209"/>
      <c r="H42" s="208">
        <v>-56197</v>
      </c>
      <c r="I42" s="210"/>
      <c r="J42" s="210">
        <v>-19414</v>
      </c>
      <c r="K42" s="210"/>
      <c r="L42" s="210">
        <v>-42585</v>
      </c>
    </row>
    <row r="43" spans="1:18" ht="20.25" customHeight="1" x14ac:dyDescent="0.25">
      <c r="A43" s="27" t="s">
        <v>12</v>
      </c>
      <c r="B43" s="27"/>
      <c r="C43" s="27"/>
      <c r="D43" s="27"/>
      <c r="F43" s="208">
        <v>243</v>
      </c>
      <c r="G43" s="209"/>
      <c r="H43" s="208">
        <v>-10461</v>
      </c>
      <c r="I43" s="210"/>
      <c r="J43" s="210">
        <v>243</v>
      </c>
      <c r="K43" s="210"/>
      <c r="L43" s="210">
        <v>-10461</v>
      </c>
    </row>
    <row r="44" spans="1:18" ht="20.25" customHeight="1" x14ac:dyDescent="0.25">
      <c r="A44" s="27" t="s">
        <v>13</v>
      </c>
      <c r="B44" s="27"/>
      <c r="C44" s="27"/>
      <c r="D44" s="27"/>
      <c r="F44" s="208">
        <v>-5880</v>
      </c>
      <c r="G44" s="209"/>
      <c r="H44" s="208">
        <v>11226</v>
      </c>
      <c r="I44" s="210"/>
      <c r="J44" s="210">
        <v>-5197</v>
      </c>
      <c r="K44" s="210"/>
      <c r="L44" s="210">
        <v>11911</v>
      </c>
    </row>
    <row r="45" spans="1:18" ht="20.100000000000001" customHeight="1" x14ac:dyDescent="0.25">
      <c r="A45" s="27" t="s">
        <v>185</v>
      </c>
      <c r="B45" s="27"/>
      <c r="C45" s="27"/>
      <c r="D45" s="27"/>
      <c r="F45" s="208">
        <v>-60720</v>
      </c>
      <c r="G45" s="209"/>
      <c r="H45" s="208">
        <v>-78952</v>
      </c>
      <c r="I45" s="126"/>
      <c r="J45" s="113">
        <v>-60615</v>
      </c>
      <c r="K45" s="126"/>
      <c r="L45" s="113">
        <v>-78951</v>
      </c>
      <c r="R45" s="213" t="s">
        <v>125</v>
      </c>
    </row>
    <row r="46" spans="1:18" ht="20.25" hidden="1" customHeight="1" x14ac:dyDescent="0.25">
      <c r="A46" s="27" t="s">
        <v>157</v>
      </c>
      <c r="B46" s="27"/>
      <c r="C46" s="27"/>
      <c r="D46" s="27"/>
      <c r="F46" s="73">
        <f>SUM(F31:F45)</f>
        <v>452236</v>
      </c>
      <c r="G46" s="32"/>
      <c r="H46" s="73">
        <f>SUM(H31:H45)</f>
        <v>151545</v>
      </c>
      <c r="I46" s="17"/>
      <c r="J46" s="73">
        <f>SUM(J31:J45)</f>
        <v>438989</v>
      </c>
      <c r="K46" s="17"/>
      <c r="L46" s="73">
        <f>SUM(L31:L45)</f>
        <v>150549</v>
      </c>
    </row>
    <row r="47" spans="1:18" ht="20.25" hidden="1" customHeight="1" x14ac:dyDescent="0.25">
      <c r="A47" s="27" t="s">
        <v>39</v>
      </c>
      <c r="B47" s="27"/>
      <c r="C47" s="27"/>
      <c r="D47" s="27"/>
      <c r="F47" s="106"/>
      <c r="G47" s="32"/>
      <c r="H47" s="106">
        <v>0</v>
      </c>
      <c r="I47" s="32"/>
      <c r="J47" s="106"/>
      <c r="K47" s="32"/>
      <c r="L47" s="106">
        <v>0</v>
      </c>
    </row>
    <row r="48" spans="1:18" ht="20.25" customHeight="1" x14ac:dyDescent="0.25">
      <c r="A48" s="10" t="s">
        <v>158</v>
      </c>
      <c r="F48" s="68">
        <f>SUM(F46:F47)</f>
        <v>452236</v>
      </c>
      <c r="G48" s="32"/>
      <c r="H48" s="68">
        <f>SUM(H46:H47)</f>
        <v>151545</v>
      </c>
      <c r="I48" s="32"/>
      <c r="J48" s="68">
        <f>SUM(J46:J47)</f>
        <v>438989</v>
      </c>
      <c r="K48" s="32"/>
      <c r="L48" s="68">
        <f>SUM(L46:L47)</f>
        <v>150549</v>
      </c>
    </row>
    <row r="49" spans="1:15" ht="20.25" customHeight="1" x14ac:dyDescent="0.25">
      <c r="A49" s="10"/>
      <c r="F49" s="224"/>
      <c r="G49" s="32"/>
      <c r="H49" s="224"/>
      <c r="I49" s="32"/>
      <c r="J49" s="224"/>
      <c r="K49" s="32"/>
      <c r="L49" s="224"/>
    </row>
    <row r="50" spans="1:15" ht="20.25" customHeight="1" x14ac:dyDescent="0.25">
      <c r="A50" s="10"/>
      <c r="F50" s="224"/>
      <c r="G50" s="32"/>
      <c r="H50" s="224"/>
      <c r="I50" s="32"/>
      <c r="J50" s="224"/>
      <c r="K50" s="32"/>
      <c r="L50" s="224"/>
    </row>
    <row r="51" spans="1:15" ht="20.25" customHeight="1" x14ac:dyDescent="0.25">
      <c r="A51" s="10"/>
      <c r="F51" s="224"/>
      <c r="G51" s="32"/>
      <c r="H51" s="224"/>
      <c r="I51" s="32"/>
      <c r="J51" s="224"/>
      <c r="K51" s="32"/>
      <c r="L51" s="224"/>
    </row>
    <row r="52" spans="1:15" ht="20.25" customHeight="1" x14ac:dyDescent="0.3">
      <c r="A52" s="25" t="s">
        <v>95</v>
      </c>
      <c r="E52" s="69"/>
    </row>
    <row r="53" spans="1:15" ht="20.25" customHeight="1" x14ac:dyDescent="0.25">
      <c r="A53" s="20" t="s">
        <v>94</v>
      </c>
      <c r="E53" s="69"/>
      <c r="G53" s="2"/>
      <c r="I53" s="2"/>
      <c r="J53" s="2"/>
      <c r="K53" s="2"/>
      <c r="L53" s="2"/>
    </row>
    <row r="54" spans="1:15" ht="20.25" customHeight="1" x14ac:dyDescent="0.25">
      <c r="A54" s="20"/>
      <c r="E54" s="69"/>
      <c r="G54" s="2"/>
      <c r="I54" s="2"/>
      <c r="J54" s="2"/>
      <c r="K54" s="2"/>
      <c r="L54" s="2"/>
    </row>
    <row r="55" spans="1:15" ht="20.25" customHeight="1" x14ac:dyDescent="0.25">
      <c r="A55" s="70"/>
      <c r="E55" s="49"/>
      <c r="F55" s="316" t="s">
        <v>4</v>
      </c>
      <c r="G55" s="316"/>
      <c r="H55" s="316"/>
      <c r="I55" s="207"/>
      <c r="J55" s="317" t="s">
        <v>44</v>
      </c>
      <c r="K55" s="317"/>
      <c r="L55" s="317"/>
      <c r="O55" s="213" t="s">
        <v>125</v>
      </c>
    </row>
    <row r="56" spans="1:15" ht="20.25" customHeight="1" x14ac:dyDescent="0.25">
      <c r="A56" s="70"/>
      <c r="E56" s="49"/>
      <c r="F56" s="316" t="s">
        <v>43</v>
      </c>
      <c r="G56" s="316"/>
      <c r="H56" s="316"/>
      <c r="I56" s="207"/>
      <c r="J56" s="316" t="s">
        <v>43</v>
      </c>
      <c r="K56" s="316"/>
      <c r="L56" s="316"/>
    </row>
    <row r="57" spans="1:15" ht="20.25" customHeight="1" x14ac:dyDescent="0.25">
      <c r="A57" s="70"/>
      <c r="E57" s="49"/>
      <c r="F57" s="329" t="s">
        <v>147</v>
      </c>
      <c r="G57" s="329"/>
      <c r="H57" s="329"/>
      <c r="I57" s="207"/>
      <c r="J57" s="329" t="s">
        <v>147</v>
      </c>
      <c r="K57" s="329"/>
      <c r="L57" s="329"/>
    </row>
    <row r="58" spans="1:15" ht="20.25" customHeight="1" x14ac:dyDescent="0.25">
      <c r="A58" s="5"/>
      <c r="B58" s="5"/>
      <c r="C58" s="5"/>
      <c r="D58" s="5"/>
      <c r="E58" s="49"/>
      <c r="F58" s="330" t="s">
        <v>117</v>
      </c>
      <c r="G58" s="330"/>
      <c r="H58" s="330"/>
      <c r="I58" s="207"/>
      <c r="J58" s="330" t="s">
        <v>117</v>
      </c>
      <c r="K58" s="330"/>
      <c r="L58" s="330"/>
    </row>
    <row r="59" spans="1:15" ht="20.100000000000001" customHeight="1" x14ac:dyDescent="0.25">
      <c r="A59" s="5"/>
      <c r="B59" s="5"/>
      <c r="C59" s="5"/>
      <c r="D59" s="5"/>
      <c r="F59" s="21">
        <v>2019</v>
      </c>
      <c r="G59" s="8"/>
      <c r="H59" s="21">
        <v>2018</v>
      </c>
      <c r="I59" s="8"/>
      <c r="J59" s="21">
        <v>2019</v>
      </c>
      <c r="K59" s="36"/>
      <c r="L59" s="21">
        <v>2018</v>
      </c>
    </row>
    <row r="60" spans="1:15" ht="20.100000000000001" customHeight="1" x14ac:dyDescent="0.25">
      <c r="A60" s="5"/>
      <c r="B60" s="5"/>
      <c r="C60" s="5"/>
      <c r="D60" s="5"/>
      <c r="F60" s="328" t="s">
        <v>5</v>
      </c>
      <c r="G60" s="328"/>
      <c r="H60" s="328"/>
      <c r="I60" s="328"/>
      <c r="J60" s="328"/>
      <c r="K60" s="328"/>
      <c r="L60" s="328"/>
    </row>
    <row r="61" spans="1:15" ht="20.25" customHeight="1" x14ac:dyDescent="0.25">
      <c r="A61" s="22" t="s">
        <v>28</v>
      </c>
      <c r="F61" s="215"/>
      <c r="G61" s="215"/>
      <c r="H61" s="215"/>
      <c r="I61" s="215"/>
      <c r="J61" s="215"/>
      <c r="K61" s="215"/>
      <c r="L61" s="215"/>
    </row>
    <row r="62" spans="1:15" ht="20.25" customHeight="1" x14ac:dyDescent="0.25">
      <c r="A62" s="4" t="s">
        <v>40</v>
      </c>
      <c r="F62" s="28">
        <v>4856</v>
      </c>
      <c r="G62" s="128"/>
      <c r="H62" s="28">
        <v>3165</v>
      </c>
      <c r="I62" s="130"/>
      <c r="J62" s="130">
        <v>7270</v>
      </c>
      <c r="K62" s="130"/>
      <c r="L62" s="130">
        <v>5516</v>
      </c>
    </row>
    <row r="63" spans="1:15" ht="20.25" customHeight="1" x14ac:dyDescent="0.25">
      <c r="A63" s="4" t="s">
        <v>126</v>
      </c>
      <c r="F63" s="165">
        <v>43441</v>
      </c>
      <c r="G63" s="128"/>
      <c r="H63" s="165">
        <v>101941</v>
      </c>
      <c r="I63" s="130"/>
      <c r="J63" s="130">
        <v>43441</v>
      </c>
      <c r="K63" s="130"/>
      <c r="L63" s="130">
        <v>101941</v>
      </c>
    </row>
    <row r="64" spans="1:15" ht="20.25" hidden="1" customHeight="1" x14ac:dyDescent="0.25">
      <c r="A64" s="4" t="s">
        <v>155</v>
      </c>
      <c r="F64" s="122"/>
      <c r="G64" s="128"/>
      <c r="H64" s="122">
        <v>0</v>
      </c>
      <c r="I64" s="128"/>
      <c r="J64" s="122"/>
      <c r="K64" s="128"/>
      <c r="L64" s="122">
        <v>0</v>
      </c>
    </row>
    <row r="65" spans="1:12" ht="20.25" hidden="1" customHeight="1" x14ac:dyDescent="0.25">
      <c r="A65" s="4" t="s">
        <v>127</v>
      </c>
      <c r="F65" s="24"/>
      <c r="G65" s="128"/>
      <c r="H65" s="24"/>
      <c r="I65" s="128"/>
      <c r="J65" s="129"/>
      <c r="K65" s="128"/>
      <c r="L65" s="129"/>
    </row>
    <row r="66" spans="1:12" ht="20.25" hidden="1" customHeight="1" x14ac:dyDescent="0.25">
      <c r="B66" s="4" t="s">
        <v>128</v>
      </c>
      <c r="F66" s="24"/>
      <c r="G66" s="128"/>
      <c r="H66" s="24"/>
      <c r="I66" s="128"/>
      <c r="J66" s="72"/>
      <c r="K66" s="128"/>
      <c r="L66" s="72"/>
    </row>
    <row r="67" spans="1:12" ht="20.25" customHeight="1" x14ac:dyDescent="0.25">
      <c r="A67" s="4" t="s">
        <v>103</v>
      </c>
      <c r="F67" s="24">
        <v>-113137</v>
      </c>
      <c r="G67" s="128"/>
      <c r="H67" s="24">
        <v>-190446</v>
      </c>
      <c r="I67" s="130"/>
      <c r="J67" s="131">
        <v>-97965</v>
      </c>
      <c r="K67" s="130"/>
      <c r="L67" s="131">
        <v>-169697</v>
      </c>
    </row>
    <row r="68" spans="1:12" ht="20.25" customHeight="1" x14ac:dyDescent="0.25">
      <c r="A68" s="4" t="s">
        <v>137</v>
      </c>
      <c r="F68" s="24">
        <v>7978</v>
      </c>
      <c r="G68" s="128"/>
      <c r="H68" s="24">
        <v>5925</v>
      </c>
      <c r="I68" s="130"/>
      <c r="J68" s="130">
        <v>7978</v>
      </c>
      <c r="K68" s="130"/>
      <c r="L68" s="130">
        <v>5925</v>
      </c>
    </row>
    <row r="69" spans="1:12" ht="20.25" customHeight="1" x14ac:dyDescent="0.25">
      <c r="A69" s="4" t="s">
        <v>58</v>
      </c>
      <c r="F69" s="24">
        <v>-961</v>
      </c>
      <c r="G69" s="128"/>
      <c r="H69" s="24">
        <v>-8664</v>
      </c>
      <c r="I69" s="130"/>
      <c r="J69" s="131">
        <v>-961</v>
      </c>
      <c r="K69" s="130"/>
      <c r="L69" s="131">
        <v>-8312</v>
      </c>
    </row>
    <row r="70" spans="1:12" ht="20.25" customHeight="1" x14ac:dyDescent="0.25">
      <c r="A70" s="4" t="s">
        <v>59</v>
      </c>
      <c r="F70" s="24">
        <v>-2</v>
      </c>
      <c r="G70" s="166"/>
      <c r="H70" s="24">
        <v>-3</v>
      </c>
      <c r="I70" s="130"/>
      <c r="J70" s="131">
        <v>-2</v>
      </c>
      <c r="K70" s="130"/>
      <c r="L70" s="131">
        <v>-3</v>
      </c>
    </row>
    <row r="71" spans="1:12" ht="18" customHeight="1" x14ac:dyDescent="0.25">
      <c r="A71" s="10" t="s">
        <v>159</v>
      </c>
      <c r="B71" s="10"/>
      <c r="C71" s="10"/>
      <c r="D71" s="11"/>
      <c r="E71" s="71"/>
      <c r="F71" s="216">
        <f>SUM(F62:F70)</f>
        <v>-57825</v>
      </c>
      <c r="G71" s="217"/>
      <c r="H71" s="216">
        <f>SUM(H62:H70)</f>
        <v>-88082</v>
      </c>
      <c r="I71" s="217"/>
      <c r="J71" s="216">
        <f>SUM(J62:J70)</f>
        <v>-40239</v>
      </c>
      <c r="K71" s="217"/>
      <c r="L71" s="216">
        <f>SUM(L62:L70)</f>
        <v>-64630</v>
      </c>
    </row>
    <row r="72" spans="1:12" ht="20.25" customHeight="1" x14ac:dyDescent="0.25">
      <c r="A72" s="9"/>
      <c r="B72" s="9"/>
      <c r="C72" s="9"/>
      <c r="D72" s="9"/>
      <c r="E72" s="71"/>
      <c r="F72" s="213"/>
      <c r="G72" s="213"/>
      <c r="H72" s="213"/>
      <c r="I72" s="213"/>
      <c r="J72" s="213"/>
      <c r="K72" s="213"/>
      <c r="L72" s="213"/>
    </row>
    <row r="73" spans="1:12" ht="20.25" customHeight="1" x14ac:dyDescent="0.25">
      <c r="A73" s="218" t="s">
        <v>91</v>
      </c>
      <c r="B73" s="9"/>
      <c r="C73" s="9"/>
      <c r="D73" s="9"/>
      <c r="F73" s="215"/>
      <c r="G73" s="215"/>
      <c r="H73" s="215"/>
      <c r="I73" s="215"/>
      <c r="J73" s="215"/>
      <c r="K73" s="215"/>
      <c r="L73" s="215"/>
    </row>
    <row r="74" spans="1:12" ht="20.25" customHeight="1" x14ac:dyDescent="0.25">
      <c r="A74" s="219" t="s">
        <v>114</v>
      </c>
      <c r="B74" s="9"/>
      <c r="C74" s="9"/>
      <c r="D74" s="9"/>
      <c r="F74" s="24">
        <v>-405</v>
      </c>
      <c r="G74" s="215"/>
      <c r="H74" s="132">
        <v>0</v>
      </c>
      <c r="I74" s="130"/>
      <c r="J74" s="24">
        <v>-405</v>
      </c>
      <c r="K74" s="130"/>
      <c r="L74" s="132">
        <v>0</v>
      </c>
    </row>
    <row r="75" spans="1:12" ht="17.25" customHeight="1" x14ac:dyDescent="0.25">
      <c r="A75" s="62" t="s">
        <v>138</v>
      </c>
      <c r="B75" s="62"/>
      <c r="C75" s="62"/>
      <c r="D75" s="62"/>
      <c r="E75" s="49"/>
      <c r="F75" s="67">
        <f>SUM(F74:F74)</f>
        <v>-405</v>
      </c>
      <c r="G75" s="217"/>
      <c r="H75" s="163">
        <v>0</v>
      </c>
      <c r="I75" s="217"/>
      <c r="J75" s="67">
        <f>SUM(J74:J74)</f>
        <v>-405</v>
      </c>
      <c r="K75" s="217"/>
      <c r="L75" s="163">
        <v>0</v>
      </c>
    </row>
    <row r="76" spans="1:12" ht="20.25" customHeight="1" x14ac:dyDescent="0.25">
      <c r="A76" s="9"/>
      <c r="B76" s="9"/>
      <c r="C76" s="9"/>
      <c r="D76" s="9"/>
      <c r="F76" s="220"/>
      <c r="G76" s="215"/>
      <c r="H76" s="220"/>
      <c r="I76" s="215"/>
      <c r="J76" s="220"/>
      <c r="K76" s="215"/>
      <c r="L76" s="220"/>
    </row>
    <row r="77" spans="1:12" ht="20.25" customHeight="1" x14ac:dyDescent="0.25">
      <c r="A77" s="62" t="s">
        <v>167</v>
      </c>
      <c r="B77" s="62"/>
      <c r="C77" s="62"/>
      <c r="D77" s="62"/>
      <c r="E77" s="49"/>
      <c r="F77" s="217">
        <f>F48+F71+F75</f>
        <v>394006</v>
      </c>
      <c r="G77" s="217"/>
      <c r="H77" s="217">
        <f>H48+H71+H75</f>
        <v>63463</v>
      </c>
      <c r="I77" s="217"/>
      <c r="J77" s="217">
        <f>J48+J71+J75</f>
        <v>398345</v>
      </c>
      <c r="K77" s="217"/>
      <c r="L77" s="217">
        <f>L48+L71+L75</f>
        <v>85919</v>
      </c>
    </row>
    <row r="78" spans="1:12" ht="20.25" customHeight="1" x14ac:dyDescent="0.25">
      <c r="A78" s="213" t="s">
        <v>148</v>
      </c>
      <c r="B78" s="9"/>
      <c r="C78" s="9"/>
      <c r="D78" s="9"/>
      <c r="F78" s="28">
        <f>'BS2-3'!H11</f>
        <v>506202</v>
      </c>
      <c r="G78" s="28"/>
      <c r="H78" s="165">
        <v>445709</v>
      </c>
      <c r="I78" s="130"/>
      <c r="J78" s="130">
        <f>'BS2-3'!L11</f>
        <v>434270</v>
      </c>
      <c r="K78" s="130"/>
      <c r="L78" s="165">
        <v>359564</v>
      </c>
    </row>
    <row r="79" spans="1:12" ht="18" customHeight="1" thickBot="1" x14ac:dyDescent="0.3">
      <c r="A79" s="62" t="s">
        <v>129</v>
      </c>
      <c r="B79" s="62"/>
      <c r="C79" s="62"/>
      <c r="D79" s="62"/>
      <c r="E79" s="49"/>
      <c r="F79" s="221">
        <f>SUM(F77:F78)</f>
        <v>900208</v>
      </c>
      <c r="G79" s="217"/>
      <c r="H79" s="221">
        <f>SUM(H77:H78)</f>
        <v>509172</v>
      </c>
      <c r="I79" s="217"/>
      <c r="J79" s="221">
        <f>SUM(J77:J78)</f>
        <v>832615</v>
      </c>
      <c r="K79" s="217"/>
      <c r="L79" s="221">
        <f>SUM(L77:L78)</f>
        <v>445483</v>
      </c>
    </row>
    <row r="80" spans="1:12" ht="20.100000000000001" customHeight="1" thickTop="1" x14ac:dyDescent="0.25">
      <c r="A80" s="9"/>
      <c r="B80" s="3"/>
      <c r="C80" s="9"/>
      <c r="D80" s="9"/>
      <c r="F80" s="215"/>
      <c r="G80" s="213"/>
      <c r="H80" s="215"/>
      <c r="I80" s="213"/>
      <c r="J80" s="215"/>
      <c r="K80" s="213"/>
      <c r="L80" s="215"/>
    </row>
    <row r="81" spans="1:17" ht="20.100000000000001" customHeight="1" x14ac:dyDescent="0.25">
      <c r="A81" s="22" t="s">
        <v>139</v>
      </c>
      <c r="F81" s="213"/>
      <c r="G81" s="213"/>
      <c r="H81" s="213"/>
      <c r="I81" s="213"/>
      <c r="J81" s="213"/>
      <c r="K81" s="213"/>
      <c r="L81" s="213"/>
      <c r="Q81" s="213"/>
    </row>
    <row r="82" spans="1:17" ht="20.100000000000001" customHeight="1" x14ac:dyDescent="0.25">
      <c r="A82" s="18" t="s">
        <v>160</v>
      </c>
      <c r="F82" s="213"/>
      <c r="G82" s="213"/>
      <c r="H82" s="213"/>
      <c r="I82" s="213"/>
      <c r="J82" s="213"/>
      <c r="K82" s="213"/>
      <c r="L82" s="213"/>
    </row>
    <row r="83" spans="1:17" ht="20.100000000000001" customHeight="1" x14ac:dyDescent="0.25">
      <c r="B83" s="18" t="s">
        <v>140</v>
      </c>
      <c r="F83" s="116">
        <v>-2397</v>
      </c>
      <c r="G83" s="28"/>
      <c r="H83" s="116">
        <v>-7054</v>
      </c>
      <c r="I83" s="127"/>
      <c r="J83" s="116">
        <v>-2107</v>
      </c>
      <c r="K83" s="127"/>
      <c r="L83" s="116">
        <v>-7054</v>
      </c>
    </row>
    <row r="84" spans="1:17" ht="20.100000000000001" customHeight="1" x14ac:dyDescent="0.45">
      <c r="A84" s="18" t="s">
        <v>168</v>
      </c>
      <c r="F84" s="314">
        <v>0</v>
      </c>
      <c r="G84" s="28"/>
      <c r="H84" s="116">
        <v>44171</v>
      </c>
      <c r="I84" s="127"/>
      <c r="J84" s="314">
        <v>0</v>
      </c>
      <c r="K84" s="28"/>
      <c r="L84" s="116">
        <v>44171</v>
      </c>
    </row>
    <row r="85" spans="1:17" ht="20.100000000000001" customHeight="1" x14ac:dyDescent="0.25">
      <c r="F85" s="213"/>
      <c r="G85" s="213"/>
      <c r="H85" s="213"/>
      <c r="I85" s="213"/>
      <c r="J85" s="213"/>
      <c r="K85" s="213"/>
      <c r="L85" s="213"/>
    </row>
    <row r="86" spans="1:17" ht="20.100000000000001" customHeight="1" x14ac:dyDescent="0.25">
      <c r="E86" s="164"/>
      <c r="F86" s="222"/>
      <c r="G86" s="223"/>
      <c r="H86" s="222"/>
      <c r="I86" s="223"/>
      <c r="J86" s="223"/>
      <c r="K86" s="223"/>
      <c r="L86" s="223"/>
    </row>
    <row r="87" spans="1:17" ht="20.100000000000001" customHeight="1" x14ac:dyDescent="0.25">
      <c r="E87" s="164"/>
      <c r="F87" s="211"/>
      <c r="G87" s="211"/>
      <c r="H87" s="211"/>
      <c r="I87" s="211"/>
      <c r="J87" s="211"/>
      <c r="K87" s="211"/>
      <c r="L87" s="211"/>
    </row>
  </sheetData>
  <mergeCells count="18">
    <mergeCell ref="F4:H4"/>
    <mergeCell ref="J4:L4"/>
    <mergeCell ref="F5:H5"/>
    <mergeCell ref="J5:L5"/>
    <mergeCell ref="F6:H6"/>
    <mergeCell ref="J6:L6"/>
    <mergeCell ref="F60:L60"/>
    <mergeCell ref="F7:H7"/>
    <mergeCell ref="J7:L7"/>
    <mergeCell ref="F9:L9"/>
    <mergeCell ref="F57:H57"/>
    <mergeCell ref="J57:L57"/>
    <mergeCell ref="F58:H58"/>
    <mergeCell ref="J58:L58"/>
    <mergeCell ref="F55:H55"/>
    <mergeCell ref="J55:L55"/>
    <mergeCell ref="F56:H56"/>
    <mergeCell ref="J56:L56"/>
  </mergeCells>
  <pageMargins left="0.7" right="0.7" top="0.48" bottom="0.5" header="0.5" footer="0.5"/>
  <pageSetup paperSize="9" scale="82" firstPageNumber="10" fitToHeight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BS2-3</vt:lpstr>
      <vt:lpstr>PL4-5</vt:lpstr>
      <vt:lpstr>SH-6-7</vt:lpstr>
      <vt:lpstr>SH-8-9</vt:lpstr>
      <vt:lpstr>CH10-11</vt:lpstr>
      <vt:lpstr>'BS2-3'!Print_Area</vt:lpstr>
      <vt:lpstr>'CH10-11'!Print_Area</vt:lpstr>
      <vt:lpstr>'PL4-5'!Print_Area</vt:lpstr>
      <vt:lpstr>'SH-6-7'!Print_Area</vt:lpstr>
      <vt:lpstr>'SH-8-9'!Print_Area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Supavadee, Tharaukkarawat</dc:creator>
  <cp:lastModifiedBy>SLU</cp:lastModifiedBy>
  <cp:lastPrinted>2019-08-05T09:16:50Z</cp:lastPrinted>
  <dcterms:created xsi:type="dcterms:W3CDTF">2006-04-20T02:34:35Z</dcterms:created>
  <dcterms:modified xsi:type="dcterms:W3CDTF">2019-08-09T12:10:29Z</dcterms:modified>
</cp:coreProperties>
</file>