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87646652-3B88-4996-9DC0-442D09A978FE}" xr6:coauthVersionLast="36" xr6:coauthVersionMax="36" xr10:uidLastSave="{00000000-0000-0000-0000-000000000000}"/>
  <bookViews>
    <workbookView xWindow="8910" yWindow="1410" windowWidth="9360" windowHeight="3810" tabRatio="691" activeTab="4" xr2:uid="{00000000-000D-0000-FFFF-FFFF00000000}"/>
  </bookViews>
  <sheets>
    <sheet name="BS-3-5" sheetId="29" r:id="rId1"/>
    <sheet name="PL6-9" sheetId="24" r:id="rId2"/>
    <sheet name="SH10-11" sheetId="31" r:id="rId3"/>
    <sheet name="SH12-13" sheetId="28" r:id="rId4"/>
    <sheet name="SCF14-16" sheetId="22" r:id="rId5"/>
  </sheets>
  <externalReferences>
    <externalReference r:id="rId6"/>
    <externalReference r:id="rId7"/>
    <externalReference r:id="rId8"/>
    <externalReference r:id="rId9"/>
  </externalReferences>
  <definedNames>
    <definedName name="_xlnm.Database" localSheetId="2">#REF!</definedName>
    <definedName name="_xlnm.Database" localSheetId="3">#REF!</definedName>
    <definedName name="_xlnm.Database">#REF!</definedName>
    <definedName name="_xlnm.Print_Area" localSheetId="0">'BS-3-5'!$A$1:$N$99</definedName>
    <definedName name="_xlnm.Print_Area" localSheetId="4">'SCF14-16'!$A$1:$M$99</definedName>
    <definedName name="_xlnm.Print_Area">#REF!</definedName>
    <definedName name="_xlnm.Print_Titles">#REF!</definedName>
    <definedName name="_xlnm.Recorder" localSheetId="2">#REF!</definedName>
    <definedName name="_xlnm.Recorder" localSheetId="3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48" i="24" l="1"/>
  <c r="H73" i="24"/>
  <c r="V67" i="31"/>
  <c r="P67" i="31"/>
  <c r="H94" i="24" l="1"/>
  <c r="H85" i="24"/>
  <c r="H19" i="24"/>
  <c r="H10" i="24"/>
  <c r="G96" i="22" l="1"/>
  <c r="G91" i="22"/>
  <c r="T61" i="31" l="1"/>
  <c r="T62" i="31" s="1"/>
  <c r="X68" i="31"/>
  <c r="T68" i="31"/>
  <c r="T67" i="31"/>
  <c r="X67" i="31" s="1"/>
  <c r="T57" i="31"/>
  <c r="T56" i="31"/>
  <c r="V69" i="31"/>
  <c r="R69" i="31"/>
  <c r="N69" i="31"/>
  <c r="L69" i="31"/>
  <c r="J69" i="31"/>
  <c r="H69" i="31"/>
  <c r="P69" i="31"/>
  <c r="X69" i="31" l="1"/>
  <c r="X61" i="31"/>
  <c r="T58" i="31"/>
  <c r="T64" i="31" s="1"/>
  <c r="T69" i="31"/>
  <c r="H29" i="24" l="1"/>
  <c r="K88" i="22" l="1"/>
  <c r="M88" i="22"/>
  <c r="I88" i="22"/>
  <c r="G88" i="22"/>
  <c r="T49" i="31" l="1"/>
  <c r="H134" i="24"/>
  <c r="N35" i="29"/>
  <c r="L35" i="29"/>
  <c r="J35" i="29"/>
  <c r="H35" i="29"/>
  <c r="T52" i="28" l="1"/>
  <c r="T51" i="28"/>
  <c r="X57" i="31"/>
  <c r="X56" i="31"/>
  <c r="X55" i="31"/>
  <c r="X54" i="31"/>
  <c r="X53" i="31"/>
  <c r="X49" i="31"/>
  <c r="T45" i="28"/>
  <c r="T41" i="28"/>
  <c r="N58" i="24" l="1"/>
  <c r="L58" i="24"/>
  <c r="J58" i="24"/>
  <c r="H58" i="24"/>
  <c r="M65" i="22" l="1"/>
  <c r="M28" i="22"/>
  <c r="M36" i="22" s="1"/>
  <c r="M38" i="22" s="1"/>
  <c r="I65" i="22"/>
  <c r="I28" i="22"/>
  <c r="I36" i="22" s="1"/>
  <c r="I38" i="22" s="1"/>
  <c r="R26" i="28"/>
  <c r="P26" i="28"/>
  <c r="N26" i="28"/>
  <c r="L26" i="28"/>
  <c r="J26" i="28"/>
  <c r="H26" i="28"/>
  <c r="T25" i="28"/>
  <c r="T26" i="28" s="1"/>
  <c r="R20" i="28"/>
  <c r="R22" i="28" s="1"/>
  <c r="R28" i="28" s="1"/>
  <c r="P20" i="28"/>
  <c r="P22" i="28" s="1"/>
  <c r="N20" i="28"/>
  <c r="N22" i="28" s="1"/>
  <c r="N28" i="28" s="1"/>
  <c r="L20" i="28"/>
  <c r="L22" i="28"/>
  <c r="L28" i="28" s="1"/>
  <c r="J20" i="28"/>
  <c r="J22" i="28" s="1"/>
  <c r="J28" i="28" s="1"/>
  <c r="H20" i="28"/>
  <c r="H22" i="28" s="1"/>
  <c r="T19" i="28"/>
  <c r="T18" i="28"/>
  <c r="T17" i="28"/>
  <c r="T16" i="28"/>
  <c r="T12" i="28"/>
  <c r="V33" i="31"/>
  <c r="R33" i="31"/>
  <c r="P33" i="31"/>
  <c r="N33" i="31"/>
  <c r="L33" i="31"/>
  <c r="J33" i="31"/>
  <c r="H33" i="31"/>
  <c r="T32" i="31"/>
  <c r="T33" i="31"/>
  <c r="V27" i="31"/>
  <c r="T27" i="31"/>
  <c r="X27" i="31"/>
  <c r="R27" i="31"/>
  <c r="R29" i="31" s="1"/>
  <c r="R35" i="31" s="1"/>
  <c r="P27" i="31"/>
  <c r="N27" i="31"/>
  <c r="L27" i="31"/>
  <c r="J27" i="31"/>
  <c r="J29" i="31" s="1"/>
  <c r="J35" i="31" s="1"/>
  <c r="H27" i="31"/>
  <c r="X26" i="31"/>
  <c r="V23" i="31"/>
  <c r="V29" i="31"/>
  <c r="V35" i="31" s="1"/>
  <c r="R23" i="31"/>
  <c r="P23" i="31"/>
  <c r="P29" i="31"/>
  <c r="P35" i="31" s="1"/>
  <c r="N23" i="31"/>
  <c r="N29" i="31" s="1"/>
  <c r="N35" i="31" s="1"/>
  <c r="L23" i="31"/>
  <c r="J23" i="31"/>
  <c r="H23" i="31"/>
  <c r="H29" i="31" s="1"/>
  <c r="H35" i="31" s="1"/>
  <c r="T22" i="31"/>
  <c r="X22" i="31" s="1"/>
  <c r="T21" i="31"/>
  <c r="X21" i="31"/>
  <c r="T20" i="31"/>
  <c r="X20" i="31" s="1"/>
  <c r="T19" i="31"/>
  <c r="X19" i="31"/>
  <c r="T18" i="31"/>
  <c r="X18" i="31" s="1"/>
  <c r="T14" i="31"/>
  <c r="X14" i="31" s="1"/>
  <c r="N145" i="24"/>
  <c r="N140" i="24"/>
  <c r="N134" i="24"/>
  <c r="N100" i="24"/>
  <c r="N91" i="24"/>
  <c r="N25" i="24"/>
  <c r="N16" i="24"/>
  <c r="J145" i="24"/>
  <c r="J140" i="24"/>
  <c r="J134" i="24"/>
  <c r="J100" i="24"/>
  <c r="J91" i="24"/>
  <c r="J70" i="24"/>
  <c r="J65" i="24"/>
  <c r="J25" i="24"/>
  <c r="J16" i="24"/>
  <c r="N93" i="29"/>
  <c r="N95" i="29"/>
  <c r="L93" i="29"/>
  <c r="L95" i="29" s="1"/>
  <c r="J93" i="29"/>
  <c r="J95" i="29"/>
  <c r="H93" i="29"/>
  <c r="H95" i="29" s="1"/>
  <c r="N68" i="29"/>
  <c r="L68" i="29"/>
  <c r="J68" i="29"/>
  <c r="H68" i="29"/>
  <c r="N61" i="29"/>
  <c r="N70" i="29"/>
  <c r="N97" i="29"/>
  <c r="L61" i="29"/>
  <c r="J61" i="29"/>
  <c r="J70" i="29"/>
  <c r="J97" i="29"/>
  <c r="H61" i="29"/>
  <c r="N19" i="29"/>
  <c r="N37" i="29" s="1"/>
  <c r="R97" i="29" s="1"/>
  <c r="L19" i="29"/>
  <c r="J19" i="29"/>
  <c r="J37" i="29" s="1"/>
  <c r="P97" i="29" s="1"/>
  <c r="H19" i="29"/>
  <c r="H37" i="29" s="1"/>
  <c r="L134" i="24"/>
  <c r="G65" i="22"/>
  <c r="H145" i="24"/>
  <c r="H140" i="24"/>
  <c r="P58" i="31"/>
  <c r="R58" i="31"/>
  <c r="R64" i="31" s="1"/>
  <c r="R62" i="31"/>
  <c r="K65" i="22"/>
  <c r="K28" i="22"/>
  <c r="G28" i="22"/>
  <c r="G36" i="22" s="1"/>
  <c r="G38" i="22" s="1"/>
  <c r="R53" i="28"/>
  <c r="P53" i="28"/>
  <c r="N53" i="28"/>
  <c r="L53" i="28"/>
  <c r="J53" i="28"/>
  <c r="H53" i="28"/>
  <c r="T53" i="28"/>
  <c r="R46" i="28"/>
  <c r="R48" i="28" s="1"/>
  <c r="P46" i="28"/>
  <c r="P48" i="28" s="1"/>
  <c r="N46" i="28"/>
  <c r="N48" i="28" s="1"/>
  <c r="N55" i="28" s="1"/>
  <c r="L46" i="28"/>
  <c r="L48" i="28" s="1"/>
  <c r="L55" i="28" s="1"/>
  <c r="J46" i="28"/>
  <c r="J48" i="28" s="1"/>
  <c r="H46" i="28"/>
  <c r="H48" i="28" s="1"/>
  <c r="V62" i="31"/>
  <c r="X62" i="31" s="1"/>
  <c r="P62" i="31"/>
  <c r="N62" i="31"/>
  <c r="L62" i="31"/>
  <c r="J62" i="31"/>
  <c r="H62" i="31"/>
  <c r="V58" i="31"/>
  <c r="N58" i="31"/>
  <c r="N64" i="31" s="1"/>
  <c r="L58" i="31"/>
  <c r="J58" i="31"/>
  <c r="H58" i="31"/>
  <c r="H16" i="24"/>
  <c r="L100" i="24"/>
  <c r="H100" i="24"/>
  <c r="L91" i="24"/>
  <c r="H91" i="24"/>
  <c r="L25" i="24"/>
  <c r="H25" i="24"/>
  <c r="L16" i="24"/>
  <c r="H65" i="24"/>
  <c r="H70" i="24"/>
  <c r="T46" i="28"/>
  <c r="T48" i="28" s="1"/>
  <c r="L64" i="31"/>
  <c r="X32" i="31"/>
  <c r="X33" i="31"/>
  <c r="X58" i="31"/>
  <c r="N102" i="24" l="1"/>
  <c r="N112" i="24" s="1"/>
  <c r="N114" i="24" s="1"/>
  <c r="N124" i="24" s="1"/>
  <c r="N135" i="24" s="1"/>
  <c r="H102" i="24"/>
  <c r="H112" i="24" s="1"/>
  <c r="H114" i="24" s="1"/>
  <c r="H149" i="24" s="1"/>
  <c r="N27" i="24"/>
  <c r="N37" i="24" s="1"/>
  <c r="N39" i="24" s="1"/>
  <c r="N48" i="24" s="1"/>
  <c r="N60" i="24" s="1"/>
  <c r="P64" i="31"/>
  <c r="H64" i="31"/>
  <c r="H71" i="31" s="1"/>
  <c r="V64" i="31"/>
  <c r="V71" i="31" s="1"/>
  <c r="H70" i="29"/>
  <c r="H97" i="29"/>
  <c r="O97" i="29" s="1"/>
  <c r="K36" i="22"/>
  <c r="K38" i="22" s="1"/>
  <c r="K90" i="22" s="1"/>
  <c r="K92" i="22" s="1"/>
  <c r="P92" i="22" s="1"/>
  <c r="X23" i="31"/>
  <c r="X29" i="31" s="1"/>
  <c r="N71" i="31"/>
  <c r="T23" i="31"/>
  <c r="T29" i="31" s="1"/>
  <c r="L29" i="31"/>
  <c r="L35" i="31" s="1"/>
  <c r="G90" i="22"/>
  <c r="G92" i="22" s="1"/>
  <c r="I90" i="22"/>
  <c r="I92" i="22" s="1"/>
  <c r="M90" i="22"/>
  <c r="M92" i="22" s="1"/>
  <c r="J55" i="28"/>
  <c r="T20" i="28"/>
  <c r="T22" i="28" s="1"/>
  <c r="T28" i="28" s="1"/>
  <c r="H28" i="28"/>
  <c r="P28" i="28"/>
  <c r="R71" i="31"/>
  <c r="J64" i="31"/>
  <c r="J71" i="31" s="1"/>
  <c r="H27" i="24"/>
  <c r="H37" i="24" s="1"/>
  <c r="H39" i="24" s="1"/>
  <c r="J102" i="24"/>
  <c r="J112" i="24" s="1"/>
  <c r="J114" i="24" s="1"/>
  <c r="J124" i="24" s="1"/>
  <c r="J135" i="24" s="1"/>
  <c r="N68" i="24"/>
  <c r="N70" i="24" s="1"/>
  <c r="N63" i="24"/>
  <c r="N65" i="24" s="1"/>
  <c r="L102" i="24"/>
  <c r="L112" i="24" s="1"/>
  <c r="L114" i="24" s="1"/>
  <c r="L124" i="24" s="1"/>
  <c r="L135" i="24" s="1"/>
  <c r="L143" i="24" s="1"/>
  <c r="L145" i="24" s="1"/>
  <c r="H55" i="28"/>
  <c r="P55" i="28"/>
  <c r="R55" i="28"/>
  <c r="T55" i="28"/>
  <c r="L70" i="29"/>
  <c r="L97" i="29" s="1"/>
  <c r="L37" i="29"/>
  <c r="T71" i="31"/>
  <c r="P71" i="31"/>
  <c r="L71" i="31"/>
  <c r="X35" i="31"/>
  <c r="X64" i="31"/>
  <c r="X71" i="31" s="1"/>
  <c r="T35" i="31"/>
  <c r="J27" i="24"/>
  <c r="J37" i="24" s="1"/>
  <c r="J39" i="24" s="1"/>
  <c r="J48" i="24" s="1"/>
  <c r="J60" i="24" s="1"/>
  <c r="L27" i="24"/>
  <c r="L37" i="24" s="1"/>
  <c r="L39" i="24" s="1"/>
  <c r="H124" i="24" l="1"/>
  <c r="H135" i="24" s="1"/>
  <c r="H48" i="24"/>
  <c r="H60" i="24" s="1"/>
  <c r="H74" i="24"/>
  <c r="L148" i="24"/>
  <c r="L149" i="24" s="1"/>
  <c r="L138" i="24"/>
  <c r="L140" i="24" s="1"/>
  <c r="L48" i="24"/>
  <c r="L73" i="24"/>
  <c r="L74" i="24" s="1"/>
  <c r="Q97" i="29"/>
  <c r="L60" i="24" l="1"/>
  <c r="L68" i="24" s="1"/>
  <c r="L70" i="24" s="1"/>
  <c r="L63" i="24"/>
  <c r="L65" i="24" s="1"/>
</calcChain>
</file>

<file path=xl/sharedStrings.xml><?xml version="1.0" encoding="utf-8"?>
<sst xmlns="http://schemas.openxmlformats.org/spreadsheetml/2006/main" count="565" uniqueCount="243">
  <si>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</si>
  <si>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</si>
  <si>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</si>
  <si>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</si>
  <si>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</si>
  <si>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</si>
  <si>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</si>
  <si>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</si>
  <si>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</si>
  <si>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</si>
  <si>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</si>
  <si>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</si>
  <si>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</si>
  <si>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</si>
  <si>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</si>
  <si>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</si>
  <si>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</si>
  <si>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</si>
  <si>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ภาษีเงินได้ค้างจ่าย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</si>
  <si>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</si>
  <si>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</si>
  <si>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</si>
  <si>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</si>
  <si>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</si>
  <si>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</si>
  <si>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</si>
  <si>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</si>
  <si>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</si>
  <si>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</si>
  <si>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</si>
  <si>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</si>
  <si>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ส่วนที่เป็นของส่วนได้เสียที่ไม่มีอำนาจควบคุม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</si>
  <si>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</si>
  <si>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</si>
  <si>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</si>
  <si>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</si>
  <si>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</si>
  <si>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</si>
  <si>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</si>
  <si>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</si>
  <si>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</si>
  <si>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</si>
  <si>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</si>
  <si>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</si>
  <si>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</si>
  <si>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</si>
  <si>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</si>
  <si>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</si>
  <si>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</si>
  <si>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เงินกู้ยืมระยะยาวจากสถาบันการเงิน</t>
  </si>
  <si>
    <t>งบแสดงฐานะการเงิน</t>
  </si>
  <si>
    <t>(พันบาท)</t>
  </si>
  <si>
    <t>รายได้</t>
  </si>
  <si>
    <t>สำหรับงวดสามเดือนสิ้นสุด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</si>
  <si>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</si>
  <si>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</si>
  <si>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</si>
  <si>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</si>
  <si>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</si>
  <si>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</si>
  <si>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</si>
  <si>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</si>
  <si>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</si>
  <si>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(ไม่ได้ตรวจสอบ)</t>
  </si>
  <si>
    <t>องค์ประกอบอื่นของส่วนของผู้ถือหุ้น</t>
  </si>
  <si>
    <t>ต้นทุน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</si>
  <si>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</si>
  <si>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</si>
  <si>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ที่ออกและ</t>
  </si>
  <si>
    <t>ชำระแล้ว</t>
  </si>
  <si>
    <t>มูลค่าหุ้น</t>
  </si>
  <si>
    <t>ส่วนเกินมูลค่าหุ้น</t>
  </si>
  <si>
    <t>องค์ประกอบอื่น</t>
  </si>
  <si>
    <t>ส่วนต่ำจาก</t>
  </si>
  <si>
    <t>การเปลี่ยนแปลง</t>
  </si>
  <si>
    <t>ในบริษัทย่อย</t>
  </si>
  <si>
    <t>ส่วนได้เสีย</t>
  </si>
  <si>
    <t>ส่วนของ</t>
  </si>
  <si>
    <t>ที่ไม่มีอำนาจ</t>
  </si>
  <si>
    <t>ควบคุม</t>
  </si>
  <si>
    <t>ของบริษัท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</si>
  <si>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</si>
  <si>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</si>
  <si>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</si>
  <si>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การจ่ายโดยใช้หุ้นเป็นเกณฑ์</t>
  </si>
  <si>
    <t>งบกระแสเงินสด (ไม่ได้ตรวจสอบ)</t>
  </si>
  <si>
    <t>การเปลี่ยนแปลงในสินทรัพย์และหนี้สินดำเนินงาน</t>
  </si>
  <si>
    <t>ค่าใช้จ่ายภาระผูกพันผลประโยชน์พนักงาน</t>
  </si>
  <si>
    <t>จ่ายดอกเบี้ย</t>
  </si>
  <si>
    <t>รายการที่ไม่ใช่เงินสด</t>
  </si>
  <si>
    <t>รวมรายการกับผู้ถือหุ้นที่บันทึกโดยตรงเข้าส่วนของผู้ถือหุ้น</t>
  </si>
  <si>
    <t>ข้อมูลเพิ่มเติมสำหรับงบกระแสเงินสด</t>
  </si>
  <si>
    <t>ยอดหนี้ค้างชำระจากการลงทุนในรายจ่ายฝ่ายทุน</t>
  </si>
  <si>
    <t>สิทธิในการใช้สินทรัพย์</t>
  </si>
  <si>
    <t>รายได้ค่าสนับสนุนโครงการรับล่วงหน้า</t>
  </si>
  <si>
    <t>เงินปันผลรับ</t>
  </si>
  <si>
    <t>เงินสดรับจากการขายสินทรัพย์</t>
  </si>
  <si>
    <t>รายได้จากคอนเสิร์ตและละครเวที</t>
  </si>
  <si>
    <t>ต้นทุนคอนเสิร์ตและละครเวที</t>
  </si>
  <si>
    <t>ค่าเสื่อมราคาและค่าตัดจำหน่าย</t>
  </si>
  <si>
    <t xml:space="preserve">กำไรขาดทุนเบ็ดเสร็จรวมสำหรับงวด </t>
  </si>
  <si>
    <t>กำไรขาดทุนเบ็ดเสร็จรวมสำหรับงวด</t>
  </si>
  <si>
    <t>3</t>
  </si>
  <si>
    <t>ส่วนเกินจาก</t>
  </si>
  <si>
    <t>การรวมธุรกิจ</t>
  </si>
  <si>
    <t>ภายใต้การ</t>
  </si>
  <si>
    <t>ควบคุมเดียวกัน</t>
  </si>
  <si>
    <t>ภาษีเงินได้</t>
  </si>
  <si>
    <t>เงินลงทุนชั่วคราว</t>
  </si>
  <si>
    <t>ลูกหนี้การค้า</t>
  </si>
  <si>
    <t>ใบอนุญาตให้ใช้คลื่นความถี่และประกอบ</t>
  </si>
  <si>
    <t>กิจการโทรทัศน์</t>
  </si>
  <si>
    <t>เจ้าหนี้การค้า</t>
  </si>
  <si>
    <t>สินทรัพย์หมุนเวียนอื่น</t>
  </si>
  <si>
    <t>หนี้สินหมุนเวียนอื่น</t>
  </si>
  <si>
    <t>ส่วนได้เสียที่ไม่มีอำนาจควบคุม</t>
  </si>
  <si>
    <t>ค่าใช้จ่ายภาษีเงินได้</t>
  </si>
  <si>
    <t xml:space="preserve"> </t>
  </si>
  <si>
    <t>เจ้าหนี้ใบอนุญาตให้ใช้คลื่นความถี่และประกอบกิจการโทรทัศน์</t>
  </si>
  <si>
    <t>รายได้จากการขายสินค้าและบริการอื่น</t>
  </si>
  <si>
    <t>เงินสดรับจากการคืนเงินลงทุนในการร่วมค้า</t>
  </si>
  <si>
    <t>รับเงินปันผล</t>
  </si>
  <si>
    <t>เงินสดจ่ายเพื่อชำระเงินกู้ยืมระยะยาวจากสถาบันการเงิน</t>
  </si>
  <si>
    <t>เงินสดรับชำระคืนจากเงินให้กู้ยืมระยะยาว</t>
  </si>
  <si>
    <t>เงินปันผลจ่ายของบริษัทย่อยให้ส่วนได้เสียที่ไม่มีอำนาจควบคุม</t>
  </si>
  <si>
    <t>31 ธันวาคม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</si>
  <si>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</si>
  <si>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</si>
  <si>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ที่จะรับรู้ภายในหนึ่งปี</t>
  </si>
  <si>
    <t>ที่ถึงกำหนดชำระภายในหนึ่งปี</t>
  </si>
  <si>
    <t>ส่วนของหนี้สินตามสัญญาเช่าการเงิน</t>
  </si>
  <si>
    <t>หนี้สินภาษีเงินได้รอการตัดบัญชี</t>
  </si>
  <si>
    <t>ใบสำคัญแสดงสิทธิ</t>
  </si>
  <si>
    <t>2561</t>
  </si>
  <si>
    <t>ยอดคงเหลือ ณ วันที่ 1 มกราคม 2561</t>
  </si>
  <si>
    <t>ลูกหนี้อื่น</t>
  </si>
  <si>
    <t>เจ้าหนี้อื่น</t>
  </si>
  <si>
    <t>รายได้จากค่าบริหารจัดการ</t>
  </si>
  <si>
    <t>ต้นทุนค่าบริหารจัดการ</t>
  </si>
  <si>
    <t>ใบสำคัญ</t>
  </si>
  <si>
    <t>แสดงสิทธิ</t>
  </si>
  <si>
    <t>8</t>
  </si>
  <si>
    <t xml:space="preserve">   เงินปันผลจ่ายให้ส่วนได้เสียที่ไม่มีอำนาจควบคุม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</si>
  <si>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</si>
  <si>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หุ้นทุนออกให้ตามใบสำคัญแสดงสิทธิ</t>
  </si>
  <si>
    <t xml:space="preserve">   รวมเงินทุนที่ได้รับจากผู้ถือหุ้นและการจัดสรรส่วนทุนให้ผู้ถือหุ้น</t>
  </si>
  <si>
    <t>ประมาณการหนี้สินสำหรับผลประโยชน์พนักงาน</t>
  </si>
  <si>
    <t xml:space="preserve">   การจ่ายโดยใช้หุ้นเป็นเกณฑ์</t>
  </si>
  <si>
    <t xml:space="preserve">   หุ้นทุนออกให้ตามการจ่ายโดยใช้หุ้นเป็นเกณฑ์</t>
  </si>
  <si>
    <t>เจ้าหนี้ค่าใบอนุญาตให้ใช้คลื่นความถี่และประกอบ</t>
  </si>
  <si>
    <t>กิจการโทรทัศน์ที่ถึงกำหนดชำระภายในหนึ่งปี</t>
  </si>
  <si>
    <t>30 มิถุนายน</t>
  </si>
  <si>
    <t>วันที่ 30 มิถุนายน</t>
  </si>
  <si>
    <t>ต้นทุนขายสินค้าและบริการอื่น</t>
  </si>
  <si>
    <t>กำไรก่อนภาษีเงินได้</t>
  </si>
  <si>
    <t>กำไรสำหรับงวด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</si>
  <si>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</si>
  <si>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</si>
  <si>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</si>
  <si>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สำหรับงวดหกเดือนสิ้นสุด</t>
  </si>
  <si>
    <t>กำไรขาดทุนเบ็ดเสร็จอื่น</t>
  </si>
  <si>
    <t>ของส่วนของผู้ถือหุ้น</t>
  </si>
  <si>
    <t xml:space="preserve">   เงินปันผลให้ผู้ถือหุ้นของบริษัท</t>
  </si>
  <si>
    <t xml:space="preserve">   หุ้นทุนออกให้ตามการจ่ายโดยหุ้นเป็นเกณฑ์</t>
  </si>
  <si>
    <t xml:space="preserve">   การจ่ายโดยหุ้นเป็นเกณฑ์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</si>
  <si>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</si>
  <si>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</si>
  <si>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</si>
  <si>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</si>
  <si>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ปรับรายการที่กระทบกำไรเป็นเงินสดรับ</t>
  </si>
  <si>
    <t>ค่าตัดจำหน่ายรายได้ค่าสนับสนุนโครงการรับล่วงหน้า</t>
  </si>
  <si>
    <t>กลับรายการหนี้สูญและหนี้สงสัยจะสูญ</t>
  </si>
  <si>
    <t>กระแสเงินสดสุทธิได้มาจากกิจกรรมดำเนินงาน</t>
  </si>
  <si>
    <t>เงินสดรับจากเงินกู้ยืมระยะยาวจากสถาบันการเงิน</t>
  </si>
  <si>
    <t>เงินปันผลจ่ายให้ผู้ถือหุ้นของบริษัท</t>
  </si>
  <si>
    <t xml:space="preserve">   กำไร</t>
  </si>
  <si>
    <t>ขาดทุนจากการตัดจำหน่ายสินค้าคงเหลือ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</si>
  <si>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</si>
  <si>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</si>
  <si>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เงินสดจ่ายให้กู้ยืมระยะยาวแก่บุคคลหรือกิจการที่เกี่ยวข้องกัน</t>
  </si>
  <si>
    <t>เงินสดจ่ายเพื่อซื้อที่ดิน อาคาร และอุปกรณ์</t>
  </si>
  <si>
    <t>รับดอกเบี้ย</t>
  </si>
  <si>
    <t>เงินสดรับจากการออกหุ้นทุน</t>
  </si>
  <si>
    <t>เงินสดจ่ายเพื่อซื้อสิทธิในการใช้สินทรัพย์</t>
  </si>
  <si>
    <t>เงินสดจ่ายเพื่อซื้อสินทรัพย์ไม่มีตัวตนอื่น</t>
  </si>
  <si>
    <t>ในหลักทรัพย์เพื่อค้า</t>
  </si>
  <si>
    <t>เงินสดรับจากการออกหุ้นสามัญของบริษัทย่อยให้กับ</t>
  </si>
  <si>
    <t>ส่วนแบ่งกำไร (ขาดทุน) จากเงินลงทุน</t>
  </si>
  <si>
    <t>เงินสดรับ (จ่าย) จากการซื้อขายเงินลงทุนระยะสั้น - สุทธิ</t>
  </si>
  <si>
    <t>ขาดทุนจากการปรับมูลค่าสินค้าคงเหลือลดลง</t>
  </si>
  <si>
    <t>ภาษีเงินได้จ่ายออก</t>
  </si>
  <si>
    <t>เงินทุนที่ได้รับจากผู้ถือหุ้นที่ไม่มีอำนาจควบคุมของบริษัทย่อย</t>
  </si>
  <si>
    <t>2562</t>
  </si>
  <si>
    <t>เงินลงทุนระยะยาวอื่น</t>
  </si>
  <si>
    <t>ส่วนของเงินกู้ยืมระยะยาวจากสถาบันการเงิน</t>
  </si>
  <si>
    <t>ส่วนเกินจากการรวมธุรกิจภายใต้การควบคุมเดียวกัน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</si>
  <si>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</si>
  <si>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</si>
  <si>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</si>
  <si>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รายการที่จะไม่ถูกจัดประเภทใหม่ไว้ใน</t>
  </si>
  <si>
    <t>กำไรหรือขาดทุนในภายหลัง</t>
  </si>
  <si>
    <t>ผลกำไรจากการวัดมูลค่าใหม่ของผลประโยชน์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</si>
  <si>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</si>
  <si>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</si>
  <si>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</si>
  <si>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 xml:space="preserve">กำไรขาดทุนเบ็ดเสร็จอื่นสำหรับงวด </t>
  </si>
  <si>
    <t>- สุทธิจากภาษี</t>
  </si>
  <si>
    <t xml:space="preserve">   กำไรขาดทุนเบ็ดเสร็จอื่น</t>
  </si>
  <si>
    <t>กระแสเงินสดได้มาจากกิจกรรมดำเนินงาน</t>
  </si>
  <si>
    <t>3, 4, 9</t>
  </si>
  <si>
    <t>3, 9</t>
  </si>
  <si>
    <t>เงินลงทุนในบริษัทร่วม</t>
  </si>
  <si>
    <t>5</t>
  </si>
  <si>
    <t>3, 6</t>
  </si>
  <si>
    <t>ในบริษัทร่วมและการร่วมค้า</t>
  </si>
  <si>
    <t>การแบ่งปันกำไร (ขาดทุน)</t>
  </si>
  <si>
    <t>การแบ่งปันกำไร (ขาดทุน) เบ็ดเสร็จรวม</t>
  </si>
  <si>
    <t>กำไรจากการวัดมูลค่าใหม่ของผลประโยชน์</t>
  </si>
  <si>
    <t>เงินสดจ่ายเพื่อซื้อเงินลงทุนในบริษัทร่วมและการร่วมค้า</t>
  </si>
  <si>
    <t>เงินสดจ่ายที่ผู้เช่าจ่ายเพื่อลดจำนวนหนี้สินที่เกิดจาก</t>
  </si>
  <si>
    <t>สัญญาเช่าการเงิน</t>
  </si>
  <si>
    <t>กลับรายการเงินรับล่วงหน้าค่าหุ้น</t>
  </si>
  <si>
    <t>เงินสดและรายการเทียบเท่าเงินสดลดลงสุทธิ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</si>
  <si>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</si>
  <si>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</si>
  <si>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เงินสดจ่ายใบอนุญาตให้ใช้คลื่นความถี่</t>
  </si>
  <si>
    <t>และประกอบกิจการโทรทัศน์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</si>
  <si>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</si>
  <si>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</si>
  <si>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เงินสดจ่ายให้กู้ยืมระยะสั้นแก่บุคคลหรือกิจการที่เกี่ยวข้องกัน</t>
  </si>
  <si>
    <t>3, 8</t>
  </si>
  <si>
    <t>ลูกหนี้สำนักงาน กสทช.</t>
  </si>
  <si>
    <t>เงินให้กู้ยืมระยะสั้นและดอกเบี้ยค้างรับแก่</t>
  </si>
  <si>
    <t>กิจการบุคคลหรือกิจการที่เกี่ยวข้องกัน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</si>
  <si>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</si>
  <si>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</si>
  <si>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เงินสดจ่ายจากการซื้อเงินลงทุนระยะยาว</t>
  </si>
  <si>
    <t>ส่วนแบ่งขาดทุน (กำไร) จากเงินลงทุนในบริษัทร่วมและการร่วมค้า</t>
  </si>
  <si>
    <t>ขาดทุน (กำไร) ที่ยังไม่เกิดขึ้นจริงจากการปรับมูลค่ายุติธรรม</t>
  </si>
  <si>
    <t>กำไร (ขาดทุน) ที่ยังไม่เกิดขึ้นจากอัตราแลกเปลี่ยน</t>
  </si>
  <si>
    <t>ขาดทุน (กำไร) จากการขายและตัดจำหน่ายสินทรัพย์</t>
  </si>
  <si>
    <t>รายได้จากภาพยนตร์</t>
  </si>
  <si>
    <t>ต้นทุนภาพยนตร์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</si>
</sst>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_);_(* \(#,##0\);_(* &quot;-&quot;???_);_(@_)"/>
    <numFmt numFmtId="181" formatCode="_-* #,##0.000_-;\-* #,##0.000_-;_-* &quot;-&quot;??_-;_-@_-"/>
    <numFmt numFmtId="182" formatCode="#,##0.000_);\(#,##0.000\)"/>
    <numFmt numFmtId="183" formatCode="_(* #,##0_);_(* \(#,##0\);_(* &quot;-&quot;??_);_(@_)"/>
  </numFmts>
  <fonts count="77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1"/>
      <name val="Angsana New"/>
      <family val="1"/>
    </font>
    <font>
      <u/>
      <sz val="15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3" fillId="0" borderId="0"/>
    <xf numFmtId="0" fontId="2" fillId="0" borderId="0"/>
    <xf numFmtId="0" fontId="74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3" fillId="0" borderId="0"/>
    <xf numFmtId="0" fontId="1" fillId="0" borderId="0"/>
    <xf numFmtId="0" fontId="21" fillId="0" borderId="0"/>
    <xf numFmtId="0" fontId="73" fillId="0" borderId="0"/>
    <xf numFmtId="0" fontId="2" fillId="0" borderId="0"/>
    <xf numFmtId="0" fontId="2" fillId="0" borderId="0"/>
    <xf numFmtId="0" fontId="47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4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2" fillId="0" borderId="0"/>
    <xf numFmtId="0" fontId="73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73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</cellStyleXfs>
  <cellXfs count="205">
    <xf numFmtId="0" fontId="0" fillId="0" borderId="0" xfId="0"/>
    <xf numFmtId="167" fontId="65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41" fontId="64" fillId="0" borderId="0" xfId="259" applyNumberFormat="1" applyFont="1" applyFill="1" applyBorder="1"/>
    <xf numFmtId="37" fontId="68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/>
    <xf numFmtId="41" fontId="65" fillId="0" borderId="0" xfId="60" applyNumberFormat="1" applyFont="1" applyFill="1" applyAlignment="1">
      <alignment horizontal="center"/>
    </xf>
    <xf numFmtId="41" fontId="65" fillId="0" borderId="0" xfId="259" applyNumberFormat="1" applyFont="1" applyFill="1" applyBorder="1"/>
    <xf numFmtId="41" fontId="65" fillId="0" borderId="18" xfId="259" applyNumberFormat="1" applyFont="1" applyFill="1" applyBorder="1"/>
    <xf numFmtId="41" fontId="65" fillId="0" borderId="0" xfId="259" applyNumberFormat="1" applyFont="1" applyFill="1"/>
    <xf numFmtId="41" fontId="64" fillId="0" borderId="19" xfId="259" applyNumberFormat="1" applyFont="1" applyFill="1" applyBorder="1"/>
    <xf numFmtId="171" fontId="67" fillId="0" borderId="0" xfId="0" applyNumberFormat="1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left" vertical="center"/>
    </xf>
    <xf numFmtId="15" fontId="68" fillId="0" borderId="0" xfId="60" applyNumberFormat="1" applyFont="1" applyFill="1" applyBorder="1" applyAlignment="1">
      <alignment horizontal="center"/>
    </xf>
    <xf numFmtId="167" fontId="65" fillId="0" borderId="0" xfId="40" applyFont="1" applyFill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167" fontId="61" fillId="0" borderId="0" xfId="60" applyFont="1" applyFill="1" applyBorder="1" applyAlignment="1"/>
    <xf numFmtId="167" fontId="61" fillId="0" borderId="0" xfId="60" applyFont="1" applyFill="1"/>
    <xf numFmtId="167" fontId="61" fillId="0" borderId="0" xfId="60" applyFont="1" applyFill="1" applyBorder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167" fontId="65" fillId="0" borderId="0" xfId="60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8" fillId="0" borderId="0" xfId="60" applyNumberFormat="1" applyFont="1" applyFill="1" applyBorder="1" applyAlignment="1">
      <alignment horizontal="center"/>
    </xf>
    <xf numFmtId="49" fontId="66" fillId="0" borderId="0" xfId="60" applyNumberFormat="1" applyFont="1" applyFill="1" applyBorder="1" applyAlignment="1"/>
    <xf numFmtId="49" fontId="67" fillId="0" borderId="0" xfId="60" applyNumberFormat="1" applyFont="1" applyFill="1"/>
    <xf numFmtId="49" fontId="65" fillId="0" borderId="0" xfId="60" applyNumberFormat="1" applyFont="1" applyFill="1" applyAlignment="1" applyProtection="1">
      <alignment horizontal="left"/>
    </xf>
    <xf numFmtId="49" fontId="65" fillId="0" borderId="0" xfId="60" applyNumberFormat="1" applyFont="1" applyFill="1"/>
    <xf numFmtId="49" fontId="68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41" fontId="65" fillId="0" borderId="0" xfId="60" applyNumberFormat="1" applyFont="1" applyFill="1" applyAlignment="1"/>
    <xf numFmtId="41" fontId="65" fillId="0" borderId="0" xfId="60" applyNumberFormat="1" applyFont="1" applyFill="1" applyBorder="1" applyAlignment="1"/>
    <xf numFmtId="167" fontId="65" fillId="0" borderId="0" xfId="60" applyFont="1" applyFill="1"/>
    <xf numFmtId="49" fontId="68" fillId="0" borderId="0" xfId="60" quotePrefix="1" applyNumberFormat="1" applyFont="1" applyFill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9" fontId="64" fillId="0" borderId="0" xfId="60" applyNumberFormat="1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>
      <alignment horizontal="center"/>
    </xf>
    <xf numFmtId="41" fontId="64" fillId="0" borderId="0" xfId="60" applyNumberFormat="1" applyFont="1" applyFill="1" applyAlignment="1"/>
    <xf numFmtId="167" fontId="64" fillId="0" borderId="0" xfId="60" applyFont="1" applyFill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41" fontId="64" fillId="0" borderId="20" xfId="60" applyNumberFormat="1" applyFont="1" applyFill="1" applyBorder="1" applyAlignment="1"/>
    <xf numFmtId="41" fontId="65" fillId="0" borderId="0" xfId="60" applyNumberFormat="1" applyFont="1" applyFill="1" applyBorder="1"/>
    <xf numFmtId="41" fontId="64" fillId="0" borderId="18" xfId="60" applyNumberFormat="1" applyFont="1" applyFill="1" applyBorder="1" applyAlignment="1"/>
    <xf numFmtId="41" fontId="65" fillId="0" borderId="2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1" fontId="64" fillId="0" borderId="21" xfId="60" applyNumberFormat="1" applyFont="1" applyFill="1" applyBorder="1"/>
    <xf numFmtId="41" fontId="64" fillId="0" borderId="0" xfId="60" applyNumberFormat="1" applyFont="1" applyFill="1"/>
    <xf numFmtId="41" fontId="65" fillId="0" borderId="0" xfId="60" quotePrefix="1" applyNumberFormat="1" applyFont="1" applyFill="1" applyBorder="1" applyAlignment="1">
      <alignment horizontal="center"/>
    </xf>
    <xf numFmtId="180" fontId="65" fillId="0" borderId="0" xfId="60" quotePrefix="1" applyNumberFormat="1" applyFont="1" applyFill="1" applyBorder="1" applyAlignment="1">
      <alignment horizontal="center"/>
    </xf>
    <xf numFmtId="180" fontId="64" fillId="0" borderId="19" xfId="60" quotePrefix="1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Continuous"/>
    </xf>
    <xf numFmtId="167" fontId="65" fillId="0" borderId="0" xfId="60" quotePrefix="1" applyFont="1" applyFill="1" applyBorder="1" applyAlignment="1">
      <alignment horizontal="center"/>
    </xf>
    <xf numFmtId="49" fontId="64" fillId="0" borderId="0" xfId="60" applyNumberFormat="1" applyFont="1" applyFill="1" applyAlignment="1"/>
    <xf numFmtId="167" fontId="65" fillId="0" borderId="0" xfId="60" applyFont="1" applyFill="1" applyAlignment="1"/>
    <xf numFmtId="167" fontId="65" fillId="0" borderId="0" xfId="60" applyFont="1" applyFill="1" applyBorder="1"/>
    <xf numFmtId="41" fontId="61" fillId="0" borderId="0" xfId="60" applyNumberFormat="1" applyFont="1" applyFill="1" applyBorder="1" applyAlignment="1"/>
    <xf numFmtId="167" fontId="65" fillId="0" borderId="0" xfId="40" quotePrefix="1" applyFont="1" applyFill="1" applyBorder="1" applyAlignment="1">
      <alignment horizontal="center"/>
    </xf>
    <xf numFmtId="167" fontId="65" fillId="0" borderId="0" xfId="40" applyFont="1" applyFill="1" applyAlignment="1"/>
    <xf numFmtId="170" fontId="64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Alignment="1"/>
    <xf numFmtId="49" fontId="64" fillId="0" borderId="0" xfId="60" applyNumberFormat="1" applyFont="1" applyFill="1" applyBorder="1" applyAlignment="1"/>
    <xf numFmtId="49" fontId="68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/>
    <xf numFmtId="170" fontId="65" fillId="0" borderId="18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170" fontId="65" fillId="0" borderId="0" xfId="60" applyNumberFormat="1" applyFont="1" applyFill="1" applyAlignment="1"/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170" fontId="64" fillId="0" borderId="0" xfId="60" applyNumberFormat="1" applyFont="1" applyFill="1" applyAlignment="1">
      <alignment horizontal="center"/>
    </xf>
    <xf numFmtId="49" fontId="67" fillId="0" borderId="0" xfId="60" applyNumberFormat="1" applyFont="1" applyFill="1" applyAlignment="1">
      <alignment horizontal="left"/>
    </xf>
    <xf numFmtId="49" fontId="65" fillId="0" borderId="0" xfId="60" applyNumberFormat="1" applyFont="1" applyFill="1" applyAlignment="1">
      <alignment horizontal="left"/>
    </xf>
    <xf numFmtId="167" fontId="65" fillId="0" borderId="0" xfId="60" applyFont="1" applyFill="1" applyBorder="1" applyAlignment="1"/>
    <xf numFmtId="167" fontId="65" fillId="0" borderId="18" xfId="60" quotePrefix="1" applyFont="1" applyFill="1" applyBorder="1" applyAlignment="1">
      <alignment horizontal="center"/>
    </xf>
    <xf numFmtId="167" fontId="64" fillId="0" borderId="0" xfId="60" applyFont="1" applyFill="1" applyAlignment="1"/>
    <xf numFmtId="167" fontId="64" fillId="0" borderId="0" xfId="60" applyFont="1" applyFill="1" applyBorder="1" applyAlignment="1"/>
    <xf numFmtId="167" fontId="64" fillId="0" borderId="18" xfId="60" quotePrefix="1" applyFont="1" applyFill="1" applyBorder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41" fontId="65" fillId="0" borderId="18" xfId="60" applyNumberFormat="1" applyFont="1" applyFill="1" applyBorder="1" applyAlignment="1"/>
    <xf numFmtId="49" fontId="65" fillId="0" borderId="0" xfId="60" applyNumberFormat="1" applyFont="1" applyFill="1" applyAlignment="1"/>
    <xf numFmtId="41" fontId="64" fillId="0" borderId="20" xfId="60" applyNumberFormat="1" applyFont="1" applyFill="1" applyBorder="1" applyAlignment="1">
      <alignment horizontal="center"/>
    </xf>
    <xf numFmtId="167" fontId="64" fillId="0" borderId="5" xfId="60" applyFont="1" applyFill="1" applyBorder="1" applyAlignment="1"/>
    <xf numFmtId="167" fontId="64" fillId="0" borderId="18" xfId="60" applyFont="1" applyFill="1" applyBorder="1" applyAlignment="1"/>
    <xf numFmtId="170" fontId="64" fillId="0" borderId="20" xfId="60" applyNumberFormat="1" applyFont="1" applyFill="1" applyBorder="1" applyAlignment="1">
      <alignment horizontal="center"/>
    </xf>
    <xf numFmtId="49" fontId="61" fillId="0" borderId="0" xfId="60" applyNumberFormat="1" applyFont="1" applyFill="1" applyAlignment="1">
      <alignment horizontal="left"/>
    </xf>
    <xf numFmtId="49" fontId="64" fillId="0" borderId="0" xfId="60" applyNumberFormat="1" applyFont="1" applyFill="1" applyBorder="1" applyAlignment="1">
      <alignment horizontal="centerContinuous"/>
    </xf>
    <xf numFmtId="49" fontId="67" fillId="0" borderId="0" xfId="60" applyNumberFormat="1" applyFont="1" applyFill="1" applyBorder="1" applyAlignment="1">
      <alignment horizontal="centerContinuous"/>
    </xf>
    <xf numFmtId="167" fontId="64" fillId="0" borderId="0" xfId="60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167" fontId="66" fillId="0" borderId="0" xfId="60" applyFont="1" applyFill="1" applyBorder="1" applyAlignment="1">
      <alignment horizontal="center"/>
    </xf>
    <xf numFmtId="167" fontId="66" fillId="0" borderId="0" xfId="60" applyFont="1" applyFill="1" applyBorder="1"/>
    <xf numFmtId="49" fontId="66" fillId="0" borderId="0" xfId="60" applyNumberFormat="1" applyFont="1" applyFill="1" applyAlignment="1"/>
    <xf numFmtId="49" fontId="70" fillId="0" borderId="0" xfId="60" applyNumberFormat="1" applyFont="1" applyFill="1" applyBorder="1" applyAlignment="1">
      <alignment horizontal="centerContinuous"/>
    </xf>
    <xf numFmtId="167" fontId="66" fillId="0" borderId="0" xfId="60" applyFont="1" applyFill="1"/>
    <xf numFmtId="49" fontId="67" fillId="0" borderId="0" xfId="60" applyNumberFormat="1" applyFont="1" applyFill="1" applyAlignment="1"/>
    <xf numFmtId="167" fontId="67" fillId="0" borderId="0" xfId="60" applyFont="1" applyFill="1" applyBorder="1" applyAlignment="1">
      <alignment horizontal="center"/>
    </xf>
    <xf numFmtId="167" fontId="67" fillId="0" borderId="0" xfId="60" applyFont="1" applyFill="1"/>
    <xf numFmtId="49" fontId="67" fillId="0" borderId="0" xfId="60" applyNumberFormat="1" applyFont="1" applyFill="1" applyAlignment="1">
      <alignment horizontal="centerContinuous"/>
    </xf>
    <xf numFmtId="41" fontId="69" fillId="0" borderId="0" xfId="60" applyNumberFormat="1" applyFont="1" applyFill="1"/>
    <xf numFmtId="41" fontId="71" fillId="0" borderId="5" xfId="60" applyNumberFormat="1" applyFont="1" applyFill="1" applyBorder="1"/>
    <xf numFmtId="41" fontId="71" fillId="0" borderId="21" xfId="60" applyNumberFormat="1" applyFont="1" applyFill="1" applyBorder="1"/>
    <xf numFmtId="49" fontId="68" fillId="0" borderId="0" xfId="60" applyNumberFormat="1" applyFont="1" applyFill="1" applyAlignment="1">
      <alignment horizontal="centerContinuous"/>
    </xf>
    <xf numFmtId="167" fontId="67" fillId="0" borderId="0" xfId="60" applyFont="1" applyFill="1" applyAlignment="1">
      <alignment horizontal="center"/>
    </xf>
    <xf numFmtId="41" fontId="72" fillId="0" borderId="0" xfId="60" applyNumberFormat="1" applyFont="1" applyFill="1" applyBorder="1"/>
    <xf numFmtId="41" fontId="67" fillId="0" borderId="0" xfId="60" applyNumberFormat="1" applyFont="1" applyFill="1" applyAlignment="1">
      <alignment horizontal="center"/>
    </xf>
    <xf numFmtId="41" fontId="67" fillId="0" borderId="0" xfId="60" applyNumberFormat="1" applyFont="1" applyFill="1"/>
    <xf numFmtId="167" fontId="68" fillId="0" borderId="0" xfId="60" applyFont="1" applyFill="1"/>
    <xf numFmtId="41" fontId="64" fillId="0" borderId="5" xfId="259" applyNumberFormat="1" applyFont="1" applyFill="1" applyBorder="1"/>
    <xf numFmtId="41" fontId="71" fillId="0" borderId="0" xfId="60" applyNumberFormat="1" applyFont="1" applyFill="1" applyBorder="1"/>
    <xf numFmtId="41" fontId="64" fillId="0" borderId="0" xfId="60" applyNumberFormat="1" applyFont="1" applyFill="1" applyBorder="1"/>
    <xf numFmtId="0" fontId="68" fillId="0" borderId="0" xfId="60" applyNumberFormat="1" applyFont="1" applyFill="1" applyAlignment="1">
      <alignment horizontal="center"/>
    </xf>
    <xf numFmtId="49" fontId="68" fillId="0" borderId="0" xfId="60" quotePrefix="1" applyNumberFormat="1" applyFont="1" applyFill="1" applyAlignment="1">
      <alignment horizontal="centerContinuous"/>
    </xf>
    <xf numFmtId="0" fontId="68" fillId="0" borderId="0" xfId="60" quotePrefix="1" applyNumberFormat="1" applyFont="1" applyFill="1" applyAlignment="1">
      <alignment horizontal="centerContinuous"/>
    </xf>
    <xf numFmtId="167" fontId="61" fillId="0" borderId="0" xfId="60" applyFont="1" applyFill="1" applyAlignment="1">
      <alignment horizontal="left"/>
    </xf>
    <xf numFmtId="180" fontId="64" fillId="0" borderId="20" xfId="60" quotePrefix="1" applyNumberFormat="1" applyFont="1" applyFill="1" applyBorder="1" applyAlignment="1">
      <alignment horizontal="center"/>
    </xf>
    <xf numFmtId="49" fontId="64" fillId="0" borderId="0" xfId="60" applyNumberFormat="1" applyFont="1" applyFill="1" applyBorder="1"/>
    <xf numFmtId="41" fontId="64" fillId="0" borderId="0" xfId="60" applyNumberFormat="1" applyFont="1" applyFill="1" applyBorder="1" applyAlignment="1">
      <alignment horizontal="right"/>
    </xf>
    <xf numFmtId="182" fontId="65" fillId="0" borderId="20" xfId="259" applyNumberFormat="1" applyFont="1" applyFill="1" applyBorder="1"/>
    <xf numFmtId="39" fontId="65" fillId="0" borderId="0" xfId="60" applyNumberFormat="1" applyFont="1" applyFill="1" applyBorder="1" applyAlignment="1">
      <alignment horizontal="center"/>
    </xf>
    <xf numFmtId="170" fontId="71" fillId="0" borderId="0" xfId="60" applyNumberFormat="1" applyFont="1" applyFill="1" applyBorder="1"/>
    <xf numFmtId="49" fontId="67" fillId="0" borderId="0" xfId="60" quotePrefix="1" applyNumberFormat="1" applyFont="1" applyFill="1" applyAlignment="1"/>
    <xf numFmtId="49" fontId="65" fillId="0" borderId="0" xfId="60" quotePrefix="1" applyNumberFormat="1" applyFont="1" applyFill="1"/>
    <xf numFmtId="170" fontId="64" fillId="0" borderId="19" xfId="60" applyNumberFormat="1" applyFont="1" applyFill="1" applyBorder="1"/>
    <xf numFmtId="181" fontId="65" fillId="0" borderId="20" xfId="60" applyNumberFormat="1" applyFont="1" applyFill="1" applyBorder="1" applyAlignment="1">
      <alignment horizontal="center"/>
    </xf>
    <xf numFmtId="39" fontId="65" fillId="0" borderId="0" xfId="259" applyNumberFormat="1" applyFont="1" applyFill="1" applyBorder="1"/>
    <xf numFmtId="39" fontId="64" fillId="0" borderId="0" xfId="60" applyNumberFormat="1" applyFont="1" applyFill="1" applyBorder="1" applyAlignment="1">
      <alignment horizontal="center"/>
    </xf>
    <xf numFmtId="182" fontId="65" fillId="0" borderId="0" xfId="259" applyNumberFormat="1" applyFont="1" applyFill="1" applyBorder="1"/>
    <xf numFmtId="167" fontId="64" fillId="0" borderId="0" xfId="60" applyFont="1" applyFill="1" applyBorder="1" applyAlignment="1">
      <alignment horizontal="right"/>
    </xf>
    <xf numFmtId="170" fontId="68" fillId="0" borderId="0" xfId="60" applyNumberFormat="1" applyFont="1" applyFill="1" applyBorder="1" applyAlignment="1">
      <alignment vertical="top"/>
    </xf>
    <xf numFmtId="49" fontId="67" fillId="0" borderId="0" xfId="60" applyNumberFormat="1" applyFont="1" applyFill="1" applyBorder="1"/>
    <xf numFmtId="49" fontId="68" fillId="0" borderId="0" xfId="60" applyNumberFormat="1" applyFont="1" applyFill="1" applyBorder="1" applyAlignment="1" applyProtection="1">
      <alignment horizontal="left"/>
    </xf>
    <xf numFmtId="49" fontId="65" fillId="0" borderId="0" xfId="60" applyNumberFormat="1" applyFont="1" applyFill="1" applyBorder="1"/>
    <xf numFmtId="49" fontId="68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41" fontId="64" fillId="0" borderId="19" xfId="60" applyNumberFormat="1" applyFont="1" applyFill="1" applyBorder="1" applyAlignment="1"/>
    <xf numFmtId="49" fontId="65" fillId="0" borderId="0" xfId="60" applyNumberFormat="1" applyFont="1" applyFill="1" applyBorder="1" applyAlignment="1">
      <alignment horizontal="left"/>
    </xf>
    <xf numFmtId="170" fontId="65" fillId="0" borderId="0" xfId="60" applyNumberFormat="1" applyFont="1" applyFill="1"/>
    <xf numFmtId="41" fontId="65" fillId="0" borderId="0" xfId="60" applyNumberFormat="1" applyFont="1" applyFill="1" applyBorder="1" applyAlignment="1">
      <alignment horizontal="right"/>
    </xf>
    <xf numFmtId="170" fontId="65" fillId="0" borderId="0" xfId="40" applyNumberFormat="1" applyFont="1" applyFill="1" applyBorder="1" applyAlignment="1"/>
    <xf numFmtId="41" fontId="65" fillId="0" borderId="0" xfId="40" quotePrefix="1" applyNumberFormat="1" applyFont="1" applyFill="1" applyBorder="1" applyAlignment="1">
      <alignment horizontal="center"/>
    </xf>
    <xf numFmtId="167" fontId="64" fillId="0" borderId="5" xfId="40" applyFont="1" applyFill="1" applyBorder="1" applyAlignment="1"/>
    <xf numFmtId="167" fontId="65" fillId="0" borderId="0" xfId="40" applyNumberFormat="1" applyFont="1" applyFill="1" applyBorder="1" applyAlignment="1"/>
    <xf numFmtId="170" fontId="65" fillId="0" borderId="18" xfId="60" quotePrefix="1" applyNumberFormat="1" applyFont="1" applyFill="1" applyBorder="1" applyAlignment="1">
      <alignment horizontal="center"/>
    </xf>
    <xf numFmtId="167" fontId="69" fillId="0" borderId="0" xfId="40" applyFont="1" applyFill="1"/>
    <xf numFmtId="183" fontId="65" fillId="0" borderId="0" xfId="40" applyNumberFormat="1" applyFont="1" applyFill="1"/>
    <xf numFmtId="170" fontId="65" fillId="0" borderId="0" xfId="60" quotePrefix="1" applyNumberFormat="1" applyFont="1" applyFill="1" applyBorder="1" applyAlignment="1">
      <alignment horizontal="center"/>
    </xf>
    <xf numFmtId="167" fontId="65" fillId="0" borderId="0" xfId="40" applyFont="1" applyFill="1" applyBorder="1" applyAlignment="1"/>
    <xf numFmtId="167" fontId="65" fillId="0" borderId="18" xfId="40" quotePrefix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40" applyFont="1" applyFill="1" applyBorder="1"/>
    <xf numFmtId="167" fontId="65" fillId="0" borderId="0" xfId="40" applyFont="1" applyFill="1" applyBorder="1" applyAlignment="1">
      <alignment horizontal="center"/>
    </xf>
    <xf numFmtId="41" fontId="64" fillId="0" borderId="5" xfId="40" applyNumberFormat="1" applyFont="1" applyFill="1" applyBorder="1" applyAlignment="1"/>
    <xf numFmtId="167" fontId="64" fillId="0" borderId="18" xfId="40" quotePrefix="1" applyFont="1" applyFill="1" applyBorder="1" applyAlignment="1">
      <alignment horizontal="center"/>
    </xf>
    <xf numFmtId="167" fontId="64" fillId="0" borderId="0" xfId="40" quotePrefix="1" applyFont="1" applyFill="1" applyBorder="1" applyAlignment="1">
      <alignment horizontal="center"/>
    </xf>
    <xf numFmtId="49" fontId="75" fillId="0" borderId="0" xfId="60" applyNumberFormat="1" applyFont="1" applyFill="1" applyBorder="1"/>
    <xf numFmtId="49" fontId="64" fillId="0" borderId="0" xfId="60" applyNumberFormat="1" applyFont="1" applyFill="1" applyAlignment="1">
      <alignment vertical="top"/>
    </xf>
    <xf numFmtId="170" fontId="64" fillId="0" borderId="18" xfId="60" quotePrefix="1" applyNumberFormat="1" applyFont="1" applyFill="1" applyBorder="1" applyAlignment="1">
      <alignment horizontal="center"/>
    </xf>
    <xf numFmtId="49" fontId="65" fillId="0" borderId="0" xfId="60" applyNumberFormat="1" applyFont="1" applyFill="1" applyBorder="1" applyAlignment="1">
      <alignment horizontal="centerContinuous"/>
    </xf>
    <xf numFmtId="15" fontId="68" fillId="0" borderId="0" xfId="60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/>
    </xf>
    <xf numFmtId="49" fontId="76" fillId="0" borderId="0" xfId="60" applyNumberFormat="1" applyFont="1" applyFill="1" applyAlignment="1"/>
    <xf numFmtId="183" fontId="65" fillId="0" borderId="18" xfId="60" applyNumberFormat="1" applyFont="1" applyFill="1" applyBorder="1" applyAlignment="1">
      <alignment horizontal="center"/>
    </xf>
    <xf numFmtId="167" fontId="66" fillId="0" borderId="21" xfId="60" applyFont="1" applyFill="1" applyBorder="1"/>
    <xf numFmtId="49" fontId="64" fillId="0" borderId="0" xfId="60" quotePrefix="1" applyNumberFormat="1" applyFont="1" applyFill="1" applyAlignment="1"/>
    <xf numFmtId="170" fontId="64" fillId="0" borderId="18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/>
    <xf numFmtId="167" fontId="65" fillId="0" borderId="18" xfId="40" applyFont="1" applyFill="1" applyBorder="1"/>
    <xf numFmtId="41" fontId="65" fillId="0" borderId="0" xfId="40" applyNumberFormat="1" applyFont="1" applyFill="1" applyBorder="1"/>
    <xf numFmtId="41" fontId="65" fillId="0" borderId="18" xfId="40" applyNumberFormat="1" applyFont="1" applyFill="1" applyBorder="1"/>
    <xf numFmtId="167" fontId="64" fillId="0" borderId="18" xfId="40" applyFont="1" applyFill="1" applyBorder="1" applyAlignment="1"/>
    <xf numFmtId="41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>
      <alignment horizontal="center"/>
    </xf>
    <xf numFmtId="167" fontId="64" fillId="0" borderId="18" xfId="40" applyFont="1" applyFill="1" applyBorder="1"/>
    <xf numFmtId="15" fontId="67" fillId="0" borderId="0" xfId="60" applyNumberFormat="1" applyFont="1" applyFill="1" applyBorder="1" applyAlignment="1">
      <alignment horizontal="center"/>
    </xf>
    <xf numFmtId="41" fontId="64" fillId="0" borderId="18" xfId="40" applyNumberFormat="1" applyFont="1" applyFill="1" applyBorder="1"/>
    <xf numFmtId="41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/>
    <xf numFmtId="41" fontId="65" fillId="0" borderId="0" xfId="40" applyNumberFormat="1" applyFont="1" applyFill="1" applyBorder="1" applyAlignment="1"/>
    <xf numFmtId="170" fontId="64" fillId="0" borderId="18" xfId="40" applyNumberFormat="1" applyFont="1" applyFill="1" applyBorder="1"/>
    <xf numFmtId="167" fontId="64" fillId="0" borderId="0" xfId="40" applyFont="1" applyFill="1" applyAlignment="1"/>
    <xf numFmtId="167" fontId="64" fillId="0" borderId="0" xfId="40" applyFont="1" applyFill="1" applyBorder="1" applyAlignment="1"/>
    <xf numFmtId="41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>
      <alignment horizontal="center"/>
    </xf>
  </cellXfs>
  <cellStyles count="1245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5" xfId="260" xr:uid="{00000000-0005-0000-0000-000003010000}"/>
    <cellStyle name="Comma 5 2" xfId="261" xr:uid="{00000000-0005-0000-0000-000004010000}"/>
    <cellStyle name="Comma 5 2 2" xfId="262" xr:uid="{00000000-0005-0000-0000-000005010000}"/>
    <cellStyle name="Comma 5 2 3" xfId="263" xr:uid="{00000000-0005-0000-0000-000006010000}"/>
    <cellStyle name="Comma 5 3" xfId="264" xr:uid="{00000000-0005-0000-0000-000007010000}"/>
    <cellStyle name="Comma 5 4" xfId="265" xr:uid="{00000000-0005-0000-0000-000008010000}"/>
    <cellStyle name="Comma 5 5" xfId="266" xr:uid="{00000000-0005-0000-0000-000009010000}"/>
    <cellStyle name="Comma 50" xfId="267" xr:uid="{00000000-0005-0000-0000-00000A010000}"/>
    <cellStyle name="Comma 51" xfId="268" xr:uid="{00000000-0005-0000-0000-00000B010000}"/>
    <cellStyle name="Comma 53" xfId="269" xr:uid="{00000000-0005-0000-0000-00000C010000}"/>
    <cellStyle name="Comma 6" xfId="270" xr:uid="{00000000-0005-0000-0000-00000D010000}"/>
    <cellStyle name="Comma 6 2" xfId="271" xr:uid="{00000000-0005-0000-0000-00000E010000}"/>
    <cellStyle name="Comma 6 2 2" xfId="272" xr:uid="{00000000-0005-0000-0000-00000F010000}"/>
    <cellStyle name="Comma 6 2 3" xfId="273" xr:uid="{00000000-0005-0000-0000-000010010000}"/>
    <cellStyle name="Comma 6 3" xfId="274" xr:uid="{00000000-0005-0000-0000-000011010000}"/>
    <cellStyle name="Comma 6 4" xfId="275" xr:uid="{00000000-0005-0000-0000-000012010000}"/>
    <cellStyle name="Comma 6 5" xfId="276" xr:uid="{00000000-0005-0000-0000-000013010000}"/>
    <cellStyle name="Comma 7" xfId="277" xr:uid="{00000000-0005-0000-0000-000014010000}"/>
    <cellStyle name="Comma 7 2" xfId="278" xr:uid="{00000000-0005-0000-0000-000015010000}"/>
    <cellStyle name="Comma 7 3" xfId="279" xr:uid="{00000000-0005-0000-0000-000016010000}"/>
    <cellStyle name="Comma 8" xfId="280" xr:uid="{00000000-0005-0000-0000-000017010000}"/>
    <cellStyle name="Comma 8 2" xfId="281" xr:uid="{00000000-0005-0000-0000-000018010000}"/>
    <cellStyle name="Comma 8 3" xfId="282" xr:uid="{00000000-0005-0000-0000-000019010000}"/>
    <cellStyle name="Comma 9" xfId="283" xr:uid="{00000000-0005-0000-0000-00001A010000}"/>
    <cellStyle name="Comma 9 2" xfId="284" xr:uid="{00000000-0005-0000-0000-00001B010000}"/>
    <cellStyle name="Comma 9 3" xfId="285" xr:uid="{00000000-0005-0000-0000-00001C010000}"/>
    <cellStyle name="Comma 9 3 2" xfId="286" xr:uid="{00000000-0005-0000-0000-00001D010000}"/>
    <cellStyle name="Comma 9 4" xfId="287" xr:uid="{00000000-0005-0000-0000-00001E010000}"/>
    <cellStyle name="comma zerodec" xfId="288" xr:uid="{00000000-0005-0000-0000-00001F010000}"/>
    <cellStyle name="comma zerodec 2" xfId="289" xr:uid="{00000000-0005-0000-0000-000020010000}"/>
    <cellStyle name="comma zerodec 3" xfId="290" xr:uid="{00000000-0005-0000-0000-000021010000}"/>
    <cellStyle name="comma zerodec 4" xfId="291" xr:uid="{00000000-0005-0000-0000-000022010000}"/>
    <cellStyle name="Currency1" xfId="292" xr:uid="{00000000-0005-0000-0000-000023010000}"/>
    <cellStyle name="Currency1 2" xfId="293" xr:uid="{00000000-0005-0000-0000-000024010000}"/>
    <cellStyle name="Currency1 3" xfId="294" xr:uid="{00000000-0005-0000-0000-000025010000}"/>
    <cellStyle name="Currency1 4" xfId="295" xr:uid="{00000000-0005-0000-0000-000026010000}"/>
    <cellStyle name="Dollar (zero dec)" xfId="296" xr:uid="{00000000-0005-0000-0000-000027010000}"/>
    <cellStyle name="Dollar (zero dec) 2" xfId="297" xr:uid="{00000000-0005-0000-0000-000028010000}"/>
    <cellStyle name="Dollar (zero dec) 3" xfId="298" xr:uid="{00000000-0005-0000-0000-000029010000}"/>
    <cellStyle name="Dollar (zero dec) 4" xfId="299" xr:uid="{00000000-0005-0000-0000-00002A010000}"/>
    <cellStyle name="E&amp;Y House" xfId="300" xr:uid="{00000000-0005-0000-0000-00002B010000}"/>
    <cellStyle name="Emphasis 1" xfId="301" xr:uid="{00000000-0005-0000-0000-00002C010000}"/>
    <cellStyle name="Emphasis 2" xfId="302" xr:uid="{00000000-0005-0000-0000-00002D010000}"/>
    <cellStyle name="Emphasis 3" xfId="303" xr:uid="{00000000-0005-0000-0000-00002E010000}"/>
    <cellStyle name="Grey" xfId="304" xr:uid="{00000000-0005-0000-0000-00002F010000}"/>
    <cellStyle name="Header - Style1" xfId="305" xr:uid="{00000000-0005-0000-0000-000030010000}"/>
    <cellStyle name="Header1" xfId="306" xr:uid="{00000000-0005-0000-0000-000031010000}"/>
    <cellStyle name="Header2" xfId="307" xr:uid="{00000000-0005-0000-0000-000032010000}"/>
    <cellStyle name="Heading" xfId="308" xr:uid="{00000000-0005-0000-0000-000033010000}"/>
    <cellStyle name="Hyperlink 2" xfId="309" xr:uid="{00000000-0005-0000-0000-000034010000}"/>
    <cellStyle name="Input [yellow]" xfId="310" xr:uid="{00000000-0005-0000-0000-000035010000}"/>
    <cellStyle name="no dec" xfId="311" xr:uid="{00000000-0005-0000-0000-000036010000}"/>
    <cellStyle name="Normal" xfId="0" builtinId="0"/>
    <cellStyle name="Normal - Style1" xfId="312" xr:uid="{00000000-0005-0000-0000-000038010000}"/>
    <cellStyle name="Normal 10" xfId="313" xr:uid="{00000000-0005-0000-0000-000039010000}"/>
    <cellStyle name="Normal 10 2" xfId="314" xr:uid="{00000000-0005-0000-0000-00003A010000}"/>
    <cellStyle name="Normal 11" xfId="315" xr:uid="{00000000-0005-0000-0000-00003B010000}"/>
    <cellStyle name="Normal 11 2" xfId="316" xr:uid="{00000000-0005-0000-0000-00003C010000}"/>
    <cellStyle name="Normal 12" xfId="317" xr:uid="{00000000-0005-0000-0000-00003D010000}"/>
    <cellStyle name="Normal 12 2" xfId="318" xr:uid="{00000000-0005-0000-0000-00003E010000}"/>
    <cellStyle name="Normal 13" xfId="319" xr:uid="{00000000-0005-0000-0000-00003F010000}"/>
    <cellStyle name="Normal 13 2" xfId="320" xr:uid="{00000000-0005-0000-0000-000040010000}"/>
    <cellStyle name="Normal 13 3" xfId="321" xr:uid="{00000000-0005-0000-0000-000041010000}"/>
    <cellStyle name="Normal 13_130017-B1 โปรแกรมคอมพิวเตอร์ CPI_Q1'10" xfId="322" xr:uid="{00000000-0005-0000-0000-000042010000}"/>
    <cellStyle name="Normal 14" xfId="323" xr:uid="{00000000-0005-0000-0000-000043010000}"/>
    <cellStyle name="Normal 14 2" xfId="324" xr:uid="{00000000-0005-0000-0000-000044010000}"/>
    <cellStyle name="Normal 15" xfId="325" xr:uid="{00000000-0005-0000-0000-000045010000}"/>
    <cellStyle name="Normal 16" xfId="326" xr:uid="{00000000-0005-0000-0000-000046010000}"/>
    <cellStyle name="Normal 17" xfId="327" xr:uid="{00000000-0005-0000-0000-000047010000}"/>
    <cellStyle name="Normal 18" xfId="328" xr:uid="{00000000-0005-0000-0000-000048010000}"/>
    <cellStyle name="Normal 19" xfId="329" xr:uid="{00000000-0005-0000-0000-000049010000}"/>
    <cellStyle name="Normal 2" xfId="330" xr:uid="{00000000-0005-0000-0000-00004A010000}"/>
    <cellStyle name="Normal 2 10" xfId="331" xr:uid="{00000000-0005-0000-0000-00004B010000}"/>
    <cellStyle name="Normal 2 10 2" xfId="332" xr:uid="{00000000-0005-0000-0000-00004C010000}"/>
    <cellStyle name="Normal 2 100" xfId="333" xr:uid="{00000000-0005-0000-0000-00004D010000}"/>
    <cellStyle name="Normal 2 11" xfId="334" xr:uid="{00000000-0005-0000-0000-00004E010000}"/>
    <cellStyle name="Normal 2 11 2" xfId="335" xr:uid="{00000000-0005-0000-0000-00004F010000}"/>
    <cellStyle name="Normal 2 12" xfId="336" xr:uid="{00000000-0005-0000-0000-000050010000}"/>
    <cellStyle name="Normal 2 12 2" xfId="337" xr:uid="{00000000-0005-0000-0000-000051010000}"/>
    <cellStyle name="Normal 2 13" xfId="338" xr:uid="{00000000-0005-0000-0000-000052010000}"/>
    <cellStyle name="Normal 2 13 2" xfId="339" xr:uid="{00000000-0005-0000-0000-000053010000}"/>
    <cellStyle name="Normal 2 14" xfId="340" xr:uid="{00000000-0005-0000-0000-000054010000}"/>
    <cellStyle name="Normal 2 14 2" xfId="341" xr:uid="{00000000-0005-0000-0000-000055010000}"/>
    <cellStyle name="Normal 2 15" xfId="342" xr:uid="{00000000-0005-0000-0000-000056010000}"/>
    <cellStyle name="Normal 2 15 2" xfId="343" xr:uid="{00000000-0005-0000-0000-000057010000}"/>
    <cellStyle name="Normal 2 16" xfId="344" xr:uid="{00000000-0005-0000-0000-000058010000}"/>
    <cellStyle name="Normal 2 16 2" xfId="345" xr:uid="{00000000-0005-0000-0000-000059010000}"/>
    <cellStyle name="Normal 2 17" xfId="346" xr:uid="{00000000-0005-0000-0000-00005A010000}"/>
    <cellStyle name="Normal 2 17 2" xfId="347" xr:uid="{00000000-0005-0000-0000-00005B010000}"/>
    <cellStyle name="Normal 2 18" xfId="348" xr:uid="{00000000-0005-0000-0000-00005C010000}"/>
    <cellStyle name="Normal 2 18 2" xfId="349" xr:uid="{00000000-0005-0000-0000-00005D010000}"/>
    <cellStyle name="Normal 2 19" xfId="350" xr:uid="{00000000-0005-0000-0000-00005E010000}"/>
    <cellStyle name="Normal 2 2" xfId="351" xr:uid="{00000000-0005-0000-0000-00005F010000}"/>
    <cellStyle name="Normal 2 2 10" xfId="352" xr:uid="{00000000-0005-0000-0000-000060010000}"/>
    <cellStyle name="Normal 2 2 11" xfId="353" xr:uid="{00000000-0005-0000-0000-000061010000}"/>
    <cellStyle name="Normal 2 2 12" xfId="354" xr:uid="{00000000-0005-0000-0000-000062010000}"/>
    <cellStyle name="Normal 2 2 13" xfId="355" xr:uid="{00000000-0005-0000-0000-000063010000}"/>
    <cellStyle name="Normal 2 2 14" xfId="356" xr:uid="{00000000-0005-0000-0000-000064010000}"/>
    <cellStyle name="Normal 2 2 15" xfId="357" xr:uid="{00000000-0005-0000-0000-000065010000}"/>
    <cellStyle name="Normal 2 2 16" xfId="358" xr:uid="{00000000-0005-0000-0000-000066010000}"/>
    <cellStyle name="Normal 2 2 17" xfId="359" xr:uid="{00000000-0005-0000-0000-000067010000}"/>
    <cellStyle name="Normal 2 2 18" xfId="360" xr:uid="{00000000-0005-0000-0000-000068010000}"/>
    <cellStyle name="Normal 2 2 19" xfId="361" xr:uid="{00000000-0005-0000-0000-000069010000}"/>
    <cellStyle name="Normal 2 2 2" xfId="362" xr:uid="{00000000-0005-0000-0000-00006A010000}"/>
    <cellStyle name="Normal 2 2 2 2" xfId="363" xr:uid="{00000000-0005-0000-0000-00006B010000}"/>
    <cellStyle name="Normal 2 2 20" xfId="364" xr:uid="{00000000-0005-0000-0000-00006C010000}"/>
    <cellStyle name="Normal 2 2 21" xfId="365" xr:uid="{00000000-0005-0000-0000-00006D010000}"/>
    <cellStyle name="Normal 2 2 22" xfId="366" xr:uid="{00000000-0005-0000-0000-00006E010000}"/>
    <cellStyle name="Normal 2 2 23" xfId="367" xr:uid="{00000000-0005-0000-0000-00006F010000}"/>
    <cellStyle name="Normal 2 2 24" xfId="368" xr:uid="{00000000-0005-0000-0000-000070010000}"/>
    <cellStyle name="Normal 2 2 25" xfId="369" xr:uid="{00000000-0005-0000-0000-000071010000}"/>
    <cellStyle name="Normal 2 2 26" xfId="370" xr:uid="{00000000-0005-0000-0000-000072010000}"/>
    <cellStyle name="Normal 2 2 27" xfId="371" xr:uid="{00000000-0005-0000-0000-000073010000}"/>
    <cellStyle name="Normal 2 2 28" xfId="372" xr:uid="{00000000-0005-0000-0000-000074010000}"/>
    <cellStyle name="Normal 2 2 29" xfId="373" xr:uid="{00000000-0005-0000-0000-000075010000}"/>
    <cellStyle name="Normal 2 2 3" xfId="374" xr:uid="{00000000-0005-0000-0000-000076010000}"/>
    <cellStyle name="Normal 2 2 30" xfId="375" xr:uid="{00000000-0005-0000-0000-000077010000}"/>
    <cellStyle name="Normal 2 2 31" xfId="376" xr:uid="{00000000-0005-0000-0000-000078010000}"/>
    <cellStyle name="Normal 2 2 32" xfId="377" xr:uid="{00000000-0005-0000-0000-000079010000}"/>
    <cellStyle name="Normal 2 2 33" xfId="378" xr:uid="{00000000-0005-0000-0000-00007A010000}"/>
    <cellStyle name="Normal 2 2 34" xfId="379" xr:uid="{00000000-0005-0000-0000-00007B010000}"/>
    <cellStyle name="Normal 2 2 35" xfId="380" xr:uid="{00000000-0005-0000-0000-00007C010000}"/>
    <cellStyle name="Normal 2 2 36" xfId="381" xr:uid="{00000000-0005-0000-0000-00007D010000}"/>
    <cellStyle name="Normal 2 2 37" xfId="382" xr:uid="{00000000-0005-0000-0000-00007E010000}"/>
    <cellStyle name="Normal 2 2 38" xfId="383" xr:uid="{00000000-0005-0000-0000-00007F010000}"/>
    <cellStyle name="Normal 2 2 39" xfId="384" xr:uid="{00000000-0005-0000-0000-000080010000}"/>
    <cellStyle name="Normal 2 2 4" xfId="385" xr:uid="{00000000-0005-0000-0000-000081010000}"/>
    <cellStyle name="Normal 2 2 40" xfId="386" xr:uid="{00000000-0005-0000-0000-000082010000}"/>
    <cellStyle name="Normal 2 2 41" xfId="387" xr:uid="{00000000-0005-0000-0000-000083010000}"/>
    <cellStyle name="Normal 2 2 42" xfId="388" xr:uid="{00000000-0005-0000-0000-000084010000}"/>
    <cellStyle name="Normal 2 2 43" xfId="389" xr:uid="{00000000-0005-0000-0000-000085010000}"/>
    <cellStyle name="Normal 2 2 44" xfId="390" xr:uid="{00000000-0005-0000-0000-000086010000}"/>
    <cellStyle name="Normal 2 2 45" xfId="391" xr:uid="{00000000-0005-0000-0000-000087010000}"/>
    <cellStyle name="Normal 2 2 46" xfId="392" xr:uid="{00000000-0005-0000-0000-000088010000}"/>
    <cellStyle name="Normal 2 2 47" xfId="393" xr:uid="{00000000-0005-0000-0000-000089010000}"/>
    <cellStyle name="Normal 2 2 48" xfId="394" xr:uid="{00000000-0005-0000-0000-00008A010000}"/>
    <cellStyle name="Normal 2 2 49" xfId="395" xr:uid="{00000000-0005-0000-0000-00008B010000}"/>
    <cellStyle name="Normal 2 2 5" xfId="396" xr:uid="{00000000-0005-0000-0000-00008C010000}"/>
    <cellStyle name="Normal 2 2 50" xfId="397" xr:uid="{00000000-0005-0000-0000-00008D010000}"/>
    <cellStyle name="Normal 2 2 51" xfId="398" xr:uid="{00000000-0005-0000-0000-00008E010000}"/>
    <cellStyle name="Normal 2 2 52" xfId="399" xr:uid="{00000000-0005-0000-0000-00008F010000}"/>
    <cellStyle name="Normal 2 2 53" xfId="400" xr:uid="{00000000-0005-0000-0000-000090010000}"/>
    <cellStyle name="Normal 2 2 54" xfId="401" xr:uid="{00000000-0005-0000-0000-000091010000}"/>
    <cellStyle name="Normal 2 2 55" xfId="402" xr:uid="{00000000-0005-0000-0000-000092010000}"/>
    <cellStyle name="Normal 2 2 56" xfId="403" xr:uid="{00000000-0005-0000-0000-000093010000}"/>
    <cellStyle name="Normal 2 2 57" xfId="404" xr:uid="{00000000-0005-0000-0000-000094010000}"/>
    <cellStyle name="Normal 2 2 6" xfId="405" xr:uid="{00000000-0005-0000-0000-000095010000}"/>
    <cellStyle name="Normal 2 2 7" xfId="406" xr:uid="{00000000-0005-0000-0000-000096010000}"/>
    <cellStyle name="Normal 2 2 8" xfId="407" xr:uid="{00000000-0005-0000-0000-000097010000}"/>
    <cellStyle name="Normal 2 2 9" xfId="408" xr:uid="{00000000-0005-0000-0000-000098010000}"/>
    <cellStyle name="Normal 2 2_CPI_Y'52_TOP_GG 1" xfId="409" xr:uid="{00000000-0005-0000-0000-000099010000}"/>
    <cellStyle name="Normal 2 20" xfId="410" xr:uid="{00000000-0005-0000-0000-00009A010000}"/>
    <cellStyle name="Normal 2 21" xfId="411" xr:uid="{00000000-0005-0000-0000-00009B010000}"/>
    <cellStyle name="Normal 2 22" xfId="412" xr:uid="{00000000-0005-0000-0000-00009C010000}"/>
    <cellStyle name="Normal 2 23" xfId="413" xr:uid="{00000000-0005-0000-0000-00009D010000}"/>
    <cellStyle name="Normal 2 24" xfId="414" xr:uid="{00000000-0005-0000-0000-00009E010000}"/>
    <cellStyle name="Normal 2 25" xfId="415" xr:uid="{00000000-0005-0000-0000-00009F010000}"/>
    <cellStyle name="Normal 2 26" xfId="416" xr:uid="{00000000-0005-0000-0000-0000A0010000}"/>
    <cellStyle name="Normal 2 27" xfId="417" xr:uid="{00000000-0005-0000-0000-0000A1010000}"/>
    <cellStyle name="Normal 2 28" xfId="418" xr:uid="{00000000-0005-0000-0000-0000A2010000}"/>
    <cellStyle name="Normal 2 29" xfId="419" xr:uid="{00000000-0005-0000-0000-0000A3010000}"/>
    <cellStyle name="Normal 2 3" xfId="420" xr:uid="{00000000-0005-0000-0000-0000A4010000}"/>
    <cellStyle name="Normal 2 3 2" xfId="421" xr:uid="{00000000-0005-0000-0000-0000A5010000}"/>
    <cellStyle name="Normal 2 3 3" xfId="422" xr:uid="{00000000-0005-0000-0000-0000A6010000}"/>
    <cellStyle name="Normal 2 30" xfId="423" xr:uid="{00000000-0005-0000-0000-0000A7010000}"/>
    <cellStyle name="Normal 2 31" xfId="424" xr:uid="{00000000-0005-0000-0000-0000A8010000}"/>
    <cellStyle name="Normal 2 32" xfId="425" xr:uid="{00000000-0005-0000-0000-0000A9010000}"/>
    <cellStyle name="Normal 2 33" xfId="426" xr:uid="{00000000-0005-0000-0000-0000AA010000}"/>
    <cellStyle name="Normal 2 34" xfId="427" xr:uid="{00000000-0005-0000-0000-0000AB010000}"/>
    <cellStyle name="Normal 2 35" xfId="428" xr:uid="{00000000-0005-0000-0000-0000AC010000}"/>
    <cellStyle name="Normal 2 36" xfId="429" xr:uid="{00000000-0005-0000-0000-0000AD010000}"/>
    <cellStyle name="Normal 2 37" xfId="430" xr:uid="{00000000-0005-0000-0000-0000AE010000}"/>
    <cellStyle name="Normal 2 38" xfId="431" xr:uid="{00000000-0005-0000-0000-0000AF010000}"/>
    <cellStyle name="Normal 2 39" xfId="432" xr:uid="{00000000-0005-0000-0000-0000B0010000}"/>
    <cellStyle name="Normal 2 4" xfId="433" xr:uid="{00000000-0005-0000-0000-0000B1010000}"/>
    <cellStyle name="Normal 2 4 2" xfId="434" xr:uid="{00000000-0005-0000-0000-0000B2010000}"/>
    <cellStyle name="Normal 2 40" xfId="435" xr:uid="{00000000-0005-0000-0000-0000B3010000}"/>
    <cellStyle name="Normal 2 41" xfId="436" xr:uid="{00000000-0005-0000-0000-0000B4010000}"/>
    <cellStyle name="Normal 2 42" xfId="437" xr:uid="{00000000-0005-0000-0000-0000B5010000}"/>
    <cellStyle name="Normal 2 43" xfId="438" xr:uid="{00000000-0005-0000-0000-0000B6010000}"/>
    <cellStyle name="Normal 2 44" xfId="439" xr:uid="{00000000-0005-0000-0000-0000B7010000}"/>
    <cellStyle name="Normal 2 45" xfId="440" xr:uid="{00000000-0005-0000-0000-0000B8010000}"/>
    <cellStyle name="Normal 2 46" xfId="441" xr:uid="{00000000-0005-0000-0000-0000B9010000}"/>
    <cellStyle name="Normal 2 47" xfId="442" xr:uid="{00000000-0005-0000-0000-0000BA010000}"/>
    <cellStyle name="Normal 2 48" xfId="443" xr:uid="{00000000-0005-0000-0000-0000BB010000}"/>
    <cellStyle name="Normal 2 49" xfId="444" xr:uid="{00000000-0005-0000-0000-0000BC010000}"/>
    <cellStyle name="Normal 2 5" xfId="445" xr:uid="{00000000-0005-0000-0000-0000BD010000}"/>
    <cellStyle name="Normal 2 5 2" xfId="446" xr:uid="{00000000-0005-0000-0000-0000BE010000}"/>
    <cellStyle name="Normal 2 50" xfId="447" xr:uid="{00000000-0005-0000-0000-0000BF010000}"/>
    <cellStyle name="Normal 2 51" xfId="448" xr:uid="{00000000-0005-0000-0000-0000C0010000}"/>
    <cellStyle name="Normal 2 52" xfId="449" xr:uid="{00000000-0005-0000-0000-0000C1010000}"/>
    <cellStyle name="Normal 2 53" xfId="450" xr:uid="{00000000-0005-0000-0000-0000C2010000}"/>
    <cellStyle name="Normal 2 54" xfId="451" xr:uid="{00000000-0005-0000-0000-0000C3010000}"/>
    <cellStyle name="Normal 2 55" xfId="452" xr:uid="{00000000-0005-0000-0000-0000C4010000}"/>
    <cellStyle name="Normal 2 56" xfId="453" xr:uid="{00000000-0005-0000-0000-0000C5010000}"/>
    <cellStyle name="Normal 2 57" xfId="454" xr:uid="{00000000-0005-0000-0000-0000C6010000}"/>
    <cellStyle name="Normal 2 58" xfId="455" xr:uid="{00000000-0005-0000-0000-0000C7010000}"/>
    <cellStyle name="Normal 2 59" xfId="456" xr:uid="{00000000-0005-0000-0000-0000C8010000}"/>
    <cellStyle name="Normal 2 6" xfId="457" xr:uid="{00000000-0005-0000-0000-0000C9010000}"/>
    <cellStyle name="Normal 2 6 2" xfId="458" xr:uid="{00000000-0005-0000-0000-0000CA010000}"/>
    <cellStyle name="Normal 2 60" xfId="459" xr:uid="{00000000-0005-0000-0000-0000CB010000}"/>
    <cellStyle name="Normal 2 61" xfId="460" xr:uid="{00000000-0005-0000-0000-0000CC010000}"/>
    <cellStyle name="Normal 2 62" xfId="461" xr:uid="{00000000-0005-0000-0000-0000CD010000}"/>
    <cellStyle name="Normal 2 63" xfId="462" xr:uid="{00000000-0005-0000-0000-0000CE010000}"/>
    <cellStyle name="Normal 2 64" xfId="463" xr:uid="{00000000-0005-0000-0000-0000CF010000}"/>
    <cellStyle name="Normal 2 65" xfId="464" xr:uid="{00000000-0005-0000-0000-0000D0010000}"/>
    <cellStyle name="Normal 2 66" xfId="465" xr:uid="{00000000-0005-0000-0000-0000D1010000}"/>
    <cellStyle name="Normal 2 67" xfId="466" xr:uid="{00000000-0005-0000-0000-0000D2010000}"/>
    <cellStyle name="Normal 2 68" xfId="467" xr:uid="{00000000-0005-0000-0000-0000D3010000}"/>
    <cellStyle name="Normal 2 69" xfId="468" xr:uid="{00000000-0005-0000-0000-0000D4010000}"/>
    <cellStyle name="Normal 2 7" xfId="469" xr:uid="{00000000-0005-0000-0000-0000D5010000}"/>
    <cellStyle name="Normal 2 7 2" xfId="470" xr:uid="{00000000-0005-0000-0000-0000D6010000}"/>
    <cellStyle name="Normal 2 70" xfId="471" xr:uid="{00000000-0005-0000-0000-0000D7010000}"/>
    <cellStyle name="Normal 2 71" xfId="472" xr:uid="{00000000-0005-0000-0000-0000D8010000}"/>
    <cellStyle name="Normal 2 72" xfId="473" xr:uid="{00000000-0005-0000-0000-0000D9010000}"/>
    <cellStyle name="Normal 2 73" xfId="474" xr:uid="{00000000-0005-0000-0000-0000DA010000}"/>
    <cellStyle name="Normal 2 74" xfId="475" xr:uid="{00000000-0005-0000-0000-0000DB010000}"/>
    <cellStyle name="Normal 2 75" xfId="476" xr:uid="{00000000-0005-0000-0000-0000DC010000}"/>
    <cellStyle name="Normal 2 76" xfId="477" xr:uid="{00000000-0005-0000-0000-0000DD010000}"/>
    <cellStyle name="Normal 2 77" xfId="478" xr:uid="{00000000-0005-0000-0000-0000DE010000}"/>
    <cellStyle name="Normal 2 78" xfId="479" xr:uid="{00000000-0005-0000-0000-0000DF010000}"/>
    <cellStyle name="Normal 2 79" xfId="480" xr:uid="{00000000-0005-0000-0000-0000E0010000}"/>
    <cellStyle name="Normal 2 8" xfId="481" xr:uid="{00000000-0005-0000-0000-0000E1010000}"/>
    <cellStyle name="Normal 2 8 2" xfId="482" xr:uid="{00000000-0005-0000-0000-0000E2010000}"/>
    <cellStyle name="Normal 2 80" xfId="483" xr:uid="{00000000-0005-0000-0000-0000E3010000}"/>
    <cellStyle name="Normal 2 81" xfId="484" xr:uid="{00000000-0005-0000-0000-0000E4010000}"/>
    <cellStyle name="Normal 2 82" xfId="485" xr:uid="{00000000-0005-0000-0000-0000E5010000}"/>
    <cellStyle name="Normal 2 83" xfId="486" xr:uid="{00000000-0005-0000-0000-0000E6010000}"/>
    <cellStyle name="Normal 2 84" xfId="487" xr:uid="{00000000-0005-0000-0000-0000E7010000}"/>
    <cellStyle name="Normal 2 85" xfId="488" xr:uid="{00000000-0005-0000-0000-0000E8010000}"/>
    <cellStyle name="Normal 2 86" xfId="489" xr:uid="{00000000-0005-0000-0000-0000E9010000}"/>
    <cellStyle name="Normal 2 87" xfId="490" xr:uid="{00000000-0005-0000-0000-0000EA010000}"/>
    <cellStyle name="Normal 2 88" xfId="491" xr:uid="{00000000-0005-0000-0000-0000EB010000}"/>
    <cellStyle name="Normal 2 89" xfId="492" xr:uid="{00000000-0005-0000-0000-0000EC010000}"/>
    <cellStyle name="Normal 2 9" xfId="493" xr:uid="{00000000-0005-0000-0000-0000ED010000}"/>
    <cellStyle name="Normal 2 9 2" xfId="494" xr:uid="{00000000-0005-0000-0000-0000EE010000}"/>
    <cellStyle name="Normal 2 90" xfId="495" xr:uid="{00000000-0005-0000-0000-0000EF010000}"/>
    <cellStyle name="Normal 2 91" xfId="496" xr:uid="{00000000-0005-0000-0000-0000F0010000}"/>
    <cellStyle name="Normal 2 92" xfId="497" xr:uid="{00000000-0005-0000-0000-0000F1010000}"/>
    <cellStyle name="Normal 2 93" xfId="498" xr:uid="{00000000-0005-0000-0000-0000F2010000}"/>
    <cellStyle name="Normal 2 94" xfId="499" xr:uid="{00000000-0005-0000-0000-0000F3010000}"/>
    <cellStyle name="Normal 2 95" xfId="500" xr:uid="{00000000-0005-0000-0000-0000F4010000}"/>
    <cellStyle name="Normal 2 96" xfId="501" xr:uid="{00000000-0005-0000-0000-0000F5010000}"/>
    <cellStyle name="Normal 2 97" xfId="502" xr:uid="{00000000-0005-0000-0000-0000F6010000}"/>
    <cellStyle name="Normal 2 98" xfId="503" xr:uid="{00000000-0005-0000-0000-0000F7010000}"/>
    <cellStyle name="Normal 2 99" xfId="504" xr:uid="{00000000-0005-0000-0000-0000F8010000}"/>
    <cellStyle name="Normal 2_130017-B1  โปรแกรมคอมพิวเตอร์ CPI_Q409" xfId="505" xr:uid="{00000000-0005-0000-0000-0000F9010000}"/>
    <cellStyle name="Normal 20" xfId="506" xr:uid="{00000000-0005-0000-0000-0000FA010000}"/>
    <cellStyle name="Normal 21" xfId="507" xr:uid="{00000000-0005-0000-0000-0000FB010000}"/>
    <cellStyle name="Normal 22" xfId="508" xr:uid="{00000000-0005-0000-0000-0000FC010000}"/>
    <cellStyle name="Normal 23" xfId="509" xr:uid="{00000000-0005-0000-0000-0000FD010000}"/>
    <cellStyle name="Normal 24" xfId="510" xr:uid="{00000000-0005-0000-0000-0000FE010000}"/>
    <cellStyle name="Normal 25" xfId="511" xr:uid="{00000000-0005-0000-0000-0000FF010000}"/>
    <cellStyle name="Normal 25 2" xfId="512" xr:uid="{00000000-0005-0000-0000-000000020000}"/>
    <cellStyle name="Normal 26" xfId="513" xr:uid="{00000000-0005-0000-0000-000001020000}"/>
    <cellStyle name="Normal 27" xfId="514" xr:uid="{00000000-0005-0000-0000-000002020000}"/>
    <cellStyle name="Normal 28" xfId="515" xr:uid="{00000000-0005-0000-0000-000003020000}"/>
    <cellStyle name="Normal 29" xfId="516" xr:uid="{00000000-0005-0000-0000-000004020000}"/>
    <cellStyle name="Normal 3" xfId="517" xr:uid="{00000000-0005-0000-0000-000005020000}"/>
    <cellStyle name="Normal 3 10" xfId="518" xr:uid="{00000000-0005-0000-0000-000006020000}"/>
    <cellStyle name="Normal 3 11" xfId="519" xr:uid="{00000000-0005-0000-0000-000007020000}"/>
    <cellStyle name="Normal 3 12" xfId="520" xr:uid="{00000000-0005-0000-0000-000008020000}"/>
    <cellStyle name="Normal 3 13" xfId="521" xr:uid="{00000000-0005-0000-0000-000009020000}"/>
    <cellStyle name="Normal 3 14" xfId="522" xr:uid="{00000000-0005-0000-0000-00000A020000}"/>
    <cellStyle name="Normal 3 15" xfId="523" xr:uid="{00000000-0005-0000-0000-00000B020000}"/>
    <cellStyle name="Normal 3 16" xfId="524" xr:uid="{00000000-0005-0000-0000-00000C020000}"/>
    <cellStyle name="Normal 3 17" xfId="525" xr:uid="{00000000-0005-0000-0000-00000D020000}"/>
    <cellStyle name="Normal 3 18" xfId="526" xr:uid="{00000000-0005-0000-0000-00000E020000}"/>
    <cellStyle name="Normal 3 2" xfId="527" xr:uid="{00000000-0005-0000-0000-00000F020000}"/>
    <cellStyle name="Normal 3 2 2" xfId="528" xr:uid="{00000000-0005-0000-0000-000010020000}"/>
    <cellStyle name="Normal 3 2 3" xfId="529" xr:uid="{00000000-0005-0000-0000-000011020000}"/>
    <cellStyle name="Normal 3 2_CPI_Y'52_TOP_GG 1" xfId="530" xr:uid="{00000000-0005-0000-0000-000012020000}"/>
    <cellStyle name="Normal 3 3" xfId="531" xr:uid="{00000000-0005-0000-0000-000013020000}"/>
    <cellStyle name="Normal 3 3 2" xfId="532" xr:uid="{00000000-0005-0000-0000-000014020000}"/>
    <cellStyle name="Normal 3 4" xfId="533" xr:uid="{00000000-0005-0000-0000-000015020000}"/>
    <cellStyle name="Normal 3 5" xfId="534" xr:uid="{00000000-0005-0000-0000-000016020000}"/>
    <cellStyle name="Normal 3 6" xfId="535" xr:uid="{00000000-0005-0000-0000-000017020000}"/>
    <cellStyle name="Normal 3 7" xfId="536" xr:uid="{00000000-0005-0000-0000-000018020000}"/>
    <cellStyle name="Normal 3 8" xfId="537" xr:uid="{00000000-0005-0000-0000-000019020000}"/>
    <cellStyle name="Normal 3 9" xfId="538" xr:uid="{00000000-0005-0000-0000-00001A020000}"/>
    <cellStyle name="Normal 3_130018-B1  โปรแกรมเกมส์ระหว่างพัฒนา-BOI_CPI_Q1'10" xfId="539" xr:uid="{00000000-0005-0000-0000-00001B020000}"/>
    <cellStyle name="Normal 30" xfId="540" xr:uid="{00000000-0005-0000-0000-00001C020000}"/>
    <cellStyle name="Normal 31" xfId="541" xr:uid="{00000000-0005-0000-0000-00001D020000}"/>
    <cellStyle name="Normal 32" xfId="542" xr:uid="{00000000-0005-0000-0000-00001E020000}"/>
    <cellStyle name="Normal 33" xfId="543" xr:uid="{00000000-0005-0000-0000-00001F020000}"/>
    <cellStyle name="Normal 34" xfId="544" xr:uid="{00000000-0005-0000-0000-000020020000}"/>
    <cellStyle name="Normal 35" xfId="545" xr:uid="{00000000-0005-0000-0000-000021020000}"/>
    <cellStyle name="Normal 36" xfId="546" xr:uid="{00000000-0005-0000-0000-000022020000}"/>
    <cellStyle name="Normal 39" xfId="547" xr:uid="{00000000-0005-0000-0000-000023020000}"/>
    <cellStyle name="Normal 4" xfId="548" xr:uid="{00000000-0005-0000-0000-000024020000}"/>
    <cellStyle name="Normal 4 10" xfId="549" xr:uid="{00000000-0005-0000-0000-000025020000}"/>
    <cellStyle name="Normal 4 11" xfId="550" xr:uid="{00000000-0005-0000-0000-000026020000}"/>
    <cellStyle name="Normal 4 12" xfId="551" xr:uid="{00000000-0005-0000-0000-000027020000}"/>
    <cellStyle name="Normal 4 13" xfId="552" xr:uid="{00000000-0005-0000-0000-000028020000}"/>
    <cellStyle name="Normal 4 14" xfId="553" xr:uid="{00000000-0005-0000-0000-000029020000}"/>
    <cellStyle name="Normal 4 15" xfId="554" xr:uid="{00000000-0005-0000-0000-00002A020000}"/>
    <cellStyle name="Normal 4 16" xfId="555" xr:uid="{00000000-0005-0000-0000-00002B020000}"/>
    <cellStyle name="Normal 4 17" xfId="556" xr:uid="{00000000-0005-0000-0000-00002C020000}"/>
    <cellStyle name="Normal 4 18" xfId="557" xr:uid="{00000000-0005-0000-0000-00002D020000}"/>
    <cellStyle name="Normal 4 2" xfId="558" xr:uid="{00000000-0005-0000-0000-00002E020000}"/>
    <cellStyle name="Normal 4 2 2" xfId="559" xr:uid="{00000000-0005-0000-0000-00002F020000}"/>
    <cellStyle name="Normal 4 3" xfId="560" xr:uid="{00000000-0005-0000-0000-000030020000}"/>
    <cellStyle name="Normal 4 4" xfId="561" xr:uid="{00000000-0005-0000-0000-000031020000}"/>
    <cellStyle name="Normal 4 5" xfId="562" xr:uid="{00000000-0005-0000-0000-000032020000}"/>
    <cellStyle name="Normal 4 6" xfId="563" xr:uid="{00000000-0005-0000-0000-000033020000}"/>
    <cellStyle name="Normal 4 7" xfId="564" xr:uid="{00000000-0005-0000-0000-000034020000}"/>
    <cellStyle name="Normal 4 8" xfId="565" xr:uid="{00000000-0005-0000-0000-000035020000}"/>
    <cellStyle name="Normal 4 9" xfId="566" xr:uid="{00000000-0005-0000-0000-000036020000}"/>
    <cellStyle name="Normal 40" xfId="567" xr:uid="{00000000-0005-0000-0000-000037020000}"/>
    <cellStyle name="Normal 41" xfId="568" xr:uid="{00000000-0005-0000-0000-000038020000}"/>
    <cellStyle name="Normal 42" xfId="569" xr:uid="{00000000-0005-0000-0000-000039020000}"/>
    <cellStyle name="Normal 43" xfId="570" xr:uid="{00000000-0005-0000-0000-00003A020000}"/>
    <cellStyle name="Normal 44" xfId="571" xr:uid="{00000000-0005-0000-0000-00003B020000}"/>
    <cellStyle name="Normal 45" xfId="572" xr:uid="{00000000-0005-0000-0000-00003C020000}"/>
    <cellStyle name="Normal 46" xfId="573" xr:uid="{00000000-0005-0000-0000-00003D020000}"/>
    <cellStyle name="Normal 47" xfId="574" xr:uid="{00000000-0005-0000-0000-00003E020000}"/>
    <cellStyle name="Normal 48" xfId="575" xr:uid="{00000000-0005-0000-0000-00003F020000}"/>
    <cellStyle name="Normal 49" xfId="576" xr:uid="{00000000-0005-0000-0000-000040020000}"/>
    <cellStyle name="Normal 5" xfId="577" xr:uid="{00000000-0005-0000-0000-000041020000}"/>
    <cellStyle name="Normal 5 2" xfId="578" xr:uid="{00000000-0005-0000-0000-000042020000}"/>
    <cellStyle name="Normal 5 3" xfId="579" xr:uid="{00000000-0005-0000-0000-000043020000}"/>
    <cellStyle name="Normal 5 4" xfId="580" xr:uid="{00000000-0005-0000-0000-000044020000}"/>
    <cellStyle name="Normal 50" xfId="581" xr:uid="{00000000-0005-0000-0000-000045020000}"/>
    <cellStyle name="Normal 51" xfId="582" xr:uid="{00000000-0005-0000-0000-000046020000}"/>
    <cellStyle name="Normal 52" xfId="583" xr:uid="{00000000-0005-0000-0000-000047020000}"/>
    <cellStyle name="Normal 53" xfId="584" xr:uid="{00000000-0005-0000-0000-000048020000}"/>
    <cellStyle name="Normal 54" xfId="585" xr:uid="{00000000-0005-0000-0000-000049020000}"/>
    <cellStyle name="Normal 55" xfId="586" xr:uid="{00000000-0005-0000-0000-00004A020000}"/>
    <cellStyle name="Normal 56" xfId="587" xr:uid="{00000000-0005-0000-0000-00004B020000}"/>
    <cellStyle name="Normal 57" xfId="588" xr:uid="{00000000-0005-0000-0000-00004C020000}"/>
    <cellStyle name="Normal 58" xfId="589" xr:uid="{00000000-0005-0000-0000-00004D020000}"/>
    <cellStyle name="Normal 59" xfId="590" xr:uid="{00000000-0005-0000-0000-00004E020000}"/>
    <cellStyle name="Normal 6" xfId="591" xr:uid="{00000000-0005-0000-0000-00004F020000}"/>
    <cellStyle name="Normal 6 2" xfId="592" xr:uid="{00000000-0005-0000-0000-000050020000}"/>
    <cellStyle name="Normal 6 3" xfId="593" xr:uid="{00000000-0005-0000-0000-000051020000}"/>
    <cellStyle name="Normal 6 4" xfId="594" xr:uid="{00000000-0005-0000-0000-000052020000}"/>
    <cellStyle name="Normal 60" xfId="595" xr:uid="{00000000-0005-0000-0000-000053020000}"/>
    <cellStyle name="Normal 61" xfId="596" xr:uid="{00000000-0005-0000-0000-000054020000}"/>
    <cellStyle name="Normal 62" xfId="597" xr:uid="{00000000-0005-0000-0000-000055020000}"/>
    <cellStyle name="Normal 63" xfId="598" xr:uid="{00000000-0005-0000-0000-000056020000}"/>
    <cellStyle name="Normal 69" xfId="599" xr:uid="{00000000-0005-0000-0000-000057020000}"/>
    <cellStyle name="Normal 7" xfId="600" xr:uid="{00000000-0005-0000-0000-000058020000}"/>
    <cellStyle name="Normal 7 2" xfId="601" xr:uid="{00000000-0005-0000-0000-000059020000}"/>
    <cellStyle name="Normal 7 3" xfId="602" xr:uid="{00000000-0005-0000-0000-00005A020000}"/>
    <cellStyle name="Normal 7 4" xfId="603" xr:uid="{00000000-0005-0000-0000-00005B020000}"/>
    <cellStyle name="Normal 7 5" xfId="604" xr:uid="{00000000-0005-0000-0000-00005C020000}"/>
    <cellStyle name="Normal 7 6" xfId="605" xr:uid="{00000000-0005-0000-0000-00005D020000}"/>
    <cellStyle name="Normal 7 7" xfId="606" xr:uid="{00000000-0005-0000-0000-00005E020000}"/>
    <cellStyle name="Normal 7 8" xfId="607" xr:uid="{00000000-0005-0000-0000-00005F020000}"/>
    <cellStyle name="Normal 7 9" xfId="608" xr:uid="{00000000-0005-0000-0000-000060020000}"/>
    <cellStyle name="Normal 70" xfId="609" xr:uid="{00000000-0005-0000-0000-000061020000}"/>
    <cellStyle name="Normal 73" xfId="610" xr:uid="{00000000-0005-0000-0000-000062020000}"/>
    <cellStyle name="Normal 8" xfId="611" xr:uid="{00000000-0005-0000-0000-000063020000}"/>
    <cellStyle name="Normal 8 2" xfId="612" xr:uid="{00000000-0005-0000-0000-000064020000}"/>
    <cellStyle name="Normal 8 3" xfId="613" xr:uid="{00000000-0005-0000-0000-000065020000}"/>
    <cellStyle name="Normal 9" xfId="614" xr:uid="{00000000-0005-0000-0000-000066020000}"/>
    <cellStyle name="Normal 9 10" xfId="615" xr:uid="{00000000-0005-0000-0000-000067020000}"/>
    <cellStyle name="Normal 9 11" xfId="616" xr:uid="{00000000-0005-0000-0000-000068020000}"/>
    <cellStyle name="Normal 9 12" xfId="617" xr:uid="{00000000-0005-0000-0000-000069020000}"/>
    <cellStyle name="Normal 9 13" xfId="618" xr:uid="{00000000-0005-0000-0000-00006A020000}"/>
    <cellStyle name="Normal 9 2" xfId="619" xr:uid="{00000000-0005-0000-0000-00006B020000}"/>
    <cellStyle name="Normal 9 2 2" xfId="620" xr:uid="{00000000-0005-0000-0000-00006C020000}"/>
    <cellStyle name="Normal 9 3" xfId="621" xr:uid="{00000000-0005-0000-0000-00006D020000}"/>
    <cellStyle name="Normal 9 4" xfId="622" xr:uid="{00000000-0005-0000-0000-00006E020000}"/>
    <cellStyle name="Normal 9 5" xfId="623" xr:uid="{00000000-0005-0000-0000-00006F020000}"/>
    <cellStyle name="Normal 9 6" xfId="624" xr:uid="{00000000-0005-0000-0000-000070020000}"/>
    <cellStyle name="Normal 9 7" xfId="625" xr:uid="{00000000-0005-0000-0000-000071020000}"/>
    <cellStyle name="Normal 9 8" xfId="626" xr:uid="{00000000-0005-0000-0000-000072020000}"/>
    <cellStyle name="Normal 9 9" xfId="627" xr:uid="{00000000-0005-0000-0000-000073020000}"/>
    <cellStyle name="Normal 9_Detail_inf (Mar'10)" xfId="628" xr:uid="{00000000-0005-0000-0000-000074020000}"/>
    <cellStyle name="Normale_9639A02C" xfId="629" xr:uid="{00000000-0005-0000-0000-000075020000}"/>
    <cellStyle name="Note 2" xfId="630" xr:uid="{00000000-0005-0000-0000-000076020000}"/>
    <cellStyle name="Percent [2]" xfId="631" xr:uid="{00000000-0005-0000-0000-000077020000}"/>
    <cellStyle name="Percent [2] 2" xfId="632" xr:uid="{00000000-0005-0000-0000-000078020000}"/>
    <cellStyle name="Percent [2] 3" xfId="633" xr:uid="{00000000-0005-0000-0000-000079020000}"/>
    <cellStyle name="Percent 2" xfId="634" xr:uid="{00000000-0005-0000-0000-00007A020000}"/>
    <cellStyle name="Percent 2 10" xfId="635" xr:uid="{00000000-0005-0000-0000-00007B020000}"/>
    <cellStyle name="Percent 2 11" xfId="636" xr:uid="{00000000-0005-0000-0000-00007C020000}"/>
    <cellStyle name="Percent 2 12" xfId="637" xr:uid="{00000000-0005-0000-0000-00007D020000}"/>
    <cellStyle name="Percent 2 13" xfId="638" xr:uid="{00000000-0005-0000-0000-00007E020000}"/>
    <cellStyle name="Percent 2 14" xfId="639" xr:uid="{00000000-0005-0000-0000-00007F020000}"/>
    <cellStyle name="Percent 2 15" xfId="640" xr:uid="{00000000-0005-0000-0000-000080020000}"/>
    <cellStyle name="Percent 2 16" xfId="641" xr:uid="{00000000-0005-0000-0000-000081020000}"/>
    <cellStyle name="Percent 2 17" xfId="642" xr:uid="{00000000-0005-0000-0000-000082020000}"/>
    <cellStyle name="Percent 2 18" xfId="643" xr:uid="{00000000-0005-0000-0000-000083020000}"/>
    <cellStyle name="Percent 2 19" xfId="644" xr:uid="{00000000-0005-0000-0000-000084020000}"/>
    <cellStyle name="Percent 2 2" xfId="645" xr:uid="{00000000-0005-0000-0000-000085020000}"/>
    <cellStyle name="Percent 2 2 2" xfId="646" xr:uid="{00000000-0005-0000-0000-000086020000}"/>
    <cellStyle name="Percent 2 20" xfId="647" xr:uid="{00000000-0005-0000-0000-000087020000}"/>
    <cellStyle name="Percent 2 21" xfId="648" xr:uid="{00000000-0005-0000-0000-000088020000}"/>
    <cellStyle name="Percent 2 22" xfId="649" xr:uid="{00000000-0005-0000-0000-000089020000}"/>
    <cellStyle name="Percent 2 23" xfId="650" xr:uid="{00000000-0005-0000-0000-00008A020000}"/>
    <cellStyle name="Percent 2 24" xfId="651" xr:uid="{00000000-0005-0000-0000-00008B020000}"/>
    <cellStyle name="Percent 2 25" xfId="652" xr:uid="{00000000-0005-0000-0000-00008C020000}"/>
    <cellStyle name="Percent 2 26" xfId="653" xr:uid="{00000000-0005-0000-0000-00008D020000}"/>
    <cellStyle name="Percent 2 27" xfId="654" xr:uid="{00000000-0005-0000-0000-00008E020000}"/>
    <cellStyle name="Percent 2 28" xfId="655" xr:uid="{00000000-0005-0000-0000-00008F020000}"/>
    <cellStyle name="Percent 2 29" xfId="656" xr:uid="{00000000-0005-0000-0000-000090020000}"/>
    <cellStyle name="Percent 2 3" xfId="657" xr:uid="{00000000-0005-0000-0000-000091020000}"/>
    <cellStyle name="Percent 2 30" xfId="658" xr:uid="{00000000-0005-0000-0000-000092020000}"/>
    <cellStyle name="Percent 2 31" xfId="659" xr:uid="{00000000-0005-0000-0000-000093020000}"/>
    <cellStyle name="Percent 2 32" xfId="660" xr:uid="{00000000-0005-0000-0000-000094020000}"/>
    <cellStyle name="Percent 2 33" xfId="661" xr:uid="{00000000-0005-0000-0000-000095020000}"/>
    <cellStyle name="Percent 2 34" xfId="662" xr:uid="{00000000-0005-0000-0000-000096020000}"/>
    <cellStyle name="Percent 2 35" xfId="663" xr:uid="{00000000-0005-0000-0000-000097020000}"/>
    <cellStyle name="Percent 2 36" xfId="664" xr:uid="{00000000-0005-0000-0000-000098020000}"/>
    <cellStyle name="Percent 2 37" xfId="665" xr:uid="{00000000-0005-0000-0000-000099020000}"/>
    <cellStyle name="Percent 2 38" xfId="666" xr:uid="{00000000-0005-0000-0000-00009A020000}"/>
    <cellStyle name="Percent 2 39" xfId="667" xr:uid="{00000000-0005-0000-0000-00009B020000}"/>
    <cellStyle name="Percent 2 4" xfId="668" xr:uid="{00000000-0005-0000-0000-00009C020000}"/>
    <cellStyle name="Percent 2 40" xfId="669" xr:uid="{00000000-0005-0000-0000-00009D020000}"/>
    <cellStyle name="Percent 2 41" xfId="670" xr:uid="{00000000-0005-0000-0000-00009E020000}"/>
    <cellStyle name="Percent 2 42" xfId="671" xr:uid="{00000000-0005-0000-0000-00009F020000}"/>
    <cellStyle name="Percent 2 43" xfId="672" xr:uid="{00000000-0005-0000-0000-0000A0020000}"/>
    <cellStyle name="Percent 2 44" xfId="673" xr:uid="{00000000-0005-0000-0000-0000A1020000}"/>
    <cellStyle name="Percent 2 45" xfId="674" xr:uid="{00000000-0005-0000-0000-0000A2020000}"/>
    <cellStyle name="Percent 2 46" xfId="675" xr:uid="{00000000-0005-0000-0000-0000A3020000}"/>
    <cellStyle name="Percent 2 47" xfId="676" xr:uid="{00000000-0005-0000-0000-0000A4020000}"/>
    <cellStyle name="Percent 2 48" xfId="677" xr:uid="{00000000-0005-0000-0000-0000A5020000}"/>
    <cellStyle name="Percent 2 49" xfId="678" xr:uid="{00000000-0005-0000-0000-0000A6020000}"/>
    <cellStyle name="Percent 2 5" xfId="679" xr:uid="{00000000-0005-0000-0000-0000A7020000}"/>
    <cellStyle name="Percent 2 50" xfId="680" xr:uid="{00000000-0005-0000-0000-0000A8020000}"/>
    <cellStyle name="Percent 2 51" xfId="681" xr:uid="{00000000-0005-0000-0000-0000A9020000}"/>
    <cellStyle name="Percent 2 52" xfId="682" xr:uid="{00000000-0005-0000-0000-0000AA020000}"/>
    <cellStyle name="Percent 2 53" xfId="683" xr:uid="{00000000-0005-0000-0000-0000AB020000}"/>
    <cellStyle name="Percent 2 54" xfId="684" xr:uid="{00000000-0005-0000-0000-0000AC020000}"/>
    <cellStyle name="Percent 2 55" xfId="685" xr:uid="{00000000-0005-0000-0000-0000AD020000}"/>
    <cellStyle name="Percent 2 56" xfId="686" xr:uid="{00000000-0005-0000-0000-0000AE020000}"/>
    <cellStyle name="Percent 2 57" xfId="687" xr:uid="{00000000-0005-0000-0000-0000AF020000}"/>
    <cellStyle name="Percent 2 58" xfId="688" xr:uid="{00000000-0005-0000-0000-0000B0020000}"/>
    <cellStyle name="Percent 2 6" xfId="689" xr:uid="{00000000-0005-0000-0000-0000B1020000}"/>
    <cellStyle name="Percent 2 7" xfId="690" xr:uid="{00000000-0005-0000-0000-0000B2020000}"/>
    <cellStyle name="Percent 2 8" xfId="691" xr:uid="{00000000-0005-0000-0000-0000B3020000}"/>
    <cellStyle name="Percent 2 9" xfId="692" xr:uid="{00000000-0005-0000-0000-0000B4020000}"/>
    <cellStyle name="Percent 3" xfId="693" xr:uid="{00000000-0005-0000-0000-0000B5020000}"/>
    <cellStyle name="Percent 3 2" xfId="694" xr:uid="{00000000-0005-0000-0000-0000B6020000}"/>
    <cellStyle name="Percent 3 2 2" xfId="695" xr:uid="{00000000-0005-0000-0000-0000B7020000}"/>
    <cellStyle name="Percent 3 3" xfId="696" xr:uid="{00000000-0005-0000-0000-0000B8020000}"/>
    <cellStyle name="Percent 4" xfId="697" xr:uid="{00000000-0005-0000-0000-0000B9020000}"/>
    <cellStyle name="Percent 5" xfId="698" xr:uid="{00000000-0005-0000-0000-0000BA020000}"/>
    <cellStyle name="PSChar" xfId="699" xr:uid="{00000000-0005-0000-0000-0000BB020000}"/>
    <cellStyle name="Quantity" xfId="700" xr:uid="{00000000-0005-0000-0000-0000BC020000}"/>
    <cellStyle name="Quantity 2" xfId="701" xr:uid="{00000000-0005-0000-0000-0000BD020000}"/>
    <cellStyle name="Quantity 3" xfId="702" xr:uid="{00000000-0005-0000-0000-0000BE020000}"/>
    <cellStyle name="Rittichai" xfId="703" xr:uid="{00000000-0005-0000-0000-0000BF020000}"/>
    <cellStyle name="SAPBEXaggData" xfId="704" xr:uid="{00000000-0005-0000-0000-0000C0020000}"/>
    <cellStyle name="SAPBEXaggItem" xfId="705" xr:uid="{00000000-0005-0000-0000-0000C1020000}"/>
    <cellStyle name="SAPBEXaggItemX" xfId="706" xr:uid="{00000000-0005-0000-0000-0000C2020000}"/>
    <cellStyle name="SAPBEXchaText" xfId="707" xr:uid="{00000000-0005-0000-0000-0000C3020000}"/>
    <cellStyle name="SAPBEXfilterDrill" xfId="708" xr:uid="{00000000-0005-0000-0000-0000C4020000}"/>
    <cellStyle name="SAPBEXfilterItem" xfId="709" xr:uid="{00000000-0005-0000-0000-0000C5020000}"/>
    <cellStyle name="SAPBEXheaderItem" xfId="710" xr:uid="{00000000-0005-0000-0000-0000C6020000}"/>
    <cellStyle name="SAPBEXheaderText" xfId="711" xr:uid="{00000000-0005-0000-0000-0000C7020000}"/>
    <cellStyle name="SAPBEXHLevel0" xfId="712" xr:uid="{00000000-0005-0000-0000-0000C8020000}"/>
    <cellStyle name="SAPBEXHLevel1" xfId="713" xr:uid="{00000000-0005-0000-0000-0000C9020000}"/>
    <cellStyle name="SAPBEXHLevel2" xfId="714" xr:uid="{00000000-0005-0000-0000-0000CA020000}"/>
    <cellStyle name="SAPBEXHLevel3" xfId="715" xr:uid="{00000000-0005-0000-0000-0000CB020000}"/>
    <cellStyle name="SAPBEXresItem" xfId="716" xr:uid="{00000000-0005-0000-0000-0000CC020000}"/>
    <cellStyle name="SAPBEXstdData" xfId="717" xr:uid="{00000000-0005-0000-0000-0000CD020000}"/>
    <cellStyle name="SAPBEXstdItem" xfId="718" xr:uid="{00000000-0005-0000-0000-0000CE020000}"/>
    <cellStyle name="SAPBEXstdItemX" xfId="719" xr:uid="{00000000-0005-0000-0000-0000CF020000}"/>
    <cellStyle name="SAPBEXtitle" xfId="720" xr:uid="{00000000-0005-0000-0000-0000D0020000}"/>
    <cellStyle name="SAPBEXundefined" xfId="721" xr:uid="{00000000-0005-0000-0000-0000D1020000}"/>
    <cellStyle name="Sheet Title" xfId="722" xr:uid="{00000000-0005-0000-0000-0000D2020000}"/>
    <cellStyle name="Table" xfId="723" xr:uid="{00000000-0005-0000-0000-0000D3020000}"/>
    <cellStyle name="Times New Roman" xfId="724" xr:uid="{00000000-0005-0000-0000-0000D4020000}"/>
    <cellStyle name="Tusental (0)_pldt" xfId="725" xr:uid="{00000000-0005-0000-0000-0000D5020000}"/>
    <cellStyle name="Tusental_A-listan (fixad)" xfId="726" xr:uid="{00000000-0005-0000-0000-0000D6020000}"/>
    <cellStyle name="Valuta (0)_pldt" xfId="727" xr:uid="{00000000-0005-0000-0000-0000D7020000}"/>
    <cellStyle name="Valuta_NPV" xfId="728" xr:uid="{00000000-0005-0000-0000-0000D8020000}"/>
    <cellStyle name="WHead - Style2" xfId="729" xr:uid="{00000000-0005-0000-0000-0000D9020000}"/>
    <cellStyle name="เครื่องหมายเปอร์เซ็นต์_Sheet1" xfId="730" xr:uid="{00000000-0005-0000-0000-0000DA020000}"/>
    <cellStyle name="เครื่องหมายจุลภาค 10" xfId="731" xr:uid="{00000000-0005-0000-0000-0000DB020000}"/>
    <cellStyle name="เครื่องหมายจุลภาค 10 2" xfId="732" xr:uid="{00000000-0005-0000-0000-0000DC020000}"/>
    <cellStyle name="เครื่องหมายจุลภาค 10_CPI_Y'52_TOP_GG 1" xfId="733" xr:uid="{00000000-0005-0000-0000-0000DD020000}"/>
    <cellStyle name="เครื่องหมายจุลภาค 11" xfId="734" xr:uid="{00000000-0005-0000-0000-0000DE020000}"/>
    <cellStyle name="เครื่องหมายจุลภาค 11 2" xfId="735" xr:uid="{00000000-0005-0000-0000-0000DF020000}"/>
    <cellStyle name="เครื่องหมายจุลภาค 11 2 2" xfId="736" xr:uid="{00000000-0005-0000-0000-0000E0020000}"/>
    <cellStyle name="เครื่องหมายจุลภาค 11 3" xfId="737" xr:uid="{00000000-0005-0000-0000-0000E1020000}"/>
    <cellStyle name="เครื่องหมายจุลภาค 11 4" xfId="738" xr:uid="{00000000-0005-0000-0000-0000E2020000}"/>
    <cellStyle name="เครื่องหมายจุลภาค 11 5" xfId="739" xr:uid="{00000000-0005-0000-0000-0000E3020000}"/>
    <cellStyle name="เครื่องหมายจุลภาค 11 6" xfId="740" xr:uid="{00000000-0005-0000-0000-0000E4020000}"/>
    <cellStyle name="เครื่องหมายจุลภาค 11 7" xfId="741" xr:uid="{00000000-0005-0000-0000-0000E5020000}"/>
    <cellStyle name="เครื่องหมายจุลภาค 11_CPI_Y'52_TOP_GG 1" xfId="742" xr:uid="{00000000-0005-0000-0000-0000E6020000}"/>
    <cellStyle name="เครื่องหมายจุลภาค 12" xfId="743" xr:uid="{00000000-0005-0000-0000-0000E7020000}"/>
    <cellStyle name="เครื่องหมายจุลภาค 12 2" xfId="744" xr:uid="{00000000-0005-0000-0000-0000E8020000}"/>
    <cellStyle name="เครื่องหมายจุลภาค 12 2 2" xfId="745" xr:uid="{00000000-0005-0000-0000-0000E9020000}"/>
    <cellStyle name="เครื่องหมายจุลภาค 12 2 3" xfId="746" xr:uid="{00000000-0005-0000-0000-0000EA020000}"/>
    <cellStyle name="เครื่องหมายจุลภาค 12 3" xfId="747" xr:uid="{00000000-0005-0000-0000-0000EB020000}"/>
    <cellStyle name="เครื่องหมายจุลภาค 12 4" xfId="748" xr:uid="{00000000-0005-0000-0000-0000EC020000}"/>
    <cellStyle name="เครื่องหมายจุลภาค 12 5" xfId="749" xr:uid="{00000000-0005-0000-0000-0000ED020000}"/>
    <cellStyle name="เครื่องหมายจุลภาค 12 6" xfId="750" xr:uid="{00000000-0005-0000-0000-0000EE020000}"/>
    <cellStyle name="เครื่องหมายจุลภาค 12_CPI_Y'52_TOP_GG 1" xfId="751" xr:uid="{00000000-0005-0000-0000-0000EF020000}"/>
    <cellStyle name="เครื่องหมายจุลภาค 13" xfId="752" xr:uid="{00000000-0005-0000-0000-0000F0020000}"/>
    <cellStyle name="เครื่องหมายจุลภาค 13 2" xfId="753" xr:uid="{00000000-0005-0000-0000-0000F1020000}"/>
    <cellStyle name="เครื่องหมายจุลภาค 13 3" xfId="754" xr:uid="{00000000-0005-0000-0000-0000F2020000}"/>
    <cellStyle name="เครื่องหมายจุลภาค 13 4" xfId="755" xr:uid="{00000000-0005-0000-0000-0000F3020000}"/>
    <cellStyle name="เครื่องหมายจุลภาค 14" xfId="756" xr:uid="{00000000-0005-0000-0000-0000F4020000}"/>
    <cellStyle name="เครื่องหมายจุลภาค 14 2" xfId="757" xr:uid="{00000000-0005-0000-0000-0000F5020000}"/>
    <cellStyle name="เครื่องหมายจุลภาค 15" xfId="758" xr:uid="{00000000-0005-0000-0000-0000F6020000}"/>
    <cellStyle name="เครื่องหมายจุลภาค 15 2" xfId="759" xr:uid="{00000000-0005-0000-0000-0000F7020000}"/>
    <cellStyle name="เครื่องหมายจุลภาค 16" xfId="760" xr:uid="{00000000-0005-0000-0000-0000F8020000}"/>
    <cellStyle name="เครื่องหมายจุลภาค 17" xfId="761" xr:uid="{00000000-0005-0000-0000-0000F9020000}"/>
    <cellStyle name="เครื่องหมายจุลภาค 18" xfId="762" xr:uid="{00000000-0005-0000-0000-0000FA020000}"/>
    <cellStyle name="เครื่องหมายจุลภาค 18 2" xfId="763" xr:uid="{00000000-0005-0000-0000-0000FB020000}"/>
    <cellStyle name="เครื่องหมายจุลภาค 19" xfId="764" xr:uid="{00000000-0005-0000-0000-0000FC020000}"/>
    <cellStyle name="เครื่องหมายจุลภาค 2" xfId="765" xr:uid="{00000000-0005-0000-0000-0000FD020000}"/>
    <cellStyle name="เครื่องหมายจุลภาค 2 10" xfId="766" xr:uid="{00000000-0005-0000-0000-0000FE020000}"/>
    <cellStyle name="เครื่องหมายจุลภาค 2 10 2" xfId="767" xr:uid="{00000000-0005-0000-0000-0000FF020000}"/>
    <cellStyle name="เครื่องหมายจุลภาค 2 11" xfId="768" xr:uid="{00000000-0005-0000-0000-000000030000}"/>
    <cellStyle name="เครื่องหมายจุลภาค 2 11 2" xfId="769" xr:uid="{00000000-0005-0000-0000-000001030000}"/>
    <cellStyle name="เครื่องหมายจุลภาค 2 2" xfId="770" xr:uid="{00000000-0005-0000-0000-000002030000}"/>
    <cellStyle name="เครื่องหมายจุลภาค 2 2 2" xfId="771" xr:uid="{00000000-0005-0000-0000-000003030000}"/>
    <cellStyle name="เครื่องหมายจุลภาค 2 2 2 2" xfId="772" xr:uid="{00000000-0005-0000-0000-000004030000}"/>
    <cellStyle name="เครื่องหมายจุลภาค 2 2 2 2 2" xfId="773" xr:uid="{00000000-0005-0000-0000-000005030000}"/>
    <cellStyle name="เครื่องหมายจุลภาค 2 2 2 3" xfId="774" xr:uid="{00000000-0005-0000-0000-000006030000}"/>
    <cellStyle name="เครื่องหมายจุลภาค 2 2 3" xfId="775" xr:uid="{00000000-0005-0000-0000-000007030000}"/>
    <cellStyle name="เครื่องหมายจุลภาค 2 2_Conso worksheet (Dec'09)" xfId="776" xr:uid="{00000000-0005-0000-0000-000008030000}"/>
    <cellStyle name="เครื่องหมายจุลภาค 2 3" xfId="777" xr:uid="{00000000-0005-0000-0000-000009030000}"/>
    <cellStyle name="เครื่องหมายจุลภาค 2 3 2" xfId="778" xr:uid="{00000000-0005-0000-0000-00000A030000}"/>
    <cellStyle name="เครื่องหมายจุลภาค 2 3 3" xfId="779" xr:uid="{00000000-0005-0000-0000-00000B030000}"/>
    <cellStyle name="เครื่องหมายจุลภาค 2 4" xfId="780" xr:uid="{00000000-0005-0000-0000-00000C030000}"/>
    <cellStyle name="เครื่องหมายจุลภาค 2 4 2" xfId="781" xr:uid="{00000000-0005-0000-0000-00000D030000}"/>
    <cellStyle name="เครื่องหมายจุลภาค 2 4 3" xfId="782" xr:uid="{00000000-0005-0000-0000-00000E030000}"/>
    <cellStyle name="เครื่องหมายจุลภาค 2 5" xfId="783" xr:uid="{00000000-0005-0000-0000-00000F030000}"/>
    <cellStyle name="เครื่องหมายจุลภาค 2 5 2" xfId="784" xr:uid="{00000000-0005-0000-0000-000010030000}"/>
    <cellStyle name="เครื่องหมายจุลภาค 2 5 2 2" xfId="785" xr:uid="{00000000-0005-0000-0000-000011030000}"/>
    <cellStyle name="เครื่องหมายจุลภาค 2 5 3" xfId="786" xr:uid="{00000000-0005-0000-0000-000012030000}"/>
    <cellStyle name="เครื่องหมายจุลภาค 2 6" xfId="787" xr:uid="{00000000-0005-0000-0000-000013030000}"/>
    <cellStyle name="เครื่องหมายจุลภาค 2 6 2" xfId="788" xr:uid="{00000000-0005-0000-0000-000014030000}"/>
    <cellStyle name="เครื่องหมายจุลภาค 2 7" xfId="789" xr:uid="{00000000-0005-0000-0000-000015030000}"/>
    <cellStyle name="เครื่องหมายจุลภาค 2 8" xfId="790" xr:uid="{00000000-0005-0000-0000-000016030000}"/>
    <cellStyle name="เครื่องหมายจุลภาค 2 9" xfId="791" xr:uid="{00000000-0005-0000-0000-000017030000}"/>
    <cellStyle name="เครื่องหมายจุลภาค 2_130017-B1 โปรแกรมคอมพิวเตอร์ CPI_Q1'10" xfId="792" xr:uid="{00000000-0005-0000-0000-000018030000}"/>
    <cellStyle name="เครื่องหมายจุลภาค 20" xfId="793" xr:uid="{00000000-0005-0000-0000-000019030000}"/>
    <cellStyle name="เครื่องหมายจุลภาค 21" xfId="794" xr:uid="{00000000-0005-0000-0000-00001A030000}"/>
    <cellStyle name="เครื่องหมายจุลภาค 22" xfId="795" xr:uid="{00000000-0005-0000-0000-00001B030000}"/>
    <cellStyle name="เครื่องหมายจุลภาค 23" xfId="796" xr:uid="{00000000-0005-0000-0000-00001C030000}"/>
    <cellStyle name="เครื่องหมายจุลภาค 24" xfId="797" xr:uid="{00000000-0005-0000-0000-00001D030000}"/>
    <cellStyle name="เครื่องหมายจุลภาค 25" xfId="798" xr:uid="{00000000-0005-0000-0000-00001E030000}"/>
    <cellStyle name="เครื่องหมายจุลภาค 26" xfId="799" xr:uid="{00000000-0005-0000-0000-00001F030000}"/>
    <cellStyle name="เครื่องหมายจุลภาค 27" xfId="800" xr:uid="{00000000-0005-0000-0000-000020030000}"/>
    <cellStyle name="เครื่องหมายจุลภาค 28" xfId="801" xr:uid="{00000000-0005-0000-0000-000021030000}"/>
    <cellStyle name="เครื่องหมายจุลภาค 29" xfId="802" xr:uid="{00000000-0005-0000-0000-000022030000}"/>
    <cellStyle name="เครื่องหมายจุลภาค 3" xfId="803" xr:uid="{00000000-0005-0000-0000-000023030000}"/>
    <cellStyle name="เครื่องหมายจุลภาค 3 10" xfId="804" xr:uid="{00000000-0005-0000-0000-000024030000}"/>
    <cellStyle name="เครื่องหมายจุลภาค 3 2" xfId="805" xr:uid="{00000000-0005-0000-0000-000025030000}"/>
    <cellStyle name="เครื่องหมายจุลภาค 3 2 2" xfId="806" xr:uid="{00000000-0005-0000-0000-000026030000}"/>
    <cellStyle name="เครื่องหมายจุลภาค 3 2 2 2" xfId="807" xr:uid="{00000000-0005-0000-0000-000027030000}"/>
    <cellStyle name="เครื่องหมายจุลภาค 3 2 3" xfId="808" xr:uid="{00000000-0005-0000-0000-000028030000}"/>
    <cellStyle name="เครื่องหมายจุลภาค 3 2_CPI_Y'52_TOP_GG 1" xfId="809" xr:uid="{00000000-0005-0000-0000-000029030000}"/>
    <cellStyle name="เครื่องหมายจุลภาค 3 3" xfId="810" xr:uid="{00000000-0005-0000-0000-00002A030000}"/>
    <cellStyle name="เครื่องหมายจุลภาค 3 4" xfId="811" xr:uid="{00000000-0005-0000-0000-00002B030000}"/>
    <cellStyle name="เครื่องหมายจุลภาค 3 5" xfId="812" xr:uid="{00000000-0005-0000-0000-00002C030000}"/>
    <cellStyle name="เครื่องหมายจุลภาค 3 6" xfId="813" xr:uid="{00000000-0005-0000-0000-00002D030000}"/>
    <cellStyle name="เครื่องหมายจุลภาค 3 7" xfId="814" xr:uid="{00000000-0005-0000-0000-00002E030000}"/>
    <cellStyle name="เครื่องหมายจุลภาค 3 8" xfId="815" xr:uid="{00000000-0005-0000-0000-00002F030000}"/>
    <cellStyle name="เครื่องหมายจุลภาค 3 9" xfId="816" xr:uid="{00000000-0005-0000-0000-000030030000}"/>
    <cellStyle name="เครื่องหมายจุลภาค 3_130017-B1 โปรแกรมคอมพิวเตอร์ CPI_Q1'10" xfId="817" xr:uid="{00000000-0005-0000-0000-000031030000}"/>
    <cellStyle name="เครื่องหมายจุลภาค 30" xfId="818" xr:uid="{00000000-0005-0000-0000-000032030000}"/>
    <cellStyle name="เครื่องหมายจุลภาค 31" xfId="819" xr:uid="{00000000-0005-0000-0000-000033030000}"/>
    <cellStyle name="เครื่องหมายจุลภาค 32" xfId="820" xr:uid="{00000000-0005-0000-0000-000034030000}"/>
    <cellStyle name="เครื่องหมายจุลภาค 33" xfId="821" xr:uid="{00000000-0005-0000-0000-000035030000}"/>
    <cellStyle name="เครื่องหมายจุลภาค 34" xfId="822" xr:uid="{00000000-0005-0000-0000-000036030000}"/>
    <cellStyle name="เครื่องหมายจุลภาค 35" xfId="823" xr:uid="{00000000-0005-0000-0000-000037030000}"/>
    <cellStyle name="เครื่องหมายจุลภาค 36" xfId="824" xr:uid="{00000000-0005-0000-0000-000038030000}"/>
    <cellStyle name="เครื่องหมายจุลภาค 37" xfId="825" xr:uid="{00000000-0005-0000-0000-000039030000}"/>
    <cellStyle name="เครื่องหมายจุลภาค 38" xfId="826" xr:uid="{00000000-0005-0000-0000-00003A030000}"/>
    <cellStyle name="เครื่องหมายจุลภาค 39" xfId="827" xr:uid="{00000000-0005-0000-0000-00003B030000}"/>
    <cellStyle name="เครื่องหมายจุลภาค 4" xfId="828" xr:uid="{00000000-0005-0000-0000-00003C030000}"/>
    <cellStyle name="เครื่องหมายจุลภาค 4 2" xfId="829" xr:uid="{00000000-0005-0000-0000-00003D030000}"/>
    <cellStyle name="เครื่องหมายจุลภาค 4 3" xfId="830" xr:uid="{00000000-0005-0000-0000-00003E030000}"/>
    <cellStyle name="เครื่องหมายจุลภาค 4 4" xfId="831" xr:uid="{00000000-0005-0000-0000-00003F030000}"/>
    <cellStyle name="เครื่องหมายจุลภาค 4 4 2" xfId="832" xr:uid="{00000000-0005-0000-0000-000040030000}"/>
    <cellStyle name="เครื่องหมายจุลภาค 4 5" xfId="833" xr:uid="{00000000-0005-0000-0000-000041030000}"/>
    <cellStyle name="เครื่องหมายจุลภาค 4 5 2" xfId="834" xr:uid="{00000000-0005-0000-0000-000042030000}"/>
    <cellStyle name="เครื่องหมายจุลภาค 4 6" xfId="835" xr:uid="{00000000-0005-0000-0000-000043030000}"/>
    <cellStyle name="เครื่องหมายจุลภาค 4 6 2" xfId="836" xr:uid="{00000000-0005-0000-0000-000044030000}"/>
    <cellStyle name="เครื่องหมายจุลภาค 4_130017-B1 โปรแกรมคอมพิวเตอร์ CPI_Q1'10" xfId="837" xr:uid="{00000000-0005-0000-0000-000045030000}"/>
    <cellStyle name="เครื่องหมายจุลภาค 40" xfId="838" xr:uid="{00000000-0005-0000-0000-000046030000}"/>
    <cellStyle name="เครื่องหมายจุลภาค 41" xfId="839" xr:uid="{00000000-0005-0000-0000-000047030000}"/>
    <cellStyle name="เครื่องหมายจุลภาค 42" xfId="840" xr:uid="{00000000-0005-0000-0000-000048030000}"/>
    <cellStyle name="เครื่องหมายจุลภาค 43" xfId="841" xr:uid="{00000000-0005-0000-0000-000049030000}"/>
    <cellStyle name="เครื่องหมายจุลภาค 44" xfId="842" xr:uid="{00000000-0005-0000-0000-00004A030000}"/>
    <cellStyle name="เครื่องหมายจุลภาค 45" xfId="843" xr:uid="{00000000-0005-0000-0000-00004B030000}"/>
    <cellStyle name="เครื่องหมายจุลภาค 46" xfId="844" xr:uid="{00000000-0005-0000-0000-00004C030000}"/>
    <cellStyle name="เครื่องหมายจุลภาค 47" xfId="845" xr:uid="{00000000-0005-0000-0000-00004D030000}"/>
    <cellStyle name="เครื่องหมายจุลภาค 48" xfId="846" xr:uid="{00000000-0005-0000-0000-00004E030000}"/>
    <cellStyle name="เครื่องหมายจุลภาค 49" xfId="847" xr:uid="{00000000-0005-0000-0000-00004F030000}"/>
    <cellStyle name="เครื่องหมายจุลภาค 5" xfId="848" xr:uid="{00000000-0005-0000-0000-000050030000}"/>
    <cellStyle name="เครื่องหมายจุลภาค 5 2" xfId="849" xr:uid="{00000000-0005-0000-0000-000051030000}"/>
    <cellStyle name="เครื่องหมายจุลภาค 50" xfId="850" xr:uid="{00000000-0005-0000-0000-000052030000}"/>
    <cellStyle name="เครื่องหมายจุลภาค 51" xfId="851" xr:uid="{00000000-0005-0000-0000-000053030000}"/>
    <cellStyle name="เครื่องหมายจุลภาค 52" xfId="852" xr:uid="{00000000-0005-0000-0000-000054030000}"/>
    <cellStyle name="เครื่องหมายจุลภาค 53" xfId="853" xr:uid="{00000000-0005-0000-0000-000055030000}"/>
    <cellStyle name="เครื่องหมายจุลภาค 54" xfId="854" xr:uid="{00000000-0005-0000-0000-000056030000}"/>
    <cellStyle name="เครื่องหมายจุลภาค 55" xfId="855" xr:uid="{00000000-0005-0000-0000-000057030000}"/>
    <cellStyle name="เครื่องหมายจุลภาค 56" xfId="856" xr:uid="{00000000-0005-0000-0000-000058030000}"/>
    <cellStyle name="เครื่องหมายจุลภาค 57" xfId="857" xr:uid="{00000000-0005-0000-0000-000059030000}"/>
    <cellStyle name="เครื่องหมายจุลภาค 58" xfId="858" xr:uid="{00000000-0005-0000-0000-00005A030000}"/>
    <cellStyle name="เครื่องหมายจุลภาค 59" xfId="859" xr:uid="{00000000-0005-0000-0000-00005B030000}"/>
    <cellStyle name="เครื่องหมายจุลภาค 6" xfId="860" xr:uid="{00000000-0005-0000-0000-00005C030000}"/>
    <cellStyle name="เครื่องหมายจุลภาค 6 2" xfId="861" xr:uid="{00000000-0005-0000-0000-00005D030000}"/>
    <cellStyle name="เครื่องหมายจุลภาค 60" xfId="862" xr:uid="{00000000-0005-0000-0000-00005E030000}"/>
    <cellStyle name="เครื่องหมายจุลภาค 61" xfId="863" xr:uid="{00000000-0005-0000-0000-00005F030000}"/>
    <cellStyle name="เครื่องหมายจุลภาค 62" xfId="864" xr:uid="{00000000-0005-0000-0000-000060030000}"/>
    <cellStyle name="เครื่องหมายจุลภาค 63" xfId="865" xr:uid="{00000000-0005-0000-0000-000061030000}"/>
    <cellStyle name="เครื่องหมายจุลภาค 64" xfId="866" xr:uid="{00000000-0005-0000-0000-000062030000}"/>
    <cellStyle name="เครื่องหมายจุลภาค 65" xfId="867" xr:uid="{00000000-0005-0000-0000-000063030000}"/>
    <cellStyle name="เครื่องหมายจุลภาค 66" xfId="868" xr:uid="{00000000-0005-0000-0000-000064030000}"/>
    <cellStyle name="เครื่องหมายจุลภาค 67" xfId="869" xr:uid="{00000000-0005-0000-0000-000065030000}"/>
    <cellStyle name="เครื่องหมายจุลภาค 68" xfId="870" xr:uid="{00000000-0005-0000-0000-000066030000}"/>
    <cellStyle name="เครื่องหมายจุลภาค 69" xfId="871" xr:uid="{00000000-0005-0000-0000-000067030000}"/>
    <cellStyle name="เครื่องหมายจุลภาค 7" xfId="872" xr:uid="{00000000-0005-0000-0000-000068030000}"/>
    <cellStyle name="เครื่องหมายจุลภาค 7 2" xfId="873" xr:uid="{00000000-0005-0000-0000-000069030000}"/>
    <cellStyle name="เครื่องหมายจุลภาค 7 3" xfId="874" xr:uid="{00000000-0005-0000-0000-00006A030000}"/>
    <cellStyle name="เครื่องหมายจุลภาค 7 4" xfId="875" xr:uid="{00000000-0005-0000-0000-00006B030000}"/>
    <cellStyle name="เครื่องหมายจุลภาค 7 4 2" xfId="876" xr:uid="{00000000-0005-0000-0000-00006C030000}"/>
    <cellStyle name="เครื่องหมายจุลภาค 70" xfId="877" xr:uid="{00000000-0005-0000-0000-00006D030000}"/>
    <cellStyle name="เครื่องหมายจุลภาค 71" xfId="878" xr:uid="{00000000-0005-0000-0000-00006E030000}"/>
    <cellStyle name="เครื่องหมายจุลภาค 72" xfId="879" xr:uid="{00000000-0005-0000-0000-00006F030000}"/>
    <cellStyle name="เครื่องหมายจุลภาค 73" xfId="880" xr:uid="{00000000-0005-0000-0000-000070030000}"/>
    <cellStyle name="เครื่องหมายจุลภาค 74" xfId="881" xr:uid="{00000000-0005-0000-0000-000071030000}"/>
    <cellStyle name="เครื่องหมายจุลภาค 75" xfId="882" xr:uid="{00000000-0005-0000-0000-000072030000}"/>
    <cellStyle name="เครื่องหมายจุลภาค 76" xfId="883" xr:uid="{00000000-0005-0000-0000-000073030000}"/>
    <cellStyle name="เครื่องหมายจุลภาค 77" xfId="884" xr:uid="{00000000-0005-0000-0000-000074030000}"/>
    <cellStyle name="เครื่องหมายจุลภาค 77 10" xfId="885" xr:uid="{00000000-0005-0000-0000-000075030000}"/>
    <cellStyle name="เครื่องหมายจุลภาค 77 11" xfId="886" xr:uid="{00000000-0005-0000-0000-000076030000}"/>
    <cellStyle name="เครื่องหมายจุลภาค 77 12" xfId="887" xr:uid="{00000000-0005-0000-0000-000077030000}"/>
    <cellStyle name="เครื่องหมายจุลภาค 77 13" xfId="888" xr:uid="{00000000-0005-0000-0000-000078030000}"/>
    <cellStyle name="เครื่องหมายจุลภาค 77 14" xfId="889" xr:uid="{00000000-0005-0000-0000-000079030000}"/>
    <cellStyle name="เครื่องหมายจุลภาค 77 15" xfId="890" xr:uid="{00000000-0005-0000-0000-00007A030000}"/>
    <cellStyle name="เครื่องหมายจุลภาค 77 16" xfId="891" xr:uid="{00000000-0005-0000-0000-00007B030000}"/>
    <cellStyle name="เครื่องหมายจุลภาค 77 17" xfId="892" xr:uid="{00000000-0005-0000-0000-00007C030000}"/>
    <cellStyle name="เครื่องหมายจุลภาค 77 18" xfId="893" xr:uid="{00000000-0005-0000-0000-00007D030000}"/>
    <cellStyle name="เครื่องหมายจุลภาค 77 19" xfId="894" xr:uid="{00000000-0005-0000-0000-00007E030000}"/>
    <cellStyle name="เครื่องหมายจุลภาค 77 2" xfId="895" xr:uid="{00000000-0005-0000-0000-00007F030000}"/>
    <cellStyle name="เครื่องหมายจุลภาค 77 20" xfId="896" xr:uid="{00000000-0005-0000-0000-000080030000}"/>
    <cellStyle name="เครื่องหมายจุลภาค 77 21" xfId="897" xr:uid="{00000000-0005-0000-0000-000081030000}"/>
    <cellStyle name="เครื่องหมายจุลภาค 77 22" xfId="898" xr:uid="{00000000-0005-0000-0000-000082030000}"/>
    <cellStyle name="เครื่องหมายจุลภาค 77 23" xfId="899" xr:uid="{00000000-0005-0000-0000-000083030000}"/>
    <cellStyle name="เครื่องหมายจุลภาค 77 24" xfId="900" xr:uid="{00000000-0005-0000-0000-000084030000}"/>
    <cellStyle name="เครื่องหมายจุลภาค 77 25" xfId="901" xr:uid="{00000000-0005-0000-0000-000085030000}"/>
    <cellStyle name="เครื่องหมายจุลภาค 77 26" xfId="902" xr:uid="{00000000-0005-0000-0000-000086030000}"/>
    <cellStyle name="เครื่องหมายจุลภาค 77 27" xfId="903" xr:uid="{00000000-0005-0000-0000-000087030000}"/>
    <cellStyle name="เครื่องหมายจุลภาค 77 28" xfId="904" xr:uid="{00000000-0005-0000-0000-000088030000}"/>
    <cellStyle name="เครื่องหมายจุลภาค 77 29" xfId="905" xr:uid="{00000000-0005-0000-0000-000089030000}"/>
    <cellStyle name="เครื่องหมายจุลภาค 77 3" xfId="906" xr:uid="{00000000-0005-0000-0000-00008A030000}"/>
    <cellStyle name="เครื่องหมายจุลภาค 77 30" xfId="907" xr:uid="{00000000-0005-0000-0000-00008B030000}"/>
    <cellStyle name="เครื่องหมายจุลภาค 77 4" xfId="908" xr:uid="{00000000-0005-0000-0000-00008C030000}"/>
    <cellStyle name="เครื่องหมายจุลภาค 77 5" xfId="909" xr:uid="{00000000-0005-0000-0000-00008D030000}"/>
    <cellStyle name="เครื่องหมายจุลภาค 77 6" xfId="910" xr:uid="{00000000-0005-0000-0000-00008E030000}"/>
    <cellStyle name="เครื่องหมายจุลภาค 77 7" xfId="911" xr:uid="{00000000-0005-0000-0000-00008F030000}"/>
    <cellStyle name="เครื่องหมายจุลภาค 77 8" xfId="912" xr:uid="{00000000-0005-0000-0000-000090030000}"/>
    <cellStyle name="เครื่องหมายจุลภาค 77 9" xfId="913" xr:uid="{00000000-0005-0000-0000-000091030000}"/>
    <cellStyle name="เครื่องหมายจุลภาค 8" xfId="914" xr:uid="{00000000-0005-0000-0000-000092030000}"/>
    <cellStyle name="เครื่องหมายจุลภาค 8 2" xfId="915" xr:uid="{00000000-0005-0000-0000-000093030000}"/>
    <cellStyle name="เครื่องหมายจุลภาค 9" xfId="916" xr:uid="{00000000-0005-0000-0000-000094030000}"/>
    <cellStyle name="เครื่องหมายจุลภาค 9 2" xfId="917" xr:uid="{00000000-0005-0000-0000-000095030000}"/>
    <cellStyle name="เชื่อมโยงหลายมิติ" xfId="918" xr:uid="{00000000-0005-0000-0000-000096030000}"/>
    <cellStyle name="เชื่อมโยงหลายมิติ 2" xfId="919" xr:uid="{00000000-0005-0000-0000-000097030000}"/>
    <cellStyle name="เชื่อมโยงหลายมิติ 3" xfId="920" xr:uid="{00000000-0005-0000-0000-000098030000}"/>
    <cellStyle name="เซลล์ตรวจสอบ 2" xfId="921" xr:uid="{00000000-0005-0000-0000-000099030000}"/>
    <cellStyle name="เซลล์ที่มีการเชื่อมโยง 2" xfId="922" xr:uid="{00000000-0005-0000-0000-00009A030000}"/>
    <cellStyle name="เปอร์เซ็นต์ 10" xfId="923" xr:uid="{00000000-0005-0000-0000-00009B030000}"/>
    <cellStyle name="เปอร์เซ็นต์ 10 2" xfId="924" xr:uid="{00000000-0005-0000-0000-00009C030000}"/>
    <cellStyle name="เปอร์เซ็นต์ 11" xfId="925" xr:uid="{00000000-0005-0000-0000-00009D030000}"/>
    <cellStyle name="เปอร์เซ็นต์ 11 2" xfId="926" xr:uid="{00000000-0005-0000-0000-00009E030000}"/>
    <cellStyle name="เปอร์เซ็นต์ 12" xfId="927" xr:uid="{00000000-0005-0000-0000-00009F030000}"/>
    <cellStyle name="เปอร์เซ็นต์ 13" xfId="928" xr:uid="{00000000-0005-0000-0000-0000A0030000}"/>
    <cellStyle name="เปอร์เซ็นต์ 13 10" xfId="929" xr:uid="{00000000-0005-0000-0000-0000A1030000}"/>
    <cellStyle name="เปอร์เซ็นต์ 13 11" xfId="930" xr:uid="{00000000-0005-0000-0000-0000A2030000}"/>
    <cellStyle name="เปอร์เซ็นต์ 13 12" xfId="931" xr:uid="{00000000-0005-0000-0000-0000A3030000}"/>
    <cellStyle name="เปอร์เซ็นต์ 13 13" xfId="932" xr:uid="{00000000-0005-0000-0000-0000A4030000}"/>
    <cellStyle name="เปอร์เซ็นต์ 13 14" xfId="933" xr:uid="{00000000-0005-0000-0000-0000A5030000}"/>
    <cellStyle name="เปอร์เซ็นต์ 13 15" xfId="934" xr:uid="{00000000-0005-0000-0000-0000A6030000}"/>
    <cellStyle name="เปอร์เซ็นต์ 13 16" xfId="935" xr:uid="{00000000-0005-0000-0000-0000A7030000}"/>
    <cellStyle name="เปอร์เซ็นต์ 13 17" xfId="936" xr:uid="{00000000-0005-0000-0000-0000A8030000}"/>
    <cellStyle name="เปอร์เซ็นต์ 13 18" xfId="937" xr:uid="{00000000-0005-0000-0000-0000A9030000}"/>
    <cellStyle name="เปอร์เซ็นต์ 13 19" xfId="938" xr:uid="{00000000-0005-0000-0000-0000AA030000}"/>
    <cellStyle name="เปอร์เซ็นต์ 13 2" xfId="939" xr:uid="{00000000-0005-0000-0000-0000AB030000}"/>
    <cellStyle name="เปอร์เซ็นต์ 13 20" xfId="940" xr:uid="{00000000-0005-0000-0000-0000AC030000}"/>
    <cellStyle name="เปอร์เซ็นต์ 13 21" xfId="941" xr:uid="{00000000-0005-0000-0000-0000AD030000}"/>
    <cellStyle name="เปอร์เซ็นต์ 13 22" xfId="942" xr:uid="{00000000-0005-0000-0000-0000AE030000}"/>
    <cellStyle name="เปอร์เซ็นต์ 13 23" xfId="943" xr:uid="{00000000-0005-0000-0000-0000AF030000}"/>
    <cellStyle name="เปอร์เซ็นต์ 13 24" xfId="944" xr:uid="{00000000-0005-0000-0000-0000B0030000}"/>
    <cellStyle name="เปอร์เซ็นต์ 13 25" xfId="945" xr:uid="{00000000-0005-0000-0000-0000B1030000}"/>
    <cellStyle name="เปอร์เซ็นต์ 13 26" xfId="946" xr:uid="{00000000-0005-0000-0000-0000B2030000}"/>
    <cellStyle name="เปอร์เซ็นต์ 13 27" xfId="947" xr:uid="{00000000-0005-0000-0000-0000B3030000}"/>
    <cellStyle name="เปอร์เซ็นต์ 13 28" xfId="948" xr:uid="{00000000-0005-0000-0000-0000B4030000}"/>
    <cellStyle name="เปอร์เซ็นต์ 13 29" xfId="949" xr:uid="{00000000-0005-0000-0000-0000B5030000}"/>
    <cellStyle name="เปอร์เซ็นต์ 13 3" xfId="950" xr:uid="{00000000-0005-0000-0000-0000B6030000}"/>
    <cellStyle name="เปอร์เซ็นต์ 13 30" xfId="951" xr:uid="{00000000-0005-0000-0000-0000B7030000}"/>
    <cellStyle name="เปอร์เซ็นต์ 13 4" xfId="952" xr:uid="{00000000-0005-0000-0000-0000B8030000}"/>
    <cellStyle name="เปอร์เซ็นต์ 13 5" xfId="953" xr:uid="{00000000-0005-0000-0000-0000B9030000}"/>
    <cellStyle name="เปอร์เซ็นต์ 13 6" xfId="954" xr:uid="{00000000-0005-0000-0000-0000BA030000}"/>
    <cellStyle name="เปอร์เซ็นต์ 13 7" xfId="955" xr:uid="{00000000-0005-0000-0000-0000BB030000}"/>
    <cellStyle name="เปอร์เซ็นต์ 13 8" xfId="956" xr:uid="{00000000-0005-0000-0000-0000BC030000}"/>
    <cellStyle name="เปอร์เซ็นต์ 13 9" xfId="957" xr:uid="{00000000-0005-0000-0000-0000BD030000}"/>
    <cellStyle name="เปอร์เซ็นต์ 2" xfId="958" xr:uid="{00000000-0005-0000-0000-0000BE030000}"/>
    <cellStyle name="เปอร์เซ็นต์ 2 2" xfId="959" xr:uid="{00000000-0005-0000-0000-0000BF030000}"/>
    <cellStyle name="เปอร์เซ็นต์ 2 2 2" xfId="960" xr:uid="{00000000-0005-0000-0000-0000C0030000}"/>
    <cellStyle name="เปอร์เซ็นต์ 2 2 2 2" xfId="961" xr:uid="{00000000-0005-0000-0000-0000C1030000}"/>
    <cellStyle name="เปอร์เซ็นต์ 2 3" xfId="962" xr:uid="{00000000-0005-0000-0000-0000C2030000}"/>
    <cellStyle name="เปอร์เซ็นต์ 2 3 2" xfId="963" xr:uid="{00000000-0005-0000-0000-0000C3030000}"/>
    <cellStyle name="เปอร์เซ็นต์ 2 4" xfId="964" xr:uid="{00000000-0005-0000-0000-0000C4030000}"/>
    <cellStyle name="เปอร์เซ็นต์ 3" xfId="965" xr:uid="{00000000-0005-0000-0000-0000C5030000}"/>
    <cellStyle name="เปอร์เซ็นต์ 4" xfId="966" xr:uid="{00000000-0005-0000-0000-0000C6030000}"/>
    <cellStyle name="เปอร์เซ็นต์ 4 2" xfId="967" xr:uid="{00000000-0005-0000-0000-0000C7030000}"/>
    <cellStyle name="เปอร์เซ็นต์ 4 2 2" xfId="968" xr:uid="{00000000-0005-0000-0000-0000C8030000}"/>
    <cellStyle name="เปอร์เซ็นต์ 4 3" xfId="969" xr:uid="{00000000-0005-0000-0000-0000C9030000}"/>
    <cellStyle name="เปอร์เซ็นต์ 4 3 2" xfId="970" xr:uid="{00000000-0005-0000-0000-0000CA030000}"/>
    <cellStyle name="เปอร์เซ็นต์ 4 4" xfId="971" xr:uid="{00000000-0005-0000-0000-0000CB030000}"/>
    <cellStyle name="เปอร์เซ็นต์ 4 4 2" xfId="972" xr:uid="{00000000-0005-0000-0000-0000CC030000}"/>
    <cellStyle name="เปอร์เซ็นต์ 5" xfId="973" xr:uid="{00000000-0005-0000-0000-0000CD030000}"/>
    <cellStyle name="เปอร์เซ็นต์ 6" xfId="974" xr:uid="{00000000-0005-0000-0000-0000CE030000}"/>
    <cellStyle name="เปอร์เซ็นต์ 7" xfId="975" xr:uid="{00000000-0005-0000-0000-0000CF030000}"/>
    <cellStyle name="เปอร์เซ็นต์ 8" xfId="976" xr:uid="{00000000-0005-0000-0000-0000D0030000}"/>
    <cellStyle name="เปอร์เซ็นต์ 9" xfId="977" xr:uid="{00000000-0005-0000-0000-0000D1030000}"/>
    <cellStyle name="แย่ 2" xfId="978" xr:uid="{00000000-0005-0000-0000-0000D2030000}"/>
    <cellStyle name="แสดงผล 2" xfId="979" xr:uid="{00000000-0005-0000-0000-0000D3030000}"/>
    <cellStyle name="การคำนวณ 2" xfId="980" xr:uid="{00000000-0005-0000-0000-0000D4030000}"/>
    <cellStyle name="ข้อความเตือน 2" xfId="981" xr:uid="{00000000-0005-0000-0000-0000D5030000}"/>
    <cellStyle name="ข้อความอธิบาย 2" xfId="982" xr:uid="{00000000-0005-0000-0000-0000D6030000}"/>
    <cellStyle name="ชื่อเรื่อง 2" xfId="983" xr:uid="{00000000-0005-0000-0000-0000D7030000}"/>
    <cellStyle name="ดี 2" xfId="984" xr:uid="{00000000-0005-0000-0000-0000D8030000}"/>
    <cellStyle name="ตามการเชื่อมโยงหลายมิติ" xfId="985" xr:uid="{00000000-0005-0000-0000-0000D9030000}"/>
    <cellStyle name="ตามการเชื่อมโยงหลายมิติ 2" xfId="986" xr:uid="{00000000-0005-0000-0000-0000DA030000}"/>
    <cellStyle name="ตามการเชื่อมโยงหลายมิติ 3" xfId="987" xr:uid="{00000000-0005-0000-0000-0000DB030000}"/>
    <cellStyle name="ตามการเชื่อมโยงหลายมิติ 4" xfId="988" xr:uid="{00000000-0005-0000-0000-0000DC030000}"/>
    <cellStyle name="น้บะภฒ_95" xfId="989" xr:uid="{00000000-0005-0000-0000-0000DD030000}"/>
    <cellStyle name="ปกติ 10" xfId="990" xr:uid="{00000000-0005-0000-0000-0000DE030000}"/>
    <cellStyle name="ปกติ 10 2" xfId="991" xr:uid="{00000000-0005-0000-0000-0000DF030000}"/>
    <cellStyle name="ปกติ 10 3" xfId="992" xr:uid="{00000000-0005-0000-0000-0000E0030000}"/>
    <cellStyle name="ปกติ 10 4" xfId="993" xr:uid="{00000000-0005-0000-0000-0000E1030000}"/>
    <cellStyle name="ปกติ 10 5" xfId="994" xr:uid="{00000000-0005-0000-0000-0000E2030000}"/>
    <cellStyle name="ปกติ 10 5 2" xfId="995" xr:uid="{00000000-0005-0000-0000-0000E3030000}"/>
    <cellStyle name="ปกติ 10_CPI_Y'52_TOP_GG 1" xfId="996" xr:uid="{00000000-0005-0000-0000-0000E4030000}"/>
    <cellStyle name="ปกติ 11" xfId="997" xr:uid="{00000000-0005-0000-0000-0000E5030000}"/>
    <cellStyle name="ปกติ 11 2" xfId="998" xr:uid="{00000000-0005-0000-0000-0000E6030000}"/>
    <cellStyle name="ปกติ 11 3" xfId="999" xr:uid="{00000000-0005-0000-0000-0000E7030000}"/>
    <cellStyle name="ปกติ 11_CPI_Y'52_TOP_GG 1" xfId="1000" xr:uid="{00000000-0005-0000-0000-0000E8030000}"/>
    <cellStyle name="ปกติ 12" xfId="1001" xr:uid="{00000000-0005-0000-0000-0000E9030000}"/>
    <cellStyle name="ปกติ 12 2" xfId="1002" xr:uid="{00000000-0005-0000-0000-0000EA030000}"/>
    <cellStyle name="ปกติ 12 2 2" xfId="1003" xr:uid="{00000000-0005-0000-0000-0000EB030000}"/>
    <cellStyle name="ปกติ 12 3" xfId="1004" xr:uid="{00000000-0005-0000-0000-0000EC030000}"/>
    <cellStyle name="ปกติ 12 4" xfId="1005" xr:uid="{00000000-0005-0000-0000-0000ED030000}"/>
    <cellStyle name="ปกติ 12_CPI_Y'52_TOP_GG 1" xfId="1006" xr:uid="{00000000-0005-0000-0000-0000EE030000}"/>
    <cellStyle name="ปกติ 13" xfId="1007" xr:uid="{00000000-0005-0000-0000-0000EF030000}"/>
    <cellStyle name="ปกติ 13 2" xfId="1008" xr:uid="{00000000-0005-0000-0000-0000F0030000}"/>
    <cellStyle name="ปกติ 13 2 2" xfId="1009" xr:uid="{00000000-0005-0000-0000-0000F1030000}"/>
    <cellStyle name="ปกติ 13 3" xfId="1010" xr:uid="{00000000-0005-0000-0000-0000F2030000}"/>
    <cellStyle name="ปกติ 13 3 2" xfId="1011" xr:uid="{00000000-0005-0000-0000-0000F3030000}"/>
    <cellStyle name="ปกติ 13 4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8" xfId="1019" xr:uid="{00000000-0005-0000-0000-0000FB030000}"/>
    <cellStyle name="ปกติ 19" xfId="1020" xr:uid="{00000000-0005-0000-0000-0000FC030000}"/>
    <cellStyle name="ปกติ 19 2" xfId="1021" xr:uid="{00000000-0005-0000-0000-0000FD030000}"/>
    <cellStyle name="ปกติ 2" xfId="1022" xr:uid="{00000000-0005-0000-0000-0000FE030000}"/>
    <cellStyle name="ปกติ 2 10" xfId="1023" xr:uid="{00000000-0005-0000-0000-0000FF030000}"/>
    <cellStyle name="ปกติ 2 2" xfId="1024" xr:uid="{00000000-0005-0000-0000-000000040000}"/>
    <cellStyle name="ปกติ 2 2 2" xfId="1025" xr:uid="{00000000-0005-0000-0000-000001040000}"/>
    <cellStyle name="ปกติ 2 2 2 2" xfId="1026" xr:uid="{00000000-0005-0000-0000-000002040000}"/>
    <cellStyle name="ปกติ 2 2 2 2 2" xfId="1027" xr:uid="{00000000-0005-0000-0000-000003040000}"/>
    <cellStyle name="ปกติ 2 2 2 3" xfId="1028" xr:uid="{00000000-0005-0000-0000-000004040000}"/>
    <cellStyle name="ปกติ 2 2 2_CPI_Y'52_TOP_GG 1" xfId="1029" xr:uid="{00000000-0005-0000-0000-000005040000}"/>
    <cellStyle name="ปกติ 2 2 3" xfId="1030" xr:uid="{00000000-0005-0000-0000-000006040000}"/>
    <cellStyle name="ปกติ 2 2 3 2" xfId="1031" xr:uid="{00000000-0005-0000-0000-000007040000}"/>
    <cellStyle name="ปกติ 2 2 4" xfId="1032" xr:uid="{00000000-0005-0000-0000-000008040000}"/>
    <cellStyle name="ปกติ 2 2_Allowance%20IA(1)" xfId="1033" xr:uid="{00000000-0005-0000-0000-000009040000}"/>
    <cellStyle name="ปกติ 2 3" xfId="1034" xr:uid="{00000000-0005-0000-0000-00000A040000}"/>
    <cellStyle name="ปกติ 2 3 2" xfId="1035" xr:uid="{00000000-0005-0000-0000-00000B040000}"/>
    <cellStyle name="ปกติ 2 3 3" xfId="1036" xr:uid="{00000000-0005-0000-0000-00000C040000}"/>
    <cellStyle name="ปกติ 2 3 4" xfId="1037" xr:uid="{00000000-0005-0000-0000-00000D040000}"/>
    <cellStyle name="ปกติ 2 3 5" xfId="1038" xr:uid="{00000000-0005-0000-0000-00000E040000}"/>
    <cellStyle name="ปกติ 2 3 6" xfId="1039" xr:uid="{00000000-0005-0000-0000-00000F040000}"/>
    <cellStyle name="ปกติ 2 3 7" xfId="1040" xr:uid="{00000000-0005-0000-0000-000010040000}"/>
    <cellStyle name="ปกติ 2 3 8" xfId="1041" xr:uid="{00000000-0005-0000-0000-000011040000}"/>
    <cellStyle name="ปกติ 2 4" xfId="1042" xr:uid="{00000000-0005-0000-0000-000012040000}"/>
    <cellStyle name="ปกติ 2 4 2" xfId="1043" xr:uid="{00000000-0005-0000-0000-000013040000}"/>
    <cellStyle name="ปกติ 2 4 3" xfId="1044" xr:uid="{00000000-0005-0000-0000-000014040000}"/>
    <cellStyle name="ปกติ 2 4 4" xfId="1045" xr:uid="{00000000-0005-0000-0000-000015040000}"/>
    <cellStyle name="ปกติ 2 4 5" xfId="1046" xr:uid="{00000000-0005-0000-0000-000016040000}"/>
    <cellStyle name="ปกติ 2 4 6" xfId="1047" xr:uid="{00000000-0005-0000-0000-000017040000}"/>
    <cellStyle name="ปกติ 2 4 7" xfId="1048" xr:uid="{00000000-0005-0000-0000-000018040000}"/>
    <cellStyle name="ปกติ 2 5" xfId="1049" xr:uid="{00000000-0005-0000-0000-000019040000}"/>
    <cellStyle name="ปกติ 2 5 2" xfId="1050" xr:uid="{00000000-0005-0000-0000-00001A040000}"/>
    <cellStyle name="ปกติ 2 5 3" xfId="1051" xr:uid="{00000000-0005-0000-0000-00001B040000}"/>
    <cellStyle name="ปกติ 2 5 4" xfId="1052" xr:uid="{00000000-0005-0000-0000-00001C040000}"/>
    <cellStyle name="ปกติ 2 5 5" xfId="1053" xr:uid="{00000000-0005-0000-0000-00001D040000}"/>
    <cellStyle name="ปกติ 2 5 6" xfId="1054" xr:uid="{00000000-0005-0000-0000-00001E040000}"/>
    <cellStyle name="ปกติ 2 5 7" xfId="1055" xr:uid="{00000000-0005-0000-0000-00001F040000}"/>
    <cellStyle name="ปกติ 2 6" xfId="1056" xr:uid="{00000000-0005-0000-0000-000020040000}"/>
    <cellStyle name="ปกติ 2 6 2" xfId="1057" xr:uid="{00000000-0005-0000-0000-000021040000}"/>
    <cellStyle name="ปกติ 2 6 3" xfId="1058" xr:uid="{00000000-0005-0000-0000-000022040000}"/>
    <cellStyle name="ปกติ 2 6 4" xfId="1059" xr:uid="{00000000-0005-0000-0000-000023040000}"/>
    <cellStyle name="ปกติ 2 6 5" xfId="1060" xr:uid="{00000000-0005-0000-0000-000024040000}"/>
    <cellStyle name="ปกติ 2 6 6" xfId="1061" xr:uid="{00000000-0005-0000-0000-000025040000}"/>
    <cellStyle name="ปกติ 2 6 7" xfId="1062" xr:uid="{00000000-0005-0000-0000-000026040000}"/>
    <cellStyle name="ปกติ 2 7" xfId="1063" xr:uid="{00000000-0005-0000-0000-000027040000}"/>
    <cellStyle name="ปกติ 2 7 2" xfId="1064" xr:uid="{00000000-0005-0000-0000-000028040000}"/>
    <cellStyle name="ปกติ 2 7 3" xfId="1065" xr:uid="{00000000-0005-0000-0000-000029040000}"/>
    <cellStyle name="ปกติ 2 8" xfId="1066" xr:uid="{00000000-0005-0000-0000-00002A040000}"/>
    <cellStyle name="ปกติ 2 9" xfId="1067" xr:uid="{00000000-0005-0000-0000-00002B040000}"/>
    <cellStyle name="ปกติ 2_130013_B1 WIP_Console_CPI_Q1'10" xfId="1068" xr:uid="{00000000-0005-0000-0000-00002C040000}"/>
    <cellStyle name="ปกติ 20" xfId="1069" xr:uid="{00000000-0005-0000-0000-00002D040000}"/>
    <cellStyle name="ปกติ 20 2" xfId="1070" xr:uid="{00000000-0005-0000-0000-00002E040000}"/>
    <cellStyle name="ปกติ 21" xfId="1071" xr:uid="{00000000-0005-0000-0000-00002F040000}"/>
    <cellStyle name="ปกติ 21 2" xfId="1072" xr:uid="{00000000-0005-0000-0000-000030040000}"/>
    <cellStyle name="ปกติ 22" xfId="1073" xr:uid="{00000000-0005-0000-0000-000031040000}"/>
    <cellStyle name="ปกติ 22 2" xfId="1074" xr:uid="{00000000-0005-0000-0000-000032040000}"/>
    <cellStyle name="ปกติ 23" xfId="1075" xr:uid="{00000000-0005-0000-0000-000033040000}"/>
    <cellStyle name="ปกติ 23 2" xfId="1076" xr:uid="{00000000-0005-0000-0000-000034040000}"/>
    <cellStyle name="ปกติ 24" xfId="1077" xr:uid="{00000000-0005-0000-0000-000035040000}"/>
    <cellStyle name="ปกติ 24 2" xfId="1078" xr:uid="{00000000-0005-0000-0000-000036040000}"/>
    <cellStyle name="ปกติ 25" xfId="1079" xr:uid="{00000000-0005-0000-0000-000037040000}"/>
    <cellStyle name="ปกติ 25 2" xfId="1080" xr:uid="{00000000-0005-0000-0000-000038040000}"/>
    <cellStyle name="ปกติ 26" xfId="1081" xr:uid="{00000000-0005-0000-0000-000039040000}"/>
    <cellStyle name="ปกติ 26 2" xfId="1082" xr:uid="{00000000-0005-0000-0000-00003A040000}"/>
    <cellStyle name="ปกติ 27" xfId="1083" xr:uid="{00000000-0005-0000-0000-00003B040000}"/>
    <cellStyle name="ปกติ 27 2" xfId="1084" xr:uid="{00000000-0005-0000-0000-00003C040000}"/>
    <cellStyle name="ปกติ 28" xfId="1085" xr:uid="{00000000-0005-0000-0000-00003D040000}"/>
    <cellStyle name="ปกติ 28 2" xfId="1086" xr:uid="{00000000-0005-0000-0000-00003E040000}"/>
    <cellStyle name="ปกติ 29" xfId="1087" xr:uid="{00000000-0005-0000-0000-00003F040000}"/>
    <cellStyle name="ปกติ 29 2" xfId="1088" xr:uid="{00000000-0005-0000-0000-000040040000}"/>
    <cellStyle name="ปกติ 3" xfId="1089" xr:uid="{00000000-0005-0000-0000-000041040000}"/>
    <cellStyle name="ปกติ 3 10" xfId="1090" xr:uid="{00000000-0005-0000-0000-000042040000}"/>
    <cellStyle name="ปกติ 3 11" xfId="1091" xr:uid="{00000000-0005-0000-0000-000043040000}"/>
    <cellStyle name="ปกติ 3 12" xfId="1092" xr:uid="{00000000-0005-0000-0000-000044040000}"/>
    <cellStyle name="ปกติ 3 13" xfId="1093" xr:uid="{00000000-0005-0000-0000-000045040000}"/>
    <cellStyle name="ปกติ 3 14" xfId="1094" xr:uid="{00000000-0005-0000-0000-000046040000}"/>
    <cellStyle name="ปกติ 3 15" xfId="1095" xr:uid="{00000000-0005-0000-0000-000047040000}"/>
    <cellStyle name="ปกติ 3 16" xfId="1096" xr:uid="{00000000-0005-0000-0000-000048040000}"/>
    <cellStyle name="ปกติ 3 2" xfId="1097" xr:uid="{00000000-0005-0000-0000-000049040000}"/>
    <cellStyle name="ปกติ 3 2 2" xfId="1098" xr:uid="{00000000-0005-0000-0000-00004A040000}"/>
    <cellStyle name="ปกติ 3 2 3" xfId="1099" xr:uid="{00000000-0005-0000-0000-00004B040000}"/>
    <cellStyle name="ปกติ 3 2_Detail_inf (Mar'10)" xfId="1100" xr:uid="{00000000-0005-0000-0000-00004C040000}"/>
    <cellStyle name="ปกติ 3 3" xfId="1101" xr:uid="{00000000-0005-0000-0000-00004D040000}"/>
    <cellStyle name="ปกติ 3 4" xfId="1102" xr:uid="{00000000-0005-0000-0000-00004E040000}"/>
    <cellStyle name="ปกติ 3 4 2" xfId="1103" xr:uid="{00000000-0005-0000-0000-00004F040000}"/>
    <cellStyle name="ปกติ 3 5" xfId="1104" xr:uid="{00000000-0005-0000-0000-000050040000}"/>
    <cellStyle name="ปกติ 3 5 2" xfId="1105" xr:uid="{00000000-0005-0000-0000-000051040000}"/>
    <cellStyle name="ปกติ 3 6" xfId="1106" xr:uid="{00000000-0005-0000-0000-000052040000}"/>
    <cellStyle name="ปกติ 3 7" xfId="1107" xr:uid="{00000000-0005-0000-0000-000053040000}"/>
    <cellStyle name="ปกติ 3 8" xfId="1108" xr:uid="{00000000-0005-0000-0000-000054040000}"/>
    <cellStyle name="ปกติ 3 9" xfId="1109" xr:uid="{00000000-0005-0000-0000-000055040000}"/>
    <cellStyle name="ปกติ 3_CPI_Y'52_TOP_GG 1" xfId="1110" xr:uid="{00000000-0005-0000-0000-000056040000}"/>
    <cellStyle name="ปกติ 30" xfId="1111" xr:uid="{00000000-0005-0000-0000-000057040000}"/>
    <cellStyle name="ปกติ 30 2" xfId="1112" xr:uid="{00000000-0005-0000-0000-000058040000}"/>
    <cellStyle name="ปกติ 31" xfId="1113" xr:uid="{00000000-0005-0000-0000-000059040000}"/>
    <cellStyle name="ปกติ 31 2" xfId="1114" xr:uid="{00000000-0005-0000-0000-00005A040000}"/>
    <cellStyle name="ปกติ 32" xfId="1115" xr:uid="{00000000-0005-0000-0000-00005B040000}"/>
    <cellStyle name="ปกติ 32 2" xfId="1116" xr:uid="{00000000-0005-0000-0000-00005C040000}"/>
    <cellStyle name="ปกติ 33" xfId="1117" xr:uid="{00000000-0005-0000-0000-00005D040000}"/>
    <cellStyle name="ปกติ 33 2" xfId="1118" xr:uid="{00000000-0005-0000-0000-00005E040000}"/>
    <cellStyle name="ปกติ 34" xfId="1119" xr:uid="{00000000-0005-0000-0000-00005F040000}"/>
    <cellStyle name="ปกติ 34 2" xfId="1120" xr:uid="{00000000-0005-0000-0000-000060040000}"/>
    <cellStyle name="ปกติ 35" xfId="1121" xr:uid="{00000000-0005-0000-0000-000061040000}"/>
    <cellStyle name="ปกติ 35 2" xfId="1122" xr:uid="{00000000-0005-0000-0000-000062040000}"/>
    <cellStyle name="ปกติ 36" xfId="1123" xr:uid="{00000000-0005-0000-0000-000063040000}"/>
    <cellStyle name="ปกติ 36 2" xfId="1124" xr:uid="{00000000-0005-0000-0000-000064040000}"/>
    <cellStyle name="ปกติ 37" xfId="1125" xr:uid="{00000000-0005-0000-0000-000065040000}"/>
    <cellStyle name="ปกติ 37 2" xfId="1126" xr:uid="{00000000-0005-0000-0000-000066040000}"/>
    <cellStyle name="ปกติ 38" xfId="1127" xr:uid="{00000000-0005-0000-0000-000067040000}"/>
    <cellStyle name="ปกติ 38 2" xfId="1128" xr:uid="{00000000-0005-0000-0000-000068040000}"/>
    <cellStyle name="ปกติ 39" xfId="1129" xr:uid="{00000000-0005-0000-0000-000069040000}"/>
    <cellStyle name="ปกติ 39 2" xfId="1130" xr:uid="{00000000-0005-0000-0000-00006A040000}"/>
    <cellStyle name="ปกติ 4" xfId="1131" xr:uid="{00000000-0005-0000-0000-00006B040000}"/>
    <cellStyle name="ปกติ 4 2" xfId="1132" xr:uid="{00000000-0005-0000-0000-00006C040000}"/>
    <cellStyle name="ปกติ 4 2 2" xfId="1133" xr:uid="{00000000-0005-0000-0000-00006D040000}"/>
    <cellStyle name="ปกติ 4 3" xfId="1134" xr:uid="{00000000-0005-0000-0000-00006E040000}"/>
    <cellStyle name="ปกติ 4 4" xfId="1135" xr:uid="{00000000-0005-0000-0000-00006F040000}"/>
    <cellStyle name="ปกติ 4_CPI_Y'52_TOP_GG 1" xfId="1136" xr:uid="{00000000-0005-0000-0000-000070040000}"/>
    <cellStyle name="ปกติ 40" xfId="1137" xr:uid="{00000000-0005-0000-0000-000071040000}"/>
    <cellStyle name="ปกติ 40 2" xfId="1138" xr:uid="{00000000-0005-0000-0000-000072040000}"/>
    <cellStyle name="ปกติ 41" xfId="1139" xr:uid="{00000000-0005-0000-0000-000073040000}"/>
    <cellStyle name="ปกติ 41 2" xfId="1140" xr:uid="{00000000-0005-0000-0000-000074040000}"/>
    <cellStyle name="ปกติ 42" xfId="1141" xr:uid="{00000000-0005-0000-0000-000075040000}"/>
    <cellStyle name="ปกติ 42 2" xfId="1142" xr:uid="{00000000-0005-0000-0000-000076040000}"/>
    <cellStyle name="ปกติ 43" xfId="1143" xr:uid="{00000000-0005-0000-0000-000077040000}"/>
    <cellStyle name="ปกติ 43 2" xfId="1144" xr:uid="{00000000-0005-0000-0000-000078040000}"/>
    <cellStyle name="ปกติ 44" xfId="1145" xr:uid="{00000000-0005-0000-0000-000079040000}"/>
    <cellStyle name="ปกติ 44 2" xfId="1146" xr:uid="{00000000-0005-0000-0000-00007A040000}"/>
    <cellStyle name="ปกติ 45" xfId="1147" xr:uid="{00000000-0005-0000-0000-00007B040000}"/>
    <cellStyle name="ปกติ 45 2" xfId="1148" xr:uid="{00000000-0005-0000-0000-00007C040000}"/>
    <cellStyle name="ปกติ 46" xfId="1149" xr:uid="{00000000-0005-0000-0000-00007D040000}"/>
    <cellStyle name="ปกติ 46 2" xfId="1150" xr:uid="{00000000-0005-0000-0000-00007E040000}"/>
    <cellStyle name="ปกติ 47" xfId="1151" xr:uid="{00000000-0005-0000-0000-00007F040000}"/>
    <cellStyle name="ปกติ 47 2" xfId="1152" xr:uid="{00000000-0005-0000-0000-000080040000}"/>
    <cellStyle name="ปกติ 48" xfId="1153" xr:uid="{00000000-0005-0000-0000-000081040000}"/>
    <cellStyle name="ปกติ 48 2" xfId="1154" xr:uid="{00000000-0005-0000-0000-000082040000}"/>
    <cellStyle name="ปกติ 49" xfId="1155" xr:uid="{00000000-0005-0000-0000-000083040000}"/>
    <cellStyle name="ปกติ 49 2" xfId="1156" xr:uid="{00000000-0005-0000-0000-000084040000}"/>
    <cellStyle name="ปกติ 5" xfId="1157" xr:uid="{00000000-0005-0000-0000-000085040000}"/>
    <cellStyle name="ปกติ 5 2" xfId="1158" xr:uid="{00000000-0005-0000-0000-000086040000}"/>
    <cellStyle name="ปกติ 5 3" xfId="1159" xr:uid="{00000000-0005-0000-0000-000087040000}"/>
    <cellStyle name="ปกติ 5 4" xfId="1160" xr:uid="{00000000-0005-0000-0000-000088040000}"/>
    <cellStyle name="ปกติ 5_Conso worksheet (Dec'09)" xfId="1161" xr:uid="{00000000-0005-0000-0000-000089040000}"/>
    <cellStyle name="ปกติ 50" xfId="1162" xr:uid="{00000000-0005-0000-0000-00008A040000}"/>
    <cellStyle name="ปกติ 50 2" xfId="1163" xr:uid="{00000000-0005-0000-0000-00008B040000}"/>
    <cellStyle name="ปกติ 51" xfId="1164" xr:uid="{00000000-0005-0000-0000-00008C040000}"/>
    <cellStyle name="ปกติ 51 2" xfId="1165" xr:uid="{00000000-0005-0000-0000-00008D040000}"/>
    <cellStyle name="ปกติ 52" xfId="1166" xr:uid="{00000000-0005-0000-0000-00008E040000}"/>
    <cellStyle name="ปกติ 52 2" xfId="1167" xr:uid="{00000000-0005-0000-0000-00008F040000}"/>
    <cellStyle name="ปกติ 53" xfId="1168" xr:uid="{00000000-0005-0000-0000-000090040000}"/>
    <cellStyle name="ปกติ 53 2" xfId="1169" xr:uid="{00000000-0005-0000-0000-000091040000}"/>
    <cellStyle name="ปกติ 54" xfId="1170" xr:uid="{00000000-0005-0000-0000-000092040000}"/>
    <cellStyle name="ปกติ 54 2" xfId="1171" xr:uid="{00000000-0005-0000-0000-000093040000}"/>
    <cellStyle name="ปกติ 55" xfId="1172" xr:uid="{00000000-0005-0000-0000-000094040000}"/>
    <cellStyle name="ปกติ 55 2" xfId="1173" xr:uid="{00000000-0005-0000-0000-000095040000}"/>
    <cellStyle name="ปกติ 56" xfId="1174" xr:uid="{00000000-0005-0000-0000-000096040000}"/>
    <cellStyle name="ปกติ 56 2" xfId="1175" xr:uid="{00000000-0005-0000-0000-000097040000}"/>
    <cellStyle name="ปกติ 57" xfId="1176" xr:uid="{00000000-0005-0000-0000-000098040000}"/>
    <cellStyle name="ปกติ 57 2" xfId="1177" xr:uid="{00000000-0005-0000-0000-000099040000}"/>
    <cellStyle name="ปกติ 58" xfId="1178" xr:uid="{00000000-0005-0000-0000-00009A040000}"/>
    <cellStyle name="ปกติ 58 2" xfId="1179" xr:uid="{00000000-0005-0000-0000-00009B040000}"/>
    <cellStyle name="ปกติ 59" xfId="1180" xr:uid="{00000000-0005-0000-0000-00009C040000}"/>
    <cellStyle name="ปกติ 59 2" xfId="1181" xr:uid="{00000000-0005-0000-0000-00009D040000}"/>
    <cellStyle name="ปกติ 6" xfId="1182" xr:uid="{00000000-0005-0000-0000-00009E040000}"/>
    <cellStyle name="ปกติ 6 2" xfId="1183" xr:uid="{00000000-0005-0000-0000-00009F040000}"/>
    <cellStyle name="ปกติ 6_CPI_Y'52_TOP_GG 1" xfId="1184" xr:uid="{00000000-0005-0000-0000-0000A0040000}"/>
    <cellStyle name="ปกติ 60" xfId="1185" xr:uid="{00000000-0005-0000-0000-0000A1040000}"/>
    <cellStyle name="ปกติ 60 2" xfId="1186" xr:uid="{00000000-0005-0000-0000-0000A2040000}"/>
    <cellStyle name="ปกติ 61" xfId="1187" xr:uid="{00000000-0005-0000-0000-0000A3040000}"/>
    <cellStyle name="ปกติ 61 2" xfId="1188" xr:uid="{00000000-0005-0000-0000-0000A4040000}"/>
    <cellStyle name="ปกติ 62" xfId="1189" xr:uid="{00000000-0005-0000-0000-0000A5040000}"/>
    <cellStyle name="ปกติ 62 2" xfId="1190" xr:uid="{00000000-0005-0000-0000-0000A6040000}"/>
    <cellStyle name="ปกติ 63" xfId="1191" xr:uid="{00000000-0005-0000-0000-0000A7040000}"/>
    <cellStyle name="ปกติ 63 2" xfId="1192" xr:uid="{00000000-0005-0000-0000-0000A8040000}"/>
    <cellStyle name="ปกติ 64" xfId="1193" xr:uid="{00000000-0005-0000-0000-0000A9040000}"/>
    <cellStyle name="ปกติ 64 2" xfId="1194" xr:uid="{00000000-0005-0000-0000-0000AA040000}"/>
    <cellStyle name="ปกติ 65" xfId="1195" xr:uid="{00000000-0005-0000-0000-0000AB040000}"/>
    <cellStyle name="ปกติ 65 2" xfId="1196" xr:uid="{00000000-0005-0000-0000-0000AC040000}"/>
    <cellStyle name="ปกติ 66" xfId="1197" xr:uid="{00000000-0005-0000-0000-0000AD040000}"/>
    <cellStyle name="ปกติ 66 2" xfId="1198" xr:uid="{00000000-0005-0000-0000-0000AE040000}"/>
    <cellStyle name="ปกติ 67" xfId="1199" xr:uid="{00000000-0005-0000-0000-0000AF040000}"/>
    <cellStyle name="ปกติ 67 2" xfId="1200" xr:uid="{00000000-0005-0000-0000-0000B0040000}"/>
    <cellStyle name="ปกติ 68" xfId="1201" xr:uid="{00000000-0005-0000-0000-0000B1040000}"/>
    <cellStyle name="ปกติ 68 2" xfId="1202" xr:uid="{00000000-0005-0000-0000-0000B2040000}"/>
    <cellStyle name="ปกติ 69" xfId="1203" xr:uid="{00000000-0005-0000-0000-0000B3040000}"/>
    <cellStyle name="ปกติ 7" xfId="1204" xr:uid="{00000000-0005-0000-0000-0000B4040000}"/>
    <cellStyle name="ปกติ 7 2" xfId="1205" xr:uid="{00000000-0005-0000-0000-0000B5040000}"/>
    <cellStyle name="ปกติ 7 3" xfId="1206" xr:uid="{00000000-0005-0000-0000-0000B6040000}"/>
    <cellStyle name="ปกติ 7 4" xfId="1207" xr:uid="{00000000-0005-0000-0000-0000B7040000}"/>
    <cellStyle name="ปกติ 7 5" xfId="1208" xr:uid="{00000000-0005-0000-0000-0000B8040000}"/>
    <cellStyle name="ปกติ 7 6" xfId="1209" xr:uid="{00000000-0005-0000-0000-0000B9040000}"/>
    <cellStyle name="ปกติ 7 7" xfId="1210" xr:uid="{00000000-0005-0000-0000-0000BA040000}"/>
    <cellStyle name="ปกติ 7 8" xfId="1211" xr:uid="{00000000-0005-0000-0000-0000BB040000}"/>
    <cellStyle name="ปกติ 70" xfId="1212" xr:uid="{00000000-0005-0000-0000-0000BC040000}"/>
    <cellStyle name="ปกติ 71" xfId="1213" xr:uid="{00000000-0005-0000-0000-0000BD040000}"/>
    <cellStyle name="ปกติ 8" xfId="1214" xr:uid="{00000000-0005-0000-0000-0000BE040000}"/>
    <cellStyle name="ปกติ 8 2" xfId="1215" xr:uid="{00000000-0005-0000-0000-0000BF040000}"/>
    <cellStyle name="ปกติ 8 2 2" xfId="1216" xr:uid="{00000000-0005-0000-0000-0000C0040000}"/>
    <cellStyle name="ปกติ 8 3" xfId="1217" xr:uid="{00000000-0005-0000-0000-0000C1040000}"/>
    <cellStyle name="ปกติ 8_CPI_Y'52_TOP_GG 1" xfId="1218" xr:uid="{00000000-0005-0000-0000-0000C2040000}"/>
    <cellStyle name="ปกติ 9" xfId="1219" xr:uid="{00000000-0005-0000-0000-0000C3040000}"/>
    <cellStyle name="ปกติ 9 2" xfId="1220" xr:uid="{00000000-0005-0000-0000-0000C4040000}"/>
    <cellStyle name="ปกติ 9 3" xfId="1221" xr:uid="{00000000-0005-0000-0000-0000C5040000}"/>
    <cellStyle name="ปกติ 9 4" xfId="1222" xr:uid="{00000000-0005-0000-0000-0000C6040000}"/>
    <cellStyle name="ปกติ 9_CPI_Y'52_TOP_GG 1" xfId="1223" xr:uid="{00000000-0005-0000-0000-0000C7040000}"/>
    <cellStyle name="ป้อนค่า 2" xfId="1224" xr:uid="{00000000-0005-0000-0000-0000C8040000}"/>
    <cellStyle name="ปานกลาง 2" xfId="1225" xr:uid="{00000000-0005-0000-0000-0000C9040000}"/>
    <cellStyle name="ผลรวม 2" xfId="1226" xr:uid="{00000000-0005-0000-0000-0000CA040000}"/>
    <cellStyle name="ฤธถ [0]_95" xfId="1227" xr:uid="{00000000-0005-0000-0000-0000CB040000}"/>
    <cellStyle name="ฤธถ_95" xfId="1228" xr:uid="{00000000-0005-0000-0000-0000CC040000}"/>
    <cellStyle name="ล๋ศญ [0]_95" xfId="1229" xr:uid="{00000000-0005-0000-0000-0000CD040000}"/>
    <cellStyle name="ล๋ศญ_95" xfId="1230" xr:uid="{00000000-0005-0000-0000-0000CE040000}"/>
    <cellStyle name="วฅมุ_4ฟ๙ฝวภ๛" xfId="1231" xr:uid="{00000000-0005-0000-0000-0000CF040000}"/>
    <cellStyle name="ส่วนที่ถูกเน้น1 2" xfId="1232" xr:uid="{00000000-0005-0000-0000-0000D0040000}"/>
    <cellStyle name="ส่วนที่ถูกเน้น2 2" xfId="1233" xr:uid="{00000000-0005-0000-0000-0000D1040000}"/>
    <cellStyle name="ส่วนที่ถูกเน้น3 2" xfId="1234" xr:uid="{00000000-0005-0000-0000-0000D2040000}"/>
    <cellStyle name="ส่วนที่ถูกเน้น4 2" xfId="1235" xr:uid="{00000000-0005-0000-0000-0000D3040000}"/>
    <cellStyle name="ส่วนที่ถูกเน้น5 2" xfId="1236" xr:uid="{00000000-0005-0000-0000-0000D4040000}"/>
    <cellStyle name="ส่วนที่ถูกเน้น6 2" xfId="1237" xr:uid="{00000000-0005-0000-0000-0000D5040000}"/>
    <cellStyle name="หมายเหตุ 2" xfId="1238" xr:uid="{00000000-0005-0000-0000-0000D6040000}"/>
    <cellStyle name="หัวเรื่อง 1 2" xfId="1239" xr:uid="{00000000-0005-0000-0000-0000D7040000}"/>
    <cellStyle name="หัวเรื่อง 2 2" xfId="1240" xr:uid="{00000000-0005-0000-0000-0000D8040000}"/>
    <cellStyle name="หัวเรื่อง 3 2" xfId="1241" xr:uid="{00000000-0005-0000-0000-0000D9040000}"/>
    <cellStyle name="หัวเรื่อง 4 2" xfId="1242" xr:uid="{00000000-0005-0000-0000-0000DA040000}"/>
    <cellStyle name="표준_학술대회참가자일정-최종" xfId="1243" xr:uid="{00000000-0005-0000-0000-0000DB040000}"/>
    <cellStyle name="標準_FIXED ASSET" xfId="1244" xr:uid="{00000000-0005-0000-0000-0000DC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%20Clients/w/Workpoint%20Group/2019/Q1/Draft%20FS/TH/Workpoint%20Entertainment%20TH%20V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6-7"/>
      <sheetName val="SH8-9"/>
      <sheetName val="SH10-11"/>
      <sheetName val="SCF12-13"/>
    </sheetNames>
    <sheetDataSet>
      <sheetData sheetId="0" refreshError="1"/>
      <sheetData sheetId="1">
        <row r="27">
          <cell r="H27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"/>
  <sheetViews>
    <sheetView showGridLines="0" view="pageBreakPreview" topLeftCell="A94" zoomScaleNormal="100" zoomScaleSheetLayoutView="100" workbookViewId="0">
      <selection activeCell="L103" sqref="L103"/>
    </sheetView>
  </sheetViews>
  <sheetFormatPr defaultColWidth="9" defaultRowHeight="21.75"/>
  <cols>
    <col min="1" max="4" width="1.5703125" style="30" customWidth="1"/>
    <col min="5" max="5" width="28.85546875" style="30" customWidth="1"/>
    <col min="6" max="6" width="7.28515625" style="31" customWidth="1"/>
    <col min="7" max="7" width="1" style="32" customWidth="1"/>
    <col min="8" max="8" width="13.42578125" style="6" customWidth="1"/>
    <col min="9" max="9" width="1.140625" style="6" customWidth="1"/>
    <col min="10" max="10" width="13.5703125" style="6" bestFit="1" customWidth="1"/>
    <col min="11" max="11" width="1.140625" style="6" customWidth="1"/>
    <col min="12" max="12" width="12.85546875" style="5" customWidth="1"/>
    <col min="13" max="13" width="1.140625" style="5" customWidth="1"/>
    <col min="14" max="14" width="12.85546875" style="5" customWidth="1"/>
    <col min="15" max="16384" width="9" style="35"/>
  </cols>
  <sheetData>
    <row r="1" spans="1:14" s="18" customFormat="1" ht="22.5" customHeight="1">
      <c r="A1" s="16" t="s">
        <v>41</v>
      </c>
      <c r="B1" s="17"/>
      <c r="C1" s="17"/>
      <c r="D1" s="17"/>
      <c r="E1" s="17"/>
      <c r="F1" s="17"/>
      <c r="G1" s="17"/>
      <c r="H1" s="63"/>
      <c r="I1" s="63"/>
      <c r="J1" s="63"/>
      <c r="K1" s="63"/>
      <c r="L1" s="63"/>
      <c r="M1" s="63"/>
      <c r="N1" s="63"/>
    </row>
    <row r="2" spans="1:14" s="19" customFormat="1" ht="22.5" customHeight="1">
      <c r="A2" s="16" t="s">
        <v>50</v>
      </c>
      <c r="B2" s="17"/>
      <c r="C2" s="17"/>
      <c r="D2" s="17"/>
      <c r="E2" s="17"/>
      <c r="F2" s="17"/>
      <c r="G2" s="17"/>
      <c r="H2" s="63"/>
      <c r="I2" s="63"/>
      <c r="J2" s="63"/>
      <c r="K2" s="63"/>
      <c r="L2" s="63"/>
      <c r="M2" s="63"/>
      <c r="N2" s="63"/>
    </row>
    <row r="3" spans="1:14" s="23" customFormat="1" ht="18" customHeight="1">
      <c r="A3" s="20"/>
      <c r="B3" s="20"/>
      <c r="C3" s="20"/>
      <c r="D3" s="20"/>
      <c r="E3" s="20"/>
      <c r="F3" s="21"/>
      <c r="G3" s="22"/>
      <c r="H3" s="47"/>
      <c r="I3" s="47"/>
      <c r="J3" s="47"/>
      <c r="K3" s="47"/>
      <c r="L3" s="47"/>
      <c r="M3" s="47"/>
      <c r="N3" s="47"/>
    </row>
    <row r="4" spans="1:14" s="23" customFormat="1" ht="22.5" customHeight="1">
      <c r="A4" s="20"/>
      <c r="B4" s="20"/>
      <c r="C4" s="20"/>
      <c r="D4" s="20"/>
      <c r="E4" s="20"/>
      <c r="F4" s="21"/>
      <c r="G4" s="22"/>
      <c r="H4" s="197" t="s">
        <v>14</v>
      </c>
      <c r="I4" s="197"/>
      <c r="J4" s="197"/>
      <c r="K4" s="47"/>
      <c r="L4" s="197" t="s">
        <v>15</v>
      </c>
      <c r="M4" s="197"/>
      <c r="N4" s="197"/>
    </row>
    <row r="5" spans="1:14" s="23" customFormat="1" ht="22.5" customHeight="1">
      <c r="G5" s="24"/>
      <c r="H5" s="55" t="s">
        <v>151</v>
      </c>
      <c r="I5" s="55"/>
      <c r="J5" s="55" t="s">
        <v>125</v>
      </c>
      <c r="K5" s="58"/>
      <c r="L5" s="55" t="s">
        <v>151</v>
      </c>
      <c r="M5" s="55"/>
      <c r="N5" s="55" t="s">
        <v>125</v>
      </c>
    </row>
    <row r="6" spans="1:14" s="23" customFormat="1" ht="22.5" customHeight="1">
      <c r="A6" s="38" t="s">
        <v>0</v>
      </c>
      <c r="B6" s="25"/>
      <c r="C6" s="25"/>
      <c r="D6" s="25"/>
      <c r="E6" s="25"/>
      <c r="F6" s="26" t="s">
        <v>1</v>
      </c>
      <c r="G6" s="24"/>
      <c r="H6" s="2" t="s">
        <v>192</v>
      </c>
      <c r="I6" s="167"/>
      <c r="J6" s="2">
        <v>2561</v>
      </c>
      <c r="K6" s="167"/>
      <c r="L6" s="2" t="s">
        <v>192</v>
      </c>
      <c r="M6" s="167"/>
      <c r="N6" s="2">
        <v>2561</v>
      </c>
    </row>
    <row r="7" spans="1:14" s="23" customFormat="1" ht="22.5" customHeight="1">
      <c r="A7" s="38"/>
      <c r="B7" s="25"/>
      <c r="C7" s="25"/>
      <c r="D7" s="25"/>
      <c r="E7" s="25"/>
      <c r="F7" s="26"/>
      <c r="G7" s="24"/>
      <c r="H7" s="37" t="s">
        <v>63</v>
      </c>
      <c r="I7" s="58"/>
      <c r="J7" s="37"/>
      <c r="K7" s="58"/>
      <c r="L7" s="37" t="s">
        <v>63</v>
      </c>
      <c r="M7" s="58"/>
      <c r="N7" s="37"/>
    </row>
    <row r="8" spans="1:14" s="23" customFormat="1" ht="22.5" customHeight="1">
      <c r="A8" s="27"/>
      <c r="B8" s="25"/>
      <c r="C8" s="25"/>
      <c r="D8" s="25"/>
      <c r="E8" s="25"/>
      <c r="F8" s="26"/>
      <c r="G8" s="24"/>
      <c r="H8" s="196" t="s">
        <v>51</v>
      </c>
      <c r="I8" s="196"/>
      <c r="J8" s="196"/>
      <c r="K8" s="196"/>
      <c r="L8" s="196"/>
      <c r="M8" s="196"/>
      <c r="N8" s="196"/>
    </row>
    <row r="9" spans="1:14" ht="22.5" customHeight="1">
      <c r="A9" s="28" t="s">
        <v>2</v>
      </c>
      <c r="B9" s="29"/>
      <c r="L9" s="33"/>
      <c r="M9" s="34"/>
      <c r="N9" s="33"/>
    </row>
    <row r="10" spans="1:14" ht="22.5" customHeight="1">
      <c r="A10" s="30" t="s">
        <v>3</v>
      </c>
      <c r="F10" s="36"/>
      <c r="H10" s="6">
        <v>942960</v>
      </c>
      <c r="J10" s="6">
        <v>1418289</v>
      </c>
      <c r="L10" s="5">
        <v>297729</v>
      </c>
      <c r="M10" s="33"/>
      <c r="N10" s="5">
        <v>605240</v>
      </c>
    </row>
    <row r="11" spans="1:14" ht="22.5" customHeight="1">
      <c r="A11" s="30" t="s">
        <v>108</v>
      </c>
      <c r="H11" s="6">
        <v>537438</v>
      </c>
      <c r="J11" s="6">
        <v>564071</v>
      </c>
      <c r="L11" s="5">
        <v>537438</v>
      </c>
      <c r="M11" s="33"/>
      <c r="N11" s="5">
        <v>564071</v>
      </c>
    </row>
    <row r="12" spans="1:14" ht="22.5" customHeight="1">
      <c r="A12" s="30" t="s">
        <v>109</v>
      </c>
      <c r="F12" s="36" t="s">
        <v>209</v>
      </c>
      <c r="H12" s="6">
        <v>388236</v>
      </c>
      <c r="J12" s="6">
        <v>377169</v>
      </c>
      <c r="L12" s="6">
        <v>68863</v>
      </c>
      <c r="M12" s="33"/>
      <c r="N12" s="6">
        <v>147634</v>
      </c>
    </row>
    <row r="13" spans="1:14" ht="22.5" customHeight="1">
      <c r="A13" s="30" t="s">
        <v>135</v>
      </c>
      <c r="F13" s="36" t="s">
        <v>102</v>
      </c>
      <c r="H13" s="6">
        <v>89648</v>
      </c>
      <c r="J13" s="6">
        <v>57114</v>
      </c>
      <c r="L13" s="6">
        <v>6270</v>
      </c>
      <c r="M13" s="33"/>
      <c r="N13" s="6">
        <v>66314</v>
      </c>
    </row>
    <row r="14" spans="1:14" ht="22.5" customHeight="1">
      <c r="A14" s="30" t="s">
        <v>231</v>
      </c>
      <c r="F14" s="36" t="s">
        <v>141</v>
      </c>
      <c r="H14" s="6">
        <v>395000</v>
      </c>
      <c r="J14" s="59">
        <v>0</v>
      </c>
      <c r="L14" s="59">
        <v>0</v>
      </c>
      <c r="M14" s="33"/>
      <c r="N14" s="59">
        <v>0</v>
      </c>
    </row>
    <row r="15" spans="1:14" ht="22.5" customHeight="1">
      <c r="A15" s="30" t="s">
        <v>232</v>
      </c>
      <c r="F15" s="36"/>
      <c r="J15" s="59"/>
      <c r="L15" s="59"/>
      <c r="M15" s="33"/>
      <c r="N15" s="59"/>
    </row>
    <row r="16" spans="1:14" ht="22.5" customHeight="1">
      <c r="A16" s="35"/>
      <c r="B16" s="30" t="s">
        <v>233</v>
      </c>
      <c r="F16" s="36" t="s">
        <v>102</v>
      </c>
      <c r="H16" s="6">
        <v>3128</v>
      </c>
      <c r="J16" s="59">
        <v>0</v>
      </c>
      <c r="L16" s="59">
        <v>0</v>
      </c>
      <c r="M16" s="33"/>
      <c r="N16" s="59">
        <v>0</v>
      </c>
    </row>
    <row r="17" spans="1:14" ht="22.5" customHeight="1">
      <c r="A17" s="30" t="s">
        <v>44</v>
      </c>
      <c r="F17" s="36"/>
      <c r="H17" s="6">
        <v>138054</v>
      </c>
      <c r="J17" s="6">
        <v>112846</v>
      </c>
      <c r="L17" s="5">
        <v>13021</v>
      </c>
      <c r="M17" s="33"/>
      <c r="N17" s="5">
        <v>14862</v>
      </c>
    </row>
    <row r="18" spans="1:14" ht="22.5" customHeight="1">
      <c r="A18" s="30" t="s">
        <v>113</v>
      </c>
      <c r="F18" s="36"/>
      <c r="H18" s="6">
        <v>8265</v>
      </c>
      <c r="J18" s="6">
        <v>13356</v>
      </c>
      <c r="L18" s="6">
        <v>164</v>
      </c>
      <c r="M18" s="33"/>
      <c r="N18" s="32">
        <v>0</v>
      </c>
    </row>
    <row r="19" spans="1:14" s="44" customFormat="1" ht="22.5" customHeight="1">
      <c r="A19" s="38" t="s">
        <v>4</v>
      </c>
      <c r="B19" s="38"/>
      <c r="C19" s="38"/>
      <c r="D19" s="38"/>
      <c r="E19" s="38"/>
      <c r="F19" s="39"/>
      <c r="G19" s="40"/>
      <c r="H19" s="41">
        <f>SUM(H10:H18)</f>
        <v>2502729</v>
      </c>
      <c r="I19" s="42"/>
      <c r="J19" s="41">
        <f>SUM(J10:J18)</f>
        <v>2542845</v>
      </c>
      <c r="K19" s="42"/>
      <c r="L19" s="41">
        <f>SUM(L10:L18)</f>
        <v>923485</v>
      </c>
      <c r="M19" s="43"/>
      <c r="N19" s="41">
        <f>SUM(N10:N18)</f>
        <v>1398121</v>
      </c>
    </row>
    <row r="20" spans="1:14" s="44" customFormat="1" ht="22.5" customHeight="1">
      <c r="A20" s="38"/>
      <c r="B20" s="38"/>
      <c r="C20" s="38"/>
      <c r="D20" s="38"/>
      <c r="E20" s="38"/>
      <c r="F20" s="39"/>
      <c r="G20" s="40"/>
      <c r="H20" s="45"/>
      <c r="I20" s="42"/>
      <c r="J20" s="45"/>
      <c r="K20" s="42"/>
      <c r="L20" s="45"/>
      <c r="M20" s="43"/>
      <c r="N20" s="45"/>
    </row>
    <row r="21" spans="1:14" ht="22.5" customHeight="1">
      <c r="A21" s="28" t="s">
        <v>5</v>
      </c>
      <c r="L21" s="34"/>
      <c r="M21" s="33"/>
      <c r="N21" s="34"/>
    </row>
    <row r="22" spans="1:14" ht="22.5" customHeight="1">
      <c r="A22" s="30" t="s">
        <v>211</v>
      </c>
      <c r="F22" s="31" t="s">
        <v>212</v>
      </c>
      <c r="H22" s="6">
        <v>40037</v>
      </c>
      <c r="J22" s="59">
        <v>0</v>
      </c>
      <c r="L22" s="59">
        <v>0</v>
      </c>
      <c r="M22" s="33"/>
      <c r="N22" s="59">
        <v>0</v>
      </c>
    </row>
    <row r="23" spans="1:14" ht="22.5" customHeight="1">
      <c r="A23" s="30" t="s">
        <v>59</v>
      </c>
      <c r="F23" s="46">
        <v>6</v>
      </c>
      <c r="H23" s="32">
        <v>0</v>
      </c>
      <c r="J23" s="59">
        <v>0</v>
      </c>
      <c r="L23" s="34">
        <v>2190527</v>
      </c>
      <c r="M23" s="33"/>
      <c r="N23" s="37">
        <v>1637527</v>
      </c>
    </row>
    <row r="24" spans="1:14" ht="22.5" customHeight="1">
      <c r="A24" s="30" t="s">
        <v>60</v>
      </c>
      <c r="F24" s="46">
        <v>5</v>
      </c>
      <c r="H24" s="155">
        <v>58256</v>
      </c>
      <c r="I24" s="32"/>
      <c r="J24" s="6">
        <v>30958</v>
      </c>
      <c r="L24" s="37">
        <v>450</v>
      </c>
      <c r="M24" s="33"/>
      <c r="N24" s="37">
        <v>450</v>
      </c>
    </row>
    <row r="25" spans="1:14" ht="22.5" customHeight="1">
      <c r="A25" s="30" t="s">
        <v>193</v>
      </c>
      <c r="F25" s="46"/>
      <c r="H25" s="155">
        <v>32499</v>
      </c>
      <c r="J25" s="6">
        <v>30000</v>
      </c>
      <c r="L25" s="52">
        <v>0</v>
      </c>
      <c r="M25" s="37"/>
      <c r="N25" s="52">
        <v>0</v>
      </c>
    </row>
    <row r="26" spans="1:14" ht="22.5" customHeight="1">
      <c r="A26" s="30" t="s">
        <v>126</v>
      </c>
      <c r="F26" s="46"/>
      <c r="H26" s="155"/>
      <c r="J26" s="55"/>
      <c r="L26" s="37"/>
      <c r="M26" s="37"/>
      <c r="N26" s="37"/>
    </row>
    <row r="27" spans="1:14" ht="22.5" customHeight="1">
      <c r="B27" s="30" t="s">
        <v>127</v>
      </c>
      <c r="C27" s="35"/>
      <c r="F27" s="46">
        <v>3</v>
      </c>
      <c r="H27" s="155">
        <v>51701</v>
      </c>
      <c r="I27" s="32"/>
      <c r="J27" s="155">
        <v>51695</v>
      </c>
      <c r="L27" s="37">
        <v>759444</v>
      </c>
      <c r="M27" s="37"/>
      <c r="N27" s="37">
        <v>1420506</v>
      </c>
    </row>
    <row r="28" spans="1:14" ht="22.5" customHeight="1">
      <c r="A28" s="30" t="s">
        <v>61</v>
      </c>
      <c r="F28" s="46">
        <v>7</v>
      </c>
      <c r="H28" s="155">
        <v>1137097</v>
      </c>
      <c r="J28" s="6">
        <v>1176209</v>
      </c>
      <c r="L28" s="5">
        <v>714241</v>
      </c>
      <c r="M28" s="33"/>
      <c r="N28" s="5">
        <v>722939</v>
      </c>
    </row>
    <row r="29" spans="1:14" ht="22.5" customHeight="1">
      <c r="A29" s="30" t="s">
        <v>93</v>
      </c>
      <c r="F29" s="46">
        <v>7</v>
      </c>
      <c r="H29" s="155">
        <v>253156</v>
      </c>
      <c r="J29" s="6">
        <v>265024</v>
      </c>
      <c r="L29" s="59">
        <v>0</v>
      </c>
      <c r="M29" s="59"/>
      <c r="N29" s="59">
        <v>0</v>
      </c>
    </row>
    <row r="30" spans="1:14" ht="22.5" customHeight="1">
      <c r="A30" s="30" t="s">
        <v>110</v>
      </c>
      <c r="F30" s="46"/>
      <c r="H30" s="155"/>
      <c r="L30" s="35"/>
      <c r="M30" s="59"/>
      <c r="N30" s="35"/>
    </row>
    <row r="31" spans="1:14" ht="22.5" customHeight="1">
      <c r="A31" s="35"/>
      <c r="B31" s="30" t="s">
        <v>111</v>
      </c>
      <c r="C31" s="35"/>
      <c r="F31" s="46">
        <v>8</v>
      </c>
      <c r="H31" s="155">
        <v>585738</v>
      </c>
      <c r="J31" s="6">
        <v>1426041</v>
      </c>
      <c r="L31" s="59">
        <v>0</v>
      </c>
      <c r="M31" s="59"/>
      <c r="N31" s="59">
        <v>0</v>
      </c>
    </row>
    <row r="32" spans="1:14" ht="22.5" customHeight="1">
      <c r="A32" s="30" t="s">
        <v>62</v>
      </c>
      <c r="F32" s="46">
        <v>7</v>
      </c>
      <c r="H32" s="155">
        <v>397236</v>
      </c>
      <c r="J32" s="6">
        <v>498597</v>
      </c>
      <c r="L32" s="55">
        <v>42386</v>
      </c>
      <c r="M32" s="33"/>
      <c r="N32" s="55">
        <v>45309</v>
      </c>
    </row>
    <row r="33" spans="1:14" ht="22.5" customHeight="1">
      <c r="A33" s="30" t="s">
        <v>40</v>
      </c>
      <c r="F33" s="36"/>
      <c r="H33" s="155">
        <v>66777</v>
      </c>
      <c r="J33" s="6">
        <v>61987</v>
      </c>
      <c r="L33" s="59">
        <v>0</v>
      </c>
      <c r="M33" s="61"/>
      <c r="N33" s="59">
        <v>0</v>
      </c>
    </row>
    <row r="34" spans="1:14" ht="22.5" customHeight="1">
      <c r="A34" s="30" t="s">
        <v>45</v>
      </c>
      <c r="H34" s="155">
        <v>124617</v>
      </c>
      <c r="J34" s="6">
        <v>133006</v>
      </c>
      <c r="L34" s="5">
        <v>10900</v>
      </c>
      <c r="M34" s="33"/>
      <c r="N34" s="5">
        <v>18493</v>
      </c>
    </row>
    <row r="35" spans="1:14" s="44" customFormat="1" ht="22.5" customHeight="1">
      <c r="A35" s="38" t="s">
        <v>6</v>
      </c>
      <c r="B35" s="38"/>
      <c r="C35" s="38"/>
      <c r="D35" s="38"/>
      <c r="E35" s="38"/>
      <c r="F35" s="39"/>
      <c r="G35" s="40"/>
      <c r="H35" s="41">
        <f>SUM(H22:H34)</f>
        <v>2747114</v>
      </c>
      <c r="I35" s="42"/>
      <c r="J35" s="41">
        <f>SUM(J22:J34)</f>
        <v>3673517</v>
      </c>
      <c r="K35" s="42"/>
      <c r="L35" s="41">
        <f>SUM(L22:L34)</f>
        <v>3717948</v>
      </c>
      <c r="M35" s="43"/>
      <c r="N35" s="41">
        <f>SUM(N22:N34)</f>
        <v>3845224</v>
      </c>
    </row>
    <row r="36" spans="1:14" s="44" customFormat="1" ht="22.5" customHeight="1">
      <c r="A36" s="38"/>
      <c r="B36" s="38"/>
      <c r="C36" s="38"/>
      <c r="D36" s="38"/>
      <c r="E36" s="38"/>
      <c r="F36" s="39"/>
      <c r="G36" s="40"/>
      <c r="H36" s="45"/>
      <c r="I36" s="47"/>
      <c r="J36" s="45"/>
      <c r="K36" s="47"/>
      <c r="L36" s="45"/>
      <c r="M36" s="45"/>
      <c r="N36" s="45"/>
    </row>
    <row r="37" spans="1:14" s="44" customFormat="1" ht="22.5" customHeight="1" thickBot="1">
      <c r="A37" s="38" t="s">
        <v>7</v>
      </c>
      <c r="B37" s="38"/>
      <c r="C37" s="38"/>
      <c r="D37" s="38"/>
      <c r="E37" s="38"/>
      <c r="F37" s="39"/>
      <c r="G37" s="40"/>
      <c r="H37" s="48">
        <f>SUM(H19+H35)</f>
        <v>5249843</v>
      </c>
      <c r="I37" s="42"/>
      <c r="J37" s="48">
        <f>SUM(J19+J35)</f>
        <v>6216362</v>
      </c>
      <c r="K37" s="42"/>
      <c r="L37" s="48">
        <f>SUM(L19+L35)</f>
        <v>4641433</v>
      </c>
      <c r="M37" s="43"/>
      <c r="N37" s="48">
        <f>SUM(N19+N35)</f>
        <v>5243345</v>
      </c>
    </row>
    <row r="38" spans="1:14" s="44" customFormat="1" ht="22.5" customHeight="1" thickTop="1">
      <c r="A38" s="38"/>
      <c r="B38" s="38"/>
      <c r="C38" s="38"/>
      <c r="D38" s="38"/>
      <c r="E38" s="38"/>
      <c r="F38" s="39"/>
      <c r="G38" s="40"/>
      <c r="H38" s="45"/>
      <c r="I38" s="42"/>
      <c r="J38" s="45"/>
      <c r="K38" s="42"/>
      <c r="L38" s="45"/>
      <c r="M38" s="43"/>
      <c r="N38" s="45"/>
    </row>
    <row r="39" spans="1:14" s="44" customFormat="1" ht="22.5" customHeight="1">
      <c r="A39" s="38"/>
      <c r="B39" s="38"/>
      <c r="C39" s="38"/>
      <c r="D39" s="38"/>
      <c r="E39" s="38"/>
      <c r="F39" s="39"/>
      <c r="G39" s="40"/>
      <c r="H39" s="45"/>
      <c r="I39" s="42"/>
      <c r="J39" s="45"/>
      <c r="K39" s="42"/>
      <c r="L39" s="45"/>
      <c r="M39" s="43"/>
      <c r="N39" s="45"/>
    </row>
    <row r="40" spans="1:14" s="18" customFormat="1" ht="22.5" customHeight="1">
      <c r="A40" s="16" t="s">
        <v>41</v>
      </c>
      <c r="B40" s="16"/>
      <c r="C40" s="16"/>
      <c r="D40" s="16"/>
      <c r="E40" s="16"/>
      <c r="F40" s="16"/>
      <c r="G40" s="16"/>
      <c r="H40" s="63"/>
      <c r="I40" s="63"/>
      <c r="J40" s="63"/>
      <c r="K40" s="63"/>
      <c r="L40" s="63"/>
      <c r="M40" s="63"/>
      <c r="N40" s="63"/>
    </row>
    <row r="41" spans="1:14" s="19" customFormat="1" ht="22.5" customHeight="1">
      <c r="A41" s="16" t="s">
        <v>50</v>
      </c>
      <c r="B41" s="16"/>
      <c r="C41" s="16"/>
      <c r="D41" s="16"/>
      <c r="E41" s="16"/>
      <c r="F41" s="16"/>
      <c r="G41" s="16"/>
      <c r="H41" s="63"/>
      <c r="I41" s="63"/>
      <c r="J41" s="63"/>
      <c r="K41" s="63"/>
      <c r="L41" s="63"/>
      <c r="M41" s="63"/>
      <c r="N41" s="63"/>
    </row>
    <row r="42" spans="1:14" s="23" customFormat="1" ht="16.899999999999999" customHeight="1">
      <c r="A42" s="20"/>
      <c r="B42" s="20"/>
      <c r="C42" s="20"/>
      <c r="D42" s="20"/>
      <c r="E42" s="20"/>
      <c r="F42" s="21"/>
      <c r="G42" s="22"/>
      <c r="H42" s="47"/>
      <c r="I42" s="47"/>
      <c r="J42" s="47"/>
      <c r="K42" s="47"/>
      <c r="L42" s="47"/>
      <c r="M42" s="47"/>
      <c r="N42" s="47"/>
    </row>
    <row r="43" spans="1:14" s="23" customFormat="1" ht="22.5" customHeight="1">
      <c r="A43" s="20"/>
      <c r="B43" s="20"/>
      <c r="C43" s="20"/>
      <c r="D43" s="20"/>
      <c r="E43" s="20"/>
      <c r="F43" s="21"/>
      <c r="G43" s="22"/>
      <c r="H43" s="197" t="s">
        <v>14</v>
      </c>
      <c r="I43" s="197"/>
      <c r="J43" s="197"/>
      <c r="K43" s="47"/>
      <c r="L43" s="197" t="s">
        <v>15</v>
      </c>
      <c r="M43" s="197"/>
      <c r="N43" s="197"/>
    </row>
    <row r="44" spans="1:14" s="23" customFormat="1" ht="22.5" customHeight="1">
      <c r="G44" s="24"/>
      <c r="H44" s="55" t="s">
        <v>151</v>
      </c>
      <c r="I44" s="55"/>
      <c r="J44" s="55" t="s">
        <v>125</v>
      </c>
      <c r="K44" s="58"/>
      <c r="L44" s="55" t="s">
        <v>151</v>
      </c>
      <c r="M44" s="55"/>
      <c r="N44" s="55" t="s">
        <v>125</v>
      </c>
    </row>
    <row r="45" spans="1:14" s="23" customFormat="1" ht="25.5" customHeight="1">
      <c r="A45" s="60" t="s">
        <v>8</v>
      </c>
      <c r="B45" s="25"/>
      <c r="C45" s="25"/>
      <c r="D45" s="25"/>
      <c r="E45" s="25"/>
      <c r="F45" s="26" t="s">
        <v>1</v>
      </c>
      <c r="G45" s="24"/>
      <c r="H45" s="2" t="s">
        <v>192</v>
      </c>
      <c r="I45" s="167"/>
      <c r="J45" s="2">
        <v>2561</v>
      </c>
      <c r="K45" s="167"/>
      <c r="L45" s="2" t="s">
        <v>192</v>
      </c>
      <c r="M45" s="167"/>
      <c r="N45" s="2">
        <v>2561</v>
      </c>
    </row>
    <row r="46" spans="1:14" s="23" customFormat="1" ht="25.5" customHeight="1">
      <c r="A46" s="60"/>
      <c r="B46" s="25"/>
      <c r="C46" s="25"/>
      <c r="D46" s="25"/>
      <c r="E46" s="25"/>
      <c r="F46" s="26"/>
      <c r="G46" s="24"/>
      <c r="H46" s="37" t="s">
        <v>63</v>
      </c>
      <c r="I46" s="58"/>
      <c r="J46" s="37"/>
      <c r="K46" s="58"/>
      <c r="L46" s="37" t="s">
        <v>63</v>
      </c>
      <c r="M46" s="58"/>
      <c r="N46" s="37"/>
    </row>
    <row r="47" spans="1:14" s="23" customFormat="1" ht="22.5" customHeight="1">
      <c r="A47" s="27"/>
      <c r="B47" s="25"/>
      <c r="C47" s="25"/>
      <c r="D47" s="25"/>
      <c r="E47" s="25"/>
      <c r="F47" s="26"/>
      <c r="G47" s="24"/>
      <c r="H47" s="196" t="s">
        <v>51</v>
      </c>
      <c r="I47" s="196"/>
      <c r="J47" s="196"/>
      <c r="K47" s="196"/>
      <c r="L47" s="196"/>
      <c r="M47" s="196"/>
      <c r="N47" s="196"/>
    </row>
    <row r="48" spans="1:14" ht="22.5" customHeight="1">
      <c r="A48" s="28" t="s">
        <v>9</v>
      </c>
      <c r="L48" s="33"/>
      <c r="M48" s="34"/>
      <c r="N48" s="33"/>
    </row>
    <row r="49" spans="1:14" ht="22.5" customHeight="1">
      <c r="A49" s="30" t="s">
        <v>112</v>
      </c>
      <c r="F49" s="36" t="s">
        <v>210</v>
      </c>
      <c r="H49" s="6">
        <v>163338</v>
      </c>
      <c r="J49" s="6">
        <v>193648</v>
      </c>
      <c r="L49" s="33">
        <v>689</v>
      </c>
      <c r="M49" s="34"/>
      <c r="N49" s="5">
        <v>169</v>
      </c>
    </row>
    <row r="50" spans="1:14" ht="22.5" customHeight="1">
      <c r="A50" s="30" t="s">
        <v>136</v>
      </c>
      <c r="F50" s="36" t="s">
        <v>102</v>
      </c>
      <c r="H50" s="6">
        <v>179013</v>
      </c>
      <c r="J50" s="6">
        <v>212300</v>
      </c>
      <c r="L50" s="5">
        <v>21729</v>
      </c>
      <c r="M50" s="33"/>
      <c r="N50" s="5">
        <v>19536</v>
      </c>
    </row>
    <row r="51" spans="1:14" ht="22.5" customHeight="1">
      <c r="A51" s="30" t="s">
        <v>94</v>
      </c>
      <c r="F51" s="36"/>
      <c r="J51" s="35"/>
      <c r="M51" s="33"/>
      <c r="N51" s="35"/>
    </row>
    <row r="52" spans="1:14" ht="22.5" customHeight="1">
      <c r="B52" s="30" t="s">
        <v>128</v>
      </c>
      <c r="F52" s="36"/>
      <c r="H52" s="146">
        <v>10097</v>
      </c>
      <c r="I52" s="35"/>
      <c r="J52" s="6">
        <v>22380</v>
      </c>
      <c r="K52" s="35"/>
      <c r="L52" s="35">
        <v>0</v>
      </c>
      <c r="M52" s="35"/>
      <c r="N52" s="35">
        <v>0</v>
      </c>
    </row>
    <row r="53" spans="1:14" ht="22.5" customHeight="1">
      <c r="A53" s="30" t="s">
        <v>149</v>
      </c>
      <c r="F53" s="36"/>
      <c r="J53" s="35"/>
      <c r="L53" s="35"/>
      <c r="M53" s="61"/>
      <c r="N53" s="35"/>
    </row>
    <row r="54" spans="1:14" ht="22.5" customHeight="1">
      <c r="B54" s="30" t="s">
        <v>150</v>
      </c>
      <c r="F54" s="36" t="s">
        <v>141</v>
      </c>
      <c r="H54" s="14">
        <v>0</v>
      </c>
      <c r="J54" s="55">
        <v>388792</v>
      </c>
      <c r="L54" s="59">
        <v>0</v>
      </c>
      <c r="M54" s="59"/>
      <c r="N54" s="59">
        <v>0</v>
      </c>
    </row>
    <row r="55" spans="1:14" ht="22.5" customHeight="1">
      <c r="A55" s="30" t="s">
        <v>194</v>
      </c>
      <c r="F55" s="36"/>
      <c r="M55" s="33"/>
    </row>
    <row r="56" spans="1:14" ht="22.5" customHeight="1">
      <c r="A56" s="35"/>
      <c r="B56" s="30" t="s">
        <v>129</v>
      </c>
      <c r="F56" s="46"/>
      <c r="H56" s="55">
        <v>212940</v>
      </c>
      <c r="J56" s="55">
        <v>280000</v>
      </c>
      <c r="L56" s="5">
        <v>212940</v>
      </c>
      <c r="M56" s="33"/>
      <c r="N56" s="5">
        <v>280000</v>
      </c>
    </row>
    <row r="57" spans="1:14" ht="22.5" customHeight="1">
      <c r="A57" s="30" t="s">
        <v>130</v>
      </c>
      <c r="M57" s="33"/>
    </row>
    <row r="58" spans="1:14" ht="22.5" customHeight="1">
      <c r="B58" s="30" t="s">
        <v>129</v>
      </c>
      <c r="F58" s="36"/>
      <c r="H58" s="55">
        <v>118</v>
      </c>
      <c r="J58" s="55">
        <v>8610</v>
      </c>
      <c r="L58" s="35">
        <v>0</v>
      </c>
      <c r="M58" s="33"/>
      <c r="N58" s="35">
        <v>0</v>
      </c>
    </row>
    <row r="59" spans="1:14" ht="22.5" customHeight="1">
      <c r="A59" s="30" t="s">
        <v>18</v>
      </c>
      <c r="H59" s="6">
        <v>1800</v>
      </c>
      <c r="J59" s="6">
        <v>16807</v>
      </c>
      <c r="L59" s="146">
        <v>0</v>
      </c>
      <c r="M59" s="55"/>
      <c r="N59" s="146">
        <v>1598</v>
      </c>
    </row>
    <row r="60" spans="1:14" ht="22.5" customHeight="1">
      <c r="A60" s="30" t="s">
        <v>114</v>
      </c>
      <c r="F60" s="36"/>
      <c r="H60" s="6">
        <v>26759</v>
      </c>
      <c r="J60" s="6">
        <v>33727</v>
      </c>
      <c r="L60" s="55">
        <v>11608</v>
      </c>
      <c r="M60" s="33"/>
      <c r="N60" s="55">
        <v>14664</v>
      </c>
    </row>
    <row r="61" spans="1:14" s="44" customFormat="1" ht="22.5" customHeight="1">
      <c r="A61" s="38" t="s">
        <v>10</v>
      </c>
      <c r="B61" s="38"/>
      <c r="C61" s="38"/>
      <c r="D61" s="38"/>
      <c r="E61" s="38"/>
      <c r="F61" s="31"/>
      <c r="G61" s="40"/>
      <c r="H61" s="41">
        <f>SUM(H49:H60)</f>
        <v>594065</v>
      </c>
      <c r="I61" s="42"/>
      <c r="J61" s="41">
        <f>SUM(J49:J60)</f>
        <v>1156264</v>
      </c>
      <c r="K61" s="42"/>
      <c r="L61" s="41">
        <f>SUM(L49:L60)</f>
        <v>246966</v>
      </c>
      <c r="M61" s="43"/>
      <c r="N61" s="41">
        <f>SUM(N49:N60)</f>
        <v>315967</v>
      </c>
    </row>
    <row r="62" spans="1:14" s="44" customFormat="1" ht="10.9" customHeight="1">
      <c r="A62" s="38"/>
      <c r="B62" s="38"/>
      <c r="C62" s="38"/>
      <c r="D62" s="38"/>
      <c r="E62" s="38"/>
      <c r="F62" s="31"/>
      <c r="G62" s="40"/>
      <c r="H62" s="45"/>
      <c r="I62" s="42"/>
      <c r="J62" s="45"/>
      <c r="K62" s="42"/>
      <c r="L62" s="45"/>
      <c r="M62" s="43"/>
      <c r="N62" s="45"/>
    </row>
    <row r="63" spans="1:14" ht="22.5" customHeight="1">
      <c r="A63" s="28" t="s">
        <v>27</v>
      </c>
      <c r="L63" s="34"/>
      <c r="M63" s="33"/>
      <c r="N63" s="34"/>
    </row>
    <row r="64" spans="1:14" ht="22.5" customHeight="1">
      <c r="A64" s="30" t="s">
        <v>94</v>
      </c>
      <c r="H64" s="156">
        <v>0</v>
      </c>
      <c r="J64" s="55">
        <v>2482</v>
      </c>
      <c r="L64" s="82">
        <v>0</v>
      </c>
      <c r="M64" s="33"/>
      <c r="N64" s="59">
        <v>0</v>
      </c>
    </row>
    <row r="65" spans="1:14" ht="22.5" customHeight="1">
      <c r="A65" s="30" t="s">
        <v>49</v>
      </c>
      <c r="F65" s="36"/>
      <c r="H65" s="14">
        <v>0</v>
      </c>
      <c r="J65" s="6">
        <v>378940</v>
      </c>
      <c r="L65" s="155">
        <v>0</v>
      </c>
      <c r="M65" s="59"/>
      <c r="N65" s="55">
        <v>378940</v>
      </c>
    </row>
    <row r="66" spans="1:14" ht="22.5" customHeight="1">
      <c r="A66" s="30" t="s">
        <v>131</v>
      </c>
      <c r="F66" s="36"/>
      <c r="H66" s="6">
        <v>2532</v>
      </c>
      <c r="J66" s="6">
        <v>4027</v>
      </c>
      <c r="L66" s="155">
        <v>2532</v>
      </c>
      <c r="M66" s="33"/>
      <c r="N66" s="55">
        <v>4027</v>
      </c>
    </row>
    <row r="67" spans="1:14" ht="22.5" customHeight="1">
      <c r="A67" s="30" t="s">
        <v>146</v>
      </c>
      <c r="F67" s="46"/>
      <c r="H67" s="6">
        <v>158756</v>
      </c>
      <c r="J67" s="6">
        <v>126779</v>
      </c>
      <c r="L67" s="55">
        <v>87776</v>
      </c>
      <c r="M67" s="33"/>
      <c r="N67" s="55">
        <v>75874</v>
      </c>
    </row>
    <row r="68" spans="1:14" s="44" customFormat="1" ht="22.5" customHeight="1">
      <c r="A68" s="38" t="s">
        <v>29</v>
      </c>
      <c r="B68" s="38"/>
      <c r="C68" s="38"/>
      <c r="D68" s="38"/>
      <c r="E68" s="38"/>
      <c r="F68" s="31"/>
      <c r="G68" s="40"/>
      <c r="H68" s="41">
        <f>SUM(H64:H67)</f>
        <v>161288</v>
      </c>
      <c r="I68" s="42"/>
      <c r="J68" s="41">
        <f>SUM(J64:J67)</f>
        <v>512228</v>
      </c>
      <c r="K68" s="42"/>
      <c r="L68" s="41">
        <f>SUM(L64:L67)</f>
        <v>90308</v>
      </c>
      <c r="M68" s="43"/>
      <c r="N68" s="41">
        <f>SUM(N64:N67)</f>
        <v>458841</v>
      </c>
    </row>
    <row r="69" spans="1:14" s="44" customFormat="1" ht="9.1999999999999993" customHeight="1">
      <c r="A69" s="38"/>
      <c r="B69" s="38"/>
      <c r="C69" s="38"/>
      <c r="D69" s="38"/>
      <c r="E69" s="38"/>
      <c r="F69" s="31"/>
      <c r="G69" s="40"/>
      <c r="H69" s="45"/>
      <c r="I69" s="47"/>
      <c r="J69" s="45"/>
      <c r="K69" s="47"/>
      <c r="L69" s="45"/>
      <c r="M69" s="45"/>
      <c r="N69" s="45"/>
    </row>
    <row r="70" spans="1:14" s="44" customFormat="1" ht="22.5" customHeight="1">
      <c r="A70" s="38" t="s">
        <v>28</v>
      </c>
      <c r="B70" s="38"/>
      <c r="C70" s="38"/>
      <c r="D70" s="38"/>
      <c r="E70" s="38"/>
      <c r="F70" s="31"/>
      <c r="G70" s="40"/>
      <c r="H70" s="50">
        <f>SUM(H61+H68)</f>
        <v>755353</v>
      </c>
      <c r="I70" s="42"/>
      <c r="J70" s="50">
        <f>SUM(J61+J68)</f>
        <v>1668492</v>
      </c>
      <c r="K70" s="42"/>
      <c r="L70" s="50">
        <f>SUM(L61+L68)</f>
        <v>337274</v>
      </c>
      <c r="M70" s="43"/>
      <c r="N70" s="50">
        <f>SUM(N61+N68)</f>
        <v>774808</v>
      </c>
    </row>
    <row r="71" spans="1:14" s="44" customFormat="1" ht="22.5" customHeight="1">
      <c r="A71" s="38"/>
      <c r="B71" s="38"/>
      <c r="C71" s="38"/>
      <c r="D71" s="38"/>
      <c r="E71" s="38"/>
      <c r="F71" s="31"/>
      <c r="G71" s="40"/>
      <c r="H71" s="45"/>
      <c r="I71" s="42"/>
      <c r="J71" s="45"/>
      <c r="K71" s="42"/>
      <c r="L71" s="45"/>
      <c r="M71" s="43"/>
      <c r="N71" s="45"/>
    </row>
    <row r="72" spans="1:14" s="44" customFormat="1" ht="22.5" customHeight="1">
      <c r="A72" s="38"/>
      <c r="B72" s="38"/>
      <c r="C72" s="38"/>
      <c r="D72" s="38"/>
      <c r="E72" s="38"/>
      <c r="F72" s="31"/>
      <c r="G72" s="40"/>
      <c r="H72" s="45"/>
      <c r="I72" s="42"/>
      <c r="J72" s="45"/>
      <c r="K72" s="42"/>
      <c r="L72" s="45"/>
      <c r="M72" s="43"/>
      <c r="N72" s="45"/>
    </row>
    <row r="73" spans="1:14" s="18" customFormat="1" ht="22.5" customHeight="1">
      <c r="A73" s="16" t="s">
        <v>41</v>
      </c>
      <c r="B73" s="16"/>
      <c r="C73" s="16"/>
      <c r="D73" s="16"/>
      <c r="E73" s="16"/>
      <c r="F73" s="16"/>
      <c r="G73" s="16"/>
      <c r="H73" s="63"/>
      <c r="I73" s="63"/>
      <c r="J73" s="63"/>
      <c r="K73" s="63"/>
      <c r="L73" s="63"/>
      <c r="M73" s="63"/>
      <c r="N73" s="63"/>
    </row>
    <row r="74" spans="1:14" s="19" customFormat="1" ht="22.5" customHeight="1">
      <c r="A74" s="16" t="s">
        <v>50</v>
      </c>
      <c r="B74" s="16"/>
      <c r="C74" s="16"/>
      <c r="D74" s="16"/>
      <c r="E74" s="16"/>
      <c r="F74" s="16"/>
      <c r="G74" s="16"/>
      <c r="H74" s="63"/>
      <c r="I74" s="63"/>
      <c r="J74" s="63"/>
      <c r="K74" s="63"/>
      <c r="L74" s="63"/>
      <c r="M74" s="63"/>
      <c r="N74" s="63"/>
    </row>
    <row r="75" spans="1:14" s="23" customFormat="1" ht="18" customHeight="1">
      <c r="A75" s="20"/>
      <c r="B75" s="20"/>
      <c r="C75" s="20"/>
      <c r="D75" s="20"/>
      <c r="E75" s="20"/>
      <c r="F75" s="21"/>
      <c r="G75" s="22"/>
      <c r="H75" s="47"/>
      <c r="I75" s="47"/>
      <c r="J75" s="47"/>
      <c r="K75" s="47"/>
      <c r="L75" s="47"/>
      <c r="M75" s="47"/>
      <c r="N75" s="47"/>
    </row>
    <row r="76" spans="1:14" s="23" customFormat="1" ht="22.5" customHeight="1">
      <c r="A76" s="20"/>
      <c r="B76" s="20"/>
      <c r="C76" s="20"/>
      <c r="D76" s="20"/>
      <c r="E76" s="20"/>
      <c r="F76" s="21"/>
      <c r="G76" s="22"/>
      <c r="H76" s="197" t="s">
        <v>14</v>
      </c>
      <c r="I76" s="197"/>
      <c r="J76" s="197"/>
      <c r="K76" s="47"/>
      <c r="L76" s="197" t="s">
        <v>15</v>
      </c>
      <c r="M76" s="197"/>
      <c r="N76" s="197"/>
    </row>
    <row r="77" spans="1:14" s="23" customFormat="1" ht="22.5" customHeight="1">
      <c r="G77" s="24"/>
      <c r="H77" s="55" t="s">
        <v>151</v>
      </c>
      <c r="I77" s="55"/>
      <c r="J77" s="55" t="s">
        <v>125</v>
      </c>
      <c r="K77" s="58"/>
      <c r="L77" s="55" t="s">
        <v>151</v>
      </c>
      <c r="M77" s="55"/>
      <c r="N77" s="55" t="s">
        <v>125</v>
      </c>
    </row>
    <row r="78" spans="1:14" s="23" customFormat="1" ht="25.5" customHeight="1">
      <c r="A78" s="60" t="s">
        <v>8</v>
      </c>
      <c r="B78" s="25"/>
      <c r="C78" s="25"/>
      <c r="D78" s="25"/>
      <c r="E78" s="25"/>
      <c r="F78" s="26"/>
      <c r="G78" s="24"/>
      <c r="H78" s="2" t="s">
        <v>192</v>
      </c>
      <c r="I78" s="167"/>
      <c r="J78" s="2">
        <v>2561</v>
      </c>
      <c r="K78" s="167"/>
      <c r="L78" s="2" t="s">
        <v>192</v>
      </c>
      <c r="M78" s="167"/>
      <c r="N78" s="2">
        <v>2561</v>
      </c>
    </row>
    <row r="79" spans="1:14" s="23" customFormat="1" ht="25.5" customHeight="1">
      <c r="A79" s="60"/>
      <c r="B79" s="25"/>
      <c r="C79" s="25"/>
      <c r="D79" s="25"/>
      <c r="E79" s="25"/>
      <c r="F79" s="26"/>
      <c r="G79" s="24"/>
      <c r="H79" s="37" t="s">
        <v>63</v>
      </c>
      <c r="I79" s="58"/>
      <c r="J79" s="37"/>
      <c r="K79" s="58"/>
      <c r="L79" s="37" t="s">
        <v>63</v>
      </c>
      <c r="M79" s="58"/>
      <c r="N79" s="37"/>
    </row>
    <row r="80" spans="1:14" s="23" customFormat="1" ht="22.5" customHeight="1">
      <c r="A80" s="27"/>
      <c r="B80" s="25"/>
      <c r="C80" s="25"/>
      <c r="D80" s="25"/>
      <c r="E80" s="25"/>
      <c r="F80" s="26"/>
      <c r="G80" s="24"/>
      <c r="H80" s="196" t="s">
        <v>51</v>
      </c>
      <c r="I80" s="196"/>
      <c r="J80" s="196"/>
      <c r="K80" s="196"/>
      <c r="L80" s="196"/>
      <c r="M80" s="196"/>
      <c r="N80" s="196"/>
    </row>
    <row r="81" spans="1:14" ht="22.5" customHeight="1">
      <c r="A81" s="28" t="s">
        <v>11</v>
      </c>
      <c r="L81" s="33"/>
      <c r="M81" s="34"/>
      <c r="N81" s="33"/>
    </row>
    <row r="82" spans="1:14" ht="22.5" customHeight="1">
      <c r="A82" s="30" t="s">
        <v>12</v>
      </c>
      <c r="F82" s="46"/>
      <c r="L82" s="33"/>
      <c r="M82" s="34"/>
      <c r="N82" s="33"/>
    </row>
    <row r="83" spans="1:14" ht="22.5" customHeight="1" thickBot="1">
      <c r="B83" s="30" t="s">
        <v>33</v>
      </c>
      <c r="H83" s="51">
        <v>452094</v>
      </c>
      <c r="J83" s="51">
        <v>452094</v>
      </c>
      <c r="L83" s="51">
        <v>452094</v>
      </c>
      <c r="M83" s="6"/>
      <c r="N83" s="51">
        <v>452094</v>
      </c>
    </row>
    <row r="84" spans="1:14" ht="22.5" customHeight="1" thickTop="1">
      <c r="B84" s="30" t="s">
        <v>34</v>
      </c>
      <c r="C84" s="35"/>
      <c r="H84" s="37">
        <v>441559</v>
      </c>
      <c r="I84" s="37"/>
      <c r="J84" s="37">
        <v>441559</v>
      </c>
      <c r="K84" s="37"/>
      <c r="L84" s="34">
        <v>441559</v>
      </c>
      <c r="M84" s="33"/>
      <c r="N84" s="34">
        <v>441559</v>
      </c>
    </row>
    <row r="85" spans="1:14" ht="22.5" customHeight="1">
      <c r="A85" s="30" t="s">
        <v>71</v>
      </c>
      <c r="B85" s="35"/>
      <c r="H85" s="6">
        <v>2832119</v>
      </c>
      <c r="J85" s="6">
        <v>2832119</v>
      </c>
      <c r="L85" s="5">
        <v>2832119</v>
      </c>
      <c r="N85" s="5">
        <v>2832119</v>
      </c>
    </row>
    <row r="86" spans="1:14" ht="22.5" customHeight="1">
      <c r="A86" s="30" t="s">
        <v>132</v>
      </c>
      <c r="B86" s="35"/>
      <c r="H86" s="6">
        <v>96396</v>
      </c>
      <c r="J86" s="6">
        <v>96396</v>
      </c>
      <c r="L86" s="5">
        <v>96396</v>
      </c>
      <c r="N86" s="5">
        <v>96396</v>
      </c>
    </row>
    <row r="87" spans="1:14" ht="22.5" customHeight="1">
      <c r="A87" s="30" t="s">
        <v>195</v>
      </c>
      <c r="B87" s="35"/>
      <c r="H87" s="59">
        <v>0</v>
      </c>
      <c r="I87" s="52"/>
      <c r="J87" s="59">
        <v>0</v>
      </c>
      <c r="K87" s="37"/>
      <c r="L87" s="49">
        <v>3805</v>
      </c>
      <c r="M87" s="34"/>
      <c r="N87" s="49">
        <v>3805</v>
      </c>
    </row>
    <row r="88" spans="1:14" ht="22.5" customHeight="1">
      <c r="A88" s="30" t="s">
        <v>16</v>
      </c>
      <c r="B88" s="35"/>
      <c r="H88" s="37"/>
      <c r="J88" s="37"/>
      <c r="L88" s="33"/>
      <c r="M88" s="33"/>
      <c r="N88" s="33"/>
    </row>
    <row r="89" spans="1:14" ht="22.5" customHeight="1">
      <c r="B89" s="30" t="s">
        <v>35</v>
      </c>
      <c r="D89" s="35"/>
      <c r="H89" s="37"/>
      <c r="J89" s="37"/>
      <c r="L89" s="33"/>
      <c r="M89" s="33"/>
      <c r="N89" s="33"/>
    </row>
    <row r="90" spans="1:14" ht="22.5" customHeight="1">
      <c r="C90" s="30" t="s">
        <v>36</v>
      </c>
      <c r="D90" s="35"/>
      <c r="F90" s="26"/>
      <c r="G90" s="52"/>
      <c r="H90" s="6">
        <v>45209</v>
      </c>
      <c r="I90" s="37"/>
      <c r="J90" s="6">
        <v>45209</v>
      </c>
      <c r="K90" s="37"/>
      <c r="L90" s="49">
        <v>45209</v>
      </c>
      <c r="M90" s="49"/>
      <c r="N90" s="49">
        <v>45209</v>
      </c>
    </row>
    <row r="91" spans="1:14" ht="22.5" customHeight="1">
      <c r="B91" s="30" t="s">
        <v>19</v>
      </c>
      <c r="D91" s="35"/>
      <c r="F91" s="26"/>
      <c r="G91" s="52"/>
      <c r="H91" s="37">
        <v>1068013</v>
      </c>
      <c r="I91" s="37"/>
      <c r="J91" s="37">
        <v>1112335</v>
      </c>
      <c r="K91" s="37"/>
      <c r="L91" s="49">
        <v>885071</v>
      </c>
      <c r="M91" s="34"/>
      <c r="N91" s="49">
        <v>1049449</v>
      </c>
    </row>
    <row r="92" spans="1:14" ht="22.5" customHeight="1">
      <c r="A92" s="30" t="s">
        <v>64</v>
      </c>
      <c r="D92" s="35"/>
      <c r="H92" s="6">
        <v>-1735</v>
      </c>
      <c r="J92" s="6">
        <v>-1735</v>
      </c>
      <c r="L92" s="176">
        <v>0</v>
      </c>
      <c r="M92" s="61"/>
      <c r="N92" s="62">
        <v>0</v>
      </c>
    </row>
    <row r="93" spans="1:14" s="44" customFormat="1" ht="22.5" customHeight="1">
      <c r="A93" s="38" t="s">
        <v>48</v>
      </c>
      <c r="B93" s="38"/>
      <c r="C93" s="38"/>
      <c r="D93" s="38"/>
      <c r="E93" s="38"/>
      <c r="F93" s="39"/>
      <c r="G93" s="40"/>
      <c r="H93" s="53">
        <f>SUM(H84:H92)</f>
        <v>4481561</v>
      </c>
      <c r="I93" s="42"/>
      <c r="J93" s="53">
        <f>SUM(J84:J92)</f>
        <v>4525883</v>
      </c>
      <c r="K93" s="42"/>
      <c r="L93" s="53">
        <f>SUM(L84:L92)</f>
        <v>4304159</v>
      </c>
      <c r="M93" s="54">
        <v>0</v>
      </c>
      <c r="N93" s="53">
        <f>SUM(N84:N92)</f>
        <v>4468537</v>
      </c>
    </row>
    <row r="94" spans="1:14" ht="22.5" customHeight="1">
      <c r="A94" s="30" t="s">
        <v>115</v>
      </c>
      <c r="D94" s="38"/>
      <c r="H94" s="37">
        <v>12929</v>
      </c>
      <c r="J94" s="37">
        <v>21987</v>
      </c>
      <c r="L94" s="59">
        <v>0</v>
      </c>
      <c r="M94" s="59"/>
      <c r="N94" s="59">
        <v>0</v>
      </c>
    </row>
    <row r="95" spans="1:14" s="44" customFormat="1" ht="22.5" customHeight="1">
      <c r="A95" s="38" t="s">
        <v>17</v>
      </c>
      <c r="B95" s="38"/>
      <c r="C95" s="38"/>
      <c r="D95" s="38"/>
      <c r="E95" s="38"/>
      <c r="F95" s="39"/>
      <c r="G95" s="40"/>
      <c r="H95" s="41">
        <f>SUM(H93:H94)</f>
        <v>4494490</v>
      </c>
      <c r="I95" s="42"/>
      <c r="J95" s="41">
        <f>SUM(J93:J94)</f>
        <v>4547870</v>
      </c>
      <c r="K95" s="42"/>
      <c r="L95" s="41">
        <f>SUM(L93:L94)</f>
        <v>4304159</v>
      </c>
      <c r="M95" s="43"/>
      <c r="N95" s="41">
        <f>SUM(N93:N94)</f>
        <v>4468537</v>
      </c>
    </row>
    <row r="96" spans="1:14" s="44" customFormat="1" ht="22.5" customHeight="1">
      <c r="A96" s="38"/>
      <c r="B96" s="38"/>
      <c r="C96" s="38"/>
      <c r="D96" s="38"/>
      <c r="E96" s="38"/>
      <c r="F96" s="39"/>
      <c r="G96" s="40"/>
      <c r="H96" s="45"/>
      <c r="I96" s="47"/>
      <c r="J96" s="45"/>
      <c r="K96" s="47"/>
      <c r="L96" s="45"/>
      <c r="M96" s="45"/>
      <c r="N96" s="45"/>
    </row>
    <row r="97" spans="1:18" s="44" customFormat="1" ht="22.5" customHeight="1" thickBot="1">
      <c r="A97" s="38" t="s">
        <v>13</v>
      </c>
      <c r="B97" s="38"/>
      <c r="C97" s="38"/>
      <c r="D97" s="38"/>
      <c r="E97" s="38"/>
      <c r="F97" s="39"/>
      <c r="G97" s="40"/>
      <c r="H97" s="48">
        <f>SUM(H70+H95)</f>
        <v>5249843</v>
      </c>
      <c r="I97" s="42"/>
      <c r="J97" s="48">
        <f>SUM(J70+J95)</f>
        <v>6216362</v>
      </c>
      <c r="K97" s="42"/>
      <c r="L97" s="48">
        <f>SUM(L70+L95)</f>
        <v>4641433</v>
      </c>
      <c r="M97" s="43"/>
      <c r="N97" s="48">
        <f>SUM(N70+N95)</f>
        <v>5243345</v>
      </c>
      <c r="O97" s="44">
        <f>H37-H97</f>
        <v>0</v>
      </c>
      <c r="P97" s="44">
        <f>J37-J97</f>
        <v>0</v>
      </c>
      <c r="Q97" s="44">
        <f>L37-L97</f>
        <v>0</v>
      </c>
      <c r="R97" s="44">
        <f>N37-N97</f>
        <v>0</v>
      </c>
    </row>
    <row r="98" spans="1:18" ht="22.5" customHeight="1" thickTop="1">
      <c r="L98" s="6"/>
      <c r="N98" s="6"/>
    </row>
    <row r="99" spans="1:18" ht="22.5" customHeight="1">
      <c r="A99" s="30" t="s">
        <v>117</v>
      </c>
    </row>
  </sheetData>
  <mergeCells count="9">
    <mergeCell ref="H47:N47"/>
    <mergeCell ref="H76:J76"/>
    <mergeCell ref="L76:N76"/>
    <mergeCell ref="H80:N80"/>
    <mergeCell ref="H4:J4"/>
    <mergeCell ref="L4:N4"/>
    <mergeCell ref="H8:N8"/>
    <mergeCell ref="H43:J43"/>
    <mergeCell ref="L43:N43"/>
  </mergeCells>
  <pageMargins left="0.7" right="0.5" top="0.48" bottom="0.5" header="0.5" footer="0.5"/>
  <pageSetup paperSize="9" scale="9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39" max="16383" man="1"/>
    <brk id="72" max="16383" man="1"/>
  </rowBreaks>
  <ignoredErrors>
    <ignoredError sqref="F12" twoDigitTextYear="1"/>
    <ignoredError sqref="F13:F14" twoDigitTextYear="1" numberStoredAsText="1"/>
    <ignoredError sqref="F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150"/>
  <sheetViews>
    <sheetView showGridLines="0" view="pageBreakPreview" topLeftCell="A137" zoomScaleNormal="100" zoomScaleSheetLayoutView="100" workbookViewId="0">
      <selection activeCell="H149" sqref="H149"/>
    </sheetView>
  </sheetViews>
  <sheetFormatPr defaultColWidth="9" defaultRowHeight="22.5" customHeight="1"/>
  <cols>
    <col min="1" max="4" width="1.7109375" style="30" customWidth="1"/>
    <col min="5" max="5" width="32.140625" style="30" customWidth="1"/>
    <col min="6" max="6" width="7.28515625" style="31" customWidth="1"/>
    <col min="7" max="7" width="0.5703125" style="32" customWidth="1"/>
    <col min="8" max="8" width="11.140625" style="32" customWidth="1"/>
    <col min="9" max="9" width="1.42578125" style="32" customWidth="1"/>
    <col min="10" max="10" width="11.140625" style="32" customWidth="1"/>
    <col min="11" max="11" width="1.42578125" style="32" customWidth="1"/>
    <col min="12" max="12" width="11.140625" style="35" customWidth="1"/>
    <col min="13" max="13" width="1.42578125" style="35" customWidth="1"/>
    <col min="14" max="14" width="11.140625" style="35" customWidth="1"/>
    <col min="15" max="15" width="11" style="35" bestFit="1" customWidth="1"/>
    <col min="16" max="16384" width="9" style="35"/>
  </cols>
  <sheetData>
    <row r="1" spans="1:17" s="94" customFormat="1" ht="22.5" customHeight="1">
      <c r="A1" s="16" t="s">
        <v>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7" s="94" customFormat="1" ht="22.5" customHeight="1">
      <c r="A2" s="16" t="s">
        <v>66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7" s="94" customFormat="1" ht="21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7" s="23" customFormat="1" ht="21.75">
      <c r="A4" s="95"/>
      <c r="B4" s="25"/>
      <c r="C4" s="25"/>
      <c r="D4" s="25"/>
      <c r="E4" s="25"/>
      <c r="F4" s="96"/>
      <c r="G4" s="97"/>
      <c r="H4" s="199" t="s">
        <v>14</v>
      </c>
      <c r="I4" s="199"/>
      <c r="J4" s="199"/>
      <c r="K4" s="97"/>
      <c r="L4" s="199" t="s">
        <v>15</v>
      </c>
      <c r="M4" s="199"/>
      <c r="N4" s="199"/>
    </row>
    <row r="5" spans="1:17" s="23" customFormat="1" ht="21.75">
      <c r="A5" s="95"/>
      <c r="B5" s="25"/>
      <c r="C5" s="25"/>
      <c r="D5" s="25"/>
      <c r="E5" s="25"/>
      <c r="F5" s="96"/>
      <c r="G5" s="97"/>
      <c r="H5" s="200" t="s">
        <v>53</v>
      </c>
      <c r="I5" s="200"/>
      <c r="J5" s="200"/>
      <c r="K5" s="24"/>
      <c r="L5" s="200" t="s">
        <v>53</v>
      </c>
      <c r="M5" s="200"/>
      <c r="N5" s="200"/>
    </row>
    <row r="6" spans="1:17" s="23" customFormat="1" ht="21.75">
      <c r="A6" s="95"/>
      <c r="B6" s="25"/>
      <c r="C6" s="25"/>
      <c r="D6" s="25"/>
      <c r="E6" s="25"/>
      <c r="G6" s="24"/>
      <c r="H6" s="201" t="s">
        <v>152</v>
      </c>
      <c r="I6" s="201"/>
      <c r="J6" s="201"/>
      <c r="K6" s="24"/>
      <c r="L6" s="201" t="s">
        <v>152</v>
      </c>
      <c r="M6" s="201"/>
      <c r="N6" s="201"/>
    </row>
    <row r="7" spans="1:17" s="100" customFormat="1" ht="21.75">
      <c r="A7" s="27"/>
      <c r="B7" s="27"/>
      <c r="C7" s="27"/>
      <c r="D7" s="27"/>
      <c r="E7" s="27"/>
      <c r="F7" s="98" t="s">
        <v>1</v>
      </c>
      <c r="G7" s="99"/>
      <c r="H7" s="2" t="s">
        <v>192</v>
      </c>
      <c r="I7" s="2"/>
      <c r="J7" s="2" t="s">
        <v>133</v>
      </c>
      <c r="K7" s="2"/>
      <c r="L7" s="2" t="s">
        <v>192</v>
      </c>
      <c r="M7" s="2"/>
      <c r="N7" s="2" t="s">
        <v>133</v>
      </c>
    </row>
    <row r="8" spans="1:17" s="103" customFormat="1" ht="21.75">
      <c r="A8" s="101"/>
      <c r="B8" s="101"/>
      <c r="C8" s="101"/>
      <c r="D8" s="101"/>
      <c r="E8" s="101"/>
      <c r="F8" s="102"/>
      <c r="G8" s="99"/>
      <c r="H8" s="198" t="s">
        <v>51</v>
      </c>
      <c r="I8" s="198"/>
      <c r="J8" s="198"/>
      <c r="K8" s="198"/>
      <c r="L8" s="198"/>
      <c r="M8" s="198"/>
      <c r="N8" s="198"/>
    </row>
    <row r="9" spans="1:17" s="106" customFormat="1" ht="21.75">
      <c r="A9" s="104" t="s">
        <v>52</v>
      </c>
      <c r="B9" s="104"/>
      <c r="C9" s="104"/>
      <c r="D9" s="104"/>
      <c r="E9" s="104"/>
      <c r="F9" s="98" t="s">
        <v>210</v>
      </c>
      <c r="G9" s="105"/>
      <c r="H9" s="4"/>
      <c r="I9" s="4"/>
      <c r="J9" s="4"/>
      <c r="K9" s="4"/>
      <c r="L9" s="4"/>
      <c r="M9" s="4"/>
      <c r="N9" s="4"/>
    </row>
    <row r="10" spans="1:17" ht="21.75">
      <c r="A10" s="30" t="s">
        <v>20</v>
      </c>
      <c r="F10" s="111"/>
      <c r="H10" s="108">
        <f>598771-1000</f>
        <v>597771</v>
      </c>
      <c r="I10" s="6"/>
      <c r="J10" s="108">
        <v>746714</v>
      </c>
      <c r="K10" s="6"/>
      <c r="L10" s="5">
        <v>760</v>
      </c>
      <c r="M10" s="108"/>
      <c r="N10" s="5">
        <v>305</v>
      </c>
    </row>
    <row r="11" spans="1:17" ht="21.75">
      <c r="A11" s="30" t="s">
        <v>241</v>
      </c>
      <c r="F11" s="111"/>
      <c r="H11" s="108">
        <v>1000</v>
      </c>
      <c r="I11" s="6"/>
      <c r="J11" s="153">
        <v>0</v>
      </c>
      <c r="K11" s="14"/>
      <c r="L11" s="1">
        <v>0</v>
      </c>
      <c r="M11" s="153"/>
      <c r="N11" s="1">
        <v>0</v>
      </c>
    </row>
    <row r="12" spans="1:17" ht="21.75">
      <c r="A12" s="30" t="s">
        <v>97</v>
      </c>
      <c r="F12" s="111"/>
      <c r="H12" s="108">
        <v>24945</v>
      </c>
      <c r="I12" s="6"/>
      <c r="J12" s="108">
        <v>29690</v>
      </c>
      <c r="K12" s="6"/>
      <c r="L12" s="64">
        <v>0</v>
      </c>
      <c r="M12" s="108"/>
      <c r="N12" s="64">
        <v>0</v>
      </c>
    </row>
    <row r="13" spans="1:17" ht="21.75">
      <c r="A13" s="30" t="s">
        <v>21</v>
      </c>
      <c r="F13" s="111"/>
      <c r="H13" s="108">
        <v>83865</v>
      </c>
      <c r="I13" s="6"/>
      <c r="J13" s="108">
        <v>32734</v>
      </c>
      <c r="K13" s="6"/>
      <c r="L13" s="64">
        <v>0</v>
      </c>
      <c r="M13" s="5"/>
      <c r="N13" s="64">
        <v>0</v>
      </c>
    </row>
    <row r="14" spans="1:17" ht="21.75">
      <c r="A14" s="30" t="s">
        <v>137</v>
      </c>
      <c r="F14" s="111"/>
      <c r="H14" s="108">
        <v>76</v>
      </c>
      <c r="I14" s="6"/>
      <c r="J14" s="56">
        <v>153</v>
      </c>
      <c r="K14" s="6"/>
      <c r="L14" s="56">
        <v>43161</v>
      </c>
      <c r="M14" s="5"/>
      <c r="N14" s="56">
        <v>42892</v>
      </c>
    </row>
    <row r="15" spans="1:17" ht="21.75">
      <c r="A15" s="30" t="s">
        <v>119</v>
      </c>
      <c r="F15" s="111"/>
      <c r="H15" s="108">
        <v>95951</v>
      </c>
      <c r="I15" s="6"/>
      <c r="J15" s="108">
        <v>32009</v>
      </c>
      <c r="K15" s="6"/>
      <c r="L15" s="5">
        <v>48714</v>
      </c>
      <c r="M15" s="5"/>
      <c r="N15" s="5">
        <v>63596</v>
      </c>
    </row>
    <row r="16" spans="1:17" s="44" customFormat="1" ht="21.75">
      <c r="A16" s="38" t="s">
        <v>38</v>
      </c>
      <c r="B16" s="38"/>
      <c r="C16" s="38"/>
      <c r="D16" s="38"/>
      <c r="E16" s="38"/>
      <c r="F16" s="107"/>
      <c r="G16" s="40"/>
      <c r="H16" s="109">
        <f>SUM(H10:H15)</f>
        <v>803608</v>
      </c>
      <c r="I16" s="42"/>
      <c r="J16" s="109">
        <f>SUM(J10:J15)</f>
        <v>841300</v>
      </c>
      <c r="K16" s="42"/>
      <c r="L16" s="109">
        <f>SUM(L10:L15)</f>
        <v>92635</v>
      </c>
      <c r="M16" s="54"/>
      <c r="N16" s="109">
        <f>SUM(N10:N15)</f>
        <v>106793</v>
      </c>
      <c r="P16" s="35"/>
      <c r="Q16" s="35"/>
    </row>
    <row r="17" spans="1:17" s="44" customFormat="1" ht="12.75" customHeight="1">
      <c r="A17" s="38"/>
      <c r="B17" s="38"/>
      <c r="C17" s="38"/>
      <c r="D17" s="38"/>
      <c r="E17" s="38"/>
      <c r="F17" s="107"/>
      <c r="G17" s="40"/>
      <c r="H17" s="110"/>
      <c r="I17" s="42"/>
      <c r="J17" s="110"/>
      <c r="K17" s="42"/>
      <c r="L17" s="110"/>
      <c r="M17" s="54"/>
      <c r="N17" s="110"/>
      <c r="P17" s="35"/>
      <c r="Q17" s="35"/>
    </row>
    <row r="18" spans="1:17" s="106" customFormat="1" ht="21.75">
      <c r="A18" s="28" t="s">
        <v>65</v>
      </c>
      <c r="B18" s="28"/>
      <c r="C18" s="28"/>
      <c r="D18" s="28"/>
      <c r="E18" s="28"/>
      <c r="F18" s="111"/>
      <c r="G18" s="112"/>
      <c r="H18" s="113"/>
      <c r="I18" s="114"/>
      <c r="J18" s="113"/>
      <c r="K18" s="114"/>
      <c r="L18" s="113"/>
      <c r="M18" s="115"/>
      <c r="N18" s="113"/>
      <c r="P18" s="116"/>
      <c r="Q18" s="116"/>
    </row>
    <row r="19" spans="1:17" ht="21.75">
      <c r="A19" s="30" t="s">
        <v>23</v>
      </c>
      <c r="F19" s="31" t="s">
        <v>102</v>
      </c>
      <c r="H19" s="108">
        <f>-347972+700</f>
        <v>-347272</v>
      </c>
      <c r="I19" s="37"/>
      <c r="J19" s="7">
        <v>-419258</v>
      </c>
      <c r="K19" s="37"/>
      <c r="L19" s="7">
        <v>-274</v>
      </c>
      <c r="M19" s="49"/>
      <c r="N19" s="7">
        <v>-359</v>
      </c>
    </row>
    <row r="20" spans="1:17" ht="21.75">
      <c r="A20" s="30" t="s">
        <v>242</v>
      </c>
      <c r="F20" s="31" t="s">
        <v>102</v>
      </c>
      <c r="H20" s="108">
        <v>-700</v>
      </c>
      <c r="I20" s="37"/>
      <c r="J20" s="159">
        <v>0</v>
      </c>
      <c r="K20" s="160"/>
      <c r="L20" s="159">
        <v>0</v>
      </c>
      <c r="M20" s="159"/>
      <c r="N20" s="159">
        <v>0</v>
      </c>
    </row>
    <row r="21" spans="1:17" ht="21.75">
      <c r="A21" s="30" t="s">
        <v>98</v>
      </c>
      <c r="F21" s="31" t="s">
        <v>102</v>
      </c>
      <c r="H21" s="108">
        <v>-17980</v>
      </c>
      <c r="I21" s="6"/>
      <c r="J21" s="7">
        <v>-21881</v>
      </c>
      <c r="K21" s="6"/>
      <c r="L21" s="64">
        <v>0</v>
      </c>
      <c r="M21" s="5"/>
      <c r="N21" s="64">
        <v>0</v>
      </c>
    </row>
    <row r="22" spans="1:17" ht="21.75">
      <c r="A22" s="30" t="s">
        <v>24</v>
      </c>
      <c r="H22" s="108">
        <v>-66102</v>
      </c>
      <c r="I22" s="37"/>
      <c r="J22" s="7">
        <v>-29614</v>
      </c>
      <c r="K22" s="49"/>
      <c r="L22" s="64">
        <v>0</v>
      </c>
      <c r="M22" s="49"/>
      <c r="N22" s="64">
        <v>0</v>
      </c>
    </row>
    <row r="23" spans="1:17" ht="21.75">
      <c r="A23" s="30" t="s">
        <v>138</v>
      </c>
      <c r="H23" s="153">
        <v>0</v>
      </c>
      <c r="I23" s="37"/>
      <c r="J23" s="64">
        <v>0</v>
      </c>
      <c r="K23" s="49"/>
      <c r="L23" s="56">
        <v>-29646</v>
      </c>
      <c r="M23" s="49"/>
      <c r="N23" s="56">
        <v>-29646</v>
      </c>
    </row>
    <row r="24" spans="1:17" ht="21.75">
      <c r="A24" s="30" t="s">
        <v>153</v>
      </c>
      <c r="F24" s="31" t="s">
        <v>102</v>
      </c>
      <c r="H24" s="108">
        <v>-45996</v>
      </c>
      <c r="I24" s="6"/>
      <c r="J24" s="7">
        <v>-14702</v>
      </c>
      <c r="K24" s="6"/>
      <c r="L24" s="49">
        <v>-13405</v>
      </c>
      <c r="M24" s="5"/>
      <c r="N24" s="49">
        <v>-5924</v>
      </c>
    </row>
    <row r="25" spans="1:17" s="44" customFormat="1" ht="21.75">
      <c r="A25" s="38" t="s">
        <v>39</v>
      </c>
      <c r="B25" s="38"/>
      <c r="C25" s="38"/>
      <c r="D25" s="38"/>
      <c r="E25" s="38"/>
      <c r="F25" s="39"/>
      <c r="G25" s="40"/>
      <c r="H25" s="117">
        <f>SUM(H19:H24)</f>
        <v>-478050</v>
      </c>
      <c r="I25" s="9"/>
      <c r="J25" s="117">
        <f>SUM(J19:J24)</f>
        <v>-485455</v>
      </c>
      <c r="K25" s="9"/>
      <c r="L25" s="117">
        <f>SUM(L19:L24)</f>
        <v>-43325</v>
      </c>
      <c r="M25" s="9"/>
      <c r="N25" s="117">
        <f>SUM(N19:N24)</f>
        <v>-35929</v>
      </c>
      <c r="P25" s="35"/>
      <c r="Q25" s="35"/>
    </row>
    <row r="26" spans="1:17" s="44" customFormat="1" ht="12.75" customHeight="1">
      <c r="A26" s="38"/>
      <c r="B26" s="38"/>
      <c r="C26" s="38"/>
      <c r="D26" s="38"/>
      <c r="E26" s="38"/>
      <c r="F26" s="107"/>
      <c r="G26" s="40"/>
      <c r="H26" s="110"/>
      <c r="I26" s="42"/>
      <c r="J26" s="110"/>
      <c r="K26" s="42"/>
      <c r="L26" s="110"/>
      <c r="M26" s="54"/>
      <c r="N26" s="110"/>
      <c r="P26" s="35"/>
      <c r="Q26" s="35"/>
    </row>
    <row r="27" spans="1:17" s="44" customFormat="1" ht="21.75">
      <c r="A27" s="165" t="s">
        <v>32</v>
      </c>
      <c r="B27" s="38"/>
      <c r="C27" s="38"/>
      <c r="D27" s="38"/>
      <c r="E27" s="38"/>
      <c r="F27" s="107"/>
      <c r="G27" s="40"/>
      <c r="H27" s="118">
        <f>SUM(H16+H25)</f>
        <v>325558</v>
      </c>
      <c r="I27" s="47"/>
      <c r="J27" s="118">
        <f>SUM(J16+J25)</f>
        <v>355845</v>
      </c>
      <c r="K27" s="47"/>
      <c r="L27" s="118">
        <f>SUM(L16+L25)</f>
        <v>49310</v>
      </c>
      <c r="M27" s="119"/>
      <c r="N27" s="118">
        <f>SUM(N16+N25)</f>
        <v>70864</v>
      </c>
      <c r="P27" s="35"/>
      <c r="Q27" s="35"/>
    </row>
    <row r="28" spans="1:17" s="44" customFormat="1" ht="12.75" customHeight="1">
      <c r="A28" s="38"/>
      <c r="B28" s="38"/>
      <c r="C28" s="38"/>
      <c r="D28" s="38"/>
      <c r="E28" s="38"/>
      <c r="F28" s="107"/>
      <c r="G28" s="40"/>
      <c r="H28" s="118"/>
      <c r="I28" s="47"/>
      <c r="J28" s="118"/>
      <c r="K28" s="47"/>
      <c r="L28" s="118"/>
      <c r="M28" s="119"/>
      <c r="N28" s="118"/>
      <c r="P28" s="35"/>
      <c r="Q28" s="35"/>
    </row>
    <row r="29" spans="1:17" ht="21.75">
      <c r="A29" s="30" t="s">
        <v>95</v>
      </c>
      <c r="F29" s="120" t="s">
        <v>213</v>
      </c>
      <c r="H29" s="153">
        <f>H104-'[4]PL6-7'!H27</f>
        <v>0</v>
      </c>
      <c r="I29" s="6"/>
      <c r="J29" s="64">
        <v>0</v>
      </c>
      <c r="K29" s="6"/>
      <c r="L29" s="7">
        <v>6000</v>
      </c>
      <c r="M29" s="5"/>
      <c r="N29" s="7">
        <v>129570</v>
      </c>
    </row>
    <row r="30" spans="1:17" s="44" customFormat="1" ht="21.75">
      <c r="A30" s="30" t="s">
        <v>22</v>
      </c>
      <c r="B30" s="30"/>
      <c r="C30" s="30"/>
      <c r="D30" s="30"/>
      <c r="E30" s="30"/>
      <c r="F30" s="121" t="s">
        <v>230</v>
      </c>
      <c r="G30" s="32"/>
      <c r="H30" s="108">
        <v>18637</v>
      </c>
      <c r="I30" s="6"/>
      <c r="J30" s="7">
        <v>12059</v>
      </c>
      <c r="K30" s="6"/>
      <c r="L30" s="6">
        <v>18988</v>
      </c>
      <c r="M30" s="5"/>
      <c r="N30" s="6">
        <v>25012</v>
      </c>
      <c r="P30" s="35"/>
      <c r="Q30" s="35"/>
    </row>
    <row r="31" spans="1:17" ht="21.75">
      <c r="A31" s="30" t="s">
        <v>25</v>
      </c>
      <c r="F31" s="31" t="s">
        <v>102</v>
      </c>
      <c r="H31" s="108">
        <v>-82167</v>
      </c>
      <c r="I31" s="6"/>
      <c r="J31" s="7">
        <v>-62259</v>
      </c>
      <c r="K31" s="6"/>
      <c r="L31" s="56">
        <v>-584</v>
      </c>
      <c r="M31" s="5"/>
      <c r="N31" s="56">
        <v>-99</v>
      </c>
    </row>
    <row r="32" spans="1:17" ht="21.75">
      <c r="A32" s="30" t="s">
        <v>26</v>
      </c>
      <c r="F32" s="31" t="s">
        <v>102</v>
      </c>
      <c r="H32" s="108">
        <v>-155586</v>
      </c>
      <c r="I32" s="6"/>
      <c r="J32" s="7">
        <v>-145841</v>
      </c>
      <c r="K32" s="6"/>
      <c r="L32" s="7">
        <v>-59444</v>
      </c>
      <c r="M32" s="5"/>
      <c r="N32" s="7">
        <v>-45781</v>
      </c>
    </row>
    <row r="33" spans="1:17" ht="21.75">
      <c r="A33" s="30" t="s">
        <v>30</v>
      </c>
      <c r="H33" s="108">
        <v>-7723</v>
      </c>
      <c r="I33" s="6"/>
      <c r="J33" s="7">
        <v>-14461</v>
      </c>
      <c r="K33" s="6"/>
      <c r="L33" s="7">
        <v>-6344</v>
      </c>
      <c r="M33" s="5"/>
      <c r="N33" s="7">
        <v>-6701</v>
      </c>
    </row>
    <row r="34" spans="1:17" ht="21.75">
      <c r="A34" s="30" t="s">
        <v>187</v>
      </c>
      <c r="H34" s="108"/>
      <c r="I34" s="6"/>
      <c r="J34" s="7"/>
      <c r="K34" s="6"/>
      <c r="L34" s="7"/>
      <c r="M34" s="5"/>
      <c r="N34" s="7"/>
    </row>
    <row r="35" spans="1:17" ht="21.75">
      <c r="A35" s="35"/>
      <c r="B35" s="30" t="s">
        <v>214</v>
      </c>
      <c r="F35" s="122"/>
      <c r="H35" s="8">
        <v>-10286</v>
      </c>
      <c r="I35" s="5"/>
      <c r="J35" s="8">
        <v>2785</v>
      </c>
      <c r="K35" s="6"/>
      <c r="L35" s="157">
        <v>0</v>
      </c>
      <c r="M35" s="1"/>
      <c r="N35" s="157">
        <v>0</v>
      </c>
    </row>
    <row r="36" spans="1:17" ht="12.75" customHeight="1">
      <c r="A36" s="35"/>
      <c r="F36" s="122"/>
      <c r="H36" s="7"/>
      <c r="I36" s="5"/>
      <c r="J36" s="7"/>
      <c r="K36" s="6"/>
      <c r="L36" s="64"/>
      <c r="M36" s="1"/>
      <c r="N36" s="64"/>
    </row>
    <row r="37" spans="1:17" s="44" customFormat="1" ht="21.75">
      <c r="A37" s="38" t="s">
        <v>154</v>
      </c>
      <c r="B37" s="38"/>
      <c r="C37" s="38"/>
      <c r="D37" s="38"/>
      <c r="E37" s="38"/>
      <c r="F37" s="39"/>
      <c r="G37" s="40"/>
      <c r="H37" s="3">
        <f>SUM(H27:H35)</f>
        <v>88433</v>
      </c>
      <c r="I37" s="47"/>
      <c r="J37" s="3">
        <f>SUM(J27:J35)</f>
        <v>148128</v>
      </c>
      <c r="K37" s="47"/>
      <c r="L37" s="3">
        <f>SUM(L27:L35)</f>
        <v>7926</v>
      </c>
      <c r="M37" s="119"/>
      <c r="N37" s="3">
        <f>SUM(N27:N35)</f>
        <v>172865</v>
      </c>
      <c r="P37" s="35"/>
      <c r="Q37" s="35"/>
    </row>
    <row r="38" spans="1:17" ht="21.75">
      <c r="A38" s="30" t="s">
        <v>116</v>
      </c>
      <c r="F38" s="46"/>
      <c r="H38" s="8">
        <v>-22040</v>
      </c>
      <c r="I38" s="9"/>
      <c r="J38" s="9">
        <v>-29737</v>
      </c>
      <c r="K38" s="9"/>
      <c r="L38" s="8">
        <v>-920</v>
      </c>
      <c r="M38" s="9"/>
      <c r="N38" s="8">
        <v>-7017</v>
      </c>
    </row>
    <row r="39" spans="1:17" s="44" customFormat="1" thickBot="1">
      <c r="A39" s="38" t="s">
        <v>155</v>
      </c>
      <c r="B39" s="38"/>
      <c r="C39" s="38"/>
      <c r="D39" s="38"/>
      <c r="E39" s="38"/>
      <c r="F39" s="39"/>
      <c r="G39" s="40"/>
      <c r="H39" s="10">
        <f>SUM(H37:H38)</f>
        <v>66393</v>
      </c>
      <c r="I39" s="47"/>
      <c r="J39" s="10">
        <f>SUM(J37:J38)</f>
        <v>118391</v>
      </c>
      <c r="K39" s="47"/>
      <c r="L39" s="10">
        <f>SUM(L37:L38)</f>
        <v>7006</v>
      </c>
      <c r="M39" s="47"/>
      <c r="N39" s="10">
        <f>SUM(N37:N38)</f>
        <v>165848</v>
      </c>
      <c r="P39" s="35"/>
      <c r="Q39" s="35"/>
    </row>
    <row r="40" spans="1:17" s="123" customFormat="1" ht="22.5" customHeight="1" thickTop="1">
      <c r="A40" s="16" t="s">
        <v>41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7" s="123" customFormat="1" ht="22.5" customHeight="1">
      <c r="A41" s="16" t="s">
        <v>66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7" s="123" customFormat="1" ht="21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7" s="23" customFormat="1" ht="21.95" customHeight="1">
      <c r="A43" s="95"/>
      <c r="B43" s="25"/>
      <c r="C43" s="25"/>
      <c r="D43" s="25"/>
      <c r="E43" s="25"/>
      <c r="F43" s="96"/>
      <c r="G43" s="97"/>
      <c r="H43" s="199" t="s">
        <v>14</v>
      </c>
      <c r="I43" s="199"/>
      <c r="J43" s="199"/>
      <c r="K43" s="97"/>
      <c r="L43" s="199" t="s">
        <v>15</v>
      </c>
      <c r="M43" s="199"/>
      <c r="N43" s="199"/>
    </row>
    <row r="44" spans="1:17" s="23" customFormat="1" ht="21.95" customHeight="1">
      <c r="A44" s="95"/>
      <c r="B44" s="25"/>
      <c r="C44" s="25"/>
      <c r="D44" s="25"/>
      <c r="E44" s="25"/>
      <c r="F44" s="96"/>
      <c r="G44" s="97"/>
      <c r="H44" s="200" t="s">
        <v>53</v>
      </c>
      <c r="I44" s="200"/>
      <c r="J44" s="200"/>
      <c r="K44" s="24"/>
      <c r="L44" s="200" t="s">
        <v>53</v>
      </c>
      <c r="M44" s="200"/>
      <c r="N44" s="200"/>
    </row>
    <row r="45" spans="1:17" s="23" customFormat="1" ht="21.95" customHeight="1">
      <c r="A45" s="95"/>
      <c r="B45" s="25"/>
      <c r="C45" s="25"/>
      <c r="D45" s="25"/>
      <c r="E45" s="25"/>
      <c r="G45" s="24"/>
      <c r="H45" s="201" t="s">
        <v>152</v>
      </c>
      <c r="I45" s="201"/>
      <c r="J45" s="201"/>
      <c r="K45" s="24"/>
      <c r="L45" s="201" t="s">
        <v>152</v>
      </c>
      <c r="M45" s="201"/>
      <c r="N45" s="201"/>
    </row>
    <row r="46" spans="1:17" s="100" customFormat="1" ht="22.5" customHeight="1">
      <c r="A46" s="27"/>
      <c r="B46" s="27"/>
      <c r="C46" s="27"/>
      <c r="D46" s="27"/>
      <c r="E46" s="27"/>
      <c r="F46" s="98"/>
      <c r="G46" s="99"/>
      <c r="H46" s="2" t="s">
        <v>192</v>
      </c>
      <c r="I46" s="2"/>
      <c r="J46" s="2" t="s">
        <v>133</v>
      </c>
      <c r="K46" s="2"/>
      <c r="L46" s="2" t="s">
        <v>192</v>
      </c>
      <c r="M46" s="2"/>
      <c r="N46" s="2" t="s">
        <v>133</v>
      </c>
    </row>
    <row r="47" spans="1:17" s="103" customFormat="1" ht="22.5" customHeight="1">
      <c r="A47" s="101"/>
      <c r="B47" s="101"/>
      <c r="C47" s="101"/>
      <c r="D47" s="101"/>
      <c r="E47" s="101"/>
      <c r="F47" s="102"/>
      <c r="G47" s="99"/>
      <c r="H47" s="198" t="s">
        <v>51</v>
      </c>
      <c r="I47" s="198"/>
      <c r="J47" s="198"/>
      <c r="K47" s="198"/>
      <c r="L47" s="198"/>
      <c r="M47" s="198"/>
      <c r="N47" s="198"/>
    </row>
    <row r="48" spans="1:17" s="103" customFormat="1" ht="21" customHeight="1" thickBot="1">
      <c r="A48" s="38" t="s">
        <v>155</v>
      </c>
      <c r="B48" s="101"/>
      <c r="C48" s="101"/>
      <c r="D48" s="101"/>
      <c r="E48" s="101"/>
      <c r="F48" s="102"/>
      <c r="G48" s="99"/>
      <c r="H48" s="124">
        <f>H39</f>
        <v>66393</v>
      </c>
      <c r="I48" s="13"/>
      <c r="J48" s="124">
        <f>J39</f>
        <v>118391</v>
      </c>
      <c r="K48" s="13"/>
      <c r="L48" s="90">
        <f>L39</f>
        <v>7006</v>
      </c>
      <c r="M48" s="13"/>
      <c r="N48" s="90">
        <f>N39</f>
        <v>165848</v>
      </c>
    </row>
    <row r="49" spans="1:17" s="103" customFormat="1" ht="22.5" customHeight="1" thickTop="1">
      <c r="A49" s="38"/>
      <c r="B49" s="101"/>
      <c r="C49" s="101"/>
      <c r="D49" s="101"/>
      <c r="E49" s="101"/>
      <c r="F49" s="102"/>
      <c r="G49" s="99"/>
      <c r="H49" s="13"/>
      <c r="I49" s="13"/>
      <c r="J49" s="13"/>
      <c r="K49" s="13"/>
      <c r="L49" s="13"/>
      <c r="M49" s="13"/>
      <c r="N49" s="13"/>
    </row>
    <row r="50" spans="1:17" s="103" customFormat="1" ht="21" hidden="1" customHeight="1">
      <c r="A50" s="60" t="s">
        <v>160</v>
      </c>
      <c r="B50" s="101"/>
      <c r="C50" s="101"/>
      <c r="D50" s="101"/>
      <c r="E50" s="101"/>
      <c r="F50" s="102"/>
      <c r="G50" s="99"/>
      <c r="H50" s="184">
        <v>0</v>
      </c>
      <c r="I50" s="168"/>
      <c r="J50" s="184">
        <v>0</v>
      </c>
      <c r="K50" s="168"/>
      <c r="L50" s="184">
        <v>0</v>
      </c>
      <c r="M50" s="168"/>
      <c r="N50" s="184">
        <v>0</v>
      </c>
    </row>
    <row r="51" spans="1:17" s="103" customFormat="1" ht="21" hidden="1" customHeight="1">
      <c r="A51" s="104" t="s">
        <v>199</v>
      </c>
      <c r="B51" s="104"/>
      <c r="C51" s="101"/>
      <c r="D51" s="101"/>
      <c r="E51" s="101"/>
      <c r="F51" s="102"/>
      <c r="G51" s="99"/>
      <c r="H51" s="170"/>
      <c r="I51" s="168"/>
      <c r="J51" s="170"/>
      <c r="K51" s="168"/>
      <c r="L51" s="168"/>
      <c r="M51" s="168"/>
      <c r="N51" s="168"/>
    </row>
    <row r="52" spans="1:17" s="103" customFormat="1" ht="21" hidden="1" customHeight="1">
      <c r="A52" s="104"/>
      <c r="B52" s="104" t="s">
        <v>200</v>
      </c>
      <c r="C52" s="101"/>
      <c r="D52" s="101"/>
      <c r="E52" s="101"/>
      <c r="F52" s="102"/>
      <c r="G52" s="99"/>
      <c r="H52" s="170"/>
      <c r="I52" s="168"/>
      <c r="J52" s="170"/>
      <c r="K52" s="168"/>
      <c r="L52" s="168"/>
      <c r="M52" s="168"/>
      <c r="N52" s="168"/>
    </row>
    <row r="53" spans="1:17" s="103" customFormat="1" ht="21" hidden="1" customHeight="1">
      <c r="A53" s="89" t="s">
        <v>201</v>
      </c>
      <c r="B53" s="89"/>
      <c r="C53" s="171"/>
      <c r="D53" s="171"/>
      <c r="E53" s="171"/>
      <c r="F53" s="102"/>
      <c r="G53" s="99"/>
      <c r="H53" s="170"/>
      <c r="I53" s="168"/>
      <c r="J53" s="170"/>
      <c r="K53" s="168"/>
      <c r="L53" s="168"/>
      <c r="M53" s="168"/>
      <c r="N53" s="168"/>
    </row>
    <row r="54" spans="1:17" s="103" customFormat="1" ht="21" hidden="1" customHeight="1">
      <c r="A54" s="89"/>
      <c r="B54" s="89" t="s">
        <v>202</v>
      </c>
      <c r="C54" s="171"/>
      <c r="D54" s="171"/>
      <c r="E54" s="171"/>
      <c r="F54" s="102"/>
      <c r="G54" s="99"/>
      <c r="H54" s="71"/>
      <c r="I54" s="168"/>
      <c r="J54" s="71">
        <v>0</v>
      </c>
      <c r="K54" s="71"/>
      <c r="L54" s="71">
        <v>0</v>
      </c>
      <c r="M54" s="71"/>
      <c r="N54" s="71">
        <v>0</v>
      </c>
    </row>
    <row r="55" spans="1:17" s="103" customFormat="1" ht="21" hidden="1" customHeight="1">
      <c r="A55" s="89" t="s">
        <v>203</v>
      </c>
      <c r="B55" s="104"/>
      <c r="C55" s="101"/>
      <c r="D55" s="101"/>
      <c r="E55" s="101"/>
      <c r="F55" s="102"/>
      <c r="G55" s="99"/>
      <c r="H55" s="170"/>
      <c r="I55" s="168"/>
      <c r="J55" s="71"/>
      <c r="K55" s="71"/>
      <c r="L55" s="71"/>
      <c r="M55" s="71"/>
      <c r="N55" s="71"/>
    </row>
    <row r="56" spans="1:17" s="103" customFormat="1" ht="21" hidden="1" customHeight="1">
      <c r="A56" s="104"/>
      <c r="B56" s="89" t="s">
        <v>204</v>
      </c>
      <c r="C56" s="101"/>
      <c r="D56" s="101"/>
      <c r="E56" s="101"/>
      <c r="F56" s="102"/>
      <c r="G56" s="99"/>
      <c r="H56" s="172"/>
      <c r="I56" s="168"/>
      <c r="J56" s="169">
        <v>0</v>
      </c>
      <c r="K56" s="71"/>
      <c r="L56" s="172">
        <v>0</v>
      </c>
      <c r="M56" s="71"/>
      <c r="N56" s="169">
        <v>0</v>
      </c>
    </row>
    <row r="57" spans="1:17" s="103" customFormat="1" ht="21" hidden="1" customHeight="1">
      <c r="A57" s="60" t="s">
        <v>205</v>
      </c>
      <c r="B57" s="60"/>
      <c r="C57" s="101"/>
      <c r="D57" s="101"/>
      <c r="E57" s="101"/>
      <c r="F57" s="102"/>
      <c r="G57" s="99"/>
      <c r="H57" s="173"/>
      <c r="J57" s="173"/>
      <c r="L57" s="173"/>
      <c r="N57" s="173"/>
    </row>
    <row r="58" spans="1:17" s="103" customFormat="1" ht="21" hidden="1" customHeight="1">
      <c r="A58" s="60"/>
      <c r="B58" s="174" t="s">
        <v>206</v>
      </c>
      <c r="C58" s="101"/>
      <c r="D58" s="101"/>
      <c r="E58" s="101"/>
      <c r="F58" s="102"/>
      <c r="G58" s="99"/>
      <c r="H58" s="175">
        <f>SUM(H54:H56)</f>
        <v>0</v>
      </c>
      <c r="I58" s="168"/>
      <c r="J58" s="175">
        <f>SUM(J54:J56)</f>
        <v>0</v>
      </c>
      <c r="K58" s="168"/>
      <c r="L58" s="175">
        <f>SUM(L54:L56)</f>
        <v>0</v>
      </c>
      <c r="M58" s="168"/>
      <c r="N58" s="175">
        <f>SUM(N54:N56)</f>
        <v>0</v>
      </c>
    </row>
    <row r="59" spans="1:17" s="103" customFormat="1" ht="21.75" hidden="1">
      <c r="A59" s="60"/>
      <c r="B59" s="174"/>
      <c r="C59" s="101"/>
      <c r="D59" s="101"/>
      <c r="E59" s="101"/>
      <c r="F59" s="102"/>
      <c r="G59" s="99"/>
      <c r="H59" s="183"/>
      <c r="I59" s="182"/>
      <c r="J59" s="183"/>
      <c r="K59" s="182"/>
      <c r="L59" s="183"/>
      <c r="M59" s="182"/>
      <c r="N59" s="183"/>
    </row>
    <row r="60" spans="1:17" s="103" customFormat="1" ht="21" customHeight="1" thickBot="1">
      <c r="A60" s="38" t="s">
        <v>100</v>
      </c>
      <c r="B60" s="101"/>
      <c r="C60" s="101"/>
      <c r="D60" s="101"/>
      <c r="E60" s="101"/>
      <c r="F60" s="102"/>
      <c r="G60" s="99"/>
      <c r="H60" s="93">
        <f>H48</f>
        <v>66393</v>
      </c>
      <c r="I60" s="13"/>
      <c r="J60" s="93">
        <f>J48</f>
        <v>118391</v>
      </c>
      <c r="K60" s="13"/>
      <c r="L60" s="90">
        <f>L48</f>
        <v>7006</v>
      </c>
      <c r="M60" s="13"/>
      <c r="N60" s="90">
        <f>N48</f>
        <v>165848</v>
      </c>
    </row>
    <row r="61" spans="1:17" s="103" customFormat="1" thickTop="1">
      <c r="A61" s="101"/>
      <c r="B61" s="101"/>
      <c r="C61" s="101"/>
      <c r="D61" s="101"/>
      <c r="E61" s="101"/>
      <c r="F61" s="102"/>
      <c r="G61" s="99"/>
      <c r="H61" s="13"/>
      <c r="I61" s="13"/>
      <c r="J61" s="13"/>
      <c r="K61" s="13"/>
      <c r="L61" s="13"/>
      <c r="M61" s="13"/>
      <c r="N61" s="13"/>
    </row>
    <row r="62" spans="1:17" s="103" customFormat="1" ht="21.75">
      <c r="A62" s="60" t="s">
        <v>215</v>
      </c>
      <c r="B62" s="101"/>
      <c r="C62" s="101"/>
      <c r="D62" s="101"/>
      <c r="E62" s="101"/>
      <c r="F62" s="102"/>
      <c r="G62" s="99"/>
      <c r="H62" s="13"/>
      <c r="I62" s="13"/>
      <c r="J62" s="13"/>
      <c r="K62" s="13"/>
      <c r="L62" s="13"/>
      <c r="M62" s="13"/>
      <c r="N62" s="13"/>
    </row>
    <row r="63" spans="1:17" s="103" customFormat="1" ht="21.75">
      <c r="A63" s="89"/>
      <c r="B63" s="89" t="s">
        <v>37</v>
      </c>
      <c r="C63" s="101"/>
      <c r="D63" s="101"/>
      <c r="E63" s="101"/>
      <c r="F63" s="102"/>
      <c r="G63" s="99"/>
      <c r="H63" s="7">
        <v>72562</v>
      </c>
      <c r="I63" s="13"/>
      <c r="J63" s="7">
        <v>115635</v>
      </c>
      <c r="K63" s="13"/>
      <c r="L63" s="37">
        <f>L48</f>
        <v>7006</v>
      </c>
      <c r="M63" s="13"/>
      <c r="N63" s="37">
        <f>N48</f>
        <v>165848</v>
      </c>
    </row>
    <row r="64" spans="1:17" s="44" customFormat="1" ht="21.75">
      <c r="A64" s="30"/>
      <c r="B64" s="30" t="s">
        <v>31</v>
      </c>
      <c r="C64" s="38"/>
      <c r="D64" s="38"/>
      <c r="E64" s="38"/>
      <c r="F64" s="39"/>
      <c r="G64" s="40"/>
      <c r="H64" s="7">
        <v>-6169</v>
      </c>
      <c r="I64" s="47"/>
      <c r="J64" s="7">
        <v>2756</v>
      </c>
      <c r="K64" s="47"/>
      <c r="L64" s="64">
        <v>0</v>
      </c>
      <c r="M64" s="158"/>
      <c r="N64" s="64">
        <v>0</v>
      </c>
      <c r="P64" s="35"/>
      <c r="Q64" s="35"/>
    </row>
    <row r="65" spans="1:17" s="44" customFormat="1" thickBot="1">
      <c r="A65" s="38" t="s">
        <v>155</v>
      </c>
      <c r="B65" s="38"/>
      <c r="C65" s="38"/>
      <c r="D65" s="38"/>
      <c r="E65" s="38"/>
      <c r="F65" s="39"/>
      <c r="G65" s="40"/>
      <c r="H65" s="10">
        <f>SUM(H63:H64)</f>
        <v>66393</v>
      </c>
      <c r="I65" s="47"/>
      <c r="J65" s="10">
        <f>SUM(J63:J64)</f>
        <v>118391</v>
      </c>
      <c r="K65" s="47"/>
      <c r="L65" s="57">
        <f>SUM(L63:L64)</f>
        <v>7006</v>
      </c>
      <c r="M65" s="47"/>
      <c r="N65" s="57">
        <f>SUM(N63:N64)</f>
        <v>165848</v>
      </c>
      <c r="P65" s="35"/>
      <c r="Q65" s="35"/>
    </row>
    <row r="66" spans="1:17" s="44" customFormat="1" thickTop="1">
      <c r="A66" s="30"/>
      <c r="B66" s="38"/>
      <c r="C66" s="38"/>
      <c r="D66" s="38"/>
      <c r="E66" s="38"/>
      <c r="F66" s="39"/>
      <c r="G66" s="40"/>
      <c r="H66" s="3"/>
      <c r="I66" s="47"/>
      <c r="J66" s="3"/>
      <c r="K66" s="47"/>
      <c r="L66" s="3"/>
      <c r="M66" s="47"/>
      <c r="N66" s="3"/>
      <c r="P66" s="35"/>
      <c r="Q66" s="35"/>
    </row>
    <row r="67" spans="1:17" s="44" customFormat="1" ht="21.75">
      <c r="A67" s="60" t="s">
        <v>216</v>
      </c>
      <c r="B67" s="101"/>
      <c r="C67" s="101"/>
      <c r="D67" s="101"/>
      <c r="E67" s="101"/>
      <c r="F67" s="102"/>
      <c r="G67" s="99"/>
      <c r="H67" s="13"/>
      <c r="I67" s="13"/>
      <c r="J67" s="13"/>
      <c r="K67" s="13"/>
      <c r="L67" s="13"/>
      <c r="M67" s="13"/>
      <c r="N67" s="13"/>
      <c r="P67" s="35"/>
      <c r="Q67" s="35"/>
    </row>
    <row r="68" spans="1:17" s="44" customFormat="1" ht="21.75">
      <c r="B68" s="89" t="s">
        <v>37</v>
      </c>
      <c r="C68" s="101"/>
      <c r="D68" s="101"/>
      <c r="E68" s="101"/>
      <c r="F68" s="102"/>
      <c r="G68" s="99"/>
      <c r="H68" s="7">
        <v>72562</v>
      </c>
      <c r="I68" s="13"/>
      <c r="J68" s="7">
        <v>115635</v>
      </c>
      <c r="K68" s="13"/>
      <c r="L68" s="37">
        <f>L60</f>
        <v>7006</v>
      </c>
      <c r="M68" s="13"/>
      <c r="N68" s="37">
        <f>N48</f>
        <v>165848</v>
      </c>
      <c r="P68" s="35"/>
      <c r="Q68" s="35"/>
    </row>
    <row r="69" spans="1:17" s="44" customFormat="1" ht="21.75">
      <c r="B69" s="30" t="s">
        <v>31</v>
      </c>
      <c r="C69" s="38"/>
      <c r="D69" s="38"/>
      <c r="E69" s="38"/>
      <c r="F69" s="39"/>
      <c r="G69" s="40"/>
      <c r="H69" s="7">
        <v>-6169</v>
      </c>
      <c r="I69" s="47"/>
      <c r="J69" s="7">
        <v>2756</v>
      </c>
      <c r="K69" s="47"/>
      <c r="L69" s="64">
        <v>0</v>
      </c>
      <c r="M69" s="158"/>
      <c r="N69" s="64">
        <v>0</v>
      </c>
      <c r="P69" s="35"/>
      <c r="Q69" s="35"/>
    </row>
    <row r="70" spans="1:17" s="103" customFormat="1" thickBot="1">
      <c r="A70" s="38" t="s">
        <v>101</v>
      </c>
      <c r="B70" s="38"/>
      <c r="C70" s="38"/>
      <c r="D70" s="38"/>
      <c r="E70" s="38"/>
      <c r="F70" s="39"/>
      <c r="G70" s="40"/>
      <c r="H70" s="10">
        <f>SUM(H68:H69)</f>
        <v>66393</v>
      </c>
      <c r="I70" s="47"/>
      <c r="J70" s="10">
        <f>SUM(J68:J69)</f>
        <v>118391</v>
      </c>
      <c r="K70" s="47"/>
      <c r="L70" s="57">
        <f>SUM(L68:L69)</f>
        <v>7006</v>
      </c>
      <c r="M70" s="47"/>
      <c r="N70" s="57">
        <f>SUM(N68:N69)</f>
        <v>165848</v>
      </c>
    </row>
    <row r="71" spans="1:17" s="23" customFormat="1" thickTop="1">
      <c r="A71" s="125"/>
      <c r="B71" s="125"/>
      <c r="C71" s="125"/>
      <c r="D71" s="125"/>
      <c r="E71" s="125"/>
      <c r="F71" s="21"/>
      <c r="G71" s="22"/>
      <c r="H71" s="126"/>
      <c r="I71" s="47"/>
      <c r="J71" s="126"/>
      <c r="K71" s="47"/>
      <c r="L71" s="126"/>
      <c r="M71" s="126"/>
      <c r="N71" s="126"/>
    </row>
    <row r="72" spans="1:17" ht="21.75">
      <c r="A72" s="38" t="s">
        <v>156</v>
      </c>
      <c r="H72" s="6"/>
      <c r="I72" s="6"/>
      <c r="J72" s="6"/>
      <c r="K72" s="37"/>
      <c r="L72" s="5"/>
      <c r="M72" s="5"/>
      <c r="N72" s="5"/>
    </row>
    <row r="73" spans="1:17" ht="24" customHeight="1" thickBot="1">
      <c r="A73" s="30" t="s">
        <v>157</v>
      </c>
      <c r="H73" s="127">
        <f>H63/'BS-3-5'!H84</f>
        <v>0.16433138040443065</v>
      </c>
      <c r="I73" s="128"/>
      <c r="J73" s="127">
        <v>0.26200000000000001</v>
      </c>
      <c r="K73" s="128"/>
      <c r="L73" s="127">
        <f>L39/'BS-3-5'!L84</f>
        <v>1.5866509345297004E-2</v>
      </c>
      <c r="M73" s="128"/>
      <c r="N73" s="127">
        <v>0.376</v>
      </c>
    </row>
    <row r="74" spans="1:17" ht="24" customHeight="1" thickTop="1" thickBot="1">
      <c r="A74" s="30" t="s">
        <v>158</v>
      </c>
      <c r="H74" s="127">
        <f>H73</f>
        <v>0.16433138040443065</v>
      </c>
      <c r="I74" s="128"/>
      <c r="J74" s="127">
        <v>0.26</v>
      </c>
      <c r="K74" s="128"/>
      <c r="L74" s="127">
        <f>L73</f>
        <v>1.5866509345297004E-2</v>
      </c>
      <c r="M74" s="128"/>
      <c r="N74" s="127">
        <v>0.373</v>
      </c>
    </row>
    <row r="75" spans="1:17" ht="22.5" customHeight="1" thickTop="1">
      <c r="H75" s="136"/>
      <c r="I75" s="128"/>
      <c r="J75" s="136"/>
      <c r="K75" s="128"/>
      <c r="L75" s="136"/>
      <c r="M75" s="128"/>
      <c r="N75" s="136"/>
    </row>
    <row r="76" spans="1:17" s="94" customFormat="1" ht="22.5" customHeight="1">
      <c r="A76" s="16" t="s">
        <v>41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7" s="94" customFormat="1" ht="22.5" customHeight="1">
      <c r="A77" s="16" t="s">
        <v>66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7" s="94" customFormat="1" ht="21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7" s="23" customFormat="1" ht="21.75">
      <c r="A79" s="95"/>
      <c r="B79" s="25"/>
      <c r="C79" s="25"/>
      <c r="D79" s="25"/>
      <c r="E79" s="25"/>
      <c r="F79" s="96"/>
      <c r="G79" s="97"/>
      <c r="H79" s="199" t="s">
        <v>14</v>
      </c>
      <c r="I79" s="199"/>
      <c r="J79" s="199"/>
      <c r="K79" s="97"/>
      <c r="L79" s="199" t="s">
        <v>15</v>
      </c>
      <c r="M79" s="199"/>
      <c r="N79" s="199"/>
    </row>
    <row r="80" spans="1:17" s="23" customFormat="1" ht="21.75">
      <c r="A80" s="95"/>
      <c r="B80" s="25"/>
      <c r="C80" s="25"/>
      <c r="D80" s="25"/>
      <c r="E80" s="25"/>
      <c r="F80" s="96"/>
      <c r="G80" s="97"/>
      <c r="H80" s="200" t="s">
        <v>159</v>
      </c>
      <c r="I80" s="200"/>
      <c r="J80" s="200"/>
      <c r="K80" s="24"/>
      <c r="L80" s="200" t="s">
        <v>159</v>
      </c>
      <c r="M80" s="200"/>
      <c r="N80" s="200"/>
    </row>
    <row r="81" spans="1:17" s="23" customFormat="1" ht="21.75">
      <c r="A81" s="95"/>
      <c r="B81" s="25"/>
      <c r="C81" s="25"/>
      <c r="D81" s="25"/>
      <c r="E81" s="25"/>
      <c r="G81" s="24"/>
      <c r="H81" s="201" t="s">
        <v>152</v>
      </c>
      <c r="I81" s="201"/>
      <c r="J81" s="201"/>
      <c r="K81" s="24"/>
      <c r="L81" s="201" t="s">
        <v>152</v>
      </c>
      <c r="M81" s="201"/>
      <c r="N81" s="201"/>
    </row>
    <row r="82" spans="1:17" s="100" customFormat="1" ht="21.75">
      <c r="A82" s="27"/>
      <c r="B82" s="27"/>
      <c r="C82" s="27"/>
      <c r="D82" s="27"/>
      <c r="E82" s="27"/>
      <c r="F82" s="98" t="s">
        <v>1</v>
      </c>
      <c r="G82" s="99"/>
      <c r="H82" s="2" t="s">
        <v>192</v>
      </c>
      <c r="I82" s="2"/>
      <c r="J82" s="2" t="s">
        <v>133</v>
      </c>
      <c r="K82" s="2"/>
      <c r="L82" s="2" t="s">
        <v>192</v>
      </c>
      <c r="M82" s="2"/>
      <c r="N82" s="2" t="s">
        <v>133</v>
      </c>
    </row>
    <row r="83" spans="1:17" s="103" customFormat="1" ht="21.75">
      <c r="A83" s="101"/>
      <c r="B83" s="101"/>
      <c r="C83" s="101"/>
      <c r="D83" s="101"/>
      <c r="E83" s="101"/>
      <c r="F83" s="102"/>
      <c r="G83" s="99"/>
      <c r="H83" s="198" t="s">
        <v>51</v>
      </c>
      <c r="I83" s="198"/>
      <c r="J83" s="198"/>
      <c r="K83" s="198"/>
      <c r="L83" s="198"/>
      <c r="M83" s="198"/>
      <c r="N83" s="198"/>
    </row>
    <row r="84" spans="1:17" s="106" customFormat="1" ht="21.75">
      <c r="A84" s="104" t="s">
        <v>52</v>
      </c>
      <c r="B84" s="104"/>
      <c r="C84" s="104"/>
      <c r="D84" s="104"/>
      <c r="E84" s="104"/>
      <c r="F84" s="98" t="s">
        <v>210</v>
      </c>
      <c r="G84" s="105"/>
      <c r="H84" s="4"/>
      <c r="I84" s="4"/>
      <c r="J84" s="4"/>
      <c r="K84" s="4"/>
      <c r="L84" s="4"/>
      <c r="M84" s="4"/>
      <c r="N84" s="4"/>
    </row>
    <row r="85" spans="1:17" ht="21.75">
      <c r="A85" s="30" t="s">
        <v>20</v>
      </c>
      <c r="F85" s="111"/>
      <c r="H85" s="108">
        <f>1133092-1000</f>
        <v>1132092</v>
      </c>
      <c r="I85" s="6"/>
      <c r="J85" s="108">
        <v>1521257</v>
      </c>
      <c r="K85" s="6"/>
      <c r="L85" s="5">
        <v>1096</v>
      </c>
      <c r="M85" s="108"/>
      <c r="N85" s="5">
        <v>1046</v>
      </c>
    </row>
    <row r="86" spans="1:17" ht="21.75">
      <c r="A86" s="30" t="s">
        <v>241</v>
      </c>
      <c r="F86" s="111"/>
      <c r="H86" s="108">
        <v>1000</v>
      </c>
      <c r="I86" s="6"/>
      <c r="J86" s="159">
        <v>0</v>
      </c>
      <c r="K86" s="160"/>
      <c r="L86" s="159">
        <v>0</v>
      </c>
      <c r="M86" s="159"/>
      <c r="N86" s="159">
        <v>0</v>
      </c>
    </row>
    <row r="87" spans="1:17" ht="21.75">
      <c r="A87" s="30" t="s">
        <v>97</v>
      </c>
      <c r="F87" s="111"/>
      <c r="H87" s="108">
        <v>40290</v>
      </c>
      <c r="I87" s="6"/>
      <c r="J87" s="108">
        <v>72834</v>
      </c>
      <c r="K87" s="6"/>
      <c r="L87" s="64">
        <v>0</v>
      </c>
      <c r="M87" s="153"/>
      <c r="N87" s="64">
        <v>0</v>
      </c>
    </row>
    <row r="88" spans="1:17" ht="21.75">
      <c r="A88" s="30" t="s">
        <v>21</v>
      </c>
      <c r="F88" s="111"/>
      <c r="H88" s="108">
        <v>150645</v>
      </c>
      <c r="I88" s="6"/>
      <c r="J88" s="108">
        <v>60410</v>
      </c>
      <c r="K88" s="6"/>
      <c r="L88" s="64">
        <v>0</v>
      </c>
      <c r="M88" s="1"/>
      <c r="N88" s="64">
        <v>0</v>
      </c>
    </row>
    <row r="89" spans="1:17" ht="21.75">
      <c r="A89" s="30" t="s">
        <v>137</v>
      </c>
      <c r="F89" s="111"/>
      <c r="H89" s="56">
        <v>108</v>
      </c>
      <c r="I89" s="6"/>
      <c r="J89" s="56">
        <v>163</v>
      </c>
      <c r="K89" s="6"/>
      <c r="L89" s="56">
        <v>86050</v>
      </c>
      <c r="M89" s="5"/>
      <c r="N89" s="56">
        <v>85647</v>
      </c>
    </row>
    <row r="90" spans="1:17" ht="21.75">
      <c r="A90" s="30" t="s">
        <v>119</v>
      </c>
      <c r="F90" s="111"/>
      <c r="H90" s="108">
        <v>212546</v>
      </c>
      <c r="I90" s="6">
        <v>3451</v>
      </c>
      <c r="J90" s="108">
        <v>71696</v>
      </c>
      <c r="K90" s="6"/>
      <c r="L90" s="5">
        <v>96384</v>
      </c>
      <c r="M90" s="108"/>
      <c r="N90" s="5">
        <v>92235</v>
      </c>
    </row>
    <row r="91" spans="1:17" s="44" customFormat="1" ht="21.75">
      <c r="A91" s="38" t="s">
        <v>38</v>
      </c>
      <c r="B91" s="38"/>
      <c r="C91" s="38"/>
      <c r="D91" s="38"/>
      <c r="E91" s="38"/>
      <c r="F91" s="107"/>
      <c r="G91" s="40"/>
      <c r="H91" s="109">
        <f>SUM(H85:H90)</f>
        <v>1536681</v>
      </c>
      <c r="I91" s="42"/>
      <c r="J91" s="109">
        <f>SUM(J85:J90)</f>
        <v>1726360</v>
      </c>
      <c r="K91" s="42"/>
      <c r="L91" s="109">
        <f>SUM(L85:L90)</f>
        <v>183530</v>
      </c>
      <c r="M91" s="54"/>
      <c r="N91" s="109">
        <f>SUM(N85:N90)</f>
        <v>178928</v>
      </c>
      <c r="P91" s="35"/>
      <c r="Q91" s="35"/>
    </row>
    <row r="92" spans="1:17" s="44" customFormat="1" ht="12.75" customHeight="1">
      <c r="A92" s="38"/>
      <c r="B92" s="38"/>
      <c r="C92" s="38"/>
      <c r="D92" s="38"/>
      <c r="E92" s="38"/>
      <c r="F92" s="107"/>
      <c r="G92" s="40"/>
      <c r="H92" s="110"/>
      <c r="I92" s="42"/>
      <c r="J92" s="110"/>
      <c r="K92" s="42"/>
      <c r="L92" s="110"/>
      <c r="M92" s="54"/>
      <c r="N92" s="110"/>
      <c r="P92" s="35"/>
      <c r="Q92" s="35"/>
    </row>
    <row r="93" spans="1:17" s="106" customFormat="1" ht="21.75">
      <c r="A93" s="28" t="s">
        <v>65</v>
      </c>
      <c r="B93" s="28"/>
      <c r="C93" s="28"/>
      <c r="D93" s="28"/>
      <c r="E93" s="28"/>
      <c r="F93" s="111"/>
      <c r="G93" s="112"/>
      <c r="H93" s="113"/>
      <c r="I93" s="114"/>
      <c r="J93" s="113"/>
      <c r="K93" s="114"/>
      <c r="L93" s="113"/>
      <c r="M93" s="115"/>
      <c r="N93" s="113"/>
      <c r="P93" s="116"/>
      <c r="Q93" s="116"/>
    </row>
    <row r="94" spans="1:17" ht="21.75">
      <c r="A94" s="30" t="s">
        <v>23</v>
      </c>
      <c r="F94" s="31" t="s">
        <v>102</v>
      </c>
      <c r="H94" s="7">
        <f>-687441+700</f>
        <v>-686741</v>
      </c>
      <c r="I94" s="37"/>
      <c r="J94" s="7">
        <v>-828387</v>
      </c>
      <c r="K94" s="37"/>
      <c r="L94" s="7">
        <v>-518</v>
      </c>
      <c r="M94" s="49"/>
      <c r="N94" s="7">
        <v>-768</v>
      </c>
    </row>
    <row r="95" spans="1:17" ht="21.75">
      <c r="A95" s="30" t="s">
        <v>242</v>
      </c>
      <c r="F95" s="31" t="s">
        <v>102</v>
      </c>
      <c r="H95" s="7">
        <v>-700</v>
      </c>
      <c r="I95" s="37"/>
      <c r="J95" s="159">
        <v>0</v>
      </c>
      <c r="K95" s="160"/>
      <c r="L95" s="159">
        <v>0</v>
      </c>
      <c r="M95" s="159"/>
      <c r="N95" s="159">
        <v>0</v>
      </c>
    </row>
    <row r="96" spans="1:17" ht="21.75">
      <c r="A96" s="30" t="s">
        <v>98</v>
      </c>
      <c r="F96" s="31" t="s">
        <v>102</v>
      </c>
      <c r="H96" s="7">
        <v>-27707</v>
      </c>
      <c r="I96" s="6"/>
      <c r="J96" s="7">
        <v>-55865</v>
      </c>
      <c r="K96" s="6"/>
      <c r="L96" s="64">
        <v>0</v>
      </c>
      <c r="M96" s="1"/>
      <c r="N96" s="64">
        <v>0</v>
      </c>
    </row>
    <row r="97" spans="1:17" ht="21.75">
      <c r="A97" s="30" t="s">
        <v>24</v>
      </c>
      <c r="H97" s="7">
        <v>-119730</v>
      </c>
      <c r="I97" s="37"/>
      <c r="J97" s="7">
        <v>-54425</v>
      </c>
      <c r="K97" s="49"/>
      <c r="L97" s="64">
        <v>0</v>
      </c>
      <c r="M97" s="159"/>
      <c r="N97" s="64">
        <v>0</v>
      </c>
    </row>
    <row r="98" spans="1:17" ht="21.75">
      <c r="A98" s="30" t="s">
        <v>138</v>
      </c>
      <c r="H98" s="64">
        <v>0</v>
      </c>
      <c r="I98" s="160"/>
      <c r="J98" s="64">
        <v>0</v>
      </c>
      <c r="K98" s="49"/>
      <c r="L98" s="56">
        <v>-59292</v>
      </c>
      <c r="M98" s="49"/>
      <c r="N98" s="56">
        <v>-59292</v>
      </c>
    </row>
    <row r="99" spans="1:17" ht="21.75">
      <c r="A99" s="30" t="s">
        <v>153</v>
      </c>
      <c r="F99" s="31" t="s">
        <v>102</v>
      </c>
      <c r="H99" s="7">
        <v>-93883</v>
      </c>
      <c r="I99" s="6"/>
      <c r="J99" s="7">
        <v>-26484</v>
      </c>
      <c r="K99" s="6"/>
      <c r="L99" s="49">
        <v>-26458</v>
      </c>
      <c r="M99" s="5"/>
      <c r="N99" s="49">
        <v>-13297</v>
      </c>
    </row>
    <row r="100" spans="1:17" s="44" customFormat="1" ht="21.75">
      <c r="A100" s="38" t="s">
        <v>39</v>
      </c>
      <c r="B100" s="38"/>
      <c r="C100" s="38"/>
      <c r="D100" s="38"/>
      <c r="E100" s="38"/>
      <c r="F100" s="39"/>
      <c r="G100" s="40"/>
      <c r="H100" s="117">
        <f>SUM(H94:H99)</f>
        <v>-928761</v>
      </c>
      <c r="I100" s="9"/>
      <c r="J100" s="117">
        <f>SUM(J94:J99)</f>
        <v>-965161</v>
      </c>
      <c r="K100" s="9"/>
      <c r="L100" s="117">
        <f>SUM(L94:L99)</f>
        <v>-86268</v>
      </c>
      <c r="M100" s="9"/>
      <c r="N100" s="117">
        <f>SUM(N94:N99)</f>
        <v>-73357</v>
      </c>
      <c r="P100" s="35"/>
      <c r="Q100" s="35"/>
    </row>
    <row r="101" spans="1:17" s="44" customFormat="1" ht="12.75" customHeight="1">
      <c r="A101" s="38"/>
      <c r="B101" s="38"/>
      <c r="C101" s="38"/>
      <c r="D101" s="38"/>
      <c r="E101" s="38"/>
      <c r="F101" s="39"/>
      <c r="G101" s="40"/>
      <c r="H101" s="3"/>
      <c r="I101" s="9"/>
      <c r="J101" s="3"/>
      <c r="K101" s="9"/>
      <c r="L101" s="3"/>
      <c r="M101" s="9"/>
      <c r="N101" s="3"/>
      <c r="P101" s="35"/>
      <c r="Q101" s="35"/>
    </row>
    <row r="102" spans="1:17" s="44" customFormat="1" ht="21.75">
      <c r="A102" s="165" t="s">
        <v>32</v>
      </c>
      <c r="B102" s="38"/>
      <c r="C102" s="38"/>
      <c r="D102" s="38"/>
      <c r="E102" s="38"/>
      <c r="F102" s="107"/>
      <c r="G102" s="40"/>
      <c r="H102" s="118">
        <f>SUM(H91+H100)</f>
        <v>607920</v>
      </c>
      <c r="I102" s="47"/>
      <c r="J102" s="129">
        <f>SUM(J91+J100)</f>
        <v>761199</v>
      </c>
      <c r="K102" s="47"/>
      <c r="L102" s="118">
        <f>SUM(L91+L100)</f>
        <v>97262</v>
      </c>
      <c r="M102" s="119"/>
      <c r="N102" s="118">
        <f>SUM(N91+N100)</f>
        <v>105571</v>
      </c>
      <c r="P102" s="35"/>
      <c r="Q102" s="35"/>
    </row>
    <row r="103" spans="1:17" s="44" customFormat="1" ht="12.75" customHeight="1">
      <c r="A103" s="165"/>
      <c r="B103" s="38"/>
      <c r="C103" s="38"/>
      <c r="D103" s="38"/>
      <c r="E103" s="38"/>
      <c r="F103" s="107"/>
      <c r="G103" s="40"/>
      <c r="H103" s="129"/>
      <c r="I103" s="47"/>
      <c r="J103" s="129"/>
      <c r="K103" s="47"/>
      <c r="L103" s="118"/>
      <c r="M103" s="119"/>
      <c r="N103" s="118"/>
      <c r="P103" s="35"/>
      <c r="Q103" s="35"/>
    </row>
    <row r="104" spans="1:17" ht="21.75">
      <c r="A104" s="30" t="s">
        <v>95</v>
      </c>
      <c r="F104" s="120" t="s">
        <v>213</v>
      </c>
      <c r="H104" s="159">
        <v>0</v>
      </c>
      <c r="I104" s="14"/>
      <c r="J104" s="159">
        <v>0</v>
      </c>
      <c r="K104" s="6"/>
      <c r="L104" s="7">
        <v>6000</v>
      </c>
      <c r="M104" s="5"/>
      <c r="N104" s="7">
        <v>132810</v>
      </c>
    </row>
    <row r="105" spans="1:17" s="44" customFormat="1" ht="21.75">
      <c r="A105" s="30" t="s">
        <v>22</v>
      </c>
      <c r="B105" s="30"/>
      <c r="C105" s="30"/>
      <c r="D105" s="30"/>
      <c r="E105" s="30"/>
      <c r="F105" s="121" t="s">
        <v>230</v>
      </c>
      <c r="G105" s="32"/>
      <c r="H105" s="7">
        <v>39108</v>
      </c>
      <c r="I105" s="6"/>
      <c r="J105" s="7">
        <v>16591</v>
      </c>
      <c r="K105" s="6"/>
      <c r="L105" s="6">
        <v>38200</v>
      </c>
      <c r="M105" s="5"/>
      <c r="N105" s="6">
        <v>38623</v>
      </c>
      <c r="P105" s="35"/>
      <c r="Q105" s="35"/>
    </row>
    <row r="106" spans="1:17" ht="21.75">
      <c r="A106" s="30" t="s">
        <v>25</v>
      </c>
      <c r="F106" s="31" t="s">
        <v>102</v>
      </c>
      <c r="H106" s="7">
        <v>-165013</v>
      </c>
      <c r="I106" s="6"/>
      <c r="J106" s="7">
        <v>-127171</v>
      </c>
      <c r="K106" s="6"/>
      <c r="L106" s="7">
        <v>-933</v>
      </c>
      <c r="M106" s="5"/>
      <c r="N106" s="7">
        <v>-199</v>
      </c>
    </row>
    <row r="107" spans="1:17" ht="21.75">
      <c r="A107" s="30" t="s">
        <v>26</v>
      </c>
      <c r="F107" s="31" t="s">
        <v>102</v>
      </c>
      <c r="H107" s="7">
        <v>-281529</v>
      </c>
      <c r="I107" s="6"/>
      <c r="J107" s="7">
        <v>-268522</v>
      </c>
      <c r="K107" s="6"/>
      <c r="L107" s="7">
        <v>-96025</v>
      </c>
      <c r="M107" s="5"/>
      <c r="N107" s="7">
        <v>-83715</v>
      </c>
    </row>
    <row r="108" spans="1:17" ht="21.75">
      <c r="A108" s="30" t="s">
        <v>30</v>
      </c>
      <c r="H108" s="7">
        <v>-20894</v>
      </c>
      <c r="I108" s="6"/>
      <c r="J108" s="7">
        <v>-30840</v>
      </c>
      <c r="K108" s="6"/>
      <c r="L108" s="7">
        <v>-13750</v>
      </c>
      <c r="M108" s="5"/>
      <c r="N108" s="7">
        <v>-11652</v>
      </c>
    </row>
    <row r="109" spans="1:17" ht="21.75">
      <c r="A109" s="30" t="s">
        <v>187</v>
      </c>
      <c r="H109" s="7"/>
      <c r="I109" s="6"/>
      <c r="J109" s="7"/>
      <c r="K109" s="6"/>
      <c r="L109" s="7"/>
      <c r="M109" s="5"/>
      <c r="N109" s="7"/>
    </row>
    <row r="110" spans="1:17" ht="21.75">
      <c r="B110" s="30" t="s">
        <v>214</v>
      </c>
      <c r="F110" s="122">
        <v>5</v>
      </c>
      <c r="H110" s="8">
        <v>-11645</v>
      </c>
      <c r="I110" s="5"/>
      <c r="J110" s="8">
        <v>2974</v>
      </c>
      <c r="K110" s="6"/>
      <c r="L110" s="157">
        <v>0</v>
      </c>
      <c r="M110" s="1"/>
      <c r="N110" s="157">
        <v>0</v>
      </c>
    </row>
    <row r="111" spans="1:17" ht="12.75" customHeight="1">
      <c r="F111" s="122"/>
      <c r="H111" s="7"/>
      <c r="I111" s="5"/>
      <c r="J111" s="7"/>
      <c r="K111" s="6"/>
      <c r="L111" s="64"/>
      <c r="M111" s="1"/>
      <c r="N111" s="64"/>
    </row>
    <row r="112" spans="1:17" s="44" customFormat="1" ht="21.75">
      <c r="A112" s="38" t="s">
        <v>154</v>
      </c>
      <c r="B112" s="38"/>
      <c r="C112" s="38"/>
      <c r="D112" s="38"/>
      <c r="E112" s="38"/>
      <c r="F112" s="39"/>
      <c r="G112" s="40"/>
      <c r="H112" s="3">
        <f>SUM(H102:H110)</f>
        <v>167947</v>
      </c>
      <c r="I112" s="47"/>
      <c r="J112" s="3">
        <f>SUM(J102:J110)</f>
        <v>354231</v>
      </c>
      <c r="K112" s="47"/>
      <c r="L112" s="3">
        <f>SUM(L102:L110)</f>
        <v>30754</v>
      </c>
      <c r="M112" s="119"/>
      <c r="N112" s="3">
        <f>SUM(N102:N110)</f>
        <v>181438</v>
      </c>
      <c r="P112" s="35"/>
      <c r="Q112" s="35"/>
    </row>
    <row r="113" spans="1:17" ht="21.75">
      <c r="A113" s="30" t="s">
        <v>116</v>
      </c>
      <c r="F113" s="46">
        <v>10</v>
      </c>
      <c r="H113" s="9">
        <v>-28173</v>
      </c>
      <c r="I113" s="9"/>
      <c r="J113" s="9">
        <v>-67821</v>
      </c>
      <c r="K113" s="9"/>
      <c r="L113" s="8">
        <v>-5112</v>
      </c>
      <c r="M113" s="9"/>
      <c r="N113" s="8">
        <v>-7937</v>
      </c>
    </row>
    <row r="114" spans="1:17" s="44" customFormat="1" thickBot="1">
      <c r="A114" s="38" t="s">
        <v>155</v>
      </c>
      <c r="B114" s="38"/>
      <c r="C114" s="38"/>
      <c r="D114" s="38"/>
      <c r="E114" s="38"/>
      <c r="F114" s="39"/>
      <c r="G114" s="40"/>
      <c r="H114" s="10">
        <f>SUM(H112:H113)</f>
        <v>139774</v>
      </c>
      <c r="I114" s="47"/>
      <c r="J114" s="10">
        <f>SUM(J112:J113)</f>
        <v>286410</v>
      </c>
      <c r="K114" s="47"/>
      <c r="L114" s="10">
        <f>SUM(L112:L113)</f>
        <v>25642</v>
      </c>
      <c r="M114" s="47"/>
      <c r="N114" s="10">
        <f>SUM(N112:N113)</f>
        <v>173501</v>
      </c>
      <c r="P114" s="35"/>
      <c r="Q114" s="35"/>
    </row>
    <row r="115" spans="1:17" s="23" customFormat="1" ht="22.5" customHeight="1" thickTop="1">
      <c r="A115" s="125"/>
      <c r="B115" s="125"/>
      <c r="C115" s="125"/>
      <c r="D115" s="125"/>
      <c r="E115" s="125"/>
      <c r="F115" s="21"/>
      <c r="G115" s="22"/>
      <c r="H115" s="3"/>
      <c r="I115" s="47"/>
      <c r="J115" s="3"/>
      <c r="K115" s="47"/>
      <c r="L115" s="3"/>
      <c r="M115" s="47"/>
      <c r="N115" s="3"/>
      <c r="P115" s="62"/>
      <c r="Q115" s="62"/>
    </row>
    <row r="116" spans="1:17" s="123" customFormat="1" ht="22.5" customHeight="1">
      <c r="A116" s="16" t="s">
        <v>41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7" s="123" customFormat="1" ht="22.5" customHeight="1">
      <c r="A117" s="16" t="s">
        <v>66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7" s="123" customFormat="1" ht="22.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7" s="23" customFormat="1" ht="21.95" customHeight="1">
      <c r="A119" s="95"/>
      <c r="B119" s="25"/>
      <c r="C119" s="25"/>
      <c r="D119" s="25"/>
      <c r="E119" s="25"/>
      <c r="F119" s="96"/>
      <c r="G119" s="97"/>
      <c r="H119" s="199" t="s">
        <v>14</v>
      </c>
      <c r="I119" s="199"/>
      <c r="J119" s="199"/>
      <c r="K119" s="97"/>
      <c r="L119" s="199" t="s">
        <v>15</v>
      </c>
      <c r="M119" s="199"/>
      <c r="N119" s="199"/>
    </row>
    <row r="120" spans="1:17" s="23" customFormat="1" ht="21.95" customHeight="1">
      <c r="A120" s="95"/>
      <c r="B120" s="25"/>
      <c r="C120" s="25"/>
      <c r="D120" s="25"/>
      <c r="E120" s="25"/>
      <c r="F120" s="96"/>
      <c r="G120" s="97"/>
      <c r="H120" s="200" t="s">
        <v>159</v>
      </c>
      <c r="I120" s="200"/>
      <c r="J120" s="200"/>
      <c r="K120" s="24"/>
      <c r="L120" s="200" t="s">
        <v>159</v>
      </c>
      <c r="M120" s="200"/>
      <c r="N120" s="200"/>
    </row>
    <row r="121" spans="1:17" s="23" customFormat="1" ht="21.95" customHeight="1">
      <c r="A121" s="95"/>
      <c r="B121" s="25"/>
      <c r="C121" s="25"/>
      <c r="D121" s="25"/>
      <c r="E121" s="25"/>
      <c r="G121" s="24"/>
      <c r="H121" s="201" t="s">
        <v>152</v>
      </c>
      <c r="I121" s="201"/>
      <c r="J121" s="201"/>
      <c r="K121" s="24"/>
      <c r="L121" s="201" t="s">
        <v>152</v>
      </c>
      <c r="M121" s="201"/>
      <c r="N121" s="201"/>
    </row>
    <row r="122" spans="1:17" s="100" customFormat="1" ht="22.5" customHeight="1">
      <c r="A122" s="27"/>
      <c r="B122" s="27"/>
      <c r="C122" s="27"/>
      <c r="D122" s="27"/>
      <c r="E122" s="27"/>
      <c r="F122" s="98"/>
      <c r="G122" s="99"/>
      <c r="H122" s="2" t="s">
        <v>192</v>
      </c>
      <c r="I122" s="2"/>
      <c r="J122" s="2" t="s">
        <v>133</v>
      </c>
      <c r="K122" s="2"/>
      <c r="L122" s="2" t="s">
        <v>192</v>
      </c>
      <c r="M122" s="2"/>
      <c r="N122" s="2" t="s">
        <v>133</v>
      </c>
    </row>
    <row r="123" spans="1:17" s="103" customFormat="1" ht="22.5" customHeight="1">
      <c r="A123" s="101"/>
      <c r="B123" s="101"/>
      <c r="C123" s="101"/>
      <c r="D123" s="101"/>
      <c r="E123" s="101"/>
      <c r="F123" s="102"/>
      <c r="G123" s="99"/>
      <c r="H123" s="198" t="s">
        <v>51</v>
      </c>
      <c r="I123" s="198"/>
      <c r="J123" s="198"/>
      <c r="K123" s="198"/>
      <c r="L123" s="198"/>
      <c r="M123" s="198"/>
      <c r="N123" s="198"/>
    </row>
    <row r="124" spans="1:17" s="103" customFormat="1" ht="22.5" customHeight="1" thickBot="1">
      <c r="A124" s="38" t="s">
        <v>155</v>
      </c>
      <c r="B124" s="101"/>
      <c r="C124" s="101"/>
      <c r="D124" s="101"/>
      <c r="E124" s="101"/>
      <c r="F124" s="102"/>
      <c r="G124" s="99"/>
      <c r="H124" s="90">
        <f>H114</f>
        <v>139774</v>
      </c>
      <c r="I124" s="13"/>
      <c r="J124" s="90">
        <f>J114</f>
        <v>286410</v>
      </c>
      <c r="K124" s="13"/>
      <c r="L124" s="90">
        <f>L114</f>
        <v>25642</v>
      </c>
      <c r="M124" s="13"/>
      <c r="N124" s="90">
        <f>N114</f>
        <v>173501</v>
      </c>
    </row>
    <row r="125" spans="1:17" s="103" customFormat="1" ht="22.5" customHeight="1" thickTop="1">
      <c r="A125" s="38"/>
      <c r="B125" s="101"/>
      <c r="C125" s="101"/>
      <c r="D125" s="101"/>
      <c r="E125" s="101"/>
      <c r="F125" s="102"/>
      <c r="G125" s="99"/>
      <c r="H125" s="13"/>
      <c r="I125" s="13"/>
      <c r="J125" s="13"/>
      <c r="K125" s="13"/>
      <c r="L125" s="13"/>
      <c r="M125" s="13"/>
      <c r="N125" s="13"/>
    </row>
    <row r="126" spans="1:17" s="103" customFormat="1" ht="22.5" customHeight="1">
      <c r="A126" s="38" t="s">
        <v>160</v>
      </c>
      <c r="B126" s="101"/>
      <c r="C126" s="101"/>
      <c r="D126" s="101"/>
      <c r="E126" s="101"/>
      <c r="F126" s="98"/>
      <c r="G126" s="99"/>
      <c r="H126" s="13"/>
      <c r="I126" s="13"/>
      <c r="J126" s="13"/>
      <c r="K126" s="13"/>
      <c r="L126" s="13"/>
      <c r="M126" s="13"/>
      <c r="N126" s="13"/>
    </row>
    <row r="127" spans="1:17" s="103" customFormat="1" ht="22.5" customHeight="1">
      <c r="A127" s="28" t="s">
        <v>199</v>
      </c>
      <c r="B127" s="101"/>
      <c r="C127" s="101"/>
      <c r="D127" s="101"/>
      <c r="E127" s="101"/>
      <c r="F127" s="98"/>
      <c r="G127" s="99"/>
      <c r="H127" s="13"/>
      <c r="I127" s="13"/>
      <c r="J127" s="13"/>
      <c r="K127" s="13"/>
      <c r="L127" s="13"/>
      <c r="M127" s="13"/>
      <c r="N127" s="13"/>
    </row>
    <row r="128" spans="1:17" s="103" customFormat="1" ht="22.5" customHeight="1">
      <c r="A128" s="130"/>
      <c r="B128" s="104" t="s">
        <v>200</v>
      </c>
      <c r="C128" s="101"/>
      <c r="D128" s="101"/>
      <c r="E128" s="101"/>
      <c r="F128" s="98"/>
      <c r="G128" s="99"/>
      <c r="H128" s="13"/>
      <c r="I128" s="13"/>
      <c r="J128" s="13"/>
      <c r="K128" s="13"/>
      <c r="L128" s="13"/>
      <c r="M128" s="13"/>
      <c r="N128" s="13"/>
    </row>
    <row r="129" spans="1:17" s="103" customFormat="1" ht="22.5" customHeight="1">
      <c r="A129" s="30" t="s">
        <v>217</v>
      </c>
      <c r="B129" s="101"/>
      <c r="C129" s="101"/>
      <c r="D129" s="101"/>
      <c r="E129" s="101"/>
      <c r="F129" s="98"/>
      <c r="G129" s="99"/>
      <c r="H129" s="13"/>
      <c r="I129" s="13"/>
      <c r="J129" s="13"/>
      <c r="K129" s="13"/>
      <c r="L129" s="13"/>
      <c r="M129" s="13"/>
      <c r="N129" s="13"/>
    </row>
    <row r="130" spans="1:17" s="103" customFormat="1" ht="22.5" customHeight="1">
      <c r="A130" s="131"/>
      <c r="B130" s="89" t="s">
        <v>202</v>
      </c>
      <c r="C130" s="101"/>
      <c r="D130" s="101"/>
      <c r="E130" s="101"/>
      <c r="F130" s="98"/>
      <c r="G130" s="99"/>
      <c r="H130" s="7">
        <v>9482</v>
      </c>
      <c r="I130" s="13"/>
      <c r="J130" s="159">
        <v>0</v>
      </c>
      <c r="K130" s="13"/>
      <c r="L130" s="178">
        <v>10849</v>
      </c>
      <c r="M130" s="13"/>
      <c r="N130" s="159">
        <v>0</v>
      </c>
    </row>
    <row r="131" spans="1:17" s="103" customFormat="1" ht="22.5" customHeight="1">
      <c r="A131" s="131" t="s">
        <v>203</v>
      </c>
      <c r="B131" s="101"/>
      <c r="C131" s="101"/>
      <c r="D131" s="101"/>
      <c r="E131" s="101"/>
      <c r="F131" s="98"/>
      <c r="G131" s="99"/>
      <c r="H131" s="7"/>
      <c r="I131" s="13"/>
      <c r="J131" s="159"/>
      <c r="K131" s="13"/>
      <c r="L131" s="178"/>
      <c r="M131" s="13"/>
      <c r="N131" s="159"/>
    </row>
    <row r="132" spans="1:17" s="103" customFormat="1" ht="22.5" customHeight="1">
      <c r="A132" s="131"/>
      <c r="B132" s="89" t="s">
        <v>204</v>
      </c>
      <c r="C132" s="101"/>
      <c r="D132" s="101"/>
      <c r="E132" s="101"/>
      <c r="F132" s="98"/>
      <c r="G132" s="99"/>
      <c r="H132" s="8">
        <v>-1897</v>
      </c>
      <c r="I132" s="13"/>
      <c r="J132" s="177">
        <v>0</v>
      </c>
      <c r="K132" s="13"/>
      <c r="L132" s="179">
        <v>-2170</v>
      </c>
      <c r="M132" s="13"/>
      <c r="N132" s="177">
        <v>0</v>
      </c>
    </row>
    <row r="133" spans="1:17" s="103" customFormat="1" ht="22.5" customHeight="1">
      <c r="A133" s="38" t="s">
        <v>205</v>
      </c>
      <c r="B133" s="101"/>
      <c r="C133" s="101"/>
      <c r="D133" s="101"/>
      <c r="E133" s="101"/>
      <c r="F133" s="98"/>
      <c r="G133" s="99"/>
    </row>
    <row r="134" spans="1:17" s="103" customFormat="1" ht="22.5" customHeight="1">
      <c r="A134" s="38"/>
      <c r="B134" s="60" t="s">
        <v>206</v>
      </c>
      <c r="C134" s="101"/>
      <c r="D134" s="101"/>
      <c r="E134" s="101"/>
      <c r="F134" s="102"/>
      <c r="G134" s="99"/>
      <c r="H134" s="193">
        <f>SUM(H130:H132)</f>
        <v>7585</v>
      </c>
      <c r="I134" s="186"/>
      <c r="J134" s="185">
        <f>SUM(J130:J132)</f>
        <v>0</v>
      </c>
      <c r="K134" s="186"/>
      <c r="L134" s="187">
        <f>SUM(L130:L132)</f>
        <v>8679</v>
      </c>
      <c r="M134" s="186"/>
      <c r="N134" s="185">
        <f>SUM(N130:N132)</f>
        <v>0</v>
      </c>
    </row>
    <row r="135" spans="1:17" s="103" customFormat="1" ht="22.5" customHeight="1" thickBot="1">
      <c r="A135" s="38" t="s">
        <v>100</v>
      </c>
      <c r="B135" s="101"/>
      <c r="C135" s="101"/>
      <c r="D135" s="101"/>
      <c r="E135" s="101"/>
      <c r="F135" s="102"/>
      <c r="G135" s="99"/>
      <c r="H135" s="93">
        <f>+H124+H134</f>
        <v>147359</v>
      </c>
      <c r="I135" s="13"/>
      <c r="J135" s="93">
        <f>+J124+J134</f>
        <v>286410</v>
      </c>
      <c r="K135" s="13"/>
      <c r="L135" s="93">
        <f>+L124+L134</f>
        <v>34321</v>
      </c>
      <c r="M135" s="13"/>
      <c r="N135" s="93">
        <f>+N124+N134</f>
        <v>173501</v>
      </c>
    </row>
    <row r="136" spans="1:17" s="103" customFormat="1" thickTop="1">
      <c r="A136" s="101"/>
      <c r="B136" s="101"/>
      <c r="C136" s="101"/>
      <c r="D136" s="101"/>
      <c r="E136" s="101"/>
      <c r="F136" s="102"/>
      <c r="G136" s="99"/>
      <c r="H136" s="13"/>
      <c r="I136" s="13"/>
      <c r="J136" s="13"/>
      <c r="K136" s="13"/>
      <c r="L136" s="13"/>
      <c r="M136" s="13"/>
      <c r="N136" s="13"/>
    </row>
    <row r="137" spans="1:17" s="103" customFormat="1" ht="22.5" customHeight="1">
      <c r="A137" s="60" t="s">
        <v>215</v>
      </c>
      <c r="B137" s="101"/>
      <c r="C137" s="101"/>
      <c r="D137" s="101"/>
      <c r="E137" s="101"/>
      <c r="F137" s="102"/>
      <c r="G137" s="99"/>
      <c r="H137" s="13"/>
      <c r="I137" s="13"/>
      <c r="J137" s="13"/>
      <c r="K137" s="13"/>
      <c r="L137" s="13"/>
      <c r="M137" s="13"/>
      <c r="N137" s="13"/>
    </row>
    <row r="138" spans="1:17" s="103" customFormat="1" ht="22.5" customHeight="1">
      <c r="A138" s="89"/>
      <c r="B138" s="89" t="s">
        <v>37</v>
      </c>
      <c r="C138" s="101"/>
      <c r="D138" s="101"/>
      <c r="E138" s="101"/>
      <c r="F138" s="102"/>
      <c r="G138" s="99"/>
      <c r="H138" s="7">
        <v>147083</v>
      </c>
      <c r="I138" s="13"/>
      <c r="J138" s="7">
        <v>281236</v>
      </c>
      <c r="K138" s="13"/>
      <c r="L138" s="37">
        <f>L114</f>
        <v>25642</v>
      </c>
      <c r="M138" s="13"/>
      <c r="N138" s="37">
        <v>173501</v>
      </c>
    </row>
    <row r="139" spans="1:17" s="44" customFormat="1" ht="22.5" customHeight="1">
      <c r="A139" s="30"/>
      <c r="B139" s="30" t="s">
        <v>31</v>
      </c>
      <c r="C139" s="38"/>
      <c r="D139" s="38"/>
      <c r="E139" s="38"/>
      <c r="F139" s="39"/>
      <c r="G139" s="40"/>
      <c r="H139" s="7">
        <v>-7309</v>
      </c>
      <c r="I139" s="47"/>
      <c r="J139" s="7">
        <v>5174</v>
      </c>
      <c r="K139" s="47"/>
      <c r="L139" s="64">
        <v>0</v>
      </c>
      <c r="M139" s="158"/>
      <c r="N139" s="64">
        <v>0</v>
      </c>
      <c r="P139" s="35"/>
      <c r="Q139" s="35"/>
    </row>
    <row r="140" spans="1:17" s="44" customFormat="1" ht="22.5" customHeight="1" thickBot="1">
      <c r="A140" s="38" t="s">
        <v>155</v>
      </c>
      <c r="B140" s="38"/>
      <c r="C140" s="38"/>
      <c r="D140" s="38"/>
      <c r="E140" s="38"/>
      <c r="F140" s="39"/>
      <c r="G140" s="40"/>
      <c r="H140" s="132">
        <f>SUM(H138:H139)</f>
        <v>139774</v>
      </c>
      <c r="I140" s="47"/>
      <c r="J140" s="132">
        <f>SUM(J138:J139)</f>
        <v>286410</v>
      </c>
      <c r="K140" s="47"/>
      <c r="L140" s="57">
        <f>SUM(L138:L139)</f>
        <v>25642</v>
      </c>
      <c r="M140" s="47"/>
      <c r="N140" s="57">
        <f>SUM(N138:N139)</f>
        <v>173501</v>
      </c>
      <c r="P140" s="35"/>
      <c r="Q140" s="35"/>
    </row>
    <row r="141" spans="1:17" s="44" customFormat="1" thickTop="1">
      <c r="A141" s="30"/>
      <c r="B141" s="38"/>
      <c r="C141" s="38"/>
      <c r="D141" s="38"/>
      <c r="E141" s="38"/>
      <c r="F141" s="39"/>
      <c r="G141" s="40"/>
      <c r="H141" s="3"/>
      <c r="I141" s="47"/>
      <c r="J141" s="3"/>
      <c r="K141" s="47"/>
      <c r="L141" s="3"/>
      <c r="M141" s="47"/>
      <c r="N141" s="3"/>
      <c r="P141" s="35"/>
      <c r="Q141" s="35"/>
    </row>
    <row r="142" spans="1:17" s="44" customFormat="1" ht="22.5" customHeight="1">
      <c r="A142" s="60" t="s">
        <v>216</v>
      </c>
      <c r="B142" s="101"/>
      <c r="C142" s="101"/>
      <c r="D142" s="101"/>
      <c r="E142" s="101"/>
      <c r="F142" s="102"/>
      <c r="G142" s="99"/>
      <c r="H142" s="13"/>
      <c r="I142" s="13"/>
      <c r="J142" s="13"/>
      <c r="K142" s="13"/>
      <c r="L142" s="13"/>
      <c r="M142" s="13"/>
      <c r="N142" s="13"/>
      <c r="P142" s="35"/>
      <c r="Q142" s="35"/>
    </row>
    <row r="143" spans="1:17" s="44" customFormat="1" ht="22.5" customHeight="1">
      <c r="B143" s="89" t="s">
        <v>37</v>
      </c>
      <c r="C143" s="101"/>
      <c r="D143" s="101"/>
      <c r="E143" s="101"/>
      <c r="F143" s="102"/>
      <c r="G143" s="99"/>
      <c r="H143" s="7">
        <v>154377</v>
      </c>
      <c r="I143" s="13"/>
      <c r="J143" s="7">
        <v>281236</v>
      </c>
      <c r="K143" s="13"/>
      <c r="L143" s="37">
        <f>L135</f>
        <v>34321</v>
      </c>
      <c r="M143" s="13"/>
      <c r="N143" s="37">
        <v>173501</v>
      </c>
      <c r="P143" s="35"/>
      <c r="Q143" s="35"/>
    </row>
    <row r="144" spans="1:17" s="44" customFormat="1" ht="22.5" customHeight="1">
      <c r="B144" s="30" t="s">
        <v>31</v>
      </c>
      <c r="C144" s="38"/>
      <c r="D144" s="38"/>
      <c r="E144" s="38"/>
      <c r="F144" s="39"/>
      <c r="G144" s="40"/>
      <c r="H144" s="7">
        <v>-7018</v>
      </c>
      <c r="I144" s="47"/>
      <c r="J144" s="7">
        <v>5174</v>
      </c>
      <c r="K144" s="47"/>
      <c r="L144" s="64">
        <v>0</v>
      </c>
      <c r="M144" s="158"/>
      <c r="N144" s="64">
        <v>0</v>
      </c>
      <c r="P144" s="35"/>
      <c r="Q144" s="35"/>
    </row>
    <row r="145" spans="1:14" s="103" customFormat="1" ht="22.5" customHeight="1" thickBot="1">
      <c r="A145" s="38" t="s">
        <v>101</v>
      </c>
      <c r="B145" s="38"/>
      <c r="C145" s="38"/>
      <c r="D145" s="38"/>
      <c r="E145" s="38"/>
      <c r="F145" s="39"/>
      <c r="G145" s="40"/>
      <c r="H145" s="132">
        <f>SUM(H143:H144)</f>
        <v>147359</v>
      </c>
      <c r="I145" s="47"/>
      <c r="J145" s="132">
        <f>SUM(J143:J144)</f>
        <v>286410</v>
      </c>
      <c r="K145" s="47"/>
      <c r="L145" s="57">
        <f>SUM(L143:L144)</f>
        <v>34321</v>
      </c>
      <c r="M145" s="47"/>
      <c r="N145" s="57">
        <f>SUM(N143:N144)</f>
        <v>173501</v>
      </c>
    </row>
    <row r="146" spans="1:14" s="23" customFormat="1" thickTop="1">
      <c r="A146" s="125"/>
      <c r="B146" s="125"/>
      <c r="C146" s="125"/>
      <c r="D146" s="125"/>
      <c r="E146" s="125"/>
      <c r="F146" s="21"/>
      <c r="G146" s="22"/>
      <c r="H146" s="126"/>
      <c r="I146" s="47"/>
      <c r="J146" s="126"/>
      <c r="K146" s="47"/>
      <c r="L146" s="126"/>
      <c r="M146" s="126"/>
      <c r="N146" s="126"/>
    </row>
    <row r="147" spans="1:14" ht="22.5" customHeight="1">
      <c r="A147" s="38" t="s">
        <v>156</v>
      </c>
      <c r="H147" s="37"/>
      <c r="I147" s="37"/>
      <c r="J147" s="37"/>
      <c r="K147" s="37"/>
      <c r="L147" s="49"/>
      <c r="M147" s="49"/>
      <c r="N147" s="49"/>
    </row>
    <row r="148" spans="1:14" ht="24" customHeight="1" thickBot="1">
      <c r="A148" s="30" t="s">
        <v>157</v>
      </c>
      <c r="H148" s="133">
        <f>H138/'BS-3-5'!H84</f>
        <v>0.33309931402145582</v>
      </c>
      <c r="I148" s="6"/>
      <c r="J148" s="133">
        <v>0.63800000000000001</v>
      </c>
      <c r="K148" s="37"/>
      <c r="L148" s="133">
        <f>L114/'BS-3-5'!L84</f>
        <v>5.8071514791907766E-2</v>
      </c>
      <c r="M148" s="5"/>
      <c r="N148" s="133">
        <v>0.39400000000000002</v>
      </c>
    </row>
    <row r="149" spans="1:14" ht="24" customHeight="1" thickTop="1" thickBot="1">
      <c r="A149" s="30" t="s">
        <v>158</v>
      </c>
      <c r="H149" s="133">
        <f>H148</f>
        <v>0.33309931402145582</v>
      </c>
      <c r="I149" s="6"/>
      <c r="J149" s="133">
        <v>0.63400000000000001</v>
      </c>
      <c r="K149" s="37"/>
      <c r="L149" s="133">
        <f>L148</f>
        <v>5.8071514791907766E-2</v>
      </c>
      <c r="M149" s="5"/>
      <c r="N149" s="133">
        <v>0.39100000000000001</v>
      </c>
    </row>
    <row r="150" spans="1:14" ht="22.5" customHeight="1" thickTop="1">
      <c r="H150" s="134"/>
      <c r="I150" s="128"/>
      <c r="J150" s="134"/>
      <c r="K150" s="135"/>
      <c r="L150" s="134"/>
      <c r="M150" s="128"/>
      <c r="N150" s="134"/>
    </row>
  </sheetData>
  <mergeCells count="28">
    <mergeCell ref="H5:J5"/>
    <mergeCell ref="L5:N5"/>
    <mergeCell ref="H6:J6"/>
    <mergeCell ref="L6:N6"/>
    <mergeCell ref="H4:J4"/>
    <mergeCell ref="L4:N4"/>
    <mergeCell ref="H8:N8"/>
    <mergeCell ref="H43:J43"/>
    <mergeCell ref="L43:N43"/>
    <mergeCell ref="H47:N47"/>
    <mergeCell ref="H44:J44"/>
    <mergeCell ref="L44:N44"/>
    <mergeCell ref="H45:J45"/>
    <mergeCell ref="L45:N45"/>
    <mergeCell ref="H79:J79"/>
    <mergeCell ref="L79:N79"/>
    <mergeCell ref="H80:J80"/>
    <mergeCell ref="L80:N80"/>
    <mergeCell ref="H81:J81"/>
    <mergeCell ref="L81:N81"/>
    <mergeCell ref="H123:N123"/>
    <mergeCell ref="H83:N83"/>
    <mergeCell ref="H119:J119"/>
    <mergeCell ref="L119:N119"/>
    <mergeCell ref="H120:J120"/>
    <mergeCell ref="L120:N120"/>
    <mergeCell ref="H121:J121"/>
    <mergeCell ref="L121:N121"/>
  </mergeCells>
  <pageMargins left="0.8" right="0.6" top="0.48" bottom="0.5" header="0.5" footer="0.5"/>
  <pageSetup paperSize="9" scale="9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3" manualBreakCount="3">
    <brk id="39" max="16383" man="1"/>
    <brk id="75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72"/>
  <sheetViews>
    <sheetView showGridLines="0" view="pageBreakPreview" topLeftCell="A46" zoomScale="90" zoomScaleNormal="81" zoomScaleSheetLayoutView="90" workbookViewId="0">
      <selection activeCell="V67" sqref="V67"/>
    </sheetView>
  </sheetViews>
  <sheetFormatPr defaultColWidth="3.42578125" defaultRowHeight="22.5" customHeight="1"/>
  <cols>
    <col min="1" max="4" width="1.7109375" style="89" customWidth="1"/>
    <col min="5" max="5" width="44" style="89" customWidth="1"/>
    <col min="6" max="6" width="10.28515625" style="31" customWidth="1"/>
    <col min="7" max="7" width="1.28515625" style="87" customWidth="1"/>
    <col min="8" max="8" width="11.7109375" style="87" customWidth="1"/>
    <col min="9" max="9" width="1.28515625" style="87" customWidth="1"/>
    <col min="10" max="10" width="11.28515625" style="87" customWidth="1"/>
    <col min="11" max="11" width="1.28515625" style="87" customWidth="1"/>
    <col min="12" max="12" width="10.7109375" style="87" customWidth="1"/>
    <col min="13" max="13" width="1.28515625" style="87" customWidth="1"/>
    <col min="14" max="14" width="11.7109375" style="87" customWidth="1"/>
    <col min="15" max="15" width="1.28515625" style="87" customWidth="1"/>
    <col min="16" max="16" width="11.7109375" style="87" customWidth="1"/>
    <col min="17" max="17" width="1.28515625" style="87" customWidth="1"/>
    <col min="18" max="18" width="16.42578125" style="87" customWidth="1"/>
    <col min="19" max="19" width="1.28515625" style="71" customWidth="1"/>
    <col min="20" max="20" width="11.7109375" style="87" customWidth="1"/>
    <col min="21" max="21" width="1.28515625" style="71" customWidth="1"/>
    <col min="22" max="22" width="11.7109375" style="76" customWidth="1"/>
    <col min="23" max="23" width="1.28515625" style="72" customWidth="1"/>
    <col min="24" max="24" width="11.7109375" style="76" customWidth="1"/>
    <col min="25" max="25" width="14.7109375" style="76" bestFit="1" customWidth="1"/>
    <col min="26" max="26" width="3.42578125" style="76"/>
    <col min="27" max="28" width="10.42578125" style="76" bestFit="1" customWidth="1"/>
    <col min="29" max="16384" width="3.42578125" style="76"/>
  </cols>
  <sheetData>
    <row r="1" spans="1:24" ht="5.25" customHeight="1"/>
    <row r="2" spans="1:24" ht="22.5" customHeight="1">
      <c r="A2" s="16" t="s">
        <v>41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ht="22.5" customHeight="1">
      <c r="A3" s="16" t="s">
        <v>67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4" ht="22.5" customHeight="1">
      <c r="A4" s="20"/>
      <c r="B4" s="20"/>
      <c r="C4" s="20"/>
      <c r="D4" s="20"/>
      <c r="E4" s="20"/>
      <c r="F4" s="2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190"/>
      <c r="T4" s="66"/>
      <c r="U4" s="190"/>
      <c r="V4" s="66"/>
      <c r="W4" s="190"/>
      <c r="X4" s="137"/>
    </row>
    <row r="5" spans="1:24" ht="22.5" customHeight="1">
      <c r="A5" s="68"/>
      <c r="B5" s="68"/>
      <c r="C5" s="68"/>
      <c r="D5" s="68"/>
      <c r="E5" s="68"/>
      <c r="F5" s="69"/>
      <c r="G5" s="70"/>
      <c r="H5" s="203" t="s">
        <v>14</v>
      </c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</row>
    <row r="6" spans="1:24" ht="22.5" customHeight="1">
      <c r="A6" s="68"/>
      <c r="B6" s="68"/>
      <c r="C6" s="68"/>
      <c r="D6" s="68"/>
      <c r="E6" s="68"/>
      <c r="F6" s="69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1" t="s">
        <v>72</v>
      </c>
      <c r="S6" s="70"/>
      <c r="T6" s="70"/>
      <c r="U6" s="70"/>
      <c r="V6" s="70"/>
      <c r="W6" s="70"/>
      <c r="X6" s="70"/>
    </row>
    <row r="7" spans="1:24" ht="22.5" customHeight="1">
      <c r="A7" s="20"/>
      <c r="B7" s="20"/>
      <c r="C7" s="20"/>
      <c r="D7" s="20"/>
      <c r="E7" s="20"/>
      <c r="F7" s="26"/>
      <c r="G7" s="66"/>
      <c r="H7" s="72"/>
      <c r="I7" s="71"/>
      <c r="J7" s="72"/>
      <c r="K7" s="71"/>
      <c r="L7" s="72"/>
      <c r="M7" s="71"/>
      <c r="N7" s="204" t="s">
        <v>16</v>
      </c>
      <c r="O7" s="204"/>
      <c r="P7" s="204"/>
      <c r="Q7" s="71"/>
      <c r="R7" s="73" t="s">
        <v>161</v>
      </c>
      <c r="S7" s="72"/>
      <c r="T7" s="71"/>
      <c r="V7" s="74"/>
      <c r="W7" s="71"/>
      <c r="X7" s="74"/>
    </row>
    <row r="8" spans="1:24" ht="22.5" customHeight="1">
      <c r="A8" s="20"/>
      <c r="B8" s="20"/>
      <c r="C8" s="20"/>
      <c r="D8" s="20"/>
      <c r="E8" s="20"/>
      <c r="F8" s="26"/>
      <c r="G8" s="66"/>
      <c r="H8" s="72"/>
      <c r="I8" s="71"/>
      <c r="J8" s="72"/>
      <c r="K8" s="71"/>
      <c r="L8" s="75"/>
      <c r="M8" s="71"/>
      <c r="N8" s="71"/>
      <c r="O8" s="71"/>
      <c r="P8" s="71"/>
      <c r="Q8" s="71"/>
      <c r="R8" s="71" t="s">
        <v>73</v>
      </c>
      <c r="S8" s="75"/>
      <c r="T8" s="75"/>
      <c r="U8" s="75"/>
      <c r="V8" s="75" t="s">
        <v>77</v>
      </c>
      <c r="W8" s="75"/>
      <c r="X8" s="75"/>
    </row>
    <row r="9" spans="1:24" ht="22.5" customHeight="1">
      <c r="A9" s="20"/>
      <c r="B9" s="20"/>
      <c r="C9" s="20"/>
      <c r="D9" s="20"/>
      <c r="E9" s="20"/>
      <c r="F9" s="26"/>
      <c r="G9" s="66"/>
      <c r="H9" s="71" t="s">
        <v>12</v>
      </c>
      <c r="I9" s="71"/>
      <c r="J9" s="71"/>
      <c r="K9" s="71"/>
      <c r="L9" s="75"/>
      <c r="M9" s="71"/>
      <c r="N9" s="71"/>
      <c r="O9" s="71"/>
      <c r="P9" s="71"/>
      <c r="Q9" s="71"/>
      <c r="R9" s="71" t="s">
        <v>74</v>
      </c>
      <c r="S9" s="75"/>
      <c r="T9" s="75" t="s">
        <v>54</v>
      </c>
      <c r="U9" s="75"/>
      <c r="V9" s="75" t="s">
        <v>76</v>
      </c>
      <c r="W9" s="75"/>
      <c r="X9" s="75"/>
    </row>
    <row r="10" spans="1:24" ht="22.5" customHeight="1">
      <c r="A10" s="20"/>
      <c r="B10" s="20"/>
      <c r="C10" s="20"/>
      <c r="D10" s="20"/>
      <c r="E10" s="20"/>
      <c r="F10" s="26"/>
      <c r="G10" s="66"/>
      <c r="H10" s="71" t="s">
        <v>68</v>
      </c>
      <c r="I10" s="71"/>
      <c r="J10" s="71" t="s">
        <v>56</v>
      </c>
      <c r="K10" s="71"/>
      <c r="L10" s="75" t="s">
        <v>139</v>
      </c>
      <c r="M10" s="71"/>
      <c r="N10" s="71" t="s">
        <v>57</v>
      </c>
      <c r="O10" s="71"/>
      <c r="P10" s="75"/>
      <c r="Q10" s="71"/>
      <c r="R10" s="71" t="s">
        <v>76</v>
      </c>
      <c r="S10" s="75"/>
      <c r="T10" s="75" t="s">
        <v>55</v>
      </c>
      <c r="U10" s="75"/>
      <c r="V10" s="75" t="s">
        <v>78</v>
      </c>
      <c r="W10" s="75"/>
      <c r="X10" s="75" t="s">
        <v>54</v>
      </c>
    </row>
    <row r="11" spans="1:24" ht="22.5" customHeight="1">
      <c r="A11" s="20"/>
      <c r="B11" s="20"/>
      <c r="C11" s="20"/>
      <c r="D11" s="20"/>
      <c r="E11" s="20"/>
      <c r="F11" s="26" t="s">
        <v>1</v>
      </c>
      <c r="G11" s="66"/>
      <c r="H11" s="71" t="s">
        <v>69</v>
      </c>
      <c r="I11" s="71"/>
      <c r="J11" s="71" t="s">
        <v>70</v>
      </c>
      <c r="K11" s="71"/>
      <c r="L11" s="75" t="s">
        <v>140</v>
      </c>
      <c r="M11" s="71"/>
      <c r="N11" s="71" t="s">
        <v>58</v>
      </c>
      <c r="O11" s="71"/>
      <c r="P11" s="75" t="s">
        <v>19</v>
      </c>
      <c r="Q11" s="71"/>
      <c r="R11" s="71" t="s">
        <v>75</v>
      </c>
      <c r="S11" s="75"/>
      <c r="T11" s="75" t="s">
        <v>80</v>
      </c>
      <c r="U11" s="75"/>
      <c r="V11" s="75" t="s">
        <v>79</v>
      </c>
      <c r="W11" s="75"/>
      <c r="X11" s="75" t="s">
        <v>55</v>
      </c>
    </row>
    <row r="12" spans="1:24" ht="22.5" customHeight="1">
      <c r="A12" s="20"/>
      <c r="B12" s="20"/>
      <c r="C12" s="20"/>
      <c r="D12" s="20"/>
      <c r="E12" s="20"/>
      <c r="F12" s="26"/>
      <c r="G12" s="66"/>
      <c r="H12" s="202" t="s">
        <v>51</v>
      </c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</row>
    <row r="13" spans="1:24" ht="22.5" customHeight="1">
      <c r="A13" s="77" t="s">
        <v>167</v>
      </c>
      <c r="B13" s="77"/>
      <c r="C13" s="77"/>
      <c r="D13" s="77"/>
      <c r="E13" s="77"/>
      <c r="F13" s="26"/>
      <c r="G13" s="6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89"/>
      <c r="T13" s="15"/>
      <c r="U13" s="189"/>
      <c r="V13" s="13"/>
      <c r="W13" s="189"/>
      <c r="X13" s="13"/>
    </row>
    <row r="14" spans="1:24" ht="22.5" customHeight="1">
      <c r="A14" s="78" t="s">
        <v>134</v>
      </c>
      <c r="B14" s="78"/>
      <c r="C14" s="78"/>
      <c r="D14" s="78"/>
      <c r="E14" s="78"/>
      <c r="F14" s="36"/>
      <c r="G14" s="79"/>
      <c r="H14" s="45">
        <v>438858</v>
      </c>
      <c r="I14" s="34"/>
      <c r="J14" s="45">
        <v>2717667</v>
      </c>
      <c r="K14" s="34"/>
      <c r="L14" s="45">
        <v>63796</v>
      </c>
      <c r="M14" s="34"/>
      <c r="N14" s="45">
        <v>45209</v>
      </c>
      <c r="O14" s="34"/>
      <c r="P14" s="45">
        <v>1164087</v>
      </c>
      <c r="Q14" s="34"/>
      <c r="R14" s="45">
        <v>-1735</v>
      </c>
      <c r="S14" s="34"/>
      <c r="T14" s="45">
        <f>SUM(H14:R14)</f>
        <v>4427882</v>
      </c>
      <c r="U14" s="34"/>
      <c r="V14" s="45">
        <v>15542</v>
      </c>
      <c r="W14" s="34"/>
      <c r="X14" s="45">
        <f>SUM(T14:V14)</f>
        <v>4443424</v>
      </c>
    </row>
    <row r="15" spans="1:24" ht="6" customHeight="1">
      <c r="A15" s="78"/>
      <c r="B15" s="78"/>
      <c r="C15" s="78"/>
      <c r="D15" s="78"/>
      <c r="E15" s="78"/>
      <c r="F15" s="36"/>
      <c r="G15" s="79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</row>
    <row r="16" spans="1:24" ht="22.5" customHeight="1">
      <c r="A16" s="78" t="s">
        <v>81</v>
      </c>
      <c r="B16" s="78"/>
      <c r="C16" s="78"/>
      <c r="D16" s="78"/>
      <c r="E16" s="78"/>
      <c r="F16" s="36"/>
      <c r="G16" s="79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</row>
    <row r="17" spans="1:24" ht="22.5" customHeight="1">
      <c r="A17" s="80" t="s">
        <v>143</v>
      </c>
      <c r="B17" s="81"/>
      <c r="C17" s="81"/>
      <c r="D17" s="81"/>
      <c r="E17" s="81"/>
      <c r="F17" s="46"/>
      <c r="G17" s="79"/>
      <c r="H17" s="34"/>
      <c r="I17" s="33"/>
      <c r="J17" s="34"/>
      <c r="K17" s="34"/>
      <c r="L17" s="34"/>
      <c r="M17" s="34"/>
      <c r="N17" s="34"/>
      <c r="O17" s="34"/>
      <c r="P17" s="33"/>
      <c r="Q17" s="34"/>
      <c r="R17" s="34"/>
      <c r="S17" s="34"/>
      <c r="T17" s="34"/>
      <c r="U17" s="34"/>
      <c r="V17" s="33"/>
      <c r="W17" s="34"/>
      <c r="X17" s="34"/>
    </row>
    <row r="18" spans="1:24" ht="22.5" customHeight="1">
      <c r="A18" s="81" t="s">
        <v>144</v>
      </c>
      <c r="B18" s="81"/>
      <c r="C18" s="81"/>
      <c r="D18" s="81"/>
      <c r="E18" s="81"/>
      <c r="F18" s="46"/>
      <c r="G18" s="79"/>
      <c r="H18" s="34">
        <v>1629</v>
      </c>
      <c r="I18" s="33"/>
      <c r="J18" s="34">
        <v>60437</v>
      </c>
      <c r="K18" s="34"/>
      <c r="L18" s="151">
        <v>0</v>
      </c>
      <c r="M18" s="34"/>
      <c r="N18" s="59">
        <v>0</v>
      </c>
      <c r="O18" s="34"/>
      <c r="P18" s="59">
        <v>0</v>
      </c>
      <c r="Q18" s="82"/>
      <c r="R18" s="59">
        <v>0</v>
      </c>
      <c r="S18" s="34"/>
      <c r="T18" s="34">
        <f>SUM(H18:R18)</f>
        <v>62066</v>
      </c>
      <c r="U18" s="34"/>
      <c r="V18" s="59">
        <v>0</v>
      </c>
      <c r="W18" s="34"/>
      <c r="X18" s="34">
        <f>SUM(T18:V18)</f>
        <v>62066</v>
      </c>
    </row>
    <row r="19" spans="1:24" ht="22.5" customHeight="1">
      <c r="A19" s="81" t="s">
        <v>163</v>
      </c>
      <c r="B19" s="81"/>
      <c r="C19" s="81"/>
      <c r="D19" s="81"/>
      <c r="E19" s="81"/>
      <c r="F19" s="46"/>
      <c r="G19" s="79"/>
      <c r="H19" s="34">
        <v>1043</v>
      </c>
      <c r="I19" s="33"/>
      <c r="J19" s="34">
        <v>52503</v>
      </c>
      <c r="K19" s="34"/>
      <c r="L19" s="34">
        <v>-13808</v>
      </c>
      <c r="M19" s="34"/>
      <c r="N19" s="59">
        <v>0</v>
      </c>
      <c r="O19" s="34"/>
      <c r="P19" s="59">
        <v>0</v>
      </c>
      <c r="Q19" s="82"/>
      <c r="R19" s="59">
        <v>0</v>
      </c>
      <c r="S19" s="34"/>
      <c r="T19" s="34">
        <f>SUM(H19:R19)</f>
        <v>39738</v>
      </c>
      <c r="U19" s="34"/>
      <c r="V19" s="59">
        <v>0</v>
      </c>
      <c r="W19" s="34"/>
      <c r="X19" s="34">
        <f>SUM(T19:V19)</f>
        <v>39738</v>
      </c>
    </row>
    <row r="20" spans="1:24" ht="22.5" customHeight="1">
      <c r="A20" s="81" t="s">
        <v>164</v>
      </c>
      <c r="B20" s="81"/>
      <c r="C20" s="81"/>
      <c r="D20" s="81"/>
      <c r="E20" s="81"/>
      <c r="F20" s="46"/>
      <c r="G20" s="79"/>
      <c r="H20" s="59">
        <v>0</v>
      </c>
      <c r="I20" s="61"/>
      <c r="J20" s="59">
        <v>0</v>
      </c>
      <c r="K20" s="34"/>
      <c r="L20" s="56">
        <v>23403</v>
      </c>
      <c r="M20" s="34"/>
      <c r="N20" s="59">
        <v>0</v>
      </c>
      <c r="O20" s="34"/>
      <c r="P20" s="59">
        <v>0</v>
      </c>
      <c r="Q20" s="82"/>
      <c r="R20" s="59">
        <v>0</v>
      </c>
      <c r="S20" s="34"/>
      <c r="T20" s="34">
        <f>SUM(H20:R20)</f>
        <v>23403</v>
      </c>
      <c r="U20" s="34"/>
      <c r="V20" s="59">
        <v>0</v>
      </c>
      <c r="W20" s="34"/>
      <c r="X20" s="34">
        <f>SUM(T20:V20)</f>
        <v>23403</v>
      </c>
    </row>
    <row r="21" spans="1:24" ht="22.5" customHeight="1">
      <c r="A21" s="81" t="s">
        <v>162</v>
      </c>
      <c r="B21" s="81"/>
      <c r="C21" s="81"/>
      <c r="D21" s="81"/>
      <c r="E21" s="81"/>
      <c r="F21" s="46">
        <v>11</v>
      </c>
      <c r="G21" s="79"/>
      <c r="H21" s="59">
        <v>0</v>
      </c>
      <c r="I21" s="61"/>
      <c r="J21" s="59">
        <v>0</v>
      </c>
      <c r="K21" s="34"/>
      <c r="L21" s="87">
        <v>0</v>
      </c>
      <c r="M21" s="34"/>
      <c r="N21" s="59">
        <v>0</v>
      </c>
      <c r="O21" s="34"/>
      <c r="P21" s="33">
        <v>-397057</v>
      </c>
      <c r="Q21" s="34"/>
      <c r="R21" s="59">
        <v>0</v>
      </c>
      <c r="S21" s="34"/>
      <c r="T21" s="34">
        <f>SUM(H21:R21)</f>
        <v>-397057</v>
      </c>
      <c r="U21" s="34"/>
      <c r="V21" s="59">
        <v>0</v>
      </c>
      <c r="W21" s="34"/>
      <c r="X21" s="34">
        <f>SUM(T21:V21)</f>
        <v>-397057</v>
      </c>
    </row>
    <row r="22" spans="1:24" ht="22.5" customHeight="1">
      <c r="A22" s="81" t="s">
        <v>142</v>
      </c>
      <c r="B22" s="81"/>
      <c r="C22" s="81"/>
      <c r="D22" s="81"/>
      <c r="E22" s="81"/>
      <c r="F22" s="46"/>
      <c r="G22" s="79"/>
      <c r="H22" s="59">
        <v>0</v>
      </c>
      <c r="I22" s="61"/>
      <c r="J22" s="59">
        <v>0</v>
      </c>
      <c r="K22" s="34"/>
      <c r="L22" s="151">
        <v>0</v>
      </c>
      <c r="M22" s="34"/>
      <c r="N22" s="59">
        <v>0</v>
      </c>
      <c r="O22" s="34"/>
      <c r="P22" s="59">
        <v>0</v>
      </c>
      <c r="Q22" s="34"/>
      <c r="R22" s="59">
        <v>0</v>
      </c>
      <c r="S22" s="34"/>
      <c r="T22" s="59">
        <f>SUM(H22:R22)</f>
        <v>0</v>
      </c>
      <c r="U22" s="34"/>
      <c r="V22" s="33">
        <v>-2160</v>
      </c>
      <c r="W22" s="34"/>
      <c r="X22" s="34">
        <f>SUM(T22:V22)</f>
        <v>-2160</v>
      </c>
    </row>
    <row r="23" spans="1:24" ht="22.5" customHeight="1">
      <c r="A23" s="80" t="s">
        <v>145</v>
      </c>
      <c r="B23" s="81"/>
      <c r="C23" s="81"/>
      <c r="D23" s="81"/>
      <c r="E23" s="81"/>
      <c r="F23" s="46"/>
      <c r="G23" s="79"/>
      <c r="H23" s="41">
        <f>SUM(H18:H22)</f>
        <v>2672</v>
      </c>
      <c r="I23" s="33"/>
      <c r="J23" s="41">
        <f>SUM(J18:J22)</f>
        <v>112940</v>
      </c>
      <c r="K23" s="34"/>
      <c r="L23" s="41">
        <f>SUM(L18:L22)</f>
        <v>9595</v>
      </c>
      <c r="M23" s="34"/>
      <c r="N23" s="91">
        <f>SUM(N18:N22)</f>
        <v>0</v>
      </c>
      <c r="O23" s="34"/>
      <c r="P23" s="161">
        <f>SUM(P18:P22)</f>
        <v>-397057</v>
      </c>
      <c r="Q23" s="34"/>
      <c r="R23" s="150">
        <f>SUM(R18:R22)</f>
        <v>0</v>
      </c>
      <c r="S23" s="34"/>
      <c r="T23" s="41">
        <f>SUM(T18:T22)</f>
        <v>-271850</v>
      </c>
      <c r="U23" s="34"/>
      <c r="V23" s="41">
        <f>SUM(V18:V22)</f>
        <v>-2160</v>
      </c>
      <c r="W23" s="34"/>
      <c r="X23" s="41">
        <f>SUM(X18:X22)</f>
        <v>-274010</v>
      </c>
    </row>
    <row r="24" spans="1:24" ht="6" customHeight="1">
      <c r="A24" s="81"/>
      <c r="B24" s="81"/>
      <c r="C24" s="81"/>
      <c r="D24" s="81"/>
      <c r="E24" s="81"/>
      <c r="F24" s="46"/>
      <c r="G24" s="79"/>
      <c r="H24" s="34"/>
      <c r="I24" s="33"/>
      <c r="J24" s="34"/>
      <c r="K24" s="34"/>
      <c r="L24" s="34"/>
      <c r="M24" s="34"/>
      <c r="N24" s="34"/>
      <c r="O24" s="34"/>
      <c r="P24" s="33"/>
      <c r="Q24" s="34"/>
      <c r="R24" s="34"/>
      <c r="S24" s="34"/>
      <c r="T24" s="34"/>
      <c r="U24" s="34"/>
      <c r="V24" s="33"/>
      <c r="W24" s="34"/>
      <c r="X24" s="34"/>
    </row>
    <row r="25" spans="1:24" ht="22.5" customHeight="1">
      <c r="B25" s="80" t="s">
        <v>165</v>
      </c>
      <c r="C25" s="81"/>
      <c r="D25" s="81"/>
      <c r="E25" s="81"/>
      <c r="F25" s="46"/>
      <c r="G25" s="79"/>
      <c r="H25" s="34"/>
      <c r="I25" s="33"/>
      <c r="J25" s="34"/>
      <c r="K25" s="34"/>
      <c r="L25" s="34"/>
      <c r="M25" s="34"/>
      <c r="N25" s="34"/>
      <c r="O25" s="34"/>
      <c r="P25" s="33"/>
      <c r="Q25" s="34"/>
      <c r="R25" s="34"/>
      <c r="S25" s="34"/>
      <c r="T25" s="34"/>
      <c r="U25" s="34"/>
      <c r="V25" s="33"/>
      <c r="W25" s="34"/>
      <c r="X25" s="34"/>
    </row>
    <row r="26" spans="1:24" ht="22.5" customHeight="1">
      <c r="B26" s="81" t="s">
        <v>191</v>
      </c>
      <c r="C26" s="81"/>
      <c r="D26" s="81"/>
      <c r="E26" s="81"/>
      <c r="F26" s="46"/>
      <c r="G26" s="79"/>
      <c r="H26" s="83">
        <v>0</v>
      </c>
      <c r="I26" s="61"/>
      <c r="J26" s="83">
        <v>0</v>
      </c>
      <c r="K26" s="82"/>
      <c r="L26" s="83">
        <v>0</v>
      </c>
      <c r="M26" s="82"/>
      <c r="N26" s="83">
        <v>0</v>
      </c>
      <c r="O26" s="82"/>
      <c r="P26" s="83">
        <v>0</v>
      </c>
      <c r="Q26" s="82"/>
      <c r="R26" s="83">
        <v>0</v>
      </c>
      <c r="S26" s="82"/>
      <c r="T26" s="83">
        <v>0</v>
      </c>
      <c r="U26" s="82"/>
      <c r="V26" s="152">
        <v>500</v>
      </c>
      <c r="W26" s="82"/>
      <c r="X26" s="88">
        <f>SUM(T26:V26)</f>
        <v>500</v>
      </c>
    </row>
    <row r="27" spans="1:24" ht="22.5" customHeight="1">
      <c r="B27" s="80" t="s">
        <v>166</v>
      </c>
      <c r="C27" s="81"/>
      <c r="D27" s="81"/>
      <c r="E27" s="81"/>
      <c r="F27" s="46"/>
      <c r="G27" s="79"/>
      <c r="H27" s="86">
        <f>SUM(H26:H26)</f>
        <v>0</v>
      </c>
      <c r="I27" s="84"/>
      <c r="J27" s="86">
        <f>SUM(J26:J26)</f>
        <v>0</v>
      </c>
      <c r="K27" s="85"/>
      <c r="L27" s="86">
        <f>SUM(L26:L26)</f>
        <v>0</v>
      </c>
      <c r="M27" s="85"/>
      <c r="N27" s="86">
        <f>SUM(N26:N26)</f>
        <v>0</v>
      </c>
      <c r="O27" s="85"/>
      <c r="P27" s="86">
        <f>SUM(P26:P26)</f>
        <v>0</v>
      </c>
      <c r="Q27" s="85"/>
      <c r="R27" s="86">
        <f>SUM(R26:R26)</f>
        <v>0</v>
      </c>
      <c r="S27" s="85"/>
      <c r="T27" s="86">
        <f>SUM(T26:T26)</f>
        <v>0</v>
      </c>
      <c r="U27" s="85"/>
      <c r="V27" s="166">
        <f>SUM(V26:V26)</f>
        <v>500</v>
      </c>
      <c r="W27" s="85"/>
      <c r="X27" s="50">
        <f>SUM(T27:V27)</f>
        <v>500</v>
      </c>
    </row>
    <row r="28" spans="1:24" ht="6" customHeight="1">
      <c r="A28" s="80"/>
      <c r="B28" s="81"/>
      <c r="C28" s="81"/>
      <c r="D28" s="81"/>
      <c r="E28" s="81"/>
      <c r="F28" s="46"/>
      <c r="G28" s="79"/>
      <c r="H28" s="45"/>
      <c r="I28" s="34"/>
      <c r="J28" s="45"/>
      <c r="K28" s="34"/>
      <c r="L28" s="45"/>
      <c r="M28" s="34"/>
      <c r="N28" s="85"/>
      <c r="O28" s="34"/>
      <c r="P28" s="45"/>
      <c r="Q28" s="34"/>
      <c r="R28" s="85"/>
      <c r="S28" s="34"/>
      <c r="T28" s="45"/>
      <c r="U28" s="34"/>
      <c r="V28" s="45"/>
      <c r="W28" s="34"/>
      <c r="X28" s="45"/>
    </row>
    <row r="29" spans="1:24" ht="22.5" customHeight="1">
      <c r="A29" s="78" t="s">
        <v>90</v>
      </c>
      <c r="B29" s="81"/>
      <c r="C29" s="81"/>
      <c r="D29" s="81"/>
      <c r="E29" s="81"/>
      <c r="F29" s="46"/>
      <c r="G29" s="79"/>
      <c r="H29" s="50">
        <f>+H23+H27</f>
        <v>2672</v>
      </c>
      <c r="I29" s="33"/>
      <c r="J29" s="50">
        <f>+J23+J27</f>
        <v>112940</v>
      </c>
      <c r="K29" s="34"/>
      <c r="L29" s="50">
        <f>+L23+L27</f>
        <v>9595</v>
      </c>
      <c r="M29" s="34"/>
      <c r="N29" s="92">
        <f>+N23+N27</f>
        <v>0</v>
      </c>
      <c r="O29" s="34"/>
      <c r="P29" s="50">
        <f>+P23+P27</f>
        <v>-397057</v>
      </c>
      <c r="Q29" s="34"/>
      <c r="R29" s="92">
        <f>+R23+R27</f>
        <v>0</v>
      </c>
      <c r="S29" s="34"/>
      <c r="T29" s="50">
        <f>+T23+T27</f>
        <v>-271850</v>
      </c>
      <c r="U29" s="34"/>
      <c r="V29" s="50">
        <f>+V23+V27</f>
        <v>-1660</v>
      </c>
      <c r="W29" s="34"/>
      <c r="X29" s="50">
        <f>+X23+X27</f>
        <v>-273510</v>
      </c>
    </row>
    <row r="30" spans="1:24" ht="6" customHeight="1">
      <c r="A30" s="81"/>
      <c r="B30" s="81"/>
      <c r="C30" s="81"/>
      <c r="D30" s="81"/>
      <c r="E30" s="81"/>
      <c r="F30" s="46"/>
      <c r="H30" s="34"/>
      <c r="I30" s="33"/>
      <c r="J30" s="34"/>
      <c r="K30" s="34"/>
      <c r="L30" s="34"/>
      <c r="M30" s="34"/>
      <c r="N30" s="82"/>
      <c r="O30" s="34"/>
      <c r="P30" s="34"/>
      <c r="Q30" s="34"/>
      <c r="R30" s="82"/>
      <c r="S30" s="34"/>
      <c r="T30" s="34"/>
      <c r="U30" s="34"/>
      <c r="V30" s="34"/>
      <c r="W30" s="34"/>
      <c r="X30" s="34"/>
    </row>
    <row r="31" spans="1:24" ht="22.5" customHeight="1">
      <c r="A31" s="78" t="s">
        <v>82</v>
      </c>
      <c r="B31" s="81"/>
      <c r="C31" s="81"/>
      <c r="D31" s="81"/>
      <c r="E31" s="81"/>
      <c r="F31" s="46"/>
      <c r="G31" s="79"/>
      <c r="H31" s="34"/>
      <c r="I31" s="33"/>
      <c r="J31" s="34"/>
      <c r="K31" s="34"/>
      <c r="L31" s="34"/>
      <c r="M31" s="34"/>
      <c r="N31" s="82"/>
      <c r="O31" s="34"/>
      <c r="P31" s="33"/>
      <c r="Q31" s="34"/>
      <c r="R31" s="82"/>
      <c r="S31" s="34"/>
      <c r="T31" s="34"/>
      <c r="U31" s="34"/>
      <c r="V31" s="33"/>
      <c r="W31" s="34"/>
      <c r="X31" s="34"/>
    </row>
    <row r="32" spans="1:24" ht="22.5" customHeight="1">
      <c r="A32" s="81" t="s">
        <v>175</v>
      </c>
      <c r="B32" s="81"/>
      <c r="C32" s="81"/>
      <c r="D32" s="81"/>
      <c r="E32" s="81"/>
      <c r="F32" s="46"/>
      <c r="G32" s="79"/>
      <c r="H32" s="83">
        <v>0</v>
      </c>
      <c r="I32" s="61"/>
      <c r="J32" s="83">
        <v>0</v>
      </c>
      <c r="K32" s="82"/>
      <c r="L32" s="83">
        <v>0</v>
      </c>
      <c r="M32" s="34"/>
      <c r="N32" s="83">
        <v>0</v>
      </c>
      <c r="O32" s="34"/>
      <c r="P32" s="33">
        <v>281236</v>
      </c>
      <c r="Q32" s="34"/>
      <c r="R32" s="83">
        <v>0</v>
      </c>
      <c r="S32" s="34"/>
      <c r="T32" s="34">
        <f>SUM(H32:R32)</f>
        <v>281236</v>
      </c>
      <c r="U32" s="34"/>
      <c r="V32" s="33">
        <v>5174</v>
      </c>
      <c r="W32" s="34"/>
      <c r="X32" s="34">
        <f>SUM(T32:V32)</f>
        <v>286410</v>
      </c>
    </row>
    <row r="33" spans="1:24" ht="22.5" customHeight="1">
      <c r="A33" s="78" t="s">
        <v>83</v>
      </c>
      <c r="B33" s="81"/>
      <c r="C33" s="81"/>
      <c r="D33" s="81"/>
      <c r="E33" s="81"/>
      <c r="F33" s="46"/>
      <c r="G33" s="79"/>
      <c r="H33" s="86">
        <f>SUM(H32:H32)</f>
        <v>0</v>
      </c>
      <c r="I33" s="84"/>
      <c r="J33" s="86">
        <f>SUM(J32:J32)</f>
        <v>0</v>
      </c>
      <c r="K33" s="85"/>
      <c r="L33" s="86">
        <f>SUM(L32:L32)</f>
        <v>0</v>
      </c>
      <c r="M33" s="45"/>
      <c r="N33" s="86">
        <f>SUM(N32:N32)</f>
        <v>0</v>
      </c>
      <c r="O33" s="45"/>
      <c r="P33" s="41">
        <f>SUM(P32:P32)</f>
        <v>281236</v>
      </c>
      <c r="Q33" s="45"/>
      <c r="R33" s="86">
        <f>SUM(R32:R32)</f>
        <v>0</v>
      </c>
      <c r="S33" s="45"/>
      <c r="T33" s="41">
        <f>SUM(T32:T32)</f>
        <v>281236</v>
      </c>
      <c r="U33" s="45"/>
      <c r="V33" s="41">
        <f>SUM(V32:V32)</f>
        <v>5174</v>
      </c>
      <c r="W33" s="45"/>
      <c r="X33" s="41">
        <f>SUM(X32:X32)</f>
        <v>286410</v>
      </c>
    </row>
    <row r="34" spans="1:24" ht="6" customHeight="1"/>
    <row r="35" spans="1:24" ht="22.5" customHeight="1" thickBot="1">
      <c r="A35" s="78" t="s">
        <v>168</v>
      </c>
      <c r="B35" s="78"/>
      <c r="C35" s="78"/>
      <c r="D35" s="78"/>
      <c r="E35" s="78"/>
      <c r="G35" s="79"/>
      <c r="H35" s="90">
        <f>+H14+H29+H33</f>
        <v>441530</v>
      </c>
      <c r="I35" s="43"/>
      <c r="J35" s="90">
        <f>+J14+J29+J33</f>
        <v>2830607</v>
      </c>
      <c r="K35" s="47"/>
      <c r="L35" s="90">
        <f>+L14+L29+L33</f>
        <v>73391</v>
      </c>
      <c r="M35" s="47"/>
      <c r="N35" s="90">
        <f>+N14+N29+N33</f>
        <v>45209</v>
      </c>
      <c r="O35" s="45"/>
      <c r="P35" s="90">
        <f>+P14+P29+P33</f>
        <v>1048266</v>
      </c>
      <c r="Q35" s="45"/>
      <c r="R35" s="90">
        <f>+R14+R29+R33</f>
        <v>-1735</v>
      </c>
      <c r="S35" s="188"/>
      <c r="T35" s="90">
        <f>+T14+T29+T33</f>
        <v>4437268</v>
      </c>
      <c r="U35" s="45"/>
      <c r="V35" s="90">
        <f>+V14+V29+V33</f>
        <v>19056</v>
      </c>
      <c r="X35" s="90">
        <f>+X14+X29+X33</f>
        <v>4456324</v>
      </c>
    </row>
    <row r="36" spans="1:24" ht="9.75" customHeight="1" thickTop="1"/>
    <row r="37" spans="1:24" ht="22.5" customHeight="1">
      <c r="A37" s="16" t="s">
        <v>41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</row>
    <row r="38" spans="1:24" ht="22.5" customHeight="1">
      <c r="A38" s="16" t="s">
        <v>67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</row>
    <row r="39" spans="1:24" ht="22.5" customHeight="1">
      <c r="A39" s="20"/>
      <c r="B39" s="20"/>
      <c r="C39" s="20"/>
      <c r="D39" s="20"/>
      <c r="E39" s="20"/>
      <c r="F39" s="2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190"/>
      <c r="T39" s="66"/>
      <c r="U39" s="190"/>
      <c r="V39" s="66"/>
      <c r="W39" s="190"/>
      <c r="X39" s="137"/>
    </row>
    <row r="40" spans="1:24" ht="22.5" customHeight="1">
      <c r="A40" s="68"/>
      <c r="B40" s="68"/>
      <c r="C40" s="68"/>
      <c r="D40" s="68"/>
      <c r="E40" s="68"/>
      <c r="F40" s="69"/>
      <c r="G40" s="70"/>
      <c r="H40" s="203" t="s">
        <v>14</v>
      </c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</row>
    <row r="41" spans="1:24" ht="22.5" customHeight="1">
      <c r="A41" s="68"/>
      <c r="B41" s="68"/>
      <c r="C41" s="68"/>
      <c r="D41" s="68"/>
      <c r="E41" s="68"/>
      <c r="F41" s="69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1" t="s">
        <v>72</v>
      </c>
      <c r="S41" s="70"/>
      <c r="T41" s="70"/>
      <c r="U41" s="70"/>
      <c r="V41" s="70"/>
      <c r="W41" s="70"/>
      <c r="X41" s="70"/>
    </row>
    <row r="42" spans="1:24" ht="22.5" customHeight="1">
      <c r="A42" s="20"/>
      <c r="B42" s="20"/>
      <c r="C42" s="20"/>
      <c r="D42" s="20"/>
      <c r="E42" s="20"/>
      <c r="F42" s="26"/>
      <c r="G42" s="66"/>
      <c r="H42" s="72"/>
      <c r="I42" s="71"/>
      <c r="J42" s="72"/>
      <c r="K42" s="71"/>
      <c r="L42" s="72"/>
      <c r="M42" s="71"/>
      <c r="N42" s="204" t="s">
        <v>16</v>
      </c>
      <c r="O42" s="204"/>
      <c r="P42" s="204"/>
      <c r="Q42" s="71"/>
      <c r="R42" s="73" t="s">
        <v>161</v>
      </c>
      <c r="S42" s="72"/>
      <c r="T42" s="71"/>
      <c r="V42" s="74"/>
      <c r="W42" s="71"/>
      <c r="X42" s="74"/>
    </row>
    <row r="43" spans="1:24" ht="22.5" customHeight="1">
      <c r="A43" s="20"/>
      <c r="B43" s="20"/>
      <c r="C43" s="20"/>
      <c r="D43" s="20"/>
      <c r="E43" s="20"/>
      <c r="F43" s="26"/>
      <c r="G43" s="66"/>
      <c r="H43" s="72"/>
      <c r="I43" s="71"/>
      <c r="J43" s="72"/>
      <c r="K43" s="71"/>
      <c r="L43" s="75"/>
      <c r="M43" s="71"/>
      <c r="N43" s="71"/>
      <c r="O43" s="71"/>
      <c r="P43" s="71"/>
      <c r="Q43" s="71"/>
      <c r="R43" s="71" t="s">
        <v>73</v>
      </c>
      <c r="S43" s="75"/>
      <c r="T43" s="75"/>
      <c r="U43" s="75"/>
      <c r="V43" s="75" t="s">
        <v>77</v>
      </c>
      <c r="W43" s="75"/>
      <c r="X43" s="75"/>
    </row>
    <row r="44" spans="1:24" ht="22.5" customHeight="1">
      <c r="A44" s="20"/>
      <c r="B44" s="20"/>
      <c r="C44" s="20"/>
      <c r="D44" s="20"/>
      <c r="E44" s="20"/>
      <c r="F44" s="26"/>
      <c r="G44" s="66"/>
      <c r="H44" s="71" t="s">
        <v>12</v>
      </c>
      <c r="I44" s="71"/>
      <c r="J44" s="71"/>
      <c r="K44" s="71"/>
      <c r="L44" s="75"/>
      <c r="M44" s="71"/>
      <c r="N44" s="71"/>
      <c r="O44" s="71"/>
      <c r="P44" s="71"/>
      <c r="Q44" s="71"/>
      <c r="R44" s="71" t="s">
        <v>74</v>
      </c>
      <c r="S44" s="75"/>
      <c r="T44" s="75" t="s">
        <v>54</v>
      </c>
      <c r="U44" s="75"/>
      <c r="V44" s="75" t="s">
        <v>76</v>
      </c>
      <c r="W44" s="75"/>
      <c r="X44" s="75"/>
    </row>
    <row r="45" spans="1:24" ht="22.5" customHeight="1">
      <c r="A45" s="20"/>
      <c r="B45" s="20"/>
      <c r="C45" s="20"/>
      <c r="D45" s="20"/>
      <c r="E45" s="20"/>
      <c r="F45" s="26"/>
      <c r="G45" s="66"/>
      <c r="H45" s="71" t="s">
        <v>68</v>
      </c>
      <c r="I45" s="71"/>
      <c r="J45" s="71" t="s">
        <v>56</v>
      </c>
      <c r="K45" s="71"/>
      <c r="L45" s="75" t="s">
        <v>139</v>
      </c>
      <c r="M45" s="71"/>
      <c r="N45" s="71" t="s">
        <v>57</v>
      </c>
      <c r="O45" s="71"/>
      <c r="P45" s="75"/>
      <c r="Q45" s="71"/>
      <c r="R45" s="71" t="s">
        <v>76</v>
      </c>
      <c r="S45" s="75"/>
      <c r="T45" s="75" t="s">
        <v>55</v>
      </c>
      <c r="U45" s="75"/>
      <c r="V45" s="75" t="s">
        <v>78</v>
      </c>
      <c r="W45" s="75"/>
      <c r="X45" s="75" t="s">
        <v>54</v>
      </c>
    </row>
    <row r="46" spans="1:24" ht="22.5" customHeight="1">
      <c r="A46" s="20"/>
      <c r="B46" s="20"/>
      <c r="C46" s="20"/>
      <c r="D46" s="20"/>
      <c r="E46" s="20"/>
      <c r="F46" s="26" t="s">
        <v>1</v>
      </c>
      <c r="G46" s="66"/>
      <c r="H46" s="71" t="s">
        <v>69</v>
      </c>
      <c r="I46" s="71"/>
      <c r="J46" s="71" t="s">
        <v>70</v>
      </c>
      <c r="K46" s="71"/>
      <c r="L46" s="75" t="s">
        <v>140</v>
      </c>
      <c r="M46" s="71"/>
      <c r="N46" s="71" t="s">
        <v>58</v>
      </c>
      <c r="O46" s="71"/>
      <c r="P46" s="75" t="s">
        <v>19</v>
      </c>
      <c r="Q46" s="71"/>
      <c r="R46" s="71" t="s">
        <v>75</v>
      </c>
      <c r="S46" s="75"/>
      <c r="T46" s="75" t="s">
        <v>80</v>
      </c>
      <c r="U46" s="75"/>
      <c r="V46" s="75" t="s">
        <v>79</v>
      </c>
      <c r="W46" s="75"/>
      <c r="X46" s="75" t="s">
        <v>55</v>
      </c>
    </row>
    <row r="47" spans="1:24" ht="22.5" customHeight="1">
      <c r="A47" s="20"/>
      <c r="B47" s="20"/>
      <c r="C47" s="20"/>
      <c r="D47" s="20"/>
      <c r="E47" s="20"/>
      <c r="F47" s="26"/>
      <c r="G47" s="66"/>
      <c r="H47" s="202" t="s">
        <v>51</v>
      </c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</row>
    <row r="48" spans="1:24" ht="22.5" customHeight="1">
      <c r="A48" s="77" t="s">
        <v>196</v>
      </c>
      <c r="B48" s="77"/>
      <c r="C48" s="77"/>
      <c r="D48" s="77"/>
      <c r="E48" s="77"/>
      <c r="F48" s="26"/>
      <c r="G48" s="66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89"/>
      <c r="T48" s="15"/>
      <c r="U48" s="189"/>
      <c r="V48" s="13"/>
      <c r="W48" s="189"/>
      <c r="X48" s="13"/>
    </row>
    <row r="49" spans="1:24" ht="22.5" customHeight="1">
      <c r="A49" s="78" t="s">
        <v>197</v>
      </c>
      <c r="B49" s="78"/>
      <c r="C49" s="78"/>
      <c r="D49" s="78"/>
      <c r="E49" s="78"/>
      <c r="F49" s="36"/>
      <c r="G49" s="79"/>
      <c r="H49" s="45">
        <v>441559</v>
      </c>
      <c r="I49" s="34"/>
      <c r="J49" s="45">
        <v>2832119</v>
      </c>
      <c r="K49" s="34"/>
      <c r="L49" s="45">
        <v>96396</v>
      </c>
      <c r="M49" s="34"/>
      <c r="N49" s="45">
        <v>45209</v>
      </c>
      <c r="O49" s="34"/>
      <c r="P49" s="45">
        <v>1112335</v>
      </c>
      <c r="Q49" s="34"/>
      <c r="R49" s="45">
        <v>-1735</v>
      </c>
      <c r="S49" s="34"/>
      <c r="T49" s="45">
        <f>SUM(H49:R49)</f>
        <v>4525883</v>
      </c>
      <c r="U49" s="34"/>
      <c r="V49" s="45">
        <v>21987</v>
      </c>
      <c r="W49" s="34"/>
      <c r="X49" s="45">
        <f>SUM(T49:V49)</f>
        <v>4547870</v>
      </c>
    </row>
    <row r="50" spans="1:24" ht="6" customHeight="1">
      <c r="A50" s="78"/>
      <c r="B50" s="78"/>
      <c r="C50" s="78"/>
      <c r="D50" s="78"/>
      <c r="E50" s="78"/>
      <c r="F50" s="36"/>
      <c r="G50" s="79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</row>
    <row r="51" spans="1:24" ht="22.5" customHeight="1">
      <c r="A51" s="78" t="s">
        <v>81</v>
      </c>
      <c r="B51" s="78"/>
      <c r="C51" s="78"/>
      <c r="D51" s="78"/>
      <c r="E51" s="78"/>
      <c r="F51" s="36"/>
      <c r="G51" s="79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</row>
    <row r="52" spans="1:24" ht="22.5" customHeight="1">
      <c r="A52" s="80" t="s">
        <v>234</v>
      </c>
      <c r="B52" s="81"/>
      <c r="C52" s="81"/>
      <c r="D52" s="81"/>
      <c r="E52" s="81"/>
      <c r="F52" s="46"/>
      <c r="G52" s="79"/>
      <c r="H52" s="34"/>
      <c r="I52" s="33"/>
      <c r="J52" s="34"/>
      <c r="K52" s="34"/>
      <c r="L52" s="34"/>
      <c r="M52" s="34"/>
      <c r="N52" s="34"/>
      <c r="O52" s="34"/>
      <c r="P52" s="33"/>
      <c r="Q52" s="34"/>
      <c r="R52" s="34"/>
      <c r="S52" s="34"/>
      <c r="T52" s="34"/>
      <c r="U52" s="34"/>
      <c r="V52" s="33"/>
      <c r="W52" s="34"/>
      <c r="X52" s="34"/>
    </row>
    <row r="53" spans="1:24" ht="22.5" hidden="1" customHeight="1">
      <c r="A53" s="81" t="s">
        <v>144</v>
      </c>
      <c r="B53" s="81"/>
      <c r="C53" s="81"/>
      <c r="D53" s="81"/>
      <c r="E53" s="81"/>
      <c r="F53" s="46"/>
      <c r="G53" s="79"/>
      <c r="H53" s="34"/>
      <c r="I53" s="33"/>
      <c r="J53" s="34"/>
      <c r="K53" s="34"/>
      <c r="L53" s="151"/>
      <c r="M53" s="34"/>
      <c r="N53" s="59"/>
      <c r="O53" s="34"/>
      <c r="P53" s="59"/>
      <c r="Q53" s="82"/>
      <c r="R53" s="59"/>
      <c r="S53" s="34"/>
      <c r="T53" s="34"/>
      <c r="U53" s="34"/>
      <c r="V53" s="59"/>
      <c r="W53" s="34"/>
      <c r="X53" s="34">
        <f>SUM(T53:V53)</f>
        <v>0</v>
      </c>
    </row>
    <row r="54" spans="1:24" ht="22.5" hidden="1" customHeight="1">
      <c r="A54" s="81" t="s">
        <v>163</v>
      </c>
      <c r="B54" s="81"/>
      <c r="C54" s="81"/>
      <c r="D54" s="81"/>
      <c r="E54" s="81"/>
      <c r="F54" s="46"/>
      <c r="G54" s="79"/>
      <c r="H54" s="34"/>
      <c r="I54" s="33"/>
      <c r="J54" s="34"/>
      <c r="K54" s="34"/>
      <c r="L54" s="34"/>
      <c r="M54" s="34"/>
      <c r="N54" s="59"/>
      <c r="O54" s="34"/>
      <c r="P54" s="59"/>
      <c r="Q54" s="82"/>
      <c r="R54" s="59"/>
      <c r="S54" s="34"/>
      <c r="T54" s="34"/>
      <c r="U54" s="34"/>
      <c r="V54" s="59"/>
      <c r="W54" s="34"/>
      <c r="X54" s="34">
        <f>SUM(T54:V54)</f>
        <v>0</v>
      </c>
    </row>
    <row r="55" spans="1:24" ht="22.5" hidden="1" customHeight="1">
      <c r="A55" s="81" t="s">
        <v>164</v>
      </c>
      <c r="B55" s="81"/>
      <c r="C55" s="81"/>
      <c r="D55" s="81"/>
      <c r="E55" s="81"/>
      <c r="F55" s="46"/>
      <c r="G55" s="79"/>
      <c r="H55" s="59"/>
      <c r="I55" s="61"/>
      <c r="J55" s="59"/>
      <c r="K55" s="34"/>
      <c r="L55" s="56"/>
      <c r="M55" s="34"/>
      <c r="N55" s="59"/>
      <c r="O55" s="34"/>
      <c r="P55" s="59"/>
      <c r="Q55" s="82"/>
      <c r="R55" s="59"/>
      <c r="S55" s="34"/>
      <c r="T55" s="34"/>
      <c r="U55" s="34"/>
      <c r="V55" s="59"/>
      <c r="W55" s="34"/>
      <c r="X55" s="34">
        <f>SUM(T55:V55)</f>
        <v>0</v>
      </c>
    </row>
    <row r="56" spans="1:24" ht="22.5" customHeight="1">
      <c r="A56" s="81" t="s">
        <v>162</v>
      </c>
      <c r="B56" s="81"/>
      <c r="C56" s="81"/>
      <c r="D56" s="81"/>
      <c r="E56" s="81"/>
      <c r="F56" s="46">
        <v>11</v>
      </c>
      <c r="G56" s="79"/>
      <c r="H56" s="59">
        <v>0</v>
      </c>
      <c r="I56" s="61"/>
      <c r="J56" s="59">
        <v>0</v>
      </c>
      <c r="K56" s="34"/>
      <c r="L56" s="87">
        <v>0</v>
      </c>
      <c r="M56" s="34"/>
      <c r="N56" s="59">
        <v>0</v>
      </c>
      <c r="O56" s="34"/>
      <c r="P56" s="33">
        <v>-198699</v>
      </c>
      <c r="Q56" s="34"/>
      <c r="R56" s="59">
        <v>0</v>
      </c>
      <c r="S56" s="34"/>
      <c r="T56" s="34">
        <f>SUM(H56:R56)</f>
        <v>-198699</v>
      </c>
      <c r="U56" s="34"/>
      <c r="V56" s="59">
        <v>0</v>
      </c>
      <c r="W56" s="34"/>
      <c r="X56" s="34">
        <f>SUM(T56:V56)</f>
        <v>-198699</v>
      </c>
    </row>
    <row r="57" spans="1:24" ht="22.5" customHeight="1">
      <c r="A57" s="81" t="s">
        <v>142</v>
      </c>
      <c r="B57" s="81"/>
      <c r="C57" s="81"/>
      <c r="D57" s="81"/>
      <c r="E57" s="81"/>
      <c r="F57" s="46"/>
      <c r="G57" s="79"/>
      <c r="H57" s="59">
        <v>0</v>
      </c>
      <c r="I57" s="61"/>
      <c r="J57" s="59">
        <v>0</v>
      </c>
      <c r="K57" s="34"/>
      <c r="L57" s="151">
        <v>0</v>
      </c>
      <c r="M57" s="34"/>
      <c r="N57" s="59">
        <v>0</v>
      </c>
      <c r="O57" s="34"/>
      <c r="P57" s="59">
        <v>0</v>
      </c>
      <c r="Q57" s="34"/>
      <c r="R57" s="59">
        <v>0</v>
      </c>
      <c r="S57" s="34"/>
      <c r="T57" s="59">
        <f>SUM(H57:R57)</f>
        <v>0</v>
      </c>
      <c r="U57" s="34"/>
      <c r="V57" s="33">
        <v>-4000</v>
      </c>
      <c r="W57" s="34"/>
      <c r="X57" s="34">
        <f>SUM(T57:V57)</f>
        <v>-4000</v>
      </c>
    </row>
    <row r="58" spans="1:24" ht="22.5" customHeight="1">
      <c r="A58" s="80" t="s">
        <v>235</v>
      </c>
      <c r="B58" s="81"/>
      <c r="C58" s="81"/>
      <c r="D58" s="81"/>
      <c r="E58" s="81"/>
      <c r="F58" s="46"/>
      <c r="G58" s="79"/>
      <c r="H58" s="150">
        <f>SUM(H53:H57)</f>
        <v>0</v>
      </c>
      <c r="I58" s="65"/>
      <c r="J58" s="150">
        <f>SUM(J53:J57)</f>
        <v>0</v>
      </c>
      <c r="K58" s="156"/>
      <c r="L58" s="150">
        <f>SUM(L53:L57)</f>
        <v>0</v>
      </c>
      <c r="M58" s="156"/>
      <c r="N58" s="150">
        <f>SUM(N53:N57)</f>
        <v>0</v>
      </c>
      <c r="O58" s="34"/>
      <c r="P58" s="161">
        <f>SUM(P53:P57)</f>
        <v>-198699</v>
      </c>
      <c r="Q58" s="34"/>
      <c r="R58" s="150">
        <f>SUM(R53:R57)</f>
        <v>0</v>
      </c>
      <c r="S58" s="34"/>
      <c r="T58" s="41">
        <f>SUM(T53:T57)</f>
        <v>-198699</v>
      </c>
      <c r="U58" s="34"/>
      <c r="V58" s="41">
        <f>SUM(V53:V57)</f>
        <v>-4000</v>
      </c>
      <c r="W58" s="34"/>
      <c r="X58" s="41">
        <f>SUM(X53:X57)</f>
        <v>-202699</v>
      </c>
    </row>
    <row r="59" spans="1:24" ht="6" customHeight="1">
      <c r="A59" s="81"/>
      <c r="B59" s="81"/>
      <c r="C59" s="81"/>
      <c r="D59" s="81"/>
      <c r="E59" s="81"/>
      <c r="F59" s="46"/>
      <c r="G59" s="79"/>
      <c r="H59" s="34"/>
      <c r="I59" s="33"/>
      <c r="J59" s="34"/>
      <c r="K59" s="34"/>
      <c r="L59" s="34"/>
      <c r="M59" s="34"/>
      <c r="N59" s="34"/>
      <c r="O59" s="34"/>
      <c r="P59" s="33"/>
      <c r="Q59" s="34"/>
      <c r="R59" s="34"/>
      <c r="S59" s="34"/>
      <c r="T59" s="34"/>
      <c r="U59" s="34"/>
      <c r="V59" s="33"/>
      <c r="W59" s="34"/>
      <c r="X59" s="34"/>
    </row>
    <row r="60" spans="1:24" ht="22.5" customHeight="1">
      <c r="B60" s="80" t="s">
        <v>165</v>
      </c>
      <c r="C60" s="81"/>
      <c r="D60" s="81"/>
      <c r="E60" s="81"/>
      <c r="F60" s="46"/>
      <c r="G60" s="79"/>
      <c r="H60" s="34"/>
      <c r="I60" s="33"/>
      <c r="J60" s="34"/>
      <c r="K60" s="34"/>
      <c r="L60" s="34"/>
      <c r="M60" s="34"/>
      <c r="N60" s="34"/>
      <c r="O60" s="34"/>
      <c r="P60" s="33"/>
      <c r="Q60" s="34"/>
      <c r="R60" s="34"/>
      <c r="S60" s="34"/>
      <c r="T60" s="34"/>
      <c r="U60" s="34"/>
      <c r="V60" s="33"/>
      <c r="W60" s="34"/>
      <c r="X60" s="34"/>
    </row>
    <row r="61" spans="1:24" ht="22.5" customHeight="1">
      <c r="B61" s="81" t="s">
        <v>191</v>
      </c>
      <c r="C61" s="81"/>
      <c r="D61" s="81"/>
      <c r="E61" s="81"/>
      <c r="F61" s="46"/>
      <c r="G61" s="79"/>
      <c r="H61" s="83">
        <v>0</v>
      </c>
      <c r="I61" s="61"/>
      <c r="J61" s="83">
        <v>0</v>
      </c>
      <c r="K61" s="82"/>
      <c r="L61" s="83">
        <v>0</v>
      </c>
      <c r="M61" s="82"/>
      <c r="N61" s="83">
        <v>0</v>
      </c>
      <c r="O61" s="82"/>
      <c r="P61" s="83">
        <v>0</v>
      </c>
      <c r="Q61" s="82"/>
      <c r="R61" s="83">
        <v>0</v>
      </c>
      <c r="S61" s="82"/>
      <c r="T61" s="83">
        <f>SUM(H61:R61)</f>
        <v>0</v>
      </c>
      <c r="U61" s="82"/>
      <c r="V61" s="152">
        <v>1960</v>
      </c>
      <c r="W61" s="82"/>
      <c r="X61" s="88">
        <f>SUM(T61:V61)</f>
        <v>1960</v>
      </c>
    </row>
    <row r="62" spans="1:24" ht="22.5" customHeight="1">
      <c r="B62" s="80" t="s">
        <v>166</v>
      </c>
      <c r="C62" s="81"/>
      <c r="D62" s="81"/>
      <c r="E62" s="81"/>
      <c r="F62" s="46"/>
      <c r="G62" s="79"/>
      <c r="H62" s="86">
        <f>SUM(H61:H61)</f>
        <v>0</v>
      </c>
      <c r="I62" s="84"/>
      <c r="J62" s="86">
        <f>SUM(J61:J61)</f>
        <v>0</v>
      </c>
      <c r="K62" s="85"/>
      <c r="L62" s="86">
        <f>SUM(L61:L61)</f>
        <v>0</v>
      </c>
      <c r="M62" s="85"/>
      <c r="N62" s="86">
        <f>SUM(N61:N61)</f>
        <v>0</v>
      </c>
      <c r="O62" s="85"/>
      <c r="P62" s="86">
        <f>SUM(P61:P61)</f>
        <v>0</v>
      </c>
      <c r="Q62" s="85"/>
      <c r="R62" s="86">
        <f>SUM(R61:R61)</f>
        <v>0</v>
      </c>
      <c r="S62" s="85"/>
      <c r="T62" s="86">
        <f>SUM(T61:T61)</f>
        <v>0</v>
      </c>
      <c r="U62" s="85"/>
      <c r="V62" s="166">
        <f>SUM(V61:V61)</f>
        <v>1960</v>
      </c>
      <c r="W62" s="85"/>
      <c r="X62" s="50">
        <f>SUM(T62:V62)</f>
        <v>1960</v>
      </c>
    </row>
    <row r="63" spans="1:24" ht="6" customHeight="1">
      <c r="A63" s="80"/>
      <c r="B63" s="81"/>
      <c r="C63" s="81"/>
      <c r="D63" s="81"/>
      <c r="E63" s="81"/>
      <c r="F63" s="46"/>
      <c r="G63" s="79"/>
      <c r="H63" s="45"/>
      <c r="I63" s="34"/>
      <c r="J63" s="45"/>
      <c r="K63" s="34"/>
      <c r="L63" s="45"/>
      <c r="M63" s="34"/>
      <c r="N63" s="85"/>
      <c r="O63" s="34"/>
      <c r="P63" s="45"/>
      <c r="Q63" s="34"/>
      <c r="R63" s="85"/>
      <c r="S63" s="34"/>
      <c r="T63" s="45"/>
      <c r="U63" s="34"/>
      <c r="V63" s="45"/>
      <c r="W63" s="34"/>
      <c r="X63" s="45"/>
    </row>
    <row r="64" spans="1:24" ht="22.5" customHeight="1">
      <c r="A64" s="78" t="s">
        <v>90</v>
      </c>
      <c r="B64" s="81"/>
      <c r="C64" s="81"/>
      <c r="D64" s="81"/>
      <c r="E64" s="81"/>
      <c r="F64" s="46"/>
      <c r="G64" s="79"/>
      <c r="H64" s="180">
        <f>+H58+H62</f>
        <v>0</v>
      </c>
      <c r="I64" s="65"/>
      <c r="J64" s="180">
        <f>+J58+J62</f>
        <v>0</v>
      </c>
      <c r="K64" s="156"/>
      <c r="L64" s="180">
        <f>+L58+L62</f>
        <v>0</v>
      </c>
      <c r="M64" s="156"/>
      <c r="N64" s="180">
        <f>+N58+N62</f>
        <v>0</v>
      </c>
      <c r="O64" s="34"/>
      <c r="P64" s="50">
        <f>+P58+P62</f>
        <v>-198699</v>
      </c>
      <c r="Q64" s="34"/>
      <c r="R64" s="92">
        <f>+R58+R62</f>
        <v>0</v>
      </c>
      <c r="S64" s="34"/>
      <c r="T64" s="50">
        <f>+T58+T62</f>
        <v>-198699</v>
      </c>
      <c r="U64" s="34"/>
      <c r="V64" s="50">
        <f>+V58+V62</f>
        <v>-2040</v>
      </c>
      <c r="W64" s="34"/>
      <c r="X64" s="50">
        <f>+X58+X62</f>
        <v>-200739</v>
      </c>
    </row>
    <row r="65" spans="1:24" ht="6" customHeight="1">
      <c r="A65" s="81"/>
      <c r="B65" s="81"/>
      <c r="C65" s="81"/>
      <c r="D65" s="81"/>
      <c r="E65" s="81"/>
      <c r="F65" s="46"/>
      <c r="H65" s="34"/>
      <c r="I65" s="33"/>
      <c r="J65" s="34"/>
      <c r="K65" s="34"/>
      <c r="L65" s="34"/>
      <c r="M65" s="34"/>
      <c r="N65" s="82"/>
      <c r="O65" s="34"/>
      <c r="P65" s="34"/>
      <c r="Q65" s="34"/>
      <c r="R65" s="82"/>
      <c r="S65" s="34"/>
      <c r="T65" s="34"/>
      <c r="U65" s="34"/>
      <c r="V65" s="34"/>
      <c r="W65" s="34"/>
      <c r="X65" s="34"/>
    </row>
    <row r="66" spans="1:24" ht="22.5" customHeight="1">
      <c r="A66" s="78" t="s">
        <v>82</v>
      </c>
      <c r="B66" s="81"/>
      <c r="C66" s="81"/>
      <c r="D66" s="81"/>
      <c r="E66" s="81"/>
      <c r="F66" s="46"/>
      <c r="G66" s="79"/>
      <c r="H66" s="34"/>
      <c r="I66" s="33"/>
      <c r="J66" s="34"/>
      <c r="K66" s="34"/>
      <c r="L66" s="34"/>
      <c r="M66" s="34"/>
      <c r="N66" s="82"/>
      <c r="O66" s="34"/>
      <c r="P66" s="33"/>
      <c r="Q66" s="34"/>
      <c r="R66" s="82"/>
      <c r="S66" s="34"/>
      <c r="T66" s="34"/>
      <c r="U66" s="34"/>
      <c r="V66" s="33"/>
      <c r="W66" s="34"/>
      <c r="X66" s="34"/>
    </row>
    <row r="67" spans="1:24" ht="22.5" customHeight="1">
      <c r="A67" s="81" t="s">
        <v>175</v>
      </c>
      <c r="B67" s="81"/>
      <c r="C67" s="81"/>
      <c r="D67" s="81"/>
      <c r="E67" s="81"/>
      <c r="F67" s="46"/>
      <c r="G67" s="79"/>
      <c r="H67" s="59">
        <v>0</v>
      </c>
      <c r="I67" s="59"/>
      <c r="J67" s="59">
        <v>0</v>
      </c>
      <c r="K67" s="59"/>
      <c r="L67" s="59">
        <v>0</v>
      </c>
      <c r="M67" s="59"/>
      <c r="N67" s="59">
        <v>0</v>
      </c>
      <c r="O67" s="59"/>
      <c r="P67" s="155">
        <f>'PL6-9'!H138</f>
        <v>147083</v>
      </c>
      <c r="Q67" s="34"/>
      <c r="R67" s="59">
        <v>0</v>
      </c>
      <c r="S67" s="59">
        <v>0</v>
      </c>
      <c r="T67" s="34">
        <f>SUM(H67:R67)</f>
        <v>147083</v>
      </c>
      <c r="U67" s="59">
        <v>0</v>
      </c>
      <c r="V67" s="34">
        <f>'PL6-9'!H139</f>
        <v>-7309</v>
      </c>
      <c r="W67" s="59">
        <v>0</v>
      </c>
      <c r="X67" s="34">
        <f>SUM(T67:V67)</f>
        <v>139774</v>
      </c>
    </row>
    <row r="68" spans="1:24" ht="22.5" customHeight="1">
      <c r="A68" s="81" t="s">
        <v>207</v>
      </c>
      <c r="B68" s="81"/>
      <c r="C68" s="81"/>
      <c r="D68" s="81"/>
      <c r="E68" s="81"/>
      <c r="F68" s="46"/>
      <c r="G68" s="79"/>
      <c r="H68" s="83">
        <v>0</v>
      </c>
      <c r="I68" s="59"/>
      <c r="J68" s="83">
        <v>0</v>
      </c>
      <c r="K68" s="59"/>
      <c r="L68" s="83">
        <v>0</v>
      </c>
      <c r="M68" s="59"/>
      <c r="N68" s="83">
        <v>0</v>
      </c>
      <c r="O68" s="59"/>
      <c r="P68" s="152">
        <v>7294</v>
      </c>
      <c r="Q68" s="34"/>
      <c r="R68" s="83">
        <v>0</v>
      </c>
      <c r="S68" s="59">
        <v>0</v>
      </c>
      <c r="T68" s="34">
        <f>SUM(H68:R68)</f>
        <v>7294</v>
      </c>
      <c r="U68" s="59">
        <v>0</v>
      </c>
      <c r="V68" s="34">
        <v>291</v>
      </c>
      <c r="W68" s="59">
        <v>0</v>
      </c>
      <c r="X68" s="34">
        <f>SUM(T68:V68)</f>
        <v>7585</v>
      </c>
    </row>
    <row r="69" spans="1:24" ht="22.5" customHeight="1">
      <c r="A69" s="78" t="s">
        <v>83</v>
      </c>
      <c r="B69" s="81"/>
      <c r="C69" s="81"/>
      <c r="D69" s="81"/>
      <c r="E69" s="81"/>
      <c r="F69" s="46"/>
      <c r="G69" s="79"/>
      <c r="H69" s="150">
        <f>SUM(H67:H68)</f>
        <v>0</v>
      </c>
      <c r="I69" s="194"/>
      <c r="J69" s="150">
        <f>SUM(J67:J68)</f>
        <v>0</v>
      </c>
      <c r="K69" s="195"/>
      <c r="L69" s="150">
        <f>SUM(L67:L68)</f>
        <v>0</v>
      </c>
      <c r="M69" s="195"/>
      <c r="N69" s="150">
        <f>SUM(N67:N68)</f>
        <v>0</v>
      </c>
      <c r="O69" s="45"/>
      <c r="P69" s="41">
        <f>SUM(P67:P68)</f>
        <v>154377</v>
      </c>
      <c r="Q69" s="45"/>
      <c r="R69" s="150">
        <f>SUM(R67:R68)</f>
        <v>0</v>
      </c>
      <c r="S69" s="45"/>
      <c r="T69" s="41">
        <f>SUM(T67:T68)</f>
        <v>154377</v>
      </c>
      <c r="U69" s="45"/>
      <c r="V69" s="41">
        <f>SUM(V67:V68)</f>
        <v>-7018</v>
      </c>
      <c r="W69" s="45"/>
      <c r="X69" s="41">
        <f>SUM(X67:X68)</f>
        <v>147359</v>
      </c>
    </row>
    <row r="70" spans="1:24" ht="6" customHeight="1"/>
    <row r="71" spans="1:24" ht="22.5" customHeight="1" thickBot="1">
      <c r="A71" s="78" t="s">
        <v>198</v>
      </c>
      <c r="B71" s="78"/>
      <c r="C71" s="78"/>
      <c r="D71" s="78"/>
      <c r="E71" s="78"/>
      <c r="G71" s="79"/>
      <c r="H71" s="90">
        <f>+H49+H64+H69</f>
        <v>441559</v>
      </c>
      <c r="I71" s="43"/>
      <c r="J71" s="90">
        <f>+J49+J64+J69</f>
        <v>2832119</v>
      </c>
      <c r="K71" s="47"/>
      <c r="L71" s="90">
        <f>+L49+L64+L69</f>
        <v>96396</v>
      </c>
      <c r="M71" s="47"/>
      <c r="N71" s="90">
        <f>+N49+N64+N69</f>
        <v>45209</v>
      </c>
      <c r="O71" s="45"/>
      <c r="P71" s="90">
        <f>+P49+P64+P69</f>
        <v>1068013</v>
      </c>
      <c r="Q71" s="45"/>
      <c r="R71" s="90">
        <f>+R49+R64+R69</f>
        <v>-1735</v>
      </c>
      <c r="S71" s="188"/>
      <c r="T71" s="90">
        <f>+T49+T64+T69</f>
        <v>4481561</v>
      </c>
      <c r="U71" s="45"/>
      <c r="V71" s="90">
        <f>+V49+V64+V69</f>
        <v>12929</v>
      </c>
      <c r="X71" s="90">
        <f>+X49+X64+X69</f>
        <v>4494490</v>
      </c>
    </row>
    <row r="72" spans="1:24" ht="22.5" customHeight="1" thickTop="1"/>
  </sheetData>
  <mergeCells count="6">
    <mergeCell ref="H47:X47"/>
    <mergeCell ref="H5:X5"/>
    <mergeCell ref="N7:P7"/>
    <mergeCell ref="H12:X12"/>
    <mergeCell ref="H40:X40"/>
    <mergeCell ref="N42:P42"/>
  </mergeCells>
  <pageMargins left="0.8" right="0.8" top="0.48" bottom="0.5" header="0.5" footer="0.5"/>
  <pageSetup paperSize="9" scale="7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36" max="16383" man="1"/>
  </rowBreaks>
  <colBreaks count="1" manualBreakCount="1">
    <brk id="17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6"/>
  <sheetViews>
    <sheetView showGridLines="0" view="pageBreakPreview" zoomScale="90" zoomScaleNormal="87" zoomScaleSheetLayoutView="90" workbookViewId="0">
      <selection activeCell="G17" sqref="G17"/>
    </sheetView>
  </sheetViews>
  <sheetFormatPr defaultColWidth="3.42578125" defaultRowHeight="22.5" customHeight="1"/>
  <cols>
    <col min="1" max="4" width="1.7109375" style="89" customWidth="1"/>
    <col min="5" max="5" width="43.28515625" style="89" customWidth="1"/>
    <col min="6" max="6" width="9.7109375" style="87" customWidth="1"/>
    <col min="7" max="7" width="1.28515625" style="87" customWidth="1"/>
    <col min="8" max="8" width="11.42578125" style="87" customWidth="1"/>
    <col min="9" max="9" width="1.28515625" style="71" customWidth="1"/>
    <col min="10" max="10" width="11.42578125" style="87" customWidth="1"/>
    <col min="11" max="11" width="1.28515625" style="71" customWidth="1"/>
    <col min="12" max="12" width="11.140625" style="76" customWidth="1"/>
    <col min="13" max="13" width="1.28515625" style="71" customWidth="1"/>
    <col min="14" max="14" width="12.85546875" style="87" customWidth="1"/>
    <col min="15" max="15" width="1.28515625" style="71" customWidth="1"/>
    <col min="16" max="16" width="11.28515625" style="87" customWidth="1"/>
    <col min="17" max="17" width="1.28515625" style="71" customWidth="1"/>
    <col min="18" max="18" width="12.140625" style="87" customWidth="1"/>
    <col min="19" max="19" width="1.28515625" style="71" customWidth="1"/>
    <col min="20" max="20" width="11.85546875" style="76" customWidth="1"/>
    <col min="21" max="21" width="14.7109375" style="76" bestFit="1" customWidth="1"/>
    <col min="22" max="22" width="3.42578125" style="76"/>
    <col min="23" max="24" width="10.42578125" style="76" bestFit="1" customWidth="1"/>
    <col min="25" max="16384" width="3.42578125" style="76"/>
  </cols>
  <sheetData>
    <row r="1" spans="1:20" ht="22.5" customHeight="1">
      <c r="A1" s="16" t="s">
        <v>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ht="22.5" customHeight="1">
      <c r="A2" s="16" t="s">
        <v>67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22.5" customHeight="1">
      <c r="A3" s="20"/>
      <c r="B3" s="20"/>
      <c r="C3" s="20"/>
      <c r="D3" s="20"/>
      <c r="E3" s="20"/>
      <c r="F3" s="66"/>
      <c r="G3" s="66"/>
      <c r="H3" s="66"/>
      <c r="I3" s="183"/>
      <c r="J3" s="66"/>
      <c r="K3" s="183"/>
      <c r="L3" s="66"/>
      <c r="M3" s="183"/>
      <c r="N3" s="66"/>
      <c r="O3" s="183"/>
      <c r="P3" s="66"/>
      <c r="Q3" s="183"/>
      <c r="R3" s="66"/>
      <c r="S3" s="183"/>
      <c r="T3" s="137"/>
    </row>
    <row r="4" spans="1:20" ht="22.5" customHeight="1">
      <c r="A4" s="68"/>
      <c r="B4" s="67"/>
      <c r="C4" s="67"/>
      <c r="D4" s="67"/>
      <c r="E4" s="67"/>
      <c r="F4" s="70"/>
      <c r="G4" s="70"/>
      <c r="H4" s="203" t="s">
        <v>15</v>
      </c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</row>
    <row r="5" spans="1:20" ht="22.5" customHeight="1">
      <c r="A5" s="20"/>
      <c r="B5" s="67"/>
      <c r="C5" s="67"/>
      <c r="D5" s="67"/>
      <c r="E5" s="67"/>
      <c r="F5" s="67"/>
      <c r="G5" s="67"/>
      <c r="H5" s="72"/>
      <c r="J5" s="72"/>
      <c r="L5" s="71"/>
      <c r="N5" s="72"/>
      <c r="P5" s="204" t="s">
        <v>16</v>
      </c>
      <c r="Q5" s="204"/>
      <c r="R5" s="204"/>
      <c r="S5" s="72"/>
      <c r="T5" s="74"/>
    </row>
    <row r="6" spans="1:20" ht="22.5" customHeight="1">
      <c r="A6" s="20"/>
      <c r="B6" s="67"/>
      <c r="C6" s="67"/>
      <c r="D6" s="67"/>
      <c r="E6" s="67"/>
      <c r="F6" s="67"/>
      <c r="G6" s="67"/>
      <c r="H6" s="72"/>
      <c r="J6" s="72"/>
      <c r="L6" s="75"/>
      <c r="N6" s="71" t="s">
        <v>103</v>
      </c>
      <c r="P6" s="71"/>
      <c r="R6" s="71"/>
      <c r="S6" s="75"/>
      <c r="T6" s="75"/>
    </row>
    <row r="7" spans="1:20" ht="22.5" customHeight="1">
      <c r="A7" s="20"/>
      <c r="B7" s="20"/>
      <c r="C7" s="20"/>
      <c r="D7" s="20"/>
      <c r="E7" s="20"/>
      <c r="F7" s="67"/>
      <c r="G7" s="67"/>
      <c r="H7" s="71" t="s">
        <v>12</v>
      </c>
      <c r="J7" s="71"/>
      <c r="L7" s="75"/>
      <c r="N7" s="71" t="s">
        <v>104</v>
      </c>
      <c r="P7" s="71"/>
      <c r="R7" s="71"/>
      <c r="S7" s="75"/>
      <c r="T7" s="75"/>
    </row>
    <row r="8" spans="1:20" ht="22.5" customHeight="1">
      <c r="A8" s="20"/>
      <c r="B8" s="20"/>
      <c r="C8" s="20"/>
      <c r="D8" s="20"/>
      <c r="E8" s="20"/>
      <c r="F8" s="67"/>
      <c r="G8" s="67"/>
      <c r="H8" s="71" t="s">
        <v>68</v>
      </c>
      <c r="J8" s="71" t="s">
        <v>56</v>
      </c>
      <c r="L8" s="75" t="s">
        <v>139</v>
      </c>
      <c r="N8" s="71" t="s">
        <v>105</v>
      </c>
      <c r="P8" s="71" t="s">
        <v>57</v>
      </c>
      <c r="R8" s="75"/>
      <c r="S8" s="75"/>
      <c r="T8" s="75" t="s">
        <v>54</v>
      </c>
    </row>
    <row r="9" spans="1:20" ht="22.5" customHeight="1">
      <c r="A9" s="20"/>
      <c r="B9" s="20"/>
      <c r="C9" s="20"/>
      <c r="D9" s="20"/>
      <c r="E9" s="20"/>
      <c r="F9" s="26" t="s">
        <v>1</v>
      </c>
      <c r="G9" s="67"/>
      <c r="H9" s="71" t="s">
        <v>69</v>
      </c>
      <c r="J9" s="71" t="s">
        <v>70</v>
      </c>
      <c r="L9" s="75" t="s">
        <v>140</v>
      </c>
      <c r="N9" s="71" t="s">
        <v>106</v>
      </c>
      <c r="P9" s="71" t="s">
        <v>58</v>
      </c>
      <c r="R9" s="75" t="s">
        <v>19</v>
      </c>
      <c r="S9" s="75"/>
      <c r="T9" s="75" t="s">
        <v>55</v>
      </c>
    </row>
    <row r="10" spans="1:20" ht="22.5" customHeight="1">
      <c r="A10" s="20"/>
      <c r="B10" s="20"/>
      <c r="C10" s="20"/>
      <c r="D10" s="20"/>
      <c r="E10" s="20"/>
      <c r="F10" s="26"/>
      <c r="G10" s="138"/>
      <c r="H10" s="202" t="s">
        <v>51</v>
      </c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</row>
    <row r="11" spans="1:20" ht="22.5" customHeight="1">
      <c r="A11" s="77" t="s">
        <v>167</v>
      </c>
      <c r="B11" s="77"/>
      <c r="C11" s="77"/>
      <c r="D11" s="77"/>
      <c r="E11" s="77"/>
      <c r="F11" s="26"/>
      <c r="G11" s="13"/>
      <c r="H11" s="13"/>
      <c r="I11" s="182"/>
      <c r="J11" s="13"/>
      <c r="K11" s="182"/>
      <c r="L11" s="13"/>
      <c r="M11" s="182"/>
      <c r="N11" s="13"/>
      <c r="O11" s="182"/>
      <c r="P11" s="13"/>
      <c r="Q11" s="182"/>
      <c r="R11" s="13"/>
      <c r="S11" s="182"/>
      <c r="T11" s="13"/>
    </row>
    <row r="12" spans="1:20" ht="22.5" customHeight="1">
      <c r="A12" s="78" t="s">
        <v>134</v>
      </c>
      <c r="B12" s="78"/>
      <c r="C12" s="78"/>
      <c r="D12" s="78"/>
      <c r="E12" s="78"/>
      <c r="F12" s="36"/>
      <c r="G12" s="67"/>
      <c r="H12" s="45">
        <v>438858</v>
      </c>
      <c r="I12" s="45"/>
      <c r="J12" s="45">
        <v>2717667</v>
      </c>
      <c r="K12" s="45"/>
      <c r="L12" s="45">
        <v>63796</v>
      </c>
      <c r="M12" s="45"/>
      <c r="N12" s="45">
        <v>3805</v>
      </c>
      <c r="O12" s="45"/>
      <c r="P12" s="45">
        <v>45209</v>
      </c>
      <c r="Q12" s="45"/>
      <c r="R12" s="45">
        <v>1182514</v>
      </c>
      <c r="S12" s="45"/>
      <c r="T12" s="45">
        <f>SUM(H12:S12)</f>
        <v>4451849</v>
      </c>
    </row>
    <row r="13" spans="1:20" ht="6.75" customHeight="1">
      <c r="A13" s="78"/>
      <c r="B13" s="78"/>
      <c r="C13" s="78"/>
      <c r="D13" s="78"/>
      <c r="E13" s="78"/>
      <c r="F13" s="36"/>
      <c r="G13" s="67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spans="1:20" ht="22.5" customHeight="1">
      <c r="A14" s="78" t="s">
        <v>81</v>
      </c>
      <c r="B14" s="78"/>
      <c r="C14" s="78"/>
      <c r="D14" s="78"/>
      <c r="E14" s="78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</row>
    <row r="15" spans="1:20" ht="22.5" customHeight="1">
      <c r="A15" s="80" t="s">
        <v>143</v>
      </c>
      <c r="B15" s="81"/>
      <c r="C15" s="81"/>
      <c r="D15" s="81"/>
      <c r="E15" s="81"/>
      <c r="F15" s="34"/>
      <c r="G15" s="34"/>
      <c r="H15" s="34"/>
      <c r="I15" s="34"/>
      <c r="J15" s="33"/>
      <c r="K15" s="34"/>
      <c r="L15" s="34"/>
      <c r="M15" s="34"/>
      <c r="N15" s="33"/>
      <c r="O15" s="34"/>
      <c r="P15" s="34"/>
      <c r="Q15" s="34"/>
      <c r="R15" s="34"/>
      <c r="S15" s="34"/>
      <c r="T15" s="34"/>
    </row>
    <row r="16" spans="1:20" ht="22.5" customHeight="1">
      <c r="A16" s="81" t="s">
        <v>144</v>
      </c>
      <c r="B16" s="81"/>
      <c r="C16" s="81"/>
      <c r="D16" s="81"/>
      <c r="E16" s="81"/>
      <c r="F16" s="46"/>
      <c r="G16" s="34"/>
      <c r="H16" s="34">
        <v>1629</v>
      </c>
      <c r="I16" s="34"/>
      <c r="J16" s="33">
        <v>60437</v>
      </c>
      <c r="K16" s="34"/>
      <c r="L16" s="64">
        <v>0</v>
      </c>
      <c r="M16" s="34"/>
      <c r="N16" s="64">
        <v>0</v>
      </c>
      <c r="O16" s="64"/>
      <c r="P16" s="64">
        <v>0</v>
      </c>
      <c r="Q16" s="56"/>
      <c r="R16" s="64">
        <v>0</v>
      </c>
      <c r="S16" s="34"/>
      <c r="T16" s="148">
        <f>SUM(H16:S16)</f>
        <v>62066</v>
      </c>
    </row>
    <row r="17" spans="1:20" ht="22.5" customHeight="1">
      <c r="A17" s="81" t="s">
        <v>148</v>
      </c>
      <c r="B17" s="81"/>
      <c r="C17" s="81"/>
      <c r="D17" s="81"/>
      <c r="E17" s="81"/>
      <c r="F17" s="46"/>
      <c r="G17" s="34"/>
      <c r="H17" s="34">
        <v>1043</v>
      </c>
      <c r="I17" s="34"/>
      <c r="J17" s="33">
        <v>52503</v>
      </c>
      <c r="K17" s="34"/>
      <c r="L17" s="34">
        <v>-13808</v>
      </c>
      <c r="M17" s="34"/>
      <c r="N17" s="64">
        <v>0</v>
      </c>
      <c r="O17" s="64"/>
      <c r="P17" s="64">
        <v>0</v>
      </c>
      <c r="Q17" s="56"/>
      <c r="R17" s="64">
        <v>0</v>
      </c>
      <c r="S17" s="34"/>
      <c r="T17" s="148">
        <f>SUM(H17:S17)</f>
        <v>39738</v>
      </c>
    </row>
    <row r="18" spans="1:20" ht="22.5" customHeight="1">
      <c r="A18" s="81" t="s">
        <v>147</v>
      </c>
      <c r="B18" s="81"/>
      <c r="C18" s="81"/>
      <c r="D18" s="81"/>
      <c r="E18" s="81"/>
      <c r="F18" s="46"/>
      <c r="G18" s="34"/>
      <c r="H18" s="64">
        <v>0</v>
      </c>
      <c r="I18" s="64"/>
      <c r="J18" s="64">
        <v>0</v>
      </c>
      <c r="K18" s="34"/>
      <c r="L18" s="34">
        <v>23403</v>
      </c>
      <c r="M18" s="34"/>
      <c r="N18" s="64">
        <v>0</v>
      </c>
      <c r="O18" s="64"/>
      <c r="P18" s="64">
        <v>0</v>
      </c>
      <c r="Q18" s="56"/>
      <c r="R18" s="64">
        <v>0</v>
      </c>
      <c r="S18" s="34"/>
      <c r="T18" s="148">
        <f>SUM(H18:S18)</f>
        <v>23403</v>
      </c>
    </row>
    <row r="19" spans="1:20" ht="22.5" customHeight="1">
      <c r="A19" s="81" t="s">
        <v>162</v>
      </c>
      <c r="B19" s="81"/>
      <c r="C19" s="81"/>
      <c r="D19" s="81"/>
      <c r="E19" s="81"/>
      <c r="F19" s="46">
        <v>11</v>
      </c>
      <c r="G19" s="34"/>
      <c r="H19" s="64">
        <v>0</v>
      </c>
      <c r="I19" s="64"/>
      <c r="J19" s="64">
        <v>0</v>
      </c>
      <c r="K19" s="56"/>
      <c r="L19" s="64">
        <v>0</v>
      </c>
      <c r="M19" s="56"/>
      <c r="N19" s="157">
        <v>0</v>
      </c>
      <c r="O19" s="64"/>
      <c r="P19" s="157">
        <v>0</v>
      </c>
      <c r="Q19" s="34"/>
      <c r="R19" s="33">
        <v>-397057</v>
      </c>
      <c r="S19" s="34"/>
      <c r="T19" s="149">
        <f>SUM(H19:S19)</f>
        <v>-397057</v>
      </c>
    </row>
    <row r="20" spans="1:20" ht="22.5" customHeight="1">
      <c r="A20" s="80" t="s">
        <v>145</v>
      </c>
      <c r="B20" s="81"/>
      <c r="C20" s="81"/>
      <c r="D20" s="81"/>
      <c r="E20" s="81"/>
      <c r="F20" s="34"/>
      <c r="G20" s="34"/>
      <c r="H20" s="41">
        <f>SUM(H16:H19)</f>
        <v>2672</v>
      </c>
      <c r="I20" s="34"/>
      <c r="J20" s="41">
        <f>SUM(J16:J19)</f>
        <v>112940</v>
      </c>
      <c r="K20" s="34"/>
      <c r="L20" s="41">
        <f>SUM(L16:L19)</f>
        <v>9595</v>
      </c>
      <c r="M20" s="34"/>
      <c r="N20" s="162">
        <f>SUM(N16:N19)</f>
        <v>0</v>
      </c>
      <c r="O20" s="64"/>
      <c r="P20" s="162">
        <f>SUM(P16:P19)</f>
        <v>0</v>
      </c>
      <c r="Q20" s="34"/>
      <c r="R20" s="41">
        <f>SUM(R18:R19)</f>
        <v>-397057</v>
      </c>
      <c r="S20" s="34"/>
      <c r="T20" s="41">
        <f>SUM(T16:T19)</f>
        <v>-271850</v>
      </c>
    </row>
    <row r="21" spans="1:20" ht="6.75" customHeight="1">
      <c r="A21" s="81"/>
      <c r="B21" s="81"/>
      <c r="C21" s="81"/>
      <c r="D21" s="81"/>
      <c r="E21" s="81"/>
      <c r="F21" s="34"/>
      <c r="G21" s="34"/>
      <c r="H21" s="34"/>
      <c r="I21" s="34"/>
      <c r="J21" s="33"/>
      <c r="K21" s="34"/>
      <c r="L21" s="34"/>
      <c r="M21" s="34"/>
      <c r="N21" s="65"/>
      <c r="O21" s="156"/>
      <c r="P21" s="156"/>
      <c r="Q21" s="34"/>
      <c r="R21" s="34"/>
      <c r="S21" s="34"/>
      <c r="T21" s="34"/>
    </row>
    <row r="22" spans="1:20" ht="22.5" customHeight="1">
      <c r="A22" s="78" t="s">
        <v>90</v>
      </c>
      <c r="B22" s="81"/>
      <c r="C22" s="81"/>
      <c r="D22" s="81"/>
      <c r="E22" s="81"/>
      <c r="F22" s="34"/>
      <c r="G22" s="34"/>
      <c r="H22" s="50">
        <f>+H20</f>
        <v>2672</v>
      </c>
      <c r="I22" s="34"/>
      <c r="J22" s="50">
        <f>+J20</f>
        <v>112940</v>
      </c>
      <c r="K22" s="34"/>
      <c r="L22" s="50">
        <f>+L20</f>
        <v>9595</v>
      </c>
      <c r="M22" s="34"/>
      <c r="N22" s="162">
        <f>+N20</f>
        <v>0</v>
      </c>
      <c r="O22" s="64"/>
      <c r="P22" s="162">
        <f>+P20</f>
        <v>0</v>
      </c>
      <c r="Q22" s="34"/>
      <c r="R22" s="50">
        <f>+R20</f>
        <v>-397057</v>
      </c>
      <c r="S22" s="34"/>
      <c r="T22" s="50">
        <f>+T20</f>
        <v>-271850</v>
      </c>
    </row>
    <row r="23" spans="1:20" ht="6.75" customHeight="1">
      <c r="A23" s="81"/>
      <c r="B23" s="81"/>
      <c r="C23" s="81"/>
      <c r="D23" s="81"/>
      <c r="E23" s="81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</row>
    <row r="24" spans="1:20" ht="22.5" customHeight="1">
      <c r="A24" s="78" t="s">
        <v>82</v>
      </c>
      <c r="B24" s="81"/>
      <c r="C24" s="81"/>
      <c r="D24" s="81"/>
      <c r="E24" s="81"/>
      <c r="F24" s="34"/>
      <c r="G24" s="67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3"/>
      <c r="S24" s="34"/>
      <c r="T24" s="34"/>
    </row>
    <row r="25" spans="1:20" ht="22.5" customHeight="1">
      <c r="A25" s="81" t="s">
        <v>175</v>
      </c>
      <c r="B25" s="81"/>
      <c r="C25" s="81"/>
      <c r="D25" s="81"/>
      <c r="E25" s="81"/>
      <c r="F25" s="34"/>
      <c r="G25" s="67"/>
      <c r="H25" s="157">
        <v>0</v>
      </c>
      <c r="I25" s="156"/>
      <c r="J25" s="157">
        <v>0</v>
      </c>
      <c r="K25" s="156"/>
      <c r="L25" s="157">
        <v>0</v>
      </c>
      <c r="M25" s="156"/>
      <c r="N25" s="157">
        <v>0</v>
      </c>
      <c r="O25" s="156"/>
      <c r="P25" s="157">
        <v>0</v>
      </c>
      <c r="Q25" s="34"/>
      <c r="R25" s="147">
        <v>173501</v>
      </c>
      <c r="S25" s="147"/>
      <c r="T25" s="34">
        <f>SUM(H25:S25)</f>
        <v>173501</v>
      </c>
    </row>
    <row r="26" spans="1:20" ht="22.5" customHeight="1">
      <c r="A26" s="78" t="s">
        <v>83</v>
      </c>
      <c r="B26" s="81"/>
      <c r="C26" s="81"/>
      <c r="D26" s="81"/>
      <c r="E26" s="81"/>
      <c r="F26" s="67"/>
      <c r="G26" s="67"/>
      <c r="H26" s="162">
        <f>SUM(H25:H25)</f>
        <v>0</v>
      </c>
      <c r="I26" s="163"/>
      <c r="J26" s="162">
        <f>SUM(J25:J25)</f>
        <v>0</v>
      </c>
      <c r="K26" s="163"/>
      <c r="L26" s="162">
        <f>SUM(L25:L25)</f>
        <v>0</v>
      </c>
      <c r="M26" s="163"/>
      <c r="N26" s="162">
        <f>SUM(N25:N25)</f>
        <v>0</v>
      </c>
      <c r="O26" s="163"/>
      <c r="P26" s="162">
        <f>SUM(P25:P25)</f>
        <v>0</v>
      </c>
      <c r="Q26" s="34"/>
      <c r="R26" s="41">
        <f>SUM(R25:R25)</f>
        <v>173501</v>
      </c>
      <c r="S26" s="34"/>
      <c r="T26" s="41">
        <f>SUM(T25:T25)</f>
        <v>173501</v>
      </c>
    </row>
    <row r="27" spans="1:20" ht="6.75" customHeight="1">
      <c r="A27" s="80"/>
      <c r="B27" s="81"/>
      <c r="C27" s="81"/>
      <c r="D27" s="81"/>
      <c r="E27" s="81"/>
      <c r="F27" s="67"/>
      <c r="G27" s="67"/>
      <c r="H27" s="45"/>
      <c r="I27" s="34"/>
      <c r="J27" s="45"/>
      <c r="K27" s="34"/>
      <c r="L27" s="45"/>
      <c r="M27" s="34"/>
      <c r="N27" s="45"/>
      <c r="O27" s="34"/>
      <c r="P27" s="45"/>
      <c r="Q27" s="34"/>
      <c r="R27" s="45"/>
      <c r="S27" s="34"/>
      <c r="T27" s="45"/>
    </row>
    <row r="28" spans="1:20" ht="22.5" customHeight="1" thickBot="1">
      <c r="A28" s="78" t="s">
        <v>168</v>
      </c>
      <c r="B28" s="78"/>
      <c r="C28" s="78"/>
      <c r="D28" s="78"/>
      <c r="E28" s="78"/>
      <c r="F28" s="67"/>
      <c r="G28" s="67"/>
      <c r="H28" s="90">
        <f>+H12+H22+H26</f>
        <v>441530</v>
      </c>
      <c r="I28" s="45"/>
      <c r="J28" s="90">
        <f>+J12+J22+J26</f>
        <v>2830607</v>
      </c>
      <c r="K28" s="45"/>
      <c r="L28" s="90">
        <f>+L12+L22+L26</f>
        <v>73391</v>
      </c>
      <c r="M28" s="45"/>
      <c r="N28" s="90">
        <f>+N12+N22+N26</f>
        <v>3805</v>
      </c>
      <c r="O28" s="181"/>
      <c r="P28" s="90">
        <f>+P12+P22+P26</f>
        <v>45209</v>
      </c>
      <c r="Q28" s="45"/>
      <c r="R28" s="90">
        <f>+R12+R22+R26</f>
        <v>958958</v>
      </c>
      <c r="S28" s="181"/>
      <c r="T28" s="90">
        <f>+T12+T22+T26</f>
        <v>4353500</v>
      </c>
    </row>
    <row r="29" spans="1:20" ht="22.5" customHeight="1" thickTop="1">
      <c r="A29" s="78"/>
      <c r="B29" s="78"/>
      <c r="C29" s="78"/>
      <c r="D29" s="78"/>
      <c r="E29" s="78"/>
      <c r="F29" s="67"/>
      <c r="G29" s="67"/>
      <c r="H29" s="47"/>
      <c r="I29" s="45"/>
      <c r="J29" s="47"/>
      <c r="K29" s="45"/>
      <c r="L29" s="47"/>
      <c r="M29" s="45"/>
      <c r="N29" s="47"/>
      <c r="O29" s="181"/>
      <c r="P29" s="47"/>
      <c r="Q29" s="45"/>
      <c r="R29" s="47"/>
      <c r="S29" s="181"/>
      <c r="T29" s="47"/>
    </row>
    <row r="30" spans="1:20" ht="22.5" customHeight="1">
      <c r="A30" s="16" t="s">
        <v>41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 ht="22.5" customHeight="1">
      <c r="A31" s="16" t="s">
        <v>67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ht="22.5" customHeight="1">
      <c r="A32" s="20"/>
      <c r="B32" s="20"/>
      <c r="C32" s="20"/>
      <c r="D32" s="20"/>
      <c r="E32" s="20"/>
      <c r="F32" s="66"/>
      <c r="G32" s="66"/>
      <c r="H32" s="66"/>
      <c r="I32" s="183"/>
      <c r="J32" s="66"/>
      <c r="K32" s="183"/>
      <c r="L32" s="66"/>
      <c r="M32" s="183"/>
      <c r="N32" s="66"/>
      <c r="O32" s="183"/>
      <c r="P32" s="66"/>
      <c r="Q32" s="183"/>
      <c r="R32" s="66"/>
      <c r="S32" s="183"/>
      <c r="T32" s="137"/>
    </row>
    <row r="33" spans="1:20" ht="22.5" customHeight="1">
      <c r="A33" s="68"/>
      <c r="B33" s="67"/>
      <c r="C33" s="67"/>
      <c r="D33" s="67"/>
      <c r="E33" s="67"/>
      <c r="F33" s="70"/>
      <c r="G33" s="70"/>
      <c r="H33" s="203" t="s">
        <v>15</v>
      </c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</row>
    <row r="34" spans="1:20" ht="22.5" customHeight="1">
      <c r="A34" s="20"/>
      <c r="B34" s="67"/>
      <c r="C34" s="67"/>
      <c r="D34" s="67"/>
      <c r="E34" s="67"/>
      <c r="F34" s="67"/>
      <c r="G34" s="67"/>
      <c r="H34" s="72"/>
      <c r="J34" s="72"/>
      <c r="L34" s="71"/>
      <c r="N34" s="72"/>
      <c r="P34" s="204" t="s">
        <v>16</v>
      </c>
      <c r="Q34" s="204"/>
      <c r="R34" s="204"/>
      <c r="S34" s="72"/>
      <c r="T34" s="74"/>
    </row>
    <row r="35" spans="1:20" ht="22.5" customHeight="1">
      <c r="A35" s="20"/>
      <c r="B35" s="67"/>
      <c r="C35" s="67"/>
      <c r="D35" s="67"/>
      <c r="E35" s="67"/>
      <c r="F35" s="67"/>
      <c r="G35" s="67"/>
      <c r="H35" s="72"/>
      <c r="J35" s="72"/>
      <c r="L35" s="75"/>
      <c r="N35" s="71" t="s">
        <v>103</v>
      </c>
      <c r="P35" s="71"/>
      <c r="R35" s="71"/>
      <c r="S35" s="75"/>
      <c r="T35" s="75"/>
    </row>
    <row r="36" spans="1:20" ht="22.5" customHeight="1">
      <c r="A36" s="20"/>
      <c r="B36" s="20"/>
      <c r="C36" s="20"/>
      <c r="D36" s="20"/>
      <c r="E36" s="20"/>
      <c r="F36" s="67"/>
      <c r="G36" s="67"/>
      <c r="H36" s="71" t="s">
        <v>12</v>
      </c>
      <c r="J36" s="71"/>
      <c r="L36" s="75"/>
      <c r="N36" s="71" t="s">
        <v>104</v>
      </c>
      <c r="P36" s="71"/>
      <c r="R36" s="71"/>
      <c r="S36" s="75"/>
      <c r="T36" s="75"/>
    </row>
    <row r="37" spans="1:20" ht="22.5" customHeight="1">
      <c r="A37" s="20"/>
      <c r="B37" s="20"/>
      <c r="C37" s="20"/>
      <c r="D37" s="20"/>
      <c r="E37" s="20"/>
      <c r="F37" s="67"/>
      <c r="G37" s="67"/>
      <c r="H37" s="71" t="s">
        <v>68</v>
      </c>
      <c r="J37" s="71" t="s">
        <v>56</v>
      </c>
      <c r="L37" s="75" t="s">
        <v>139</v>
      </c>
      <c r="N37" s="71" t="s">
        <v>105</v>
      </c>
      <c r="P37" s="71" t="s">
        <v>57</v>
      </c>
      <c r="R37" s="75"/>
      <c r="S37" s="75"/>
      <c r="T37" s="75" t="s">
        <v>54</v>
      </c>
    </row>
    <row r="38" spans="1:20" ht="22.5" customHeight="1">
      <c r="A38" s="20"/>
      <c r="B38" s="20"/>
      <c r="C38" s="20"/>
      <c r="D38" s="20"/>
      <c r="E38" s="20"/>
      <c r="F38" s="26" t="s">
        <v>1</v>
      </c>
      <c r="G38" s="67"/>
      <c r="H38" s="71" t="s">
        <v>69</v>
      </c>
      <c r="J38" s="71" t="s">
        <v>70</v>
      </c>
      <c r="L38" s="75" t="s">
        <v>140</v>
      </c>
      <c r="N38" s="71" t="s">
        <v>106</v>
      </c>
      <c r="P38" s="71" t="s">
        <v>58</v>
      </c>
      <c r="R38" s="75" t="s">
        <v>19</v>
      </c>
      <c r="S38" s="75"/>
      <c r="T38" s="75" t="s">
        <v>55</v>
      </c>
    </row>
    <row r="39" spans="1:20" ht="22.5" customHeight="1">
      <c r="A39" s="20"/>
      <c r="B39" s="20"/>
      <c r="C39" s="20"/>
      <c r="D39" s="20"/>
      <c r="E39" s="20"/>
      <c r="F39" s="26"/>
      <c r="G39" s="138"/>
      <c r="H39" s="202" t="s">
        <v>51</v>
      </c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</row>
    <row r="40" spans="1:20" ht="22.5" customHeight="1">
      <c r="A40" s="77" t="s">
        <v>196</v>
      </c>
      <c r="B40" s="77"/>
      <c r="C40" s="77"/>
      <c r="D40" s="77"/>
      <c r="E40" s="77"/>
      <c r="F40" s="26"/>
      <c r="G40" s="13"/>
      <c r="H40" s="13"/>
      <c r="I40" s="182"/>
      <c r="J40" s="13"/>
      <c r="K40" s="182"/>
      <c r="L40" s="13"/>
      <c r="M40" s="182"/>
      <c r="N40" s="13"/>
      <c r="O40" s="182"/>
      <c r="P40" s="13"/>
      <c r="Q40" s="182"/>
      <c r="R40" s="13"/>
      <c r="S40" s="182"/>
      <c r="T40" s="13"/>
    </row>
    <row r="41" spans="1:20" ht="22.5" customHeight="1">
      <c r="A41" s="78" t="s">
        <v>197</v>
      </c>
      <c r="B41" s="78"/>
      <c r="C41" s="78"/>
      <c r="D41" s="78"/>
      <c r="E41" s="78"/>
      <c r="F41" s="36"/>
      <c r="G41" s="67"/>
      <c r="H41" s="45">
        <v>441559</v>
      </c>
      <c r="I41" s="45"/>
      <c r="J41" s="45">
        <v>2832119</v>
      </c>
      <c r="K41" s="45"/>
      <c r="L41" s="45">
        <v>96396</v>
      </c>
      <c r="M41" s="45"/>
      <c r="N41" s="45">
        <v>3805</v>
      </c>
      <c r="O41" s="45"/>
      <c r="P41" s="45">
        <v>45209</v>
      </c>
      <c r="Q41" s="45"/>
      <c r="R41" s="45">
        <v>1049449</v>
      </c>
      <c r="S41" s="45"/>
      <c r="T41" s="45">
        <f>SUM(H41:S41)</f>
        <v>4468537</v>
      </c>
    </row>
    <row r="42" spans="1:20" ht="6.75" customHeight="1">
      <c r="A42" s="78"/>
      <c r="B42" s="78"/>
      <c r="C42" s="78"/>
      <c r="D42" s="78"/>
      <c r="E42" s="78"/>
      <c r="F42" s="36"/>
      <c r="G42" s="67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</row>
    <row r="43" spans="1:20" ht="22.5" customHeight="1">
      <c r="A43" s="78" t="s">
        <v>81</v>
      </c>
      <c r="B43" s="78"/>
      <c r="C43" s="78"/>
      <c r="D43" s="78"/>
      <c r="E43" s="78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</row>
    <row r="44" spans="1:20" ht="22.5" customHeight="1">
      <c r="A44" s="80" t="s">
        <v>234</v>
      </c>
      <c r="B44" s="81"/>
      <c r="C44" s="81"/>
      <c r="D44" s="81"/>
      <c r="E44" s="81"/>
      <c r="F44" s="34"/>
      <c r="G44" s="34"/>
      <c r="H44" s="34"/>
      <c r="I44" s="34"/>
      <c r="J44" s="33"/>
      <c r="K44" s="34"/>
      <c r="L44" s="34"/>
      <c r="M44" s="34"/>
      <c r="N44" s="33"/>
      <c r="O44" s="34"/>
      <c r="P44" s="34"/>
      <c r="Q44" s="34"/>
      <c r="R44" s="34"/>
      <c r="S44" s="34"/>
      <c r="T44" s="34"/>
    </row>
    <row r="45" spans="1:20" ht="22.5" customHeight="1">
      <c r="A45" s="81" t="s">
        <v>162</v>
      </c>
      <c r="B45" s="81"/>
      <c r="C45" s="81"/>
      <c r="D45" s="81"/>
      <c r="E45" s="81"/>
      <c r="F45" s="46">
        <v>11</v>
      </c>
      <c r="G45" s="34"/>
      <c r="H45" s="64">
        <v>0</v>
      </c>
      <c r="I45" s="64"/>
      <c r="J45" s="64">
        <v>0</v>
      </c>
      <c r="K45" s="56"/>
      <c r="L45" s="64">
        <v>0</v>
      </c>
      <c r="M45" s="56"/>
      <c r="N45" s="157">
        <v>0</v>
      </c>
      <c r="O45" s="64"/>
      <c r="P45" s="157">
        <v>0</v>
      </c>
      <c r="Q45" s="34"/>
      <c r="R45" s="33">
        <v>-198699</v>
      </c>
      <c r="S45" s="34"/>
      <c r="T45" s="149">
        <f>SUM(H45:S45)</f>
        <v>-198699</v>
      </c>
    </row>
    <row r="46" spans="1:20" ht="22.5" customHeight="1">
      <c r="A46" s="80" t="s">
        <v>235</v>
      </c>
      <c r="B46" s="81"/>
      <c r="C46" s="81"/>
      <c r="D46" s="81"/>
      <c r="E46" s="81"/>
      <c r="F46" s="34"/>
      <c r="G46" s="34"/>
      <c r="H46" s="150">
        <f>SUM(H45:H45)</f>
        <v>0</v>
      </c>
      <c r="I46" s="156"/>
      <c r="J46" s="150">
        <f>SUM(J45:J45)</f>
        <v>0</v>
      </c>
      <c r="K46" s="156"/>
      <c r="L46" s="150">
        <f>SUM(L45:L45)</f>
        <v>0</v>
      </c>
      <c r="M46" s="34"/>
      <c r="N46" s="162">
        <f>SUM(N45:N45)</f>
        <v>0</v>
      </c>
      <c r="O46" s="64"/>
      <c r="P46" s="162">
        <f>SUM(P45:P45)</f>
        <v>0</v>
      </c>
      <c r="Q46" s="34"/>
      <c r="R46" s="41">
        <f>SUM(R45:R45)</f>
        <v>-198699</v>
      </c>
      <c r="S46" s="34"/>
      <c r="T46" s="41">
        <f>SUM(T45:T45)</f>
        <v>-198699</v>
      </c>
    </row>
    <row r="47" spans="1:20" ht="6.75" customHeight="1">
      <c r="A47" s="81"/>
      <c r="B47" s="81"/>
      <c r="C47" s="81"/>
      <c r="D47" s="81"/>
      <c r="E47" s="81"/>
      <c r="F47" s="34"/>
      <c r="G47" s="34"/>
      <c r="H47" s="156"/>
      <c r="I47" s="156"/>
      <c r="J47" s="65"/>
      <c r="K47" s="156"/>
      <c r="L47" s="156"/>
      <c r="M47" s="34"/>
      <c r="N47" s="65"/>
      <c r="O47" s="156"/>
      <c r="P47" s="156"/>
      <c r="Q47" s="34"/>
      <c r="R47" s="34"/>
      <c r="S47" s="34"/>
      <c r="T47" s="34"/>
    </row>
    <row r="48" spans="1:20" ht="22.5" customHeight="1">
      <c r="A48" s="78" t="s">
        <v>90</v>
      </c>
      <c r="B48" s="81"/>
      <c r="C48" s="81"/>
      <c r="D48" s="81"/>
      <c r="E48" s="81"/>
      <c r="F48" s="34"/>
      <c r="G48" s="34"/>
      <c r="H48" s="180">
        <f>+H46</f>
        <v>0</v>
      </c>
      <c r="I48" s="156"/>
      <c r="J48" s="180">
        <f>+J46</f>
        <v>0</v>
      </c>
      <c r="K48" s="156"/>
      <c r="L48" s="180">
        <f>+L46</f>
        <v>0</v>
      </c>
      <c r="M48" s="34"/>
      <c r="N48" s="162">
        <f>+N46</f>
        <v>0</v>
      </c>
      <c r="O48" s="64"/>
      <c r="P48" s="162">
        <f>+P46</f>
        <v>0</v>
      </c>
      <c r="Q48" s="34"/>
      <c r="R48" s="50">
        <f>+R46</f>
        <v>-198699</v>
      </c>
      <c r="S48" s="34"/>
      <c r="T48" s="50">
        <f>+T46</f>
        <v>-198699</v>
      </c>
    </row>
    <row r="49" spans="1:20" ht="6.75" customHeight="1">
      <c r="A49" s="81"/>
      <c r="B49" s="81"/>
      <c r="C49" s="81"/>
      <c r="D49" s="81"/>
      <c r="E49" s="81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22.5" customHeight="1">
      <c r="A50" s="78" t="s">
        <v>82</v>
      </c>
      <c r="B50" s="81"/>
      <c r="C50" s="81"/>
      <c r="D50" s="81"/>
      <c r="E50" s="81"/>
      <c r="F50" s="34"/>
      <c r="G50" s="67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3"/>
      <c r="S50" s="34"/>
      <c r="T50" s="34"/>
    </row>
    <row r="51" spans="1:20" ht="22.5" customHeight="1">
      <c r="A51" s="81" t="s">
        <v>175</v>
      </c>
      <c r="B51" s="81"/>
      <c r="C51" s="81"/>
      <c r="D51" s="81"/>
      <c r="E51" s="81"/>
      <c r="F51" s="34"/>
      <c r="G51" s="67"/>
      <c r="H51" s="59">
        <v>0</v>
      </c>
      <c r="I51" s="156"/>
      <c r="J51" s="59">
        <v>0</v>
      </c>
      <c r="K51" s="59">
        <v>0</v>
      </c>
      <c r="L51" s="59">
        <v>0</v>
      </c>
      <c r="M51" s="59">
        <v>0</v>
      </c>
      <c r="N51" s="59">
        <v>0</v>
      </c>
      <c r="O51" s="59">
        <v>0</v>
      </c>
      <c r="P51" s="59">
        <v>0</v>
      </c>
      <c r="Q51" s="59">
        <v>0</v>
      </c>
      <c r="R51" s="155">
        <v>25642</v>
      </c>
      <c r="S51" s="59">
        <v>0</v>
      </c>
      <c r="T51" s="148">
        <f>SUM(H51:S51)</f>
        <v>25642</v>
      </c>
    </row>
    <row r="52" spans="1:20" ht="22.5" customHeight="1">
      <c r="A52" s="81" t="s">
        <v>207</v>
      </c>
      <c r="B52" s="81"/>
      <c r="C52" s="81"/>
      <c r="D52" s="81"/>
      <c r="E52" s="81"/>
      <c r="F52" s="34"/>
      <c r="G52" s="67"/>
      <c r="H52" s="83">
        <v>0</v>
      </c>
      <c r="I52" s="156"/>
      <c r="J52" s="83">
        <v>0</v>
      </c>
      <c r="K52" s="59">
        <v>0</v>
      </c>
      <c r="L52" s="83">
        <v>0</v>
      </c>
      <c r="M52" s="59">
        <v>0</v>
      </c>
      <c r="N52" s="83">
        <v>0</v>
      </c>
      <c r="O52" s="59">
        <v>0</v>
      </c>
      <c r="P52" s="83">
        <v>0</v>
      </c>
      <c r="Q52" s="59">
        <v>0</v>
      </c>
      <c r="R52" s="152">
        <v>8679</v>
      </c>
      <c r="S52" s="59">
        <v>0</v>
      </c>
      <c r="T52" s="149">
        <f>SUM(H52:S52)</f>
        <v>8679</v>
      </c>
    </row>
    <row r="53" spans="1:20" ht="22.5" customHeight="1">
      <c r="A53" s="78" t="s">
        <v>83</v>
      </c>
      <c r="B53" s="81"/>
      <c r="C53" s="81"/>
      <c r="D53" s="81"/>
      <c r="E53" s="81"/>
      <c r="F53" s="67"/>
      <c r="G53" s="67"/>
      <c r="H53" s="162">
        <f>SUM(H51:H52)</f>
        <v>0</v>
      </c>
      <c r="I53" s="163"/>
      <c r="J53" s="162">
        <f>SUM(J51:J52)</f>
        <v>0</v>
      </c>
      <c r="K53" s="163"/>
      <c r="L53" s="162">
        <f>SUM(L51:L52)</f>
        <v>0</v>
      </c>
      <c r="M53" s="163"/>
      <c r="N53" s="162">
        <f>SUM(N51:N52)</f>
        <v>0</v>
      </c>
      <c r="O53" s="163"/>
      <c r="P53" s="162">
        <f>SUM(P51:P52)</f>
        <v>0</v>
      </c>
      <c r="Q53" s="34"/>
      <c r="R53" s="41">
        <f>SUM(R51:R52)</f>
        <v>34321</v>
      </c>
      <c r="S53" s="34"/>
      <c r="T53" s="41">
        <f>SUM(T51:T52)</f>
        <v>34321</v>
      </c>
    </row>
    <row r="54" spans="1:20" ht="6.75" customHeight="1">
      <c r="A54" s="80"/>
      <c r="B54" s="81"/>
      <c r="C54" s="81"/>
      <c r="D54" s="81"/>
      <c r="E54" s="81"/>
      <c r="F54" s="67"/>
      <c r="G54" s="67"/>
      <c r="H54" s="45"/>
      <c r="I54" s="34"/>
      <c r="J54" s="45"/>
      <c r="K54" s="34"/>
      <c r="L54" s="45"/>
      <c r="M54" s="34"/>
      <c r="N54" s="45"/>
      <c r="O54" s="34"/>
      <c r="P54" s="45"/>
      <c r="Q54" s="34"/>
      <c r="R54" s="45"/>
      <c r="S54" s="34"/>
      <c r="T54" s="45"/>
    </row>
    <row r="55" spans="1:20" ht="22.5" customHeight="1" thickBot="1">
      <c r="A55" s="78" t="s">
        <v>198</v>
      </c>
      <c r="B55" s="78"/>
      <c r="C55" s="78"/>
      <c r="D55" s="78"/>
      <c r="E55" s="78"/>
      <c r="F55" s="67"/>
      <c r="G55" s="67"/>
      <c r="H55" s="90">
        <f>+H41+H48+H53</f>
        <v>441559</v>
      </c>
      <c r="I55" s="45"/>
      <c r="J55" s="90">
        <f>+J41+J48+J53</f>
        <v>2832119</v>
      </c>
      <c r="K55" s="45"/>
      <c r="L55" s="90">
        <f>+L41+L48+L53</f>
        <v>96396</v>
      </c>
      <c r="M55" s="45"/>
      <c r="N55" s="90">
        <f>+N41+N48+N53</f>
        <v>3805</v>
      </c>
      <c r="O55" s="181"/>
      <c r="P55" s="90">
        <f>+P41+P48+P53</f>
        <v>45209</v>
      </c>
      <c r="Q55" s="45"/>
      <c r="R55" s="90">
        <f>+R41+R48+R53</f>
        <v>885071</v>
      </c>
      <c r="S55" s="181"/>
      <c r="T55" s="90">
        <f>+T41+T48+T53</f>
        <v>4304159</v>
      </c>
    </row>
    <row r="56" spans="1:20" ht="22.5" customHeight="1" thickTop="1"/>
  </sheetData>
  <mergeCells count="6">
    <mergeCell ref="H4:T4"/>
    <mergeCell ref="H10:T10"/>
    <mergeCell ref="H33:T33"/>
    <mergeCell ref="P34:R34"/>
    <mergeCell ref="H39:T39"/>
    <mergeCell ref="P5:R5"/>
  </mergeCells>
  <pageMargins left="0.8" right="0.8" top="0.48" bottom="0.5" header="0.5" footer="0.5"/>
  <pageSetup paperSize="9" scale="8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29" max="16383" man="1"/>
  </rowBreaks>
  <colBreaks count="1" manualBreakCount="1">
    <brk id="17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P109"/>
  <sheetViews>
    <sheetView showGridLines="0" tabSelected="1" view="pageBreakPreview" topLeftCell="A10" zoomScaleNormal="100" zoomScaleSheetLayoutView="100" workbookViewId="0">
      <selection activeCell="E42" sqref="E42"/>
    </sheetView>
  </sheetViews>
  <sheetFormatPr defaultColWidth="9" defaultRowHeight="22.5" customHeight="1"/>
  <cols>
    <col min="1" max="4" width="1.7109375" style="30" customWidth="1"/>
    <col min="5" max="5" width="37" style="30" customWidth="1"/>
    <col min="6" max="6" width="6.85546875" style="30" customWidth="1"/>
    <col min="7" max="7" width="10.28515625" style="32" customWidth="1"/>
    <col min="8" max="8" width="1.28515625" style="32" customWidth="1"/>
    <col min="9" max="9" width="10.28515625" style="32" customWidth="1"/>
    <col min="10" max="10" width="1.28515625" style="32" customWidth="1"/>
    <col min="11" max="11" width="10.28515625" style="35" customWidth="1"/>
    <col min="12" max="12" width="1.28515625" style="62" customWidth="1"/>
    <col min="13" max="13" width="10.28515625" style="35" customWidth="1"/>
    <col min="14" max="14" width="15.28515625" style="35" bestFit="1" customWidth="1"/>
    <col min="15" max="16384" width="9" style="35"/>
  </cols>
  <sheetData>
    <row r="1" spans="1:13" s="18" customFormat="1" ht="22.5" customHeight="1">
      <c r="A1" s="16" t="s">
        <v>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8" customFormat="1" ht="22.5" customHeight="1">
      <c r="A2" s="16" t="s">
        <v>85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s="18" customFormat="1" ht="22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s="23" customFormat="1" ht="21.75">
      <c r="A4" s="95"/>
      <c r="B4" s="25"/>
      <c r="C4" s="25"/>
      <c r="D4" s="25"/>
      <c r="E4" s="25"/>
      <c r="F4" s="25"/>
      <c r="G4" s="199" t="s">
        <v>14</v>
      </c>
      <c r="H4" s="199"/>
      <c r="I4" s="199"/>
      <c r="J4" s="22"/>
      <c r="K4" s="199" t="s">
        <v>15</v>
      </c>
      <c r="L4" s="199"/>
      <c r="M4" s="199"/>
    </row>
    <row r="5" spans="1:13" s="23" customFormat="1" ht="21.75">
      <c r="A5" s="95"/>
      <c r="B5" s="25"/>
      <c r="C5" s="25"/>
      <c r="D5" s="25"/>
      <c r="E5" s="25"/>
      <c r="F5" s="25"/>
      <c r="G5" s="200" t="s">
        <v>159</v>
      </c>
      <c r="H5" s="200"/>
      <c r="I5" s="200"/>
      <c r="J5" s="24"/>
      <c r="K5" s="200" t="s">
        <v>159</v>
      </c>
      <c r="L5" s="200"/>
      <c r="M5" s="200"/>
    </row>
    <row r="6" spans="1:13" s="23" customFormat="1" ht="21.75">
      <c r="A6" s="27"/>
      <c r="B6" s="27"/>
      <c r="C6" s="27"/>
      <c r="D6" s="27"/>
      <c r="E6" s="27"/>
      <c r="F6" s="27"/>
      <c r="G6" s="201" t="s">
        <v>152</v>
      </c>
      <c r="H6" s="201"/>
      <c r="I6" s="201"/>
      <c r="J6" s="24"/>
      <c r="K6" s="201" t="s">
        <v>152</v>
      </c>
      <c r="L6" s="201"/>
      <c r="M6" s="201"/>
    </row>
    <row r="7" spans="1:13" s="23" customFormat="1" ht="21.75">
      <c r="A7" s="27"/>
      <c r="B7" s="27"/>
      <c r="C7" s="27"/>
      <c r="D7" s="27"/>
      <c r="E7" s="27"/>
      <c r="F7" s="26"/>
      <c r="G7" s="2" t="s">
        <v>192</v>
      </c>
      <c r="H7" s="2"/>
      <c r="I7" s="2" t="s">
        <v>133</v>
      </c>
      <c r="J7" s="2"/>
      <c r="K7" s="2" t="s">
        <v>192</v>
      </c>
      <c r="L7" s="2"/>
      <c r="M7" s="2" t="s">
        <v>133</v>
      </c>
    </row>
    <row r="8" spans="1:13" s="44" customFormat="1" ht="21.75">
      <c r="A8" s="27"/>
      <c r="B8" s="27"/>
      <c r="C8" s="27"/>
      <c r="D8" s="27"/>
      <c r="E8" s="27"/>
      <c r="F8" s="27"/>
      <c r="G8" s="198" t="s">
        <v>51</v>
      </c>
      <c r="H8" s="198"/>
      <c r="I8" s="198"/>
      <c r="J8" s="198"/>
      <c r="K8" s="198"/>
      <c r="L8" s="198"/>
      <c r="M8" s="198"/>
    </row>
    <row r="9" spans="1:13" s="62" customFormat="1" ht="21.75">
      <c r="A9" s="139" t="s">
        <v>42</v>
      </c>
      <c r="B9" s="140"/>
      <c r="C9" s="141"/>
      <c r="D9" s="141"/>
      <c r="E9" s="141"/>
      <c r="F9" s="141"/>
      <c r="G9" s="34"/>
      <c r="H9" s="34"/>
      <c r="I9" s="34"/>
      <c r="J9" s="34"/>
      <c r="K9" s="34"/>
      <c r="L9" s="34"/>
      <c r="M9" s="34"/>
    </row>
    <row r="10" spans="1:13" s="62" customFormat="1" ht="21.75">
      <c r="A10" s="141" t="s">
        <v>155</v>
      </c>
      <c r="B10" s="141"/>
      <c r="C10" s="141"/>
      <c r="D10" s="141"/>
      <c r="E10" s="141"/>
      <c r="F10" s="141"/>
      <c r="G10" s="7">
        <v>139774</v>
      </c>
      <c r="H10" s="5"/>
      <c r="I10" s="7">
        <v>286410</v>
      </c>
      <c r="J10" s="5"/>
      <c r="K10" s="7">
        <v>25642</v>
      </c>
      <c r="L10" s="7"/>
      <c r="M10" s="7">
        <v>173501</v>
      </c>
    </row>
    <row r="11" spans="1:13" s="62" customFormat="1" ht="21.75">
      <c r="A11" s="142" t="s">
        <v>169</v>
      </c>
      <c r="B11" s="141"/>
      <c r="C11" s="141"/>
      <c r="D11" s="141"/>
      <c r="E11" s="141"/>
      <c r="F11" s="141"/>
      <c r="G11" s="34"/>
      <c r="H11" s="5"/>
      <c r="I11" s="34"/>
      <c r="J11" s="5"/>
      <c r="K11" s="7"/>
      <c r="L11" s="49"/>
      <c r="M11" s="7"/>
    </row>
    <row r="12" spans="1:13" s="62" customFormat="1" ht="21.75">
      <c r="A12" s="141" t="s">
        <v>107</v>
      </c>
      <c r="B12" s="141"/>
      <c r="C12" s="141"/>
      <c r="D12" s="141"/>
      <c r="E12" s="141"/>
      <c r="F12" s="141"/>
      <c r="G12" s="34">
        <v>28173</v>
      </c>
      <c r="H12" s="49"/>
      <c r="I12" s="34">
        <v>67821</v>
      </c>
      <c r="J12" s="49"/>
      <c r="K12" s="34">
        <v>5112</v>
      </c>
      <c r="L12" s="49"/>
      <c r="M12" s="34">
        <v>7937</v>
      </c>
    </row>
    <row r="13" spans="1:13" s="62" customFormat="1" ht="21.75">
      <c r="A13" s="141" t="s">
        <v>30</v>
      </c>
      <c r="B13" s="141"/>
      <c r="C13" s="141"/>
      <c r="D13" s="141"/>
      <c r="E13" s="141"/>
      <c r="F13" s="141"/>
      <c r="G13" s="34">
        <v>20894</v>
      </c>
      <c r="H13" s="5"/>
      <c r="I13" s="34">
        <v>30840</v>
      </c>
      <c r="J13" s="5"/>
      <c r="K13" s="34">
        <v>13750</v>
      </c>
      <c r="L13" s="49"/>
      <c r="M13" s="34">
        <v>11652</v>
      </c>
    </row>
    <row r="14" spans="1:13" s="62" customFormat="1" ht="21.75">
      <c r="A14" s="141" t="s">
        <v>99</v>
      </c>
      <c r="B14" s="141"/>
      <c r="C14" s="141"/>
      <c r="D14" s="141"/>
      <c r="E14" s="141"/>
      <c r="F14" s="141"/>
      <c r="G14" s="7">
        <v>252780</v>
      </c>
      <c r="H14" s="5"/>
      <c r="I14" s="7">
        <v>289528</v>
      </c>
      <c r="J14" s="5"/>
      <c r="K14" s="34">
        <v>27043</v>
      </c>
      <c r="L14" s="49"/>
      <c r="M14" s="34">
        <v>26984</v>
      </c>
    </row>
    <row r="15" spans="1:13" s="62" customFormat="1" ht="21.75">
      <c r="A15" s="30" t="s">
        <v>170</v>
      </c>
      <c r="B15" s="141"/>
      <c r="C15" s="141"/>
      <c r="D15" s="141"/>
      <c r="E15" s="141"/>
      <c r="F15" s="141"/>
      <c r="G15" s="34">
        <v>-14765</v>
      </c>
      <c r="H15" s="5"/>
      <c r="I15" s="34">
        <v>-14765</v>
      </c>
      <c r="J15" s="5"/>
      <c r="K15" s="156">
        <v>0</v>
      </c>
      <c r="L15" s="49"/>
      <c r="M15" s="156">
        <v>0</v>
      </c>
    </row>
    <row r="16" spans="1:13" s="62" customFormat="1" ht="21.75">
      <c r="A16" s="141" t="s">
        <v>87</v>
      </c>
      <c r="B16" s="141"/>
      <c r="C16" s="141"/>
      <c r="D16" s="141"/>
      <c r="E16" s="141"/>
      <c r="F16" s="141"/>
      <c r="G16" s="7">
        <v>41459</v>
      </c>
      <c r="H16" s="5"/>
      <c r="I16" s="7">
        <v>5553</v>
      </c>
      <c r="J16" s="5"/>
      <c r="K16" s="49">
        <v>22750</v>
      </c>
      <c r="L16" s="49"/>
      <c r="M16" s="49">
        <v>1906</v>
      </c>
    </row>
    <row r="17" spans="1:13" s="62" customFormat="1" ht="21.75">
      <c r="A17" s="141" t="s">
        <v>84</v>
      </c>
      <c r="B17" s="141"/>
      <c r="C17" s="141"/>
      <c r="D17" s="141"/>
      <c r="E17" s="141"/>
      <c r="F17" s="141"/>
      <c r="G17" s="64">
        <v>0</v>
      </c>
      <c r="H17" s="5"/>
      <c r="I17" s="7">
        <v>23403</v>
      </c>
      <c r="J17" s="5"/>
      <c r="K17" s="156">
        <v>0</v>
      </c>
      <c r="L17" s="49"/>
      <c r="M17" s="49">
        <v>6269</v>
      </c>
    </row>
    <row r="18" spans="1:13" s="62" customFormat="1" ht="21.75">
      <c r="A18" s="141" t="s">
        <v>237</v>
      </c>
      <c r="B18" s="141"/>
      <c r="C18" s="141"/>
      <c r="D18" s="141"/>
      <c r="E18" s="141"/>
      <c r="F18" s="141"/>
      <c r="G18" s="34">
        <v>11645</v>
      </c>
      <c r="H18" s="5"/>
      <c r="I18" s="34">
        <v>-2974</v>
      </c>
      <c r="J18" s="5"/>
      <c r="K18" s="156">
        <v>0</v>
      </c>
      <c r="L18" s="49"/>
      <c r="M18" s="156">
        <v>0</v>
      </c>
    </row>
    <row r="19" spans="1:13" s="62" customFormat="1" ht="21.75">
      <c r="A19" s="141" t="s">
        <v>238</v>
      </c>
      <c r="B19" s="141"/>
      <c r="C19" s="141"/>
      <c r="D19" s="141"/>
      <c r="E19" s="141"/>
      <c r="F19" s="141"/>
      <c r="G19" s="34"/>
      <c r="H19" s="5"/>
      <c r="I19" s="34"/>
      <c r="K19" s="49"/>
      <c r="M19" s="49"/>
    </row>
    <row r="20" spans="1:13" s="62" customFormat="1" ht="21.75">
      <c r="A20" s="141"/>
      <c r="B20" s="141" t="s">
        <v>185</v>
      </c>
      <c r="C20" s="141"/>
      <c r="D20" s="141"/>
      <c r="E20" s="141"/>
      <c r="F20" s="141"/>
      <c r="G20" s="34">
        <v>1513</v>
      </c>
      <c r="H20" s="5"/>
      <c r="I20" s="34">
        <v>-2122</v>
      </c>
      <c r="J20" s="5"/>
      <c r="K20" s="34">
        <v>1513</v>
      </c>
      <c r="L20" s="49"/>
      <c r="M20" s="34">
        <v>-2122</v>
      </c>
    </row>
    <row r="21" spans="1:13" s="62" customFormat="1" ht="21.75">
      <c r="A21" s="141" t="s">
        <v>239</v>
      </c>
      <c r="B21" s="141"/>
      <c r="C21" s="141"/>
      <c r="D21" s="141"/>
      <c r="E21" s="141"/>
      <c r="F21" s="141"/>
      <c r="G21" s="34">
        <v>554</v>
      </c>
      <c r="H21" s="5"/>
      <c r="I21" s="34">
        <v>-268</v>
      </c>
      <c r="J21" s="5"/>
      <c r="K21" s="34">
        <v>-6</v>
      </c>
      <c r="L21" s="49"/>
      <c r="M21" s="34">
        <v>-4</v>
      </c>
    </row>
    <row r="22" spans="1:13" s="62" customFormat="1" ht="21.75">
      <c r="A22" s="141" t="s">
        <v>95</v>
      </c>
      <c r="B22" s="141"/>
      <c r="C22" s="141"/>
      <c r="D22" s="141"/>
      <c r="E22" s="141"/>
      <c r="F22" s="141"/>
      <c r="G22" s="64">
        <v>0</v>
      </c>
      <c r="H22" s="5"/>
      <c r="I22" s="64">
        <v>0</v>
      </c>
      <c r="J22" s="5"/>
      <c r="K22" s="154">
        <v>-6000</v>
      </c>
      <c r="L22" s="49"/>
      <c r="M22" s="154">
        <v>-132810</v>
      </c>
    </row>
    <row r="23" spans="1:13" s="62" customFormat="1" ht="21.75">
      <c r="A23" s="141" t="s">
        <v>171</v>
      </c>
      <c r="B23" s="141"/>
      <c r="C23" s="141"/>
      <c r="D23" s="141"/>
      <c r="E23" s="141"/>
      <c r="F23" s="141"/>
      <c r="G23" s="7">
        <v>-5206</v>
      </c>
      <c r="H23" s="5"/>
      <c r="I23" s="7">
        <v>-129</v>
      </c>
      <c r="J23" s="5"/>
      <c r="K23" s="7">
        <v>-30</v>
      </c>
      <c r="L23" s="49"/>
      <c r="M23" s="7">
        <v>-39</v>
      </c>
    </row>
    <row r="24" spans="1:13" s="62" customFormat="1" ht="21.75">
      <c r="A24" s="164" t="s">
        <v>189</v>
      </c>
      <c r="B24" s="141"/>
      <c r="C24" s="141"/>
      <c r="D24" s="141"/>
      <c r="E24" s="141"/>
      <c r="F24" s="141"/>
      <c r="G24" s="34">
        <v>2165</v>
      </c>
      <c r="H24" s="5"/>
      <c r="I24" s="34">
        <v>2855</v>
      </c>
      <c r="J24" s="5"/>
      <c r="K24" s="7">
        <v>1955</v>
      </c>
      <c r="L24" s="49"/>
      <c r="M24" s="7">
        <v>2638</v>
      </c>
    </row>
    <row r="25" spans="1:13" s="62" customFormat="1" ht="21.75">
      <c r="A25" s="141" t="s">
        <v>240</v>
      </c>
      <c r="B25" s="141"/>
      <c r="C25" s="141"/>
      <c r="D25" s="141"/>
      <c r="E25" s="141"/>
      <c r="F25" s="141"/>
      <c r="G25" s="7">
        <v>27714</v>
      </c>
      <c r="H25" s="5"/>
      <c r="I25" s="7">
        <v>-5284</v>
      </c>
      <c r="J25" s="5"/>
      <c r="K25" s="56">
        <v>-2544</v>
      </c>
      <c r="L25" s="49"/>
      <c r="M25" s="56">
        <v>-6031</v>
      </c>
    </row>
    <row r="26" spans="1:13" s="62" customFormat="1" ht="21.75">
      <c r="A26" s="141" t="s">
        <v>176</v>
      </c>
      <c r="B26" s="141"/>
      <c r="C26" s="141"/>
      <c r="D26" s="141"/>
      <c r="E26" s="141"/>
      <c r="F26" s="141"/>
      <c r="G26" s="7">
        <v>1502</v>
      </c>
      <c r="H26" s="5"/>
      <c r="I26" s="7">
        <v>1774</v>
      </c>
      <c r="J26" s="5"/>
      <c r="K26" s="56">
        <v>1395</v>
      </c>
      <c r="L26" s="49"/>
      <c r="M26" s="56">
        <v>1534</v>
      </c>
    </row>
    <row r="27" spans="1:13" s="62" customFormat="1" ht="21.75">
      <c r="A27" s="141" t="s">
        <v>43</v>
      </c>
      <c r="B27" s="141"/>
      <c r="C27" s="141"/>
      <c r="D27" s="141"/>
      <c r="E27" s="141"/>
      <c r="F27" s="141"/>
      <c r="G27" s="88">
        <v>-4858</v>
      </c>
      <c r="H27" s="5"/>
      <c r="I27" s="88">
        <v>-4291</v>
      </c>
      <c r="J27" s="5"/>
      <c r="K27" s="88">
        <v>-30888</v>
      </c>
      <c r="L27" s="49"/>
      <c r="M27" s="88">
        <v>-28445</v>
      </c>
    </row>
    <row r="28" spans="1:13" s="62" customFormat="1" ht="21.75">
      <c r="A28" s="141"/>
      <c r="B28" s="141"/>
      <c r="C28" s="141"/>
      <c r="D28" s="141"/>
      <c r="E28" s="141"/>
      <c r="F28" s="141"/>
      <c r="G28" s="34">
        <f>SUM(G10:G27)</f>
        <v>503344</v>
      </c>
      <c r="H28" s="34"/>
      <c r="I28" s="34">
        <f>SUM(I10:I27)</f>
        <v>678351</v>
      </c>
      <c r="J28" s="5"/>
      <c r="K28" s="34">
        <f>SUM(K10:K27)</f>
        <v>59692</v>
      </c>
      <c r="L28" s="49"/>
      <c r="M28" s="34">
        <f>SUM(M10:M27)</f>
        <v>62970</v>
      </c>
    </row>
    <row r="29" spans="1:13" s="62" customFormat="1" ht="21.75">
      <c r="A29" s="142" t="s">
        <v>86</v>
      </c>
      <c r="B29" s="141"/>
      <c r="C29" s="141"/>
      <c r="D29" s="141"/>
      <c r="E29" s="141"/>
      <c r="F29" s="141"/>
      <c r="G29" s="34"/>
      <c r="H29" s="5"/>
      <c r="I29" s="34"/>
      <c r="J29" s="5"/>
      <c r="K29" s="34"/>
      <c r="L29" s="49"/>
      <c r="M29" s="34"/>
    </row>
    <row r="30" spans="1:13" s="62" customFormat="1" ht="21.75">
      <c r="A30" s="141" t="s">
        <v>177</v>
      </c>
      <c r="B30" s="141"/>
      <c r="C30" s="141"/>
      <c r="D30" s="141"/>
      <c r="E30" s="141"/>
      <c r="F30" s="141"/>
      <c r="G30" s="34">
        <v>-39038</v>
      </c>
      <c r="H30" s="5"/>
      <c r="I30" s="34">
        <v>124665</v>
      </c>
      <c r="J30" s="5"/>
      <c r="K30" s="34">
        <v>75837</v>
      </c>
      <c r="L30" s="49"/>
      <c r="M30" s="34">
        <v>-2170</v>
      </c>
    </row>
    <row r="31" spans="1:13" s="62" customFormat="1" ht="21.75">
      <c r="A31" s="141" t="s">
        <v>44</v>
      </c>
      <c r="B31" s="141"/>
      <c r="C31" s="141"/>
      <c r="D31" s="141"/>
      <c r="E31" s="141"/>
      <c r="F31" s="141"/>
      <c r="G31" s="34">
        <v>-28875</v>
      </c>
      <c r="H31" s="5"/>
      <c r="I31" s="34">
        <v>-135629</v>
      </c>
      <c r="J31" s="5"/>
      <c r="K31" s="34">
        <v>-1509</v>
      </c>
      <c r="L31" s="49"/>
      <c r="M31" s="34">
        <v>-4904</v>
      </c>
    </row>
    <row r="32" spans="1:13" s="62" customFormat="1" ht="21.75">
      <c r="A32" s="141" t="s">
        <v>113</v>
      </c>
      <c r="B32" s="141"/>
      <c r="C32" s="141"/>
      <c r="D32" s="141"/>
      <c r="E32" s="141"/>
      <c r="F32" s="141"/>
      <c r="G32" s="34">
        <v>6020</v>
      </c>
      <c r="H32" s="5"/>
      <c r="I32" s="34">
        <v>-11113</v>
      </c>
      <c r="J32" s="5"/>
      <c r="K32" s="34">
        <v>-164</v>
      </c>
      <c r="L32" s="49"/>
      <c r="M32" s="34">
        <v>-438</v>
      </c>
    </row>
    <row r="33" spans="1:13" s="62" customFormat="1" ht="21.75">
      <c r="A33" s="141" t="s">
        <v>45</v>
      </c>
      <c r="B33" s="141"/>
      <c r="C33" s="141"/>
      <c r="D33" s="141"/>
      <c r="E33" s="141"/>
      <c r="F33" s="141"/>
      <c r="G33" s="34">
        <v>1808</v>
      </c>
      <c r="H33" s="5"/>
      <c r="I33" s="34">
        <v>-5185</v>
      </c>
      <c r="J33" s="5"/>
      <c r="K33" s="34">
        <v>7593</v>
      </c>
      <c r="L33" s="49"/>
      <c r="M33" s="34">
        <v>-20</v>
      </c>
    </row>
    <row r="34" spans="1:13" s="62" customFormat="1" ht="21.75">
      <c r="A34" s="141" t="s">
        <v>178</v>
      </c>
      <c r="B34" s="141"/>
      <c r="C34" s="141"/>
      <c r="D34" s="141"/>
      <c r="E34" s="141"/>
      <c r="F34" s="141"/>
      <c r="G34" s="34">
        <v>-57497</v>
      </c>
      <c r="H34" s="49"/>
      <c r="I34" s="34">
        <v>19640</v>
      </c>
      <c r="J34" s="49"/>
      <c r="K34" s="34">
        <v>5946</v>
      </c>
      <c r="L34" s="49"/>
      <c r="M34" s="34">
        <v>-5421</v>
      </c>
    </row>
    <row r="35" spans="1:13" s="62" customFormat="1" ht="21.75">
      <c r="A35" s="141" t="s">
        <v>114</v>
      </c>
      <c r="B35" s="141"/>
      <c r="C35" s="141"/>
      <c r="D35" s="141"/>
      <c r="E35" s="141"/>
      <c r="F35" s="141"/>
      <c r="G35" s="88">
        <v>-6968</v>
      </c>
      <c r="H35" s="5"/>
      <c r="I35" s="88">
        <v>-24813</v>
      </c>
      <c r="J35" s="5"/>
      <c r="K35" s="88">
        <v>-2950</v>
      </c>
      <c r="L35" s="49"/>
      <c r="M35" s="88">
        <v>-7513</v>
      </c>
    </row>
    <row r="36" spans="1:13" s="62" customFormat="1" ht="21.75">
      <c r="A36" s="125" t="s">
        <v>208</v>
      </c>
      <c r="B36" s="141"/>
      <c r="C36" s="141"/>
      <c r="D36" s="141"/>
      <c r="E36" s="141"/>
      <c r="F36" s="141"/>
      <c r="G36" s="45">
        <f>SUM(G28,G30:G35)</f>
        <v>378794</v>
      </c>
      <c r="H36" s="5"/>
      <c r="I36" s="45">
        <f>SUM(I28,I30:I35)</f>
        <v>645916</v>
      </c>
      <c r="J36" s="5"/>
      <c r="K36" s="45">
        <f>SUM(K28,K30:K35)</f>
        <v>144445</v>
      </c>
      <c r="L36" s="49"/>
      <c r="M36" s="45">
        <f>SUM(M28,M30:M35)</f>
        <v>42504</v>
      </c>
    </row>
    <row r="37" spans="1:13" s="62" customFormat="1" ht="21.75">
      <c r="A37" s="141" t="s">
        <v>190</v>
      </c>
      <c r="B37" s="141"/>
      <c r="C37" s="141"/>
      <c r="D37" s="141"/>
      <c r="E37" s="141"/>
      <c r="F37" s="141"/>
      <c r="G37" s="34">
        <v>-45710</v>
      </c>
      <c r="H37" s="5"/>
      <c r="I37" s="34">
        <v>-137046.32075000001</v>
      </c>
      <c r="J37" s="5"/>
      <c r="K37" s="34">
        <v>-10374</v>
      </c>
      <c r="L37" s="49"/>
      <c r="M37" s="34">
        <v>-5757</v>
      </c>
    </row>
    <row r="38" spans="1:13" s="62" customFormat="1" ht="21.75">
      <c r="A38" s="125" t="s">
        <v>172</v>
      </c>
      <c r="B38" s="141"/>
      <c r="C38" s="141"/>
      <c r="D38" s="141"/>
      <c r="E38" s="141"/>
      <c r="F38" s="141"/>
      <c r="G38" s="41">
        <f>SUM(G36:G37)</f>
        <v>333084</v>
      </c>
      <c r="H38" s="54"/>
      <c r="I38" s="41">
        <f>SUM(I36:I37)</f>
        <v>508869.67924999999</v>
      </c>
      <c r="J38" s="54"/>
      <c r="K38" s="41">
        <f>SUM(K36:K37)</f>
        <v>134071</v>
      </c>
      <c r="L38" s="119"/>
      <c r="M38" s="41">
        <f>SUM(M36:M37)</f>
        <v>36747</v>
      </c>
    </row>
    <row r="39" spans="1:13" s="62" customFormat="1" ht="19.5" customHeight="1">
      <c r="A39" s="125"/>
      <c r="B39" s="141"/>
      <c r="C39" s="141"/>
      <c r="D39" s="141"/>
      <c r="E39" s="141"/>
      <c r="F39" s="141"/>
      <c r="G39" s="45"/>
      <c r="H39" s="54"/>
      <c r="I39" s="45"/>
      <c r="J39" s="54"/>
      <c r="K39" s="45"/>
      <c r="L39" s="119"/>
      <c r="M39" s="45"/>
    </row>
    <row r="40" spans="1:13" s="62" customFormat="1" ht="19.5" customHeight="1">
      <c r="A40" s="16" t="s">
        <v>41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s="62" customFormat="1" ht="21" customHeight="1">
      <c r="A41" s="16" t="s">
        <v>85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s="18" customFormat="1" ht="22.5" customHeight="1">
      <c r="A42" s="20"/>
      <c r="B42" s="20"/>
      <c r="C42" s="20"/>
      <c r="D42" s="20"/>
      <c r="E42" s="20"/>
      <c r="F42" s="20"/>
      <c r="G42" s="22"/>
      <c r="H42" s="22"/>
      <c r="I42" s="22"/>
      <c r="J42" s="22"/>
      <c r="K42" s="22"/>
      <c r="L42" s="22"/>
      <c r="M42" s="22"/>
    </row>
    <row r="43" spans="1:13" s="18" customFormat="1" ht="22.5" customHeight="1">
      <c r="A43" s="95"/>
      <c r="B43" s="25"/>
      <c r="C43" s="25"/>
      <c r="D43" s="25"/>
      <c r="E43" s="25"/>
      <c r="F43" s="25"/>
      <c r="G43" s="199" t="s">
        <v>14</v>
      </c>
      <c r="H43" s="199"/>
      <c r="I43" s="199"/>
      <c r="J43" s="22"/>
      <c r="K43" s="199" t="s">
        <v>15</v>
      </c>
      <c r="L43" s="199"/>
      <c r="M43" s="199"/>
    </row>
    <row r="44" spans="1:13" s="23" customFormat="1" ht="22.5" customHeight="1">
      <c r="A44" s="95"/>
      <c r="B44" s="25"/>
      <c r="C44" s="25"/>
      <c r="D44" s="25"/>
      <c r="E44" s="25"/>
      <c r="F44" s="25"/>
      <c r="G44" s="200" t="s">
        <v>159</v>
      </c>
      <c r="H44" s="200"/>
      <c r="I44" s="200"/>
      <c r="J44" s="24"/>
      <c r="K44" s="200" t="s">
        <v>159</v>
      </c>
      <c r="L44" s="200"/>
      <c r="M44" s="200"/>
    </row>
    <row r="45" spans="1:13" s="23" customFormat="1" ht="22.5" customHeight="1">
      <c r="A45" s="27"/>
      <c r="B45" s="27"/>
      <c r="C45" s="27"/>
      <c r="D45" s="27"/>
      <c r="E45" s="27"/>
      <c r="F45" s="27"/>
      <c r="G45" s="201" t="s">
        <v>152</v>
      </c>
      <c r="H45" s="201"/>
      <c r="I45" s="201"/>
      <c r="J45" s="24"/>
      <c r="K45" s="201" t="s">
        <v>152</v>
      </c>
      <c r="L45" s="201"/>
      <c r="M45" s="201"/>
    </row>
    <row r="46" spans="1:13" s="23" customFormat="1" ht="22.5" customHeight="1">
      <c r="A46" s="27"/>
      <c r="B46" s="27"/>
      <c r="C46" s="27"/>
      <c r="D46" s="27"/>
      <c r="E46" s="27"/>
      <c r="F46" s="26"/>
      <c r="G46" s="2" t="s">
        <v>192</v>
      </c>
      <c r="H46" s="2"/>
      <c r="I46" s="2" t="s">
        <v>133</v>
      </c>
      <c r="J46" s="2"/>
      <c r="K46" s="2" t="s">
        <v>192</v>
      </c>
      <c r="L46" s="2"/>
      <c r="M46" s="2" t="s">
        <v>133</v>
      </c>
    </row>
    <row r="47" spans="1:13" s="23" customFormat="1" ht="22.5" customHeight="1">
      <c r="A47" s="27"/>
      <c r="B47" s="27"/>
      <c r="C47" s="27"/>
      <c r="D47" s="27"/>
      <c r="E47" s="27"/>
      <c r="F47" s="27"/>
      <c r="G47" s="198" t="s">
        <v>51</v>
      </c>
      <c r="H47" s="198"/>
      <c r="I47" s="198"/>
      <c r="J47" s="198"/>
      <c r="K47" s="198"/>
      <c r="L47" s="198"/>
      <c r="M47" s="198"/>
    </row>
    <row r="48" spans="1:13" s="23" customFormat="1" ht="21.75">
      <c r="A48" s="139" t="s">
        <v>46</v>
      </c>
      <c r="B48" s="141"/>
      <c r="C48" s="141"/>
      <c r="D48" s="141"/>
      <c r="E48" s="141"/>
      <c r="F48" s="141"/>
      <c r="G48" s="34"/>
      <c r="H48" s="5"/>
      <c r="I48" s="34"/>
      <c r="J48" s="5"/>
      <c r="K48" s="34"/>
      <c r="L48" s="49"/>
      <c r="M48" s="34"/>
    </row>
    <row r="49" spans="1:14" s="23" customFormat="1" ht="21.75">
      <c r="A49" s="141" t="s">
        <v>181</v>
      </c>
      <c r="B49" s="141"/>
      <c r="C49" s="141"/>
      <c r="D49" s="141"/>
      <c r="E49" s="141"/>
      <c r="F49" s="141"/>
      <c r="G49" s="34">
        <v>4858</v>
      </c>
      <c r="H49" s="5"/>
      <c r="I49" s="34">
        <v>4372</v>
      </c>
      <c r="J49" s="5"/>
      <c r="K49" s="34">
        <v>45063</v>
      </c>
      <c r="L49" s="49"/>
      <c r="M49" s="34">
        <v>20168</v>
      </c>
      <c r="N49" s="62"/>
    </row>
    <row r="50" spans="1:14" s="44" customFormat="1" ht="21.75">
      <c r="A50" s="141" t="s">
        <v>188</v>
      </c>
      <c r="B50" s="141"/>
      <c r="C50" s="141"/>
      <c r="D50" s="141"/>
      <c r="E50" s="141"/>
      <c r="F50" s="141"/>
      <c r="G50" s="34">
        <v>25120</v>
      </c>
      <c r="H50" s="5"/>
      <c r="I50" s="34">
        <v>-100013</v>
      </c>
      <c r="J50" s="5"/>
      <c r="K50" s="34">
        <v>25120</v>
      </c>
      <c r="L50" s="49"/>
      <c r="M50" s="34">
        <v>-100013</v>
      </c>
      <c r="N50" s="62"/>
    </row>
    <row r="51" spans="1:14" s="44" customFormat="1" ht="21.75">
      <c r="A51" s="141" t="s">
        <v>236</v>
      </c>
      <c r="B51" s="141"/>
      <c r="C51" s="141"/>
      <c r="D51" s="141"/>
      <c r="E51" s="141"/>
      <c r="F51" s="141"/>
      <c r="G51" s="34">
        <v>-2499</v>
      </c>
      <c r="H51" s="5"/>
      <c r="I51" s="156">
        <v>0</v>
      </c>
      <c r="J51" s="1"/>
      <c r="K51" s="156">
        <v>0</v>
      </c>
      <c r="L51" s="159"/>
      <c r="M51" s="156">
        <v>0</v>
      </c>
      <c r="N51" s="62"/>
    </row>
    <row r="52" spans="1:14" s="44" customFormat="1" ht="21.75">
      <c r="A52" s="141" t="s">
        <v>229</v>
      </c>
      <c r="B52" s="141"/>
      <c r="C52" s="141"/>
      <c r="D52" s="141"/>
      <c r="E52" s="141"/>
      <c r="F52" s="141"/>
      <c r="G52" s="34">
        <v>-3120</v>
      </c>
      <c r="H52" s="5"/>
      <c r="I52" s="64">
        <v>0</v>
      </c>
      <c r="J52" s="5"/>
      <c r="K52" s="64">
        <v>0</v>
      </c>
      <c r="L52" s="49"/>
      <c r="M52" s="64">
        <v>0</v>
      </c>
      <c r="N52" s="62"/>
    </row>
    <row r="53" spans="1:14" s="62" customFormat="1" ht="21.75">
      <c r="A53" s="141" t="s">
        <v>123</v>
      </c>
      <c r="B53" s="141"/>
      <c r="C53" s="141"/>
      <c r="D53" s="141"/>
      <c r="E53" s="141"/>
      <c r="F53" s="141"/>
      <c r="G53" s="34"/>
      <c r="H53" s="5"/>
      <c r="I53" s="64"/>
    </row>
    <row r="54" spans="1:14" s="62" customFormat="1" ht="21.75">
      <c r="A54" s="141"/>
      <c r="B54" s="141" t="s">
        <v>127</v>
      </c>
      <c r="C54" s="141"/>
      <c r="D54" s="141"/>
      <c r="E54" s="141"/>
      <c r="F54" s="141"/>
      <c r="G54" s="156">
        <v>0</v>
      </c>
      <c r="H54" s="5"/>
      <c r="I54" s="64">
        <v>0</v>
      </c>
      <c r="J54" s="5"/>
      <c r="K54" s="155">
        <v>716901</v>
      </c>
      <c r="L54" s="49"/>
      <c r="M54" s="155">
        <v>125925</v>
      </c>
    </row>
    <row r="55" spans="1:14" s="62" customFormat="1" ht="21.75">
      <c r="A55" s="141" t="s">
        <v>179</v>
      </c>
      <c r="B55" s="141"/>
      <c r="C55" s="141"/>
      <c r="D55" s="141"/>
      <c r="E55" s="141"/>
      <c r="F55" s="141"/>
      <c r="G55" s="156">
        <v>0</v>
      </c>
      <c r="H55" s="5"/>
      <c r="I55" s="34">
        <v>-84111</v>
      </c>
      <c r="J55" s="5"/>
      <c r="K55" s="34">
        <v>-70000</v>
      </c>
      <c r="L55" s="49"/>
      <c r="M55" s="34">
        <v>-427650</v>
      </c>
    </row>
    <row r="56" spans="1:14" s="62" customFormat="1" ht="21.75">
      <c r="A56" s="141" t="s">
        <v>96</v>
      </c>
      <c r="B56" s="141"/>
      <c r="C56" s="141"/>
      <c r="D56" s="141"/>
      <c r="E56" s="141"/>
      <c r="F56" s="141"/>
      <c r="G56" s="34">
        <v>2817.7570100000003</v>
      </c>
      <c r="H56" s="5"/>
      <c r="I56" s="34">
        <v>7722</v>
      </c>
      <c r="J56" s="5"/>
      <c r="K56" s="34">
        <v>2617</v>
      </c>
      <c r="L56" s="49"/>
      <c r="M56" s="34">
        <v>7721</v>
      </c>
    </row>
    <row r="57" spans="1:14" s="62" customFormat="1" ht="21.75">
      <c r="A57" s="141" t="s">
        <v>180</v>
      </c>
      <c r="B57" s="141"/>
      <c r="C57" s="141"/>
      <c r="D57" s="141"/>
      <c r="E57" s="141"/>
      <c r="F57" s="141"/>
      <c r="G57" s="34">
        <v>-33275.020750000003</v>
      </c>
      <c r="H57" s="5"/>
      <c r="I57" s="34">
        <v>-123706</v>
      </c>
      <c r="J57" s="5"/>
      <c r="K57" s="34">
        <v>-12563</v>
      </c>
      <c r="L57" s="49"/>
      <c r="M57" s="34">
        <v>-14071</v>
      </c>
    </row>
    <row r="58" spans="1:14" s="62" customFormat="1" ht="21.75">
      <c r="A58" s="143" t="s">
        <v>183</v>
      </c>
      <c r="B58" s="141"/>
      <c r="C58" s="141"/>
      <c r="D58" s="141"/>
      <c r="E58" s="141"/>
      <c r="F58" s="141"/>
      <c r="G58" s="156">
        <v>0</v>
      </c>
      <c r="H58" s="5"/>
      <c r="I58" s="34">
        <v>-237</v>
      </c>
      <c r="K58" s="156">
        <v>0</v>
      </c>
      <c r="M58" s="156">
        <v>0</v>
      </c>
    </row>
    <row r="59" spans="1:14" s="62" customFormat="1" ht="21.75">
      <c r="A59" s="143" t="s">
        <v>184</v>
      </c>
      <c r="B59" s="141"/>
      <c r="C59" s="141"/>
      <c r="D59" s="141"/>
      <c r="E59" s="141"/>
      <c r="F59" s="141"/>
      <c r="G59" s="34">
        <v>-52520.168560000006</v>
      </c>
      <c r="H59" s="5"/>
      <c r="I59" s="34">
        <v>-162350</v>
      </c>
      <c r="K59" s="49">
        <v>-6028</v>
      </c>
      <c r="M59" s="49">
        <v>-3765</v>
      </c>
    </row>
    <row r="60" spans="1:14" s="62" customFormat="1" ht="21.75">
      <c r="A60" s="141" t="s">
        <v>225</v>
      </c>
      <c r="B60" s="141"/>
      <c r="C60" s="141"/>
      <c r="D60" s="141"/>
      <c r="E60" s="141"/>
      <c r="F60" s="141"/>
      <c r="G60" s="34"/>
      <c r="H60" s="5"/>
    </row>
    <row r="61" spans="1:14" s="62" customFormat="1" ht="21.75">
      <c r="A61" s="141"/>
      <c r="B61" s="141" t="s">
        <v>226</v>
      </c>
      <c r="C61" s="141"/>
      <c r="D61" s="141"/>
      <c r="E61" s="141"/>
      <c r="F61" s="141"/>
      <c r="G61" s="156">
        <v>0</v>
      </c>
      <c r="H61" s="5"/>
      <c r="I61" s="34">
        <v>-395000</v>
      </c>
      <c r="J61" s="5"/>
      <c r="K61" s="156">
        <v>0</v>
      </c>
      <c r="L61" s="49"/>
      <c r="M61" s="156">
        <v>0</v>
      </c>
    </row>
    <row r="62" spans="1:14" s="62" customFormat="1" ht="21.75">
      <c r="A62" s="143" t="s">
        <v>218</v>
      </c>
      <c r="B62" s="141"/>
      <c r="C62" s="141"/>
      <c r="D62" s="141"/>
      <c r="E62" s="141"/>
      <c r="F62" s="26"/>
      <c r="G62" s="34">
        <v>-82550</v>
      </c>
      <c r="H62" s="5"/>
      <c r="I62" s="34">
        <v>-500</v>
      </c>
      <c r="J62" s="5"/>
      <c r="K62" s="59">
        <v>0</v>
      </c>
      <c r="L62" s="49"/>
      <c r="M62" s="59">
        <v>0</v>
      </c>
    </row>
    <row r="63" spans="1:14" s="62" customFormat="1" ht="21.75">
      <c r="A63" s="141" t="s">
        <v>120</v>
      </c>
      <c r="B63" s="141"/>
      <c r="C63" s="141"/>
      <c r="D63" s="141"/>
      <c r="E63" s="141"/>
      <c r="F63" s="26"/>
      <c r="G63" s="34">
        <v>3570</v>
      </c>
      <c r="H63" s="5"/>
      <c r="I63" s="34">
        <v>4300</v>
      </c>
      <c r="J63" s="5"/>
      <c r="K63" s="59">
        <v>0</v>
      </c>
      <c r="L63" s="49"/>
      <c r="M63" s="59">
        <v>0</v>
      </c>
    </row>
    <row r="64" spans="1:14" s="62" customFormat="1" ht="21.75">
      <c r="A64" s="141" t="s">
        <v>121</v>
      </c>
      <c r="B64" s="141"/>
      <c r="C64" s="141"/>
      <c r="D64" s="141"/>
      <c r="E64" s="141"/>
      <c r="F64" s="141"/>
      <c r="G64" s="64">
        <v>0</v>
      </c>
      <c r="H64" s="5"/>
      <c r="I64" s="64">
        <v>0</v>
      </c>
      <c r="J64" s="5"/>
      <c r="K64" s="34">
        <v>69000</v>
      </c>
      <c r="L64" s="49"/>
      <c r="M64" s="34">
        <v>3240</v>
      </c>
    </row>
    <row r="65" spans="1:14" s="62" customFormat="1" ht="21.75">
      <c r="A65" s="125" t="s">
        <v>227</v>
      </c>
      <c r="B65" s="141"/>
      <c r="C65" s="141"/>
      <c r="D65" s="141"/>
      <c r="E65" s="141"/>
      <c r="F65" s="141"/>
      <c r="G65" s="41">
        <f>SUM(G49:G64)</f>
        <v>-137598.43230000001</v>
      </c>
      <c r="H65" s="54"/>
      <c r="I65" s="41">
        <f>SUM(I49:I64)</f>
        <v>-849523</v>
      </c>
      <c r="J65" s="54"/>
      <c r="K65" s="41">
        <f>SUM(K49:K64)</f>
        <v>770110</v>
      </c>
      <c r="L65" s="119"/>
      <c r="M65" s="41">
        <f>SUM(M49:M64)</f>
        <v>-388445</v>
      </c>
    </row>
    <row r="66" spans="1:14" s="62" customFormat="1" ht="22.5" customHeight="1">
      <c r="A66" s="141"/>
      <c r="B66" s="141"/>
      <c r="C66" s="141"/>
      <c r="D66" s="141"/>
      <c r="E66" s="141"/>
      <c r="F66" s="141"/>
      <c r="G66" s="34"/>
      <c r="H66" s="5"/>
      <c r="I66" s="34"/>
      <c r="J66" s="5"/>
      <c r="K66" s="34"/>
      <c r="L66" s="49"/>
      <c r="M66" s="34"/>
    </row>
    <row r="67" spans="1:14" s="62" customFormat="1" ht="22.5" customHeight="1">
      <c r="A67" s="16" t="s">
        <v>41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4" s="62" customFormat="1" ht="22.5" customHeight="1">
      <c r="A68" s="16" t="s">
        <v>85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4" s="62" customFormat="1" ht="22.5" customHeight="1">
      <c r="A69" s="20"/>
      <c r="B69" s="20"/>
      <c r="C69" s="20"/>
      <c r="D69" s="20"/>
      <c r="E69" s="20"/>
      <c r="F69" s="20"/>
      <c r="G69" s="22"/>
      <c r="H69" s="22"/>
      <c r="I69" s="22"/>
      <c r="J69" s="22"/>
      <c r="K69" s="22"/>
      <c r="L69" s="22"/>
      <c r="M69" s="22"/>
    </row>
    <row r="70" spans="1:14" s="62" customFormat="1" ht="22.5" customHeight="1">
      <c r="A70" s="95"/>
      <c r="B70" s="25"/>
      <c r="C70" s="25"/>
      <c r="D70" s="25"/>
      <c r="E70" s="25"/>
      <c r="F70" s="25"/>
      <c r="G70" s="199" t="s">
        <v>14</v>
      </c>
      <c r="H70" s="199"/>
      <c r="I70" s="199"/>
      <c r="J70" s="22"/>
      <c r="K70" s="199" t="s">
        <v>15</v>
      </c>
      <c r="L70" s="199"/>
      <c r="M70" s="199"/>
    </row>
    <row r="71" spans="1:14" s="62" customFormat="1" ht="22.5" customHeight="1">
      <c r="A71" s="95"/>
      <c r="B71" s="25"/>
      <c r="C71" s="25"/>
      <c r="D71" s="25"/>
      <c r="E71" s="25"/>
      <c r="F71" s="25"/>
      <c r="G71" s="200" t="s">
        <v>159</v>
      </c>
      <c r="H71" s="200"/>
      <c r="I71" s="200"/>
      <c r="J71" s="24"/>
      <c r="K71" s="200" t="s">
        <v>159</v>
      </c>
      <c r="L71" s="200"/>
      <c r="M71" s="200"/>
    </row>
    <row r="72" spans="1:14" s="62" customFormat="1" ht="22.5" customHeight="1">
      <c r="A72" s="27"/>
      <c r="B72" s="27"/>
      <c r="C72" s="27"/>
      <c r="D72" s="27"/>
      <c r="E72" s="27"/>
      <c r="F72" s="27"/>
      <c r="G72" s="201" t="s">
        <v>152</v>
      </c>
      <c r="H72" s="201"/>
      <c r="I72" s="201"/>
      <c r="J72" s="24"/>
      <c r="K72" s="201" t="s">
        <v>152</v>
      </c>
      <c r="L72" s="201"/>
      <c r="M72" s="201"/>
    </row>
    <row r="73" spans="1:14" s="62" customFormat="1" ht="22.5" customHeight="1">
      <c r="A73" s="27"/>
      <c r="B73" s="27"/>
      <c r="C73" s="27"/>
      <c r="D73" s="27"/>
      <c r="E73" s="27"/>
      <c r="F73" s="26"/>
      <c r="G73" s="2" t="s">
        <v>192</v>
      </c>
      <c r="H73" s="2"/>
      <c r="I73" s="2" t="s">
        <v>133</v>
      </c>
      <c r="J73" s="2"/>
      <c r="K73" s="2" t="s">
        <v>192</v>
      </c>
      <c r="L73" s="2"/>
      <c r="M73" s="2" t="s">
        <v>133</v>
      </c>
    </row>
    <row r="74" spans="1:14" s="62" customFormat="1" ht="22.5" customHeight="1">
      <c r="A74" s="27"/>
      <c r="B74" s="27"/>
      <c r="C74" s="27"/>
      <c r="D74" s="27"/>
      <c r="E74" s="27"/>
      <c r="F74" s="27"/>
      <c r="G74" s="198" t="s">
        <v>51</v>
      </c>
      <c r="H74" s="198"/>
      <c r="I74" s="198"/>
      <c r="J74" s="198"/>
      <c r="K74" s="198"/>
      <c r="L74" s="198"/>
      <c r="M74" s="198"/>
    </row>
    <row r="75" spans="1:14" s="62" customFormat="1" ht="21.75">
      <c r="A75" s="139" t="s">
        <v>47</v>
      </c>
      <c r="B75" s="141"/>
      <c r="C75" s="141"/>
      <c r="D75" s="141"/>
      <c r="E75" s="141"/>
      <c r="F75" s="141"/>
      <c r="G75" s="34"/>
      <c r="H75" s="5"/>
      <c r="I75" s="34"/>
      <c r="J75" s="5"/>
      <c r="K75" s="34"/>
      <c r="L75" s="49"/>
      <c r="M75" s="34"/>
    </row>
    <row r="76" spans="1:14" s="62" customFormat="1" ht="21.75">
      <c r="A76" s="141" t="s">
        <v>59</v>
      </c>
      <c r="B76" s="141"/>
      <c r="C76" s="141"/>
      <c r="D76" s="141"/>
      <c r="E76" s="141"/>
      <c r="F76" s="141"/>
      <c r="G76" s="156">
        <v>0</v>
      </c>
      <c r="H76" s="5"/>
      <c r="I76" s="156">
        <v>0</v>
      </c>
      <c r="J76" s="5"/>
      <c r="K76" s="34">
        <v>-553000</v>
      </c>
      <c r="L76" s="49"/>
      <c r="M76" s="34">
        <v>-200002</v>
      </c>
    </row>
    <row r="77" spans="1:14" s="62" customFormat="1" ht="21.75">
      <c r="A77" s="141" t="s">
        <v>88</v>
      </c>
      <c r="B77" s="141"/>
      <c r="C77" s="141"/>
      <c r="D77" s="141"/>
      <c r="E77" s="141"/>
      <c r="F77" s="141"/>
      <c r="G77" s="34">
        <v>-15584</v>
      </c>
      <c r="H77" s="5"/>
      <c r="I77" s="34">
        <v>-15171</v>
      </c>
      <c r="J77" s="5"/>
      <c r="K77" s="192">
        <v>-13993</v>
      </c>
      <c r="L77" s="49"/>
      <c r="M77" s="34">
        <v>-11643</v>
      </c>
    </row>
    <row r="78" spans="1:14" s="23" customFormat="1" ht="21.75">
      <c r="A78" s="141" t="s">
        <v>173</v>
      </c>
      <c r="B78" s="141"/>
      <c r="C78" s="141"/>
      <c r="D78" s="141"/>
      <c r="E78" s="141"/>
      <c r="F78" s="141"/>
      <c r="G78" s="156">
        <v>0</v>
      </c>
      <c r="H78" s="5"/>
      <c r="I78" s="34">
        <v>422650</v>
      </c>
      <c r="J78" s="5"/>
      <c r="K78" s="156">
        <v>0</v>
      </c>
      <c r="L78" s="49"/>
      <c r="M78" s="34">
        <v>422650</v>
      </c>
      <c r="N78" s="62"/>
    </row>
    <row r="79" spans="1:14" s="23" customFormat="1" ht="21.75">
      <c r="A79" s="141" t="s">
        <v>122</v>
      </c>
      <c r="B79" s="141"/>
      <c r="C79" s="141"/>
      <c r="D79" s="141"/>
      <c r="E79" s="141"/>
      <c r="F79" s="141"/>
      <c r="G79" s="34">
        <v>-446000</v>
      </c>
      <c r="H79" s="5"/>
      <c r="I79" s="34">
        <v>-90000</v>
      </c>
      <c r="J79" s="5"/>
      <c r="K79" s="192">
        <v>-446000</v>
      </c>
      <c r="L79" s="49"/>
      <c r="M79" s="34">
        <v>-90000</v>
      </c>
      <c r="N79" s="62"/>
    </row>
    <row r="80" spans="1:14" s="23" customFormat="1" ht="21.75">
      <c r="A80" s="141" t="s">
        <v>219</v>
      </c>
      <c r="B80" s="141"/>
      <c r="C80" s="141"/>
      <c r="D80" s="141"/>
      <c r="E80" s="141"/>
      <c r="F80" s="141"/>
      <c r="G80" s="34"/>
      <c r="H80" s="5"/>
      <c r="K80" s="191"/>
      <c r="N80" s="62"/>
    </row>
    <row r="81" spans="1:16" s="23" customFormat="1" ht="21.75">
      <c r="A81" s="141"/>
      <c r="B81" s="141" t="s">
        <v>220</v>
      </c>
      <c r="C81" s="141"/>
      <c r="D81" s="141"/>
      <c r="E81" s="141"/>
      <c r="F81" s="141"/>
      <c r="G81" s="34">
        <v>-8492</v>
      </c>
      <c r="H81" s="5"/>
      <c r="I81" s="34">
        <v>-8847</v>
      </c>
      <c r="J81" s="5"/>
      <c r="K81" s="156">
        <v>0</v>
      </c>
      <c r="L81" s="49"/>
      <c r="M81" s="156">
        <v>0</v>
      </c>
      <c r="N81" s="62"/>
    </row>
    <row r="82" spans="1:16" s="23" customFormat="1" ht="21.75">
      <c r="A82" s="141" t="s">
        <v>182</v>
      </c>
      <c r="B82" s="141"/>
      <c r="C82" s="141"/>
      <c r="D82" s="141"/>
      <c r="E82" s="141"/>
      <c r="F82" s="26"/>
      <c r="G82" s="156">
        <v>0</v>
      </c>
      <c r="H82" s="5"/>
      <c r="I82" s="34">
        <v>101804</v>
      </c>
      <c r="J82" s="5"/>
      <c r="K82" s="156">
        <v>0</v>
      </c>
      <c r="L82" s="49"/>
      <c r="M82" s="34">
        <v>101804</v>
      </c>
      <c r="N82" s="62"/>
    </row>
    <row r="83" spans="1:16" s="23" customFormat="1" ht="21.75">
      <c r="A83" s="141" t="s">
        <v>221</v>
      </c>
      <c r="B83" s="141"/>
      <c r="C83" s="141"/>
      <c r="D83" s="141"/>
      <c r="E83" s="141"/>
      <c r="F83" s="141"/>
      <c r="G83" s="156">
        <v>0</v>
      </c>
      <c r="H83" s="5"/>
      <c r="I83" s="34">
        <v>-6725</v>
      </c>
      <c r="J83" s="5"/>
      <c r="K83" s="156">
        <v>0</v>
      </c>
      <c r="L83" s="49"/>
      <c r="M83" s="34">
        <v>-6725</v>
      </c>
      <c r="N83" s="62"/>
    </row>
    <row r="84" spans="1:16" s="44" customFormat="1" ht="21.75">
      <c r="A84" s="141" t="s">
        <v>174</v>
      </c>
      <c r="B84" s="141"/>
      <c r="C84" s="141"/>
      <c r="D84" s="141"/>
      <c r="E84" s="141"/>
      <c r="F84" s="141"/>
      <c r="G84" s="34">
        <v>-198699</v>
      </c>
      <c r="H84" s="5"/>
      <c r="I84" s="34">
        <v>-397057</v>
      </c>
      <c r="J84" s="5"/>
      <c r="K84" s="149">
        <v>-198699</v>
      </c>
      <c r="L84" s="49"/>
      <c r="M84" s="56">
        <v>-397057</v>
      </c>
      <c r="N84" s="62"/>
    </row>
    <row r="85" spans="1:16" s="44" customFormat="1" ht="21.75">
      <c r="A85" s="141" t="s">
        <v>186</v>
      </c>
      <c r="B85" s="141"/>
      <c r="C85" s="141"/>
      <c r="D85" s="141"/>
      <c r="E85" s="141"/>
      <c r="F85" s="141"/>
      <c r="G85" s="34"/>
      <c r="H85" s="5"/>
      <c r="I85" s="34"/>
      <c r="J85" s="5"/>
      <c r="K85" s="64"/>
      <c r="L85" s="49"/>
      <c r="M85" s="56"/>
      <c r="N85" s="62"/>
    </row>
    <row r="86" spans="1:16" s="44" customFormat="1" ht="21.75">
      <c r="B86" s="141" t="s">
        <v>115</v>
      </c>
      <c r="C86" s="141"/>
      <c r="D86" s="141"/>
      <c r="E86" s="141"/>
      <c r="F86" s="141"/>
      <c r="G86" s="34">
        <v>1960</v>
      </c>
      <c r="H86" s="5"/>
      <c r="I86" s="34">
        <v>500</v>
      </c>
      <c r="J86" s="1"/>
      <c r="K86" s="64">
        <v>0</v>
      </c>
      <c r="L86" s="159"/>
      <c r="M86" s="64">
        <v>0</v>
      </c>
      <c r="N86" s="62"/>
    </row>
    <row r="87" spans="1:16" s="62" customFormat="1" ht="21.75">
      <c r="A87" s="141" t="s">
        <v>124</v>
      </c>
      <c r="B87" s="141"/>
      <c r="C87" s="141"/>
      <c r="D87" s="141"/>
      <c r="E87" s="141"/>
      <c r="F87" s="141"/>
      <c r="G87" s="34">
        <v>-4000</v>
      </c>
      <c r="H87" s="5"/>
      <c r="I87" s="34">
        <v>-2160</v>
      </c>
      <c r="J87" s="5"/>
      <c r="K87" s="64">
        <v>0</v>
      </c>
      <c r="M87" s="59">
        <v>0</v>
      </c>
    </row>
    <row r="88" spans="1:16" s="62" customFormat="1" ht="21.75">
      <c r="A88" s="125" t="s">
        <v>228</v>
      </c>
      <c r="B88" s="141"/>
      <c r="C88" s="141"/>
      <c r="D88" s="141"/>
      <c r="E88" s="141"/>
      <c r="F88" s="141"/>
      <c r="G88" s="41">
        <f>SUM(G76:G87)</f>
        <v>-670815</v>
      </c>
      <c r="H88" s="54"/>
      <c r="I88" s="41">
        <f>SUM(I76:I87)</f>
        <v>4994</v>
      </c>
      <c r="J88" s="54"/>
      <c r="K88" s="41">
        <f>SUM(K76:K87)</f>
        <v>-1211692</v>
      </c>
      <c r="L88" s="119"/>
      <c r="M88" s="41">
        <f>SUM(M76:M87)</f>
        <v>-180973</v>
      </c>
    </row>
    <row r="89" spans="1:16" s="62" customFormat="1" ht="21.75">
      <c r="A89" s="125"/>
      <c r="B89" s="141"/>
      <c r="C89" s="141"/>
      <c r="D89" s="141"/>
      <c r="E89" s="141"/>
      <c r="F89" s="141"/>
      <c r="G89" s="34"/>
      <c r="H89" s="5"/>
      <c r="I89" s="34"/>
      <c r="J89" s="5"/>
      <c r="K89" s="34"/>
      <c r="L89" s="49"/>
      <c r="M89" s="34"/>
    </row>
    <row r="90" spans="1:16" s="62" customFormat="1" ht="21.75">
      <c r="A90" s="125" t="s">
        <v>222</v>
      </c>
      <c r="B90" s="141"/>
      <c r="C90" s="141"/>
      <c r="D90" s="141"/>
      <c r="E90" s="141"/>
      <c r="F90" s="141"/>
      <c r="G90" s="45">
        <f>G38+G65+G88</f>
        <v>-475329.43229999999</v>
      </c>
      <c r="H90" s="54"/>
      <c r="I90" s="45">
        <f>I38+I65+I88</f>
        <v>-335659.32075000001</v>
      </c>
      <c r="J90" s="54"/>
      <c r="K90" s="45">
        <f>K38+K65+K88</f>
        <v>-307511</v>
      </c>
      <c r="L90" s="119"/>
      <c r="M90" s="45">
        <f>M38+M65+M88</f>
        <v>-532671</v>
      </c>
    </row>
    <row r="91" spans="1:16" s="62" customFormat="1" ht="21.75">
      <c r="A91" s="141" t="s">
        <v>223</v>
      </c>
      <c r="B91" s="141"/>
      <c r="C91" s="141"/>
      <c r="D91" s="141"/>
      <c r="E91" s="141"/>
      <c r="F91" s="141"/>
      <c r="G91" s="34">
        <f>'BS-3-5'!J10</f>
        <v>1418289</v>
      </c>
      <c r="H91" s="5"/>
      <c r="I91" s="34">
        <v>1334610</v>
      </c>
      <c r="J91" s="5"/>
      <c r="K91" s="34">
        <v>605240</v>
      </c>
      <c r="L91" s="49"/>
      <c r="M91" s="34">
        <v>977766</v>
      </c>
    </row>
    <row r="92" spans="1:16" s="62" customFormat="1" thickBot="1">
      <c r="A92" s="125" t="s">
        <v>224</v>
      </c>
      <c r="B92" s="141"/>
      <c r="C92" s="141"/>
      <c r="D92" s="141"/>
      <c r="E92" s="141"/>
      <c r="F92" s="141"/>
      <c r="G92" s="144">
        <f>SUM(G90:G91)</f>
        <v>942959.56770000001</v>
      </c>
      <c r="H92" s="54"/>
      <c r="I92" s="144">
        <f>SUM(I90:I91)</f>
        <v>998950.67925000004</v>
      </c>
      <c r="J92" s="54"/>
      <c r="K92" s="144">
        <f>SUM(K90:K91)</f>
        <v>297729</v>
      </c>
      <c r="L92" s="119"/>
      <c r="M92" s="144">
        <f>SUM(M90:M91)</f>
        <v>445095</v>
      </c>
      <c r="P92" s="62">
        <f>K92-'BS-3-5'!L10</f>
        <v>0</v>
      </c>
    </row>
    <row r="93" spans="1:16" s="62" customFormat="1" thickTop="1">
      <c r="A93" s="125"/>
      <c r="B93" s="141"/>
      <c r="C93" s="141"/>
      <c r="D93" s="141"/>
      <c r="E93" s="141"/>
      <c r="F93" s="141"/>
      <c r="G93" s="45"/>
      <c r="H93" s="54"/>
      <c r="I93" s="45"/>
      <c r="J93" s="54"/>
      <c r="K93" s="45"/>
      <c r="L93" s="119"/>
      <c r="M93" s="45"/>
    </row>
    <row r="94" spans="1:16" s="62" customFormat="1" ht="21.75" hidden="1">
      <c r="A94" s="11" t="s">
        <v>91</v>
      </c>
      <c r="B94" s="125"/>
      <c r="C94" s="125"/>
      <c r="D94" s="125"/>
      <c r="E94" s="145"/>
      <c r="F94" s="141"/>
      <c r="G94" s="45"/>
      <c r="H94" s="54"/>
      <c r="I94" s="45"/>
      <c r="J94" s="54"/>
      <c r="K94" s="45"/>
      <c r="L94" s="119"/>
      <c r="M94" s="45"/>
    </row>
    <row r="95" spans="1:16" s="62" customFormat="1" ht="21.75">
      <c r="A95" s="11" t="s">
        <v>89</v>
      </c>
      <c r="B95" s="125"/>
      <c r="C95" s="125"/>
      <c r="D95" s="125"/>
      <c r="E95" s="145"/>
      <c r="F95" s="141"/>
      <c r="G95" s="34"/>
      <c r="H95" s="5"/>
      <c r="I95" s="34"/>
      <c r="J95" s="5"/>
      <c r="K95" s="34"/>
      <c r="L95" s="49"/>
      <c r="M95" s="34"/>
    </row>
    <row r="96" spans="1:16" s="62" customFormat="1" ht="21.75">
      <c r="A96" s="12" t="s">
        <v>231</v>
      </c>
      <c r="B96" s="125"/>
      <c r="C96" s="125"/>
      <c r="D96" s="125"/>
      <c r="E96" s="145"/>
      <c r="F96" s="141"/>
      <c r="G96" s="34">
        <f>'BS-3-5'!H14</f>
        <v>395000</v>
      </c>
      <c r="H96" s="5"/>
      <c r="I96" s="156">
        <v>0</v>
      </c>
      <c r="J96" s="1"/>
      <c r="K96" s="156">
        <v>0</v>
      </c>
      <c r="L96" s="159"/>
      <c r="M96" s="156">
        <v>0</v>
      </c>
    </row>
    <row r="97" spans="1:14" s="62" customFormat="1" ht="21.75">
      <c r="A97" s="12" t="s">
        <v>92</v>
      </c>
      <c r="B97" s="141"/>
      <c r="C97" s="141"/>
      <c r="D97" s="141"/>
      <c r="E97" s="145"/>
      <c r="F97" s="30"/>
      <c r="G97" s="87">
        <v>26165</v>
      </c>
      <c r="H97" s="32"/>
      <c r="I97" s="87">
        <v>71736</v>
      </c>
      <c r="J97" s="32"/>
      <c r="K97" s="87">
        <v>1952</v>
      </c>
      <c r="M97" s="87">
        <v>922</v>
      </c>
    </row>
    <row r="98" spans="1:14" s="62" customFormat="1" ht="21.75">
      <c r="A98" s="30" t="s">
        <v>118</v>
      </c>
      <c r="B98" s="30"/>
      <c r="C98" s="30"/>
      <c r="D98" s="30"/>
      <c r="E98" s="30"/>
      <c r="F98" s="30"/>
      <c r="G98" s="87">
        <v>0</v>
      </c>
      <c r="H98" s="32"/>
      <c r="I98" s="87">
        <v>378859</v>
      </c>
      <c r="K98" s="87">
        <v>0</v>
      </c>
      <c r="M98" s="62">
        <v>0</v>
      </c>
    </row>
    <row r="99" spans="1:14" s="62" customFormat="1" ht="21.75">
      <c r="A99" s="30" t="s">
        <v>84</v>
      </c>
      <c r="B99" s="30"/>
      <c r="C99" s="30"/>
      <c r="D99" s="30"/>
      <c r="E99" s="30"/>
      <c r="F99" s="30"/>
      <c r="G99" s="87">
        <v>0</v>
      </c>
      <c r="I99" s="87">
        <v>23403</v>
      </c>
      <c r="J99" s="32"/>
      <c r="K99" s="1">
        <v>0</v>
      </c>
      <c r="M99" s="5">
        <v>23403</v>
      </c>
    </row>
    <row r="100" spans="1:14" s="62" customFormat="1" ht="22.5" customHeight="1">
      <c r="A100" s="30"/>
      <c r="B100" s="30"/>
      <c r="C100" s="30"/>
      <c r="D100" s="30"/>
      <c r="E100" s="30"/>
      <c r="F100" s="30"/>
      <c r="G100" s="32"/>
      <c r="H100" s="32"/>
      <c r="I100" s="32"/>
      <c r="J100" s="32"/>
      <c r="K100" s="35"/>
      <c r="M100" s="35"/>
    </row>
    <row r="101" spans="1:14" s="62" customFormat="1" ht="22.5" customHeight="1">
      <c r="A101" s="30"/>
      <c r="B101" s="30"/>
      <c r="C101" s="30"/>
      <c r="D101" s="30"/>
      <c r="E101" s="30"/>
      <c r="F101" s="30"/>
      <c r="G101" s="32"/>
      <c r="H101" s="32"/>
      <c r="I101" s="32"/>
      <c r="J101" s="32"/>
      <c r="K101" s="35"/>
      <c r="M101" s="35"/>
    </row>
    <row r="102" spans="1:14" s="62" customFormat="1" ht="22.5" customHeight="1">
      <c r="A102" s="30"/>
      <c r="B102" s="30"/>
      <c r="C102" s="30"/>
      <c r="D102" s="30"/>
      <c r="E102" s="30"/>
      <c r="F102" s="30"/>
      <c r="G102" s="32"/>
      <c r="H102" s="32"/>
      <c r="I102" s="32"/>
      <c r="J102" s="32"/>
      <c r="K102" s="35"/>
      <c r="M102" s="35"/>
    </row>
    <row r="103" spans="1:14" s="62" customFormat="1" ht="22.5" customHeight="1">
      <c r="A103" s="30"/>
      <c r="B103" s="30"/>
      <c r="C103" s="30"/>
      <c r="D103" s="30"/>
      <c r="E103" s="30"/>
      <c r="F103" s="30"/>
      <c r="G103" s="32"/>
      <c r="H103" s="32"/>
      <c r="I103" s="32"/>
      <c r="J103" s="32"/>
      <c r="K103" s="35"/>
      <c r="M103" s="35"/>
    </row>
    <row r="104" spans="1:14" s="62" customFormat="1" ht="22.5" customHeight="1">
      <c r="A104" s="30"/>
      <c r="B104" s="30"/>
      <c r="C104" s="30"/>
      <c r="D104" s="30"/>
      <c r="E104" s="30"/>
      <c r="F104" s="30"/>
      <c r="G104" s="32"/>
      <c r="H104" s="32"/>
      <c r="I104" s="32"/>
      <c r="J104" s="32"/>
      <c r="K104" s="35"/>
      <c r="M104" s="35"/>
      <c r="N104" s="23"/>
    </row>
    <row r="105" spans="1:14" s="62" customFormat="1" ht="22.5" customHeight="1">
      <c r="A105" s="30"/>
      <c r="B105" s="30"/>
      <c r="C105" s="30"/>
      <c r="D105" s="30"/>
      <c r="E105" s="30"/>
      <c r="F105" s="30"/>
      <c r="G105" s="32"/>
      <c r="H105" s="32"/>
      <c r="I105" s="32"/>
      <c r="J105" s="32"/>
      <c r="K105" s="35"/>
      <c r="M105" s="35"/>
    </row>
    <row r="106" spans="1:14" s="62" customFormat="1" ht="22.5" customHeight="1">
      <c r="A106" s="30"/>
      <c r="B106" s="30"/>
      <c r="C106" s="30"/>
      <c r="D106" s="30"/>
      <c r="E106" s="30"/>
      <c r="F106" s="30"/>
      <c r="G106" s="32"/>
      <c r="H106" s="32"/>
      <c r="I106" s="32"/>
      <c r="J106" s="32"/>
      <c r="K106" s="35"/>
      <c r="M106" s="35"/>
    </row>
    <row r="107" spans="1:14" s="62" customFormat="1" ht="22.5" customHeight="1">
      <c r="A107" s="30"/>
      <c r="B107" s="30"/>
      <c r="C107" s="30"/>
      <c r="D107" s="30"/>
      <c r="E107" s="30"/>
      <c r="F107" s="30"/>
      <c r="G107" s="32"/>
      <c r="H107" s="32"/>
      <c r="I107" s="32"/>
      <c r="J107" s="32"/>
      <c r="K107" s="35"/>
      <c r="M107" s="35"/>
    </row>
    <row r="108" spans="1:14" s="62" customFormat="1" ht="22.5" customHeight="1">
      <c r="A108" s="30"/>
      <c r="B108" s="30"/>
      <c r="C108" s="30"/>
      <c r="D108" s="30"/>
      <c r="E108" s="30"/>
      <c r="F108" s="30"/>
      <c r="G108" s="32"/>
      <c r="H108" s="32"/>
      <c r="I108" s="32"/>
      <c r="J108" s="32"/>
      <c r="K108" s="35"/>
      <c r="M108" s="35"/>
    </row>
    <row r="109" spans="1:14" s="62" customFormat="1" ht="22.5" customHeight="1">
      <c r="A109" s="30"/>
      <c r="B109" s="30"/>
      <c r="C109" s="30"/>
      <c r="D109" s="30"/>
      <c r="E109" s="30"/>
      <c r="F109" s="30"/>
      <c r="G109" s="32"/>
      <c r="H109" s="32"/>
      <c r="I109" s="32"/>
      <c r="J109" s="32"/>
      <c r="K109" s="35"/>
      <c r="M109" s="35"/>
    </row>
  </sheetData>
  <mergeCells count="21">
    <mergeCell ref="G4:I4"/>
    <mergeCell ref="K4:M4"/>
    <mergeCell ref="G5:I5"/>
    <mergeCell ref="K5:M5"/>
    <mergeCell ref="G6:I6"/>
    <mergeCell ref="K6:M6"/>
    <mergeCell ref="G8:M8"/>
    <mergeCell ref="G43:I43"/>
    <mergeCell ref="K43:M43"/>
    <mergeCell ref="G44:I44"/>
    <mergeCell ref="K44:M44"/>
    <mergeCell ref="G45:I45"/>
    <mergeCell ref="K45:M45"/>
    <mergeCell ref="G74:M74"/>
    <mergeCell ref="G47:M47"/>
    <mergeCell ref="G70:I70"/>
    <mergeCell ref="K70:M70"/>
    <mergeCell ref="G71:I71"/>
    <mergeCell ref="K71:M71"/>
    <mergeCell ref="G72:I72"/>
    <mergeCell ref="K72:M72"/>
  </mergeCells>
  <phoneticPr fontId="63" type="noConversion"/>
  <pageMargins left="0.8" right="0.7" top="0.48" bottom="0.5" header="0.48" footer="0.5"/>
  <pageSetup paperSize="9" scale="90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9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BS-3-5</vt:lpstr>
      <vt:lpstr>PL6-9</vt:lpstr>
      <vt:lpstr>SH10-11</vt:lpstr>
      <vt:lpstr>SH12-13</vt:lpstr>
      <vt:lpstr>SCF14-16</vt:lpstr>
      <vt:lpstr>'BS-3-5'!Print_Area</vt:lpstr>
      <vt:lpstr>'SCF14-16'!Print_Area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Orathai, Nuchprasert</cp:lastModifiedBy>
  <cp:lastPrinted>2019-08-09T12:09:40Z</cp:lastPrinted>
  <dcterms:created xsi:type="dcterms:W3CDTF">2009-05-01T22:35:11Z</dcterms:created>
  <dcterms:modified xsi:type="dcterms:W3CDTF">2019-08-09T12:09:48Z</dcterms:modified>
</cp:coreProperties>
</file>