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19\Q1'2019 (30.06.19)\"/>
    </mc:Choice>
  </mc:AlternateContent>
  <xr:revisionPtr revIDLastSave="0" documentId="13_ncr:1_{1F7B407E-1275-449A-894F-ACB3719B2EC5}" xr6:coauthVersionLast="36" xr6:coauthVersionMax="36" xr10:uidLastSave="{00000000-0000-0000-0000-000000000000}"/>
  <bookViews>
    <workbookView xWindow="11100" yWindow="-15" windowWidth="10305" windowHeight="9465" activeTab="1" xr2:uid="{00000000-000D-0000-FFFF-FFFF00000000}"/>
  </bookViews>
  <sheets>
    <sheet name="BS " sheetId="7" r:id="rId1"/>
    <sheet name="PL" sheetId="4" r:id="rId2"/>
    <sheet name="CE1" sheetId="2" r:id="rId3"/>
    <sheet name="CE2" sheetId="3" r:id="rId4"/>
  </sheets>
  <definedNames>
    <definedName name="_xlnm.Print_Area" localSheetId="0">'BS '!$A$1:$M$88</definedName>
    <definedName name="_xlnm.Print_Area" localSheetId="2">'CE1'!$A$1:$Y$28</definedName>
    <definedName name="_xlnm.Print_Area" localSheetId="3">'CE2'!$A$1:$N$24</definedName>
    <definedName name="_xlnm.Print_Area" localSheetId="1">PL!$A$1:$L$134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6" i="4" l="1"/>
  <c r="R21" i="2" l="1"/>
  <c r="X21" i="2"/>
  <c r="J123" i="4" l="1"/>
  <c r="L123" i="4" l="1"/>
  <c r="L117" i="4"/>
  <c r="H123" i="4"/>
  <c r="H117" i="4"/>
  <c r="L54" i="4"/>
  <c r="L50" i="4"/>
  <c r="L55" i="4" s="1"/>
  <c r="H61" i="4"/>
  <c r="H54" i="4"/>
  <c r="H50" i="4"/>
  <c r="H55" i="4" s="1"/>
  <c r="L18" i="4"/>
  <c r="L12" i="4"/>
  <c r="L19" i="4" s="1"/>
  <c r="L21" i="4" s="1"/>
  <c r="H18" i="4"/>
  <c r="H12" i="4"/>
  <c r="K21" i="3"/>
  <c r="I21" i="3"/>
  <c r="G21" i="3"/>
  <c r="E21" i="3"/>
  <c r="V26" i="2"/>
  <c r="R26" i="2"/>
  <c r="J26" i="2"/>
  <c r="H26" i="2"/>
  <c r="F26" i="2"/>
  <c r="D26" i="2"/>
  <c r="L77" i="7"/>
  <c r="L79" i="7" s="1"/>
  <c r="J77" i="7"/>
  <c r="J79" i="7" s="1"/>
  <c r="H77" i="7"/>
  <c r="H79" i="7" s="1"/>
  <c r="X26" i="2" s="1"/>
  <c r="L54" i="7"/>
  <c r="J54" i="7"/>
  <c r="H54" i="7"/>
  <c r="L49" i="7"/>
  <c r="L55" i="7" s="1"/>
  <c r="J49" i="7"/>
  <c r="H49" i="7"/>
  <c r="L28" i="7"/>
  <c r="L29" i="7" s="1"/>
  <c r="J28" i="7"/>
  <c r="H28" i="7"/>
  <c r="L18" i="7"/>
  <c r="J18" i="7"/>
  <c r="H18" i="7"/>
  <c r="H29" i="7" s="1"/>
  <c r="L23" i="4" l="1"/>
  <c r="L73" i="4"/>
  <c r="L85" i="4" s="1"/>
  <c r="L95" i="4" s="1"/>
  <c r="L97" i="4" s="1"/>
  <c r="L125" i="4" s="1"/>
  <c r="L127" i="4" s="1"/>
  <c r="H19" i="4"/>
  <c r="H21" i="4" s="1"/>
  <c r="T26" i="2"/>
  <c r="L80" i="7"/>
  <c r="L81" i="7" s="1"/>
  <c r="J29" i="7"/>
  <c r="H55" i="7"/>
  <c r="H80" i="7" s="1"/>
  <c r="H81" i="7" s="1"/>
  <c r="J55" i="7"/>
  <c r="J80" i="7" s="1"/>
  <c r="H23" i="4" l="1"/>
  <c r="H73" i="4"/>
  <c r="H85" i="4" s="1"/>
  <c r="H95" i="4" s="1"/>
  <c r="H97" i="4" s="1"/>
  <c r="H125" i="4" s="1"/>
  <c r="H127" i="4" s="1"/>
  <c r="L26" i="4"/>
  <c r="L32" i="4" s="1"/>
  <c r="L44" i="4"/>
  <c r="L57" i="4" s="1"/>
  <c r="L60" i="4" s="1"/>
  <c r="J81" i="7"/>
  <c r="F77" i="7"/>
  <c r="F54" i="7"/>
  <c r="F49" i="7"/>
  <c r="F28" i="7"/>
  <c r="F18" i="7"/>
  <c r="H28" i="4" l="1"/>
  <c r="H26" i="4" s="1"/>
  <c r="H32" i="4" s="1"/>
  <c r="H44" i="4"/>
  <c r="H57" i="4" s="1"/>
  <c r="H62" i="4" s="1"/>
  <c r="H60" i="4" s="1"/>
  <c r="F79" i="7"/>
  <c r="F55" i="7"/>
  <c r="F29" i="7"/>
  <c r="F80" i="7" l="1"/>
  <c r="F81" i="7" s="1"/>
  <c r="F123" i="4"/>
  <c r="J117" i="4"/>
  <c r="F117" i="4"/>
  <c r="J18" i="4"/>
  <c r="F18" i="4"/>
  <c r="J12" i="4"/>
  <c r="F12" i="4"/>
  <c r="J19" i="4" l="1"/>
  <c r="J21" i="4" s="1"/>
  <c r="J23" i="4" s="1"/>
  <c r="J26" i="4" s="1"/>
  <c r="J32" i="4" s="1"/>
  <c r="F19" i="4"/>
  <c r="F21" i="4" s="1"/>
  <c r="F23" i="4" s="1"/>
  <c r="F28" i="4" s="1"/>
  <c r="F26" i="4" s="1"/>
  <c r="F32" i="4" s="1"/>
  <c r="K12" i="3" l="1"/>
  <c r="V16" i="2"/>
  <c r="K18" i="3" l="1"/>
  <c r="F61" i="4"/>
  <c r="T15" i="2" l="1"/>
  <c r="M16" i="3" l="1"/>
  <c r="M21" i="3" s="1"/>
  <c r="M10" i="3"/>
  <c r="X15" i="2" l="1"/>
  <c r="R15" i="2"/>
  <c r="J17" i="2" l="1"/>
  <c r="J54" i="4"/>
  <c r="F54" i="4"/>
  <c r="J23" i="2" s="1"/>
  <c r="R22" i="2" l="1"/>
  <c r="R16" i="2"/>
  <c r="V22" i="2"/>
  <c r="N24" i="2" l="1"/>
  <c r="N25" i="2" s="1"/>
  <c r="N18" i="2"/>
  <c r="N19" i="2" s="1"/>
  <c r="E19" i="3" l="1"/>
  <c r="E20" i="3" s="1"/>
  <c r="E22" i="3" s="1"/>
  <c r="G19" i="3"/>
  <c r="G20" i="3" s="1"/>
  <c r="G22" i="3" s="1"/>
  <c r="I19" i="3"/>
  <c r="I20" i="3" s="1"/>
  <c r="I22" i="3" s="1"/>
  <c r="E13" i="3"/>
  <c r="E14" i="3" s="1"/>
  <c r="G13" i="3"/>
  <c r="G14" i="3" s="1"/>
  <c r="I13" i="3"/>
  <c r="I14" i="3" s="1"/>
  <c r="V18" i="2" l="1"/>
  <c r="V19" i="2" s="1"/>
  <c r="F18" i="2"/>
  <c r="F19" i="2" s="1"/>
  <c r="H18" i="2"/>
  <c r="H19" i="2" s="1"/>
  <c r="P18" i="2"/>
  <c r="P19" i="2" s="1"/>
  <c r="D18" i="2"/>
  <c r="D19" i="2" s="1"/>
  <c r="P24" i="2"/>
  <c r="P25" i="2" s="1"/>
  <c r="H24" i="2"/>
  <c r="H25" i="2" s="1"/>
  <c r="H27" i="2" s="1"/>
  <c r="F24" i="2"/>
  <c r="F25" i="2" s="1"/>
  <c r="F27" i="2" s="1"/>
  <c r="D24" i="2"/>
  <c r="D25" i="2" s="1"/>
  <c r="D27" i="2" s="1"/>
  <c r="J16" i="2" l="1"/>
  <c r="T16" i="2" s="1"/>
  <c r="M11" i="3"/>
  <c r="K13" i="3"/>
  <c r="K14" i="3" s="1"/>
  <c r="V24" i="2"/>
  <c r="V25" i="2" s="1"/>
  <c r="V27" i="2" s="1"/>
  <c r="J18" i="2" l="1"/>
  <c r="J19" i="2" s="1"/>
  <c r="M12" i="3"/>
  <c r="M13" i="3" s="1"/>
  <c r="M14" i="3" s="1"/>
  <c r="X16" i="2" l="1"/>
  <c r="J73" i="4" l="1"/>
  <c r="J85" i="4" s="1"/>
  <c r="J95" i="4" s="1"/>
  <c r="J97" i="4" s="1"/>
  <c r="J125" i="4" s="1"/>
  <c r="J127" i="4" s="1"/>
  <c r="J128" i="4" s="1"/>
  <c r="F73" i="4"/>
  <c r="F85" i="4" s="1"/>
  <c r="F95" i="4" s="1"/>
  <c r="F97" i="4" s="1"/>
  <c r="F125" i="4" s="1"/>
  <c r="F127" i="4" s="1"/>
  <c r="F128" i="4" s="1"/>
  <c r="K17" i="3" l="1"/>
  <c r="M18" i="3"/>
  <c r="K19" i="3" l="1"/>
  <c r="K20" i="3" s="1"/>
  <c r="K22" i="3" s="1"/>
  <c r="J44" i="4"/>
  <c r="M17" i="3"/>
  <c r="F44" i="4"/>
  <c r="M19" i="3" l="1"/>
  <c r="M20" i="3" s="1"/>
  <c r="M22" i="3" s="1"/>
  <c r="J22" i="2"/>
  <c r="T22" i="2" s="1"/>
  <c r="J24" i="2" l="1"/>
  <c r="J25" i="2" s="1"/>
  <c r="J27" i="2" s="1"/>
  <c r="X22" i="2" l="1"/>
  <c r="J50" i="4"/>
  <c r="J55" i="4" s="1"/>
  <c r="J57" i="4" s="1"/>
  <c r="J60" i="4" s="1"/>
  <c r="L17" i="2"/>
  <c r="F50" i="4"/>
  <c r="F55" i="4" s="1"/>
  <c r="F57" i="4" s="1"/>
  <c r="F62" i="4" s="1"/>
  <c r="F60" i="4" s="1"/>
  <c r="L18" i="2" l="1"/>
  <c r="L19" i="2" s="1"/>
  <c r="R17" i="2"/>
  <c r="R18" i="2" s="1"/>
  <c r="R19" i="2" s="1"/>
  <c r="T17" i="2"/>
  <c r="L23" i="2"/>
  <c r="L24" i="2" l="1"/>
  <c r="L25" i="2" s="1"/>
  <c r="R23" i="2"/>
  <c r="R24" i="2" s="1"/>
  <c r="R25" i="2" s="1"/>
  <c r="R27" i="2" s="1"/>
  <c r="T23" i="2"/>
  <c r="T24" i="2" s="1"/>
  <c r="T18" i="2"/>
  <c r="T19" i="2" s="1"/>
  <c r="X17" i="2"/>
  <c r="X18" i="2" s="1"/>
  <c r="X19" i="2" s="1"/>
  <c r="T25" i="2" l="1"/>
  <c r="T27" i="2" s="1"/>
  <c r="X23" i="2"/>
  <c r="X24" i="2" s="1"/>
  <c r="X25" i="2" s="1"/>
  <c r="X27" i="2" s="1"/>
</calcChain>
</file>

<file path=xl/sharedStrings.xml><?xml version="1.0" encoding="utf-8"?>
<sst xmlns="http://schemas.openxmlformats.org/spreadsheetml/2006/main" count="325" uniqueCount="204">
  <si>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</si>
  <si>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</si>
  <si>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</si>
  <si>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</si>
  <si>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</si>
  <si>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</si>
  <si>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</si>
  <si>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</si>
  <si>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</si>
  <si>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</si>
  <si>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</si>
  <si>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</si>
  <si>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</si>
  <si>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</si>
  <si>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</si>
  <si>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</si>
  <si>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</si>
  <si>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</si>
  <si>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</si>
  <si>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</si>
  <si>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</si>
  <si>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</si>
  <si>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</si>
  <si>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</si>
  <si>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</si>
  <si>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</si>
  <si>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</si>
  <si>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</si>
  <si>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</si>
  <si>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</si>
  <si>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</si>
  <si>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</si>
  <si>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</si>
  <si>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</si>
  <si>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</si>
  <si>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</si>
  <si>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</si>
  <si>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</si>
  <si>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</si>
  <si>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</si>
  <si>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</si>
  <si>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</si>
  <si>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</si>
  <si>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</si>
  <si>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</si>
  <si>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</si>
  <si>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</si>
  <si>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</si>
  <si>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</si>
  <si>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</si>
  <si>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</si>
  <si>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</si>
  <si>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</si>
  <si>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</si>
  <si>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</si>
  <si>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</si>
  <si>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</si>
  <si>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</si>
  <si>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</si>
  <si>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</si>
  <si>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</si>
  <si>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</si>
  <si>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</si>
  <si>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</si>
  <si>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</si>
  <si>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</si>
  <si>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</si>
  <si>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</si>
  <si>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</si>
  <si>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</si>
  <si>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</si>
  <si>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</si>
  <si>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</si>
  <si>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</si>
  <si>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</si>
  <si>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</si>
  <si>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</si>
  <si>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</si>
  <si>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</si>
  <si>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</si>
  <si>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</si>
  <si>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</si>
  <si>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</si>
  <si>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</si>
  <si>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</si>
  <si>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</si>
  <si>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</si>
  <si>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</si>
  <si>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</si>
  <si>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ส่วนของ</t>
  </si>
  <si>
    <t>ผู้ถือหุ้น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</si>
  <si>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</si>
  <si>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</si>
  <si>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</si>
  <si>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</si>
  <si>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</si>
  <si>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</si>
  <si>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</si>
  <si>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ขาดทุนจากอัตราแลกเปลี่ยน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</si>
  <si>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</si>
  <si>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</si>
  <si>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</si>
  <si>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</si>
  <si>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</si>
  <si>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</si>
  <si>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</si>
  <si>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</si>
  <si>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</si>
  <si>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</si>
  <si>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</si>
  <si>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</si>
  <si>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</si>
  <si>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</si>
  <si>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</si>
  <si>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</si>
  <si>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กำไรขาดทุน</t>
  </si>
  <si>
    <t>ส่วนต่างของราคา</t>
  </si>
  <si>
    <t>เบ็ดเสร็จอื่น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</si>
  <si>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</si>
  <si>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</si>
  <si>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</si>
  <si>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</si>
  <si>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</si>
  <si>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</si>
  <si>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</si>
  <si>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</si>
  <si>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</si>
  <si>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</si>
  <si>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</si>
  <si>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</t>
  </si>
  <si>
    <t>-</t>
  </si>
  <si>
    <t xml:space="preserve">   ลูกหนี้การค้าและลูกหนี้อื่น</t>
  </si>
  <si>
    <t>สินทรัพย์ไม่มีตัวตน</t>
  </si>
  <si>
    <t>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</si>
  <si>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</si>
  <si>
    <t>กำไรสำหรับงวด</t>
  </si>
  <si>
    <t>เงินจ่ายล่วงหน้าค่าซื้อสินทรัพย์ลดลง (เพิ่มขึ้น)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</si>
  <si>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</si>
  <si>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</si>
  <si>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</si>
  <si>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</si>
  <si>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</si>
  <si>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(หน่วย: บาท)</t>
  </si>
  <si>
    <t>กำไรต่อหุ้นขั้นพื้นฐาน</t>
  </si>
  <si>
    <t>เงินรับจากการจำหน่ายอุปกรณ์</t>
  </si>
  <si>
    <t xml:space="preserve">      หุ้นสามัญ 900,000,000 หุ้น มูลค่าหุ้นละ 1 บาท</t>
  </si>
  <si>
    <t xml:space="preserve">จำนวนหุ้นสามัญถัวเฉลี่ยถ่วงน้ำหนัก (พันหุ้น)
</t>
  </si>
  <si>
    <t xml:space="preserve">   เงินค้างจ่ายค่าซื้ออุปกรณ์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</si>
  <si>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</si>
  <si>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</si>
  <si>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</si>
  <si>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ซื้ออุปกรณ์</t>
  </si>
  <si>
    <t>เงินกู้ยืมระยะสั้นจากธนาคาร</t>
  </si>
  <si>
    <t>ส่วนของเงินกู้ยืมระยะยาวจากธนาคาร</t>
  </si>
  <si>
    <t xml:space="preserve">รายการที่จะถูกบันทึกในส่วนของกำไรหรือขาดทุนในภายหลัง </t>
  </si>
  <si>
    <t>เงินสดจากกิจกรรมดำเนินงาน</t>
  </si>
  <si>
    <t>เงินสดสุทธิจากกิจกรรมดำเนินงาน</t>
  </si>
  <si>
    <t>เงินลงทุนชั่วคราวเพิ่มขึ้น</t>
  </si>
  <si>
    <t>ซื้อสินทรัพย์ไม่มีตัวตนอื่น</t>
  </si>
  <si>
    <t xml:space="preserve">ค่าใช้จ่ายภาษีเงินได้ </t>
  </si>
  <si>
    <t>รายการที่จะถูกบันทึกในส่วนของกำไรหรือขาดทุนในภายหลัง:</t>
  </si>
  <si>
    <t>การแบ่งปันกำไรขาดทุนเบ็ดเสร็จรวม:</t>
  </si>
  <si>
    <t xml:space="preserve">   ค่าใช้จ่ายผลประโยชน์ระยะยาวของพนักงาน</t>
  </si>
  <si>
    <t>ที่ออกและชำระ</t>
  </si>
  <si>
    <t>สำรองตามกฎหมาย</t>
  </si>
  <si>
    <t>เงินกู้ยืมระยะยาวจากธนาคาร - สุทธิ</t>
  </si>
  <si>
    <t xml:space="preserve">ยอดคงเหลือ ณ วันที่ 1 เมษายน 2561 </t>
  </si>
  <si>
    <t>ยอดคงเหลือ ณ วันที่ 30 มิถุนายน 2561</t>
  </si>
  <si>
    <t xml:space="preserve">   ดอกเบี้ยรับ</t>
  </si>
  <si>
    <t>เงินสดรับจากดอกเบี้ย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</si>
  <si>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</si>
  <si>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</si>
  <si>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ขาดทุน (กำไร) จากอัตราแลกเปลี่ยนที่ยังไม่เกิดขึ้นจริง</t>
  </si>
  <si>
    <t>ของส่วน</t>
  </si>
  <si>
    <t>ของผู้ถือหุ้น</t>
  </si>
  <si>
    <t>รวมส่วนของ</t>
  </si>
  <si>
    <t xml:space="preserve">   กำไรจากการจำหน่ายอุปกรณ์</t>
  </si>
  <si>
    <t>เงินสดจ่ายชำระค่าหุ้นในบริษัทย่อย</t>
  </si>
  <si>
    <t>2561</t>
  </si>
  <si>
    <t>เงินจ่ายล่วงหน้าค่าซื้อเครื่องจักร</t>
  </si>
  <si>
    <t>ณ วันที่ 30 มิถุนายน 2562</t>
  </si>
  <si>
    <t>30 มิถุนายน 2562</t>
  </si>
  <si>
    <t>31 มีนาคม 2562</t>
  </si>
  <si>
    <t>สำหรับงวดสามเดือนสิ้นสุดวันที่ 30 มิถุนายน 2562</t>
  </si>
  <si>
    <t xml:space="preserve">ยอดคงเหลือ ณ วันที่ 1 เมษายน 2562 </t>
  </si>
  <si>
    <t>ยอดคงเหลือ ณ วันที่ 30 มิถุนายน 2562</t>
  </si>
  <si>
    <t>ยอดคงเหลือ ณ วันที่ 1 เมษายน 2562</t>
  </si>
  <si>
    <t>กำไรก่อนภาษี</t>
  </si>
  <si>
    <t>รายการปรับกระทบยอดกำไรก่อนภาษีเป็นเงินสดรับ (จ่าย)</t>
  </si>
  <si>
    <t>เงินกู้ยืมระยะสั้นจากธนาคารลดลง</t>
  </si>
  <si>
    <t>เงินกู้ยืมระยะยาวจากธนาคารเพิ่มขึ้น (ลดลง)</t>
  </si>
  <si>
    <t>ผลต่างจากการแปลงค่างบการเงินเพิ่มขึ้น (ลดลง)</t>
  </si>
  <si>
    <t>เงินฝากธนาคารที่มีภาระค้ำประกันลดลง (เพิ่มขึ้น)</t>
  </si>
  <si>
    <t>เจ้าหนี้ค่าซื้ออุปกรณ์ลดลง (เพิ่มขึ้น)</t>
  </si>
  <si>
    <t xml:space="preserve">   หนี้สงสัยจะสูญโอนกลับ</t>
  </si>
  <si>
    <t xml:space="preserve">   การปรับลดสินค้าคงเหลือเป็นมูลค่าสุทธิที่จะได้รับโอนกลับ</t>
  </si>
  <si>
    <t>ค่าใช้จ่ายในการขายและจัดจำหน่าย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</si>
  <si>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</si>
  <si>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</si>
  <si>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การแบ่งปันกำไร</t>
  </si>
  <si>
    <t>กำไรส่วนที่เป็นของผู้ถือหุ้นของบริษัทฯ</t>
  </si>
  <si>
    <t>ผลกำไร (ขาดทุน) จากการประมาณการตามหลักคณิตศาสตร์</t>
  </si>
  <si>
    <t xml:space="preserve">   ประกันภัย</t>
  </si>
  <si>
    <t xml:space="preserve">งบแสดงการเปลี่ยนแปลงส่วนของผู้ถือหุ้น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</si>
</sst>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-* #,##0.00_-;\-* #,##0.00_-;_-* &quot;-&quot;??_-;_-@_-"/>
  </numFmts>
  <fonts count="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76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9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166" fontId="2" fillId="0" borderId="0" xfId="2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_Lead TRC YE_2005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showGridLines="0" topLeftCell="A58" zoomScale="90" zoomScaleNormal="90" zoomScaleSheetLayoutView="85" workbookViewId="0">
      <selection activeCell="F65" sqref="F65"/>
    </sheetView>
  </sheetViews>
  <sheetFormatPr defaultColWidth="10.7109375" defaultRowHeight="24" customHeight="1" x14ac:dyDescent="0.2"/>
  <cols>
    <col min="1" max="1" width="28.28515625" style="31" customWidth="1"/>
    <col min="2" max="2" width="8.28515625" style="31" customWidth="1"/>
    <col min="3" max="3" width="2.42578125" style="31" customWidth="1"/>
    <col min="4" max="4" width="8.5703125" style="31" bestFit="1" customWidth="1"/>
    <col min="5" max="5" width="0.7109375" style="31" customWidth="1"/>
    <col min="6" max="6" width="14.7109375" style="31" customWidth="1"/>
    <col min="7" max="7" width="0.7109375" style="32" customWidth="1"/>
    <col min="8" max="8" width="15.42578125" style="31" bestFit="1" customWidth="1"/>
    <col min="9" max="9" width="0.7109375" style="31" customWidth="1"/>
    <col min="10" max="10" width="14.7109375" style="31" customWidth="1"/>
    <col min="11" max="11" width="0.7109375" style="31" customWidth="1"/>
    <col min="12" max="12" width="14.42578125" style="31" bestFit="1" customWidth="1"/>
    <col min="13" max="13" width="0.7109375" style="31" customWidth="1"/>
    <col min="14" max="14" width="18.42578125" style="31" customWidth="1"/>
    <col min="15" max="15" width="12.5703125" style="31" customWidth="1"/>
    <col min="16" max="16384" width="10.7109375" style="31"/>
  </cols>
  <sheetData>
    <row r="1" spans="1:15" ht="24" customHeight="1" x14ac:dyDescent="0.2">
      <c r="A1" s="64" t="s">
        <v>0</v>
      </c>
    </row>
    <row r="2" spans="1:15" ht="24" customHeight="1" x14ac:dyDescent="0.2">
      <c r="A2" s="64" t="s">
        <v>78</v>
      </c>
      <c r="O2" s="69"/>
    </row>
    <row r="3" spans="1:15" ht="24" customHeight="1" x14ac:dyDescent="0.2">
      <c r="A3" s="64" t="s">
        <v>180</v>
      </c>
      <c r="I3" s="32"/>
    </row>
    <row r="4" spans="1:15" ht="24" customHeight="1" x14ac:dyDescent="0.2">
      <c r="G4" s="31"/>
      <c r="L4" s="65" t="s">
        <v>1</v>
      </c>
    </row>
    <row r="5" spans="1:15" ht="24" customHeight="1" x14ac:dyDescent="0.2">
      <c r="A5" s="7"/>
      <c r="B5" s="7"/>
      <c r="C5" s="7"/>
      <c r="D5" s="16"/>
      <c r="E5" s="4"/>
      <c r="F5" s="70" t="s">
        <v>2</v>
      </c>
      <c r="G5" s="70"/>
      <c r="H5" s="70"/>
      <c r="I5" s="33"/>
      <c r="J5" s="70" t="s">
        <v>3</v>
      </c>
      <c r="K5" s="70"/>
      <c r="L5" s="70"/>
      <c r="M5" s="34"/>
    </row>
    <row r="6" spans="1:15" ht="24" customHeight="1" x14ac:dyDescent="0.2">
      <c r="D6" s="10" t="s">
        <v>4</v>
      </c>
      <c r="E6" s="35"/>
      <c r="F6" s="36" t="s">
        <v>181</v>
      </c>
      <c r="G6" s="34"/>
      <c r="H6" s="36" t="s">
        <v>182</v>
      </c>
      <c r="I6" s="34"/>
      <c r="J6" s="36" t="s">
        <v>181</v>
      </c>
      <c r="K6" s="34"/>
      <c r="L6" s="36" t="s">
        <v>182</v>
      </c>
      <c r="M6" s="36"/>
    </row>
    <row r="7" spans="1:15" ht="24" customHeight="1" x14ac:dyDescent="0.2">
      <c r="D7" s="10"/>
      <c r="E7" s="35"/>
      <c r="F7" s="37" t="s">
        <v>112</v>
      </c>
      <c r="G7" s="38"/>
      <c r="H7" s="37" t="s">
        <v>113</v>
      </c>
      <c r="I7" s="37"/>
      <c r="J7" s="37" t="s">
        <v>112</v>
      </c>
      <c r="K7" s="38"/>
      <c r="L7" s="37" t="s">
        <v>113</v>
      </c>
      <c r="M7" s="37"/>
      <c r="N7" s="37"/>
    </row>
    <row r="8" spans="1:15" ht="24" customHeight="1" x14ac:dyDescent="0.2">
      <c r="D8" s="10"/>
      <c r="E8" s="35"/>
      <c r="F8" s="37" t="s">
        <v>114</v>
      </c>
      <c r="G8" s="38"/>
      <c r="H8" s="39"/>
      <c r="I8" s="37"/>
      <c r="J8" s="37" t="s">
        <v>114</v>
      </c>
      <c r="K8" s="38"/>
      <c r="L8" s="39"/>
      <c r="M8" s="39"/>
      <c r="N8" s="34"/>
    </row>
    <row r="9" spans="1:15" ht="24" customHeight="1" x14ac:dyDescent="0.2">
      <c r="A9" s="40" t="s">
        <v>5</v>
      </c>
      <c r="F9" s="7"/>
      <c r="I9" s="7"/>
      <c r="J9" s="7"/>
      <c r="K9" s="7"/>
      <c r="L9" s="7"/>
      <c r="M9" s="7"/>
    </row>
    <row r="10" spans="1:15" ht="24" customHeight="1" x14ac:dyDescent="0.2">
      <c r="A10" s="40" t="s">
        <v>6</v>
      </c>
      <c r="F10" s="7"/>
      <c r="H10" s="7"/>
      <c r="I10" s="7"/>
      <c r="J10" s="7"/>
      <c r="K10" s="7"/>
      <c r="L10" s="7"/>
      <c r="M10" s="7"/>
    </row>
    <row r="11" spans="1:15" ht="24" customHeight="1" x14ac:dyDescent="0.2">
      <c r="A11" s="31" t="s">
        <v>7</v>
      </c>
      <c r="D11" s="66"/>
      <c r="E11" s="48"/>
      <c r="F11" s="15">
        <v>979886</v>
      </c>
      <c r="G11" s="25"/>
      <c r="H11" s="15">
        <v>855993</v>
      </c>
      <c r="I11" s="14"/>
      <c r="J11" s="15">
        <v>35634</v>
      </c>
      <c r="K11" s="15"/>
      <c r="L11" s="15">
        <v>20717</v>
      </c>
      <c r="M11" s="25"/>
    </row>
    <row r="12" spans="1:15" ht="24" customHeight="1" x14ac:dyDescent="0.2">
      <c r="A12" s="31" t="s">
        <v>8</v>
      </c>
      <c r="D12" s="66"/>
      <c r="E12" s="48"/>
      <c r="F12" s="15">
        <v>15701</v>
      </c>
      <c r="G12" s="25"/>
      <c r="H12" s="15">
        <v>13178</v>
      </c>
      <c r="I12" s="14"/>
      <c r="J12" s="15">
        <v>0</v>
      </c>
      <c r="K12" s="15"/>
      <c r="L12" s="15">
        <v>0</v>
      </c>
      <c r="M12" s="25"/>
    </row>
    <row r="13" spans="1:15" ht="24" customHeight="1" x14ac:dyDescent="0.2">
      <c r="A13" s="31" t="s">
        <v>125</v>
      </c>
      <c r="D13" s="66">
        <v>4</v>
      </c>
      <c r="E13" s="48"/>
      <c r="F13" s="14">
        <v>1978239</v>
      </c>
      <c r="G13" s="25"/>
      <c r="H13" s="14">
        <v>2119816</v>
      </c>
      <c r="I13" s="14"/>
      <c r="J13" s="14">
        <v>1197544</v>
      </c>
      <c r="K13" s="15"/>
      <c r="L13" s="14">
        <v>1297324</v>
      </c>
      <c r="M13" s="25"/>
    </row>
    <row r="14" spans="1:15" ht="24" customHeight="1" x14ac:dyDescent="0.2">
      <c r="A14" s="31" t="s">
        <v>102</v>
      </c>
      <c r="D14" s="66">
        <v>5</v>
      </c>
      <c r="E14" s="48"/>
      <c r="F14" s="14">
        <v>2218682</v>
      </c>
      <c r="G14" s="25"/>
      <c r="H14" s="14">
        <v>2338040</v>
      </c>
      <c r="I14" s="14"/>
      <c r="J14" s="14">
        <v>881279</v>
      </c>
      <c r="K14" s="14"/>
      <c r="L14" s="14">
        <v>888810</v>
      </c>
      <c r="M14" s="25"/>
    </row>
    <row r="15" spans="1:15" ht="24" customHeight="1" x14ac:dyDescent="0.2">
      <c r="A15" s="31" t="s">
        <v>107</v>
      </c>
      <c r="D15" s="66"/>
      <c r="E15" s="48"/>
      <c r="F15" s="15">
        <v>270923</v>
      </c>
      <c r="G15" s="24"/>
      <c r="H15" s="15">
        <v>189163</v>
      </c>
      <c r="I15" s="15"/>
      <c r="J15" s="15">
        <v>40280</v>
      </c>
      <c r="K15" s="15"/>
      <c r="L15" s="15">
        <v>12113</v>
      </c>
      <c r="M15" s="24"/>
    </row>
    <row r="16" spans="1:15" ht="24" customHeight="1" x14ac:dyDescent="0.2">
      <c r="A16" s="31" t="s">
        <v>108</v>
      </c>
      <c r="D16" s="66"/>
      <c r="E16" s="48"/>
      <c r="F16" s="15">
        <v>130788</v>
      </c>
      <c r="G16" s="24"/>
      <c r="H16" s="15">
        <v>99761</v>
      </c>
      <c r="I16" s="15"/>
      <c r="J16" s="15">
        <v>49450</v>
      </c>
      <c r="K16" s="15"/>
      <c r="L16" s="15">
        <v>47648</v>
      </c>
      <c r="M16" s="24"/>
    </row>
    <row r="17" spans="1:13" ht="24" customHeight="1" x14ac:dyDescent="0.2">
      <c r="A17" s="31" t="s">
        <v>9</v>
      </c>
      <c r="D17" s="66"/>
      <c r="E17" s="48"/>
      <c r="F17" s="14">
        <v>140800</v>
      </c>
      <c r="G17" s="25"/>
      <c r="H17" s="14">
        <v>100219</v>
      </c>
      <c r="I17" s="14"/>
      <c r="J17" s="14">
        <v>71433</v>
      </c>
      <c r="K17" s="14"/>
      <c r="L17" s="14">
        <v>30539</v>
      </c>
      <c r="M17" s="25"/>
    </row>
    <row r="18" spans="1:13" ht="24" customHeight="1" x14ac:dyDescent="0.2">
      <c r="A18" s="40" t="s">
        <v>10</v>
      </c>
      <c r="D18" s="66"/>
      <c r="E18" s="48"/>
      <c r="F18" s="26">
        <f>SUM(F11:F17)</f>
        <v>5735019</v>
      </c>
      <c r="G18" s="25"/>
      <c r="H18" s="26">
        <f>SUM(H11:H17)</f>
        <v>5716170</v>
      </c>
      <c r="I18" s="14"/>
      <c r="J18" s="26">
        <f>SUM(J11:J17)</f>
        <v>2275620</v>
      </c>
      <c r="K18" s="15"/>
      <c r="L18" s="26">
        <f>SUM(L11:L17)</f>
        <v>2297151</v>
      </c>
      <c r="M18" s="25"/>
    </row>
    <row r="19" spans="1:13" ht="24" customHeight="1" x14ac:dyDescent="0.2">
      <c r="A19" s="40" t="s">
        <v>11</v>
      </c>
      <c r="D19" s="66"/>
      <c r="E19" s="48"/>
      <c r="F19" s="15"/>
      <c r="G19" s="25"/>
      <c r="H19" s="15"/>
      <c r="I19" s="14"/>
      <c r="J19" s="15"/>
      <c r="K19" s="14"/>
      <c r="L19" s="15"/>
      <c r="M19" s="25"/>
    </row>
    <row r="20" spans="1:13" ht="24" customHeight="1" x14ac:dyDescent="0.2">
      <c r="A20" s="31" t="s">
        <v>109</v>
      </c>
      <c r="D20" s="66">
        <v>6</v>
      </c>
      <c r="E20" s="48"/>
      <c r="F20" s="15">
        <v>0</v>
      </c>
      <c r="G20" s="25"/>
      <c r="H20" s="15">
        <v>64414</v>
      </c>
      <c r="I20" s="14"/>
      <c r="J20" s="15">
        <v>0</v>
      </c>
      <c r="K20" s="14"/>
      <c r="L20" s="15">
        <v>0</v>
      </c>
      <c r="M20" s="25"/>
    </row>
    <row r="21" spans="1:13" ht="24" customHeight="1" x14ac:dyDescent="0.2">
      <c r="A21" s="31" t="s">
        <v>12</v>
      </c>
      <c r="D21" s="66">
        <v>7</v>
      </c>
      <c r="E21" s="48"/>
      <c r="F21" s="14">
        <v>0</v>
      </c>
      <c r="G21" s="25"/>
      <c r="H21" s="14">
        <v>0</v>
      </c>
      <c r="I21" s="14"/>
      <c r="J21" s="14">
        <v>2512390</v>
      </c>
      <c r="K21" s="14"/>
      <c r="L21" s="14">
        <v>2512390</v>
      </c>
      <c r="M21" s="25"/>
    </row>
    <row r="22" spans="1:13" ht="24" customHeight="1" x14ac:dyDescent="0.2">
      <c r="A22" s="31" t="s">
        <v>103</v>
      </c>
      <c r="D22" s="66">
        <v>8</v>
      </c>
      <c r="E22" s="48"/>
      <c r="F22" s="14">
        <v>9889779</v>
      </c>
      <c r="G22" s="25"/>
      <c r="H22" s="14">
        <v>9526866</v>
      </c>
      <c r="I22" s="14"/>
      <c r="J22" s="14">
        <v>3979115</v>
      </c>
      <c r="K22" s="14"/>
      <c r="L22" s="14">
        <v>4039528</v>
      </c>
      <c r="M22" s="25"/>
    </row>
    <row r="23" spans="1:13" ht="24" customHeight="1" x14ac:dyDescent="0.2">
      <c r="A23" s="31" t="s">
        <v>124</v>
      </c>
      <c r="D23" s="66"/>
      <c r="E23" s="48"/>
      <c r="F23" s="14">
        <v>153922</v>
      </c>
      <c r="G23" s="25"/>
      <c r="H23" s="14">
        <v>150168</v>
      </c>
      <c r="I23" s="14"/>
      <c r="J23" s="14">
        <v>147657</v>
      </c>
      <c r="K23" s="14"/>
      <c r="L23" s="14">
        <v>147657</v>
      </c>
      <c r="M23" s="25"/>
    </row>
    <row r="24" spans="1:13" ht="24" customHeight="1" x14ac:dyDescent="0.2">
      <c r="A24" s="31" t="s">
        <v>80</v>
      </c>
      <c r="D24" s="66"/>
      <c r="E24" s="48"/>
      <c r="F24" s="14">
        <v>3164</v>
      </c>
      <c r="G24" s="25"/>
      <c r="H24" s="14">
        <v>3164</v>
      </c>
      <c r="I24" s="14"/>
      <c r="J24" s="14">
        <v>0</v>
      </c>
      <c r="K24" s="14"/>
      <c r="L24" s="14">
        <v>0</v>
      </c>
      <c r="M24" s="25"/>
    </row>
    <row r="25" spans="1:13" ht="24" customHeight="1" x14ac:dyDescent="0.2">
      <c r="A25" s="31" t="s">
        <v>132</v>
      </c>
      <c r="D25" s="66"/>
      <c r="E25" s="48"/>
      <c r="F25" s="14">
        <v>1886</v>
      </c>
      <c r="G25" s="25"/>
      <c r="H25" s="14">
        <v>2234</v>
      </c>
      <c r="I25" s="14"/>
      <c r="J25" s="14">
        <v>0</v>
      </c>
      <c r="K25" s="14"/>
      <c r="L25" s="14">
        <v>0</v>
      </c>
      <c r="M25" s="25"/>
    </row>
    <row r="26" spans="1:13" ht="24" customHeight="1" x14ac:dyDescent="0.2">
      <c r="A26" s="31" t="s">
        <v>179</v>
      </c>
      <c r="D26" s="66"/>
      <c r="E26" s="48"/>
      <c r="F26" s="14">
        <v>262583</v>
      </c>
      <c r="G26" s="25"/>
      <c r="H26" s="14">
        <v>370657</v>
      </c>
      <c r="I26" s="14"/>
      <c r="J26" s="14">
        <v>9037</v>
      </c>
      <c r="K26" s="14"/>
      <c r="L26" s="14">
        <v>26498</v>
      </c>
      <c r="M26" s="25"/>
    </row>
    <row r="27" spans="1:13" ht="24" customHeight="1" x14ac:dyDescent="0.2">
      <c r="A27" s="31" t="s">
        <v>13</v>
      </c>
      <c r="D27" s="66"/>
      <c r="E27" s="47"/>
      <c r="F27" s="21">
        <v>14456</v>
      </c>
      <c r="G27" s="25"/>
      <c r="H27" s="21">
        <v>17040</v>
      </c>
      <c r="I27" s="14"/>
      <c r="J27" s="21">
        <v>9529</v>
      </c>
      <c r="K27" s="14"/>
      <c r="L27" s="21">
        <v>7037</v>
      </c>
      <c r="M27" s="25"/>
    </row>
    <row r="28" spans="1:13" ht="24" customHeight="1" x14ac:dyDescent="0.2">
      <c r="A28" s="40" t="s">
        <v>14</v>
      </c>
      <c r="D28" s="48"/>
      <c r="E28" s="48"/>
      <c r="F28" s="26">
        <f>SUM(F20:F27)</f>
        <v>10325790</v>
      </c>
      <c r="G28" s="25"/>
      <c r="H28" s="26">
        <f>SUM(H20:H27)</f>
        <v>10134543</v>
      </c>
      <c r="I28" s="14"/>
      <c r="J28" s="26">
        <f>SUM(J20:J27)</f>
        <v>6657728</v>
      </c>
      <c r="K28" s="14"/>
      <c r="L28" s="26">
        <f>SUM(L20:L27)</f>
        <v>6733110</v>
      </c>
      <c r="M28" s="25"/>
    </row>
    <row r="29" spans="1:13" ht="24" customHeight="1" thickBot="1" x14ac:dyDescent="0.25">
      <c r="A29" s="40" t="s">
        <v>15</v>
      </c>
      <c r="D29" s="67"/>
      <c r="E29" s="48"/>
      <c r="F29" s="29">
        <f>F18+F28</f>
        <v>16060809</v>
      </c>
      <c r="G29" s="25"/>
      <c r="H29" s="29">
        <f>H18+H28</f>
        <v>15850713</v>
      </c>
      <c r="I29" s="14"/>
      <c r="J29" s="29">
        <f>J18+J28</f>
        <v>8933348</v>
      </c>
      <c r="K29" s="15"/>
      <c r="L29" s="29">
        <f>L18+L28</f>
        <v>9030261</v>
      </c>
      <c r="M29" s="25"/>
    </row>
    <row r="30" spans="1:13" ht="24" customHeight="1" thickTop="1" x14ac:dyDescent="0.2">
      <c r="F30" s="42"/>
      <c r="G30" s="42"/>
      <c r="H30" s="42"/>
      <c r="I30" s="42"/>
      <c r="J30" s="42"/>
      <c r="K30" s="42"/>
      <c r="L30" s="42"/>
      <c r="M30" s="42"/>
    </row>
    <row r="31" spans="1:13" ht="24" customHeight="1" x14ac:dyDescent="0.2">
      <c r="A31" s="31" t="s">
        <v>16</v>
      </c>
    </row>
    <row r="32" spans="1:13" ht="24" customHeight="1" x14ac:dyDescent="0.2">
      <c r="A32" s="64" t="s">
        <v>0</v>
      </c>
    </row>
    <row r="33" spans="1:14" ht="24" customHeight="1" x14ac:dyDescent="0.2">
      <c r="A33" s="64" t="s">
        <v>79</v>
      </c>
    </row>
    <row r="34" spans="1:14" ht="24" customHeight="1" x14ac:dyDescent="0.2">
      <c r="A34" s="64" t="s">
        <v>180</v>
      </c>
      <c r="I34" s="32"/>
    </row>
    <row r="35" spans="1:14" ht="24" customHeight="1" x14ac:dyDescent="0.2">
      <c r="G35" s="31"/>
      <c r="L35" s="65" t="s">
        <v>1</v>
      </c>
    </row>
    <row r="36" spans="1:14" ht="24" customHeight="1" x14ac:dyDescent="0.2">
      <c r="A36" s="7"/>
      <c r="B36" s="7"/>
      <c r="C36" s="7"/>
      <c r="D36" s="16"/>
      <c r="E36" s="4"/>
      <c r="F36" s="70" t="s">
        <v>2</v>
      </c>
      <c r="G36" s="70"/>
      <c r="H36" s="70"/>
      <c r="I36" s="33"/>
      <c r="J36" s="70" t="s">
        <v>3</v>
      </c>
      <c r="K36" s="70"/>
      <c r="L36" s="70"/>
      <c r="M36" s="34"/>
    </row>
    <row r="37" spans="1:14" ht="24" customHeight="1" x14ac:dyDescent="0.2">
      <c r="D37" s="10" t="s">
        <v>4</v>
      </c>
      <c r="E37" s="35"/>
      <c r="F37" s="36" t="s">
        <v>181</v>
      </c>
      <c r="G37" s="34"/>
      <c r="H37" s="36" t="s">
        <v>182</v>
      </c>
      <c r="I37" s="34"/>
      <c r="J37" s="36" t="s">
        <v>181</v>
      </c>
      <c r="K37" s="34"/>
      <c r="L37" s="36" t="s">
        <v>182</v>
      </c>
      <c r="M37" s="36"/>
    </row>
    <row r="38" spans="1:14" ht="24" customHeight="1" x14ac:dyDescent="0.2">
      <c r="D38" s="10"/>
      <c r="E38" s="35"/>
      <c r="F38" s="37" t="s">
        <v>112</v>
      </c>
      <c r="G38" s="38"/>
      <c r="H38" s="37" t="s">
        <v>113</v>
      </c>
      <c r="I38" s="37"/>
      <c r="J38" s="37" t="s">
        <v>112</v>
      </c>
      <c r="K38" s="38"/>
      <c r="L38" s="37" t="s">
        <v>113</v>
      </c>
      <c r="M38" s="37"/>
      <c r="N38" s="37"/>
    </row>
    <row r="39" spans="1:14" ht="24" customHeight="1" x14ac:dyDescent="0.2">
      <c r="D39" s="10"/>
      <c r="E39" s="35"/>
      <c r="F39" s="37" t="s">
        <v>114</v>
      </c>
      <c r="G39" s="38"/>
      <c r="H39" s="39"/>
      <c r="I39" s="37"/>
      <c r="J39" s="37" t="s">
        <v>114</v>
      </c>
      <c r="K39" s="38"/>
      <c r="L39" s="39"/>
      <c r="M39" s="39"/>
      <c r="N39" s="34"/>
    </row>
    <row r="40" spans="1:14" ht="24" customHeight="1" x14ac:dyDescent="0.2">
      <c r="A40" s="40" t="s">
        <v>17</v>
      </c>
    </row>
    <row r="41" spans="1:14" ht="24" customHeight="1" x14ac:dyDescent="0.2">
      <c r="A41" s="40" t="s">
        <v>18</v>
      </c>
    </row>
    <row r="42" spans="1:14" ht="24" customHeight="1" x14ac:dyDescent="0.2">
      <c r="A42" s="31" t="s">
        <v>152</v>
      </c>
      <c r="D42" s="66">
        <v>9</v>
      </c>
      <c r="E42" s="66"/>
      <c r="F42" s="15">
        <v>1152200</v>
      </c>
      <c r="G42" s="25"/>
      <c r="H42" s="15">
        <v>1595522</v>
      </c>
      <c r="I42" s="14"/>
      <c r="J42" s="15">
        <v>968000</v>
      </c>
      <c r="K42" s="15"/>
      <c r="L42" s="15">
        <v>1119000</v>
      </c>
      <c r="M42" s="25"/>
    </row>
    <row r="43" spans="1:14" ht="24" customHeight="1" x14ac:dyDescent="0.2">
      <c r="A43" s="31" t="s">
        <v>104</v>
      </c>
      <c r="D43" s="66">
        <v>10</v>
      </c>
      <c r="E43" s="48"/>
      <c r="F43" s="14">
        <v>1125876</v>
      </c>
      <c r="G43" s="25"/>
      <c r="H43" s="14">
        <v>1146892</v>
      </c>
      <c r="I43" s="14"/>
      <c r="J43" s="14">
        <v>617762</v>
      </c>
      <c r="K43" s="15"/>
      <c r="L43" s="14">
        <v>617018</v>
      </c>
      <c r="M43" s="25"/>
    </row>
    <row r="44" spans="1:14" ht="24" customHeight="1" x14ac:dyDescent="0.2">
      <c r="A44" s="31" t="s">
        <v>133</v>
      </c>
      <c r="D44" s="66">
        <v>3</v>
      </c>
      <c r="E44" s="48"/>
      <c r="F44" s="14">
        <v>0</v>
      </c>
      <c r="G44" s="25"/>
      <c r="H44" s="14">
        <v>0</v>
      </c>
      <c r="I44" s="14"/>
      <c r="J44" s="14">
        <v>3106893</v>
      </c>
      <c r="K44" s="15"/>
      <c r="L44" s="14">
        <v>3173526</v>
      </c>
      <c r="M44" s="25"/>
    </row>
    <row r="45" spans="1:14" ht="24" customHeight="1" x14ac:dyDescent="0.2">
      <c r="A45" s="31" t="s">
        <v>153</v>
      </c>
      <c r="D45" s="48"/>
      <c r="E45" s="48"/>
      <c r="G45" s="25"/>
      <c r="M45" s="25"/>
    </row>
    <row r="46" spans="1:14" ht="24" customHeight="1" x14ac:dyDescent="0.2">
      <c r="A46" s="31" t="s">
        <v>19</v>
      </c>
      <c r="D46" s="66">
        <v>11</v>
      </c>
      <c r="E46" s="66"/>
      <c r="F46" s="15">
        <v>324082</v>
      </c>
      <c r="G46" s="25"/>
      <c r="H46" s="15">
        <v>420639</v>
      </c>
      <c r="I46" s="14"/>
      <c r="J46" s="15">
        <v>119176</v>
      </c>
      <c r="K46" s="15"/>
      <c r="L46" s="15">
        <v>208699</v>
      </c>
      <c r="M46" s="25"/>
    </row>
    <row r="47" spans="1:14" ht="24" customHeight="1" x14ac:dyDescent="0.2">
      <c r="A47" s="31" t="s">
        <v>110</v>
      </c>
      <c r="D47" s="66"/>
      <c r="E47" s="66"/>
      <c r="F47" s="15">
        <v>3490</v>
      </c>
      <c r="G47" s="25"/>
      <c r="H47" s="14">
        <v>2558</v>
      </c>
      <c r="I47" s="14"/>
      <c r="J47" s="14">
        <v>0</v>
      </c>
      <c r="K47" s="15"/>
      <c r="L47" s="14">
        <v>0</v>
      </c>
      <c r="M47" s="25"/>
    </row>
    <row r="48" spans="1:14" ht="24" customHeight="1" x14ac:dyDescent="0.2">
      <c r="A48" s="31" t="s">
        <v>20</v>
      </c>
      <c r="D48" s="48"/>
      <c r="E48" s="48"/>
      <c r="F48" s="14">
        <v>381185</v>
      </c>
      <c r="G48" s="25"/>
      <c r="H48" s="14">
        <v>440687</v>
      </c>
      <c r="I48" s="14"/>
      <c r="J48" s="14">
        <v>90330</v>
      </c>
      <c r="K48" s="15"/>
      <c r="L48" s="14">
        <v>125507</v>
      </c>
      <c r="M48" s="25"/>
    </row>
    <row r="49" spans="1:14" ht="24" customHeight="1" x14ac:dyDescent="0.2">
      <c r="A49" s="40" t="s">
        <v>21</v>
      </c>
      <c r="D49" s="66"/>
      <c r="E49" s="66"/>
      <c r="F49" s="26">
        <f>SUM(F42:F48)</f>
        <v>2986833</v>
      </c>
      <c r="G49" s="25"/>
      <c r="H49" s="26">
        <f>SUM(H42:H48)</f>
        <v>3606298</v>
      </c>
      <c r="I49" s="14"/>
      <c r="J49" s="26">
        <f>SUM(J42:J48)</f>
        <v>4902161</v>
      </c>
      <c r="K49" s="15"/>
      <c r="L49" s="26">
        <f>SUM(L42:L48)</f>
        <v>5243750</v>
      </c>
      <c r="M49" s="25"/>
    </row>
    <row r="50" spans="1:14" ht="24" customHeight="1" x14ac:dyDescent="0.2">
      <c r="A50" s="40" t="s">
        <v>22</v>
      </c>
      <c r="D50" s="66"/>
      <c r="E50" s="66"/>
      <c r="F50" s="14"/>
      <c r="G50" s="25"/>
      <c r="H50" s="14"/>
      <c r="I50" s="14"/>
      <c r="J50" s="14"/>
      <c r="K50" s="15"/>
      <c r="L50" s="14"/>
      <c r="M50" s="25"/>
    </row>
    <row r="51" spans="1:14" ht="24" customHeight="1" x14ac:dyDescent="0.2">
      <c r="A51" s="31" t="s">
        <v>165</v>
      </c>
      <c r="G51" s="31"/>
      <c r="H51" s="14"/>
      <c r="I51" s="14"/>
      <c r="J51" s="14"/>
      <c r="K51" s="15"/>
      <c r="L51" s="14"/>
    </row>
    <row r="52" spans="1:14" ht="24" customHeight="1" x14ac:dyDescent="0.2">
      <c r="A52" s="31" t="s">
        <v>23</v>
      </c>
      <c r="D52" s="66">
        <v>11</v>
      </c>
      <c r="E52" s="66"/>
      <c r="F52" s="14">
        <v>1026845</v>
      </c>
      <c r="G52" s="25"/>
      <c r="H52" s="14">
        <v>594230</v>
      </c>
      <c r="I52" s="14"/>
      <c r="J52" s="14">
        <v>21852</v>
      </c>
      <c r="K52" s="15"/>
      <c r="L52" s="14">
        <v>22642</v>
      </c>
      <c r="M52" s="25"/>
    </row>
    <row r="53" spans="1:14" ht="24" customHeight="1" x14ac:dyDescent="0.2">
      <c r="A53" s="31" t="s">
        <v>81</v>
      </c>
      <c r="D53" s="66"/>
      <c r="E53" s="66"/>
      <c r="F53" s="21">
        <v>41879</v>
      </c>
      <c r="G53" s="25"/>
      <c r="H53" s="21">
        <v>39995</v>
      </c>
      <c r="I53" s="14"/>
      <c r="J53" s="21">
        <v>23155</v>
      </c>
      <c r="K53" s="15"/>
      <c r="L53" s="21">
        <v>19465</v>
      </c>
      <c r="M53" s="25"/>
    </row>
    <row r="54" spans="1:14" ht="24" customHeight="1" x14ac:dyDescent="0.2">
      <c r="A54" s="40" t="s">
        <v>24</v>
      </c>
      <c r="D54" s="66"/>
      <c r="E54" s="66"/>
      <c r="F54" s="21">
        <f>SUM(F51:F53)</f>
        <v>1068724</v>
      </c>
      <c r="G54" s="25"/>
      <c r="H54" s="21">
        <f>SUM(H51:H53)</f>
        <v>634225</v>
      </c>
      <c r="I54" s="14"/>
      <c r="J54" s="21">
        <f>SUM(J51:J53)</f>
        <v>45007</v>
      </c>
      <c r="K54" s="15"/>
      <c r="L54" s="21">
        <f>SUM(L51:L53)</f>
        <v>42107</v>
      </c>
      <c r="M54" s="25"/>
    </row>
    <row r="55" spans="1:14" ht="24" customHeight="1" x14ac:dyDescent="0.2">
      <c r="A55" s="40" t="s">
        <v>25</v>
      </c>
      <c r="D55" s="41"/>
      <c r="E55" s="41"/>
      <c r="F55" s="21">
        <f>F49+F54</f>
        <v>4055557</v>
      </c>
      <c r="G55" s="25"/>
      <c r="H55" s="21">
        <f>H49+H54</f>
        <v>4240523</v>
      </c>
      <c r="I55" s="14"/>
      <c r="J55" s="21">
        <f>J49+J54</f>
        <v>4947168</v>
      </c>
      <c r="K55" s="15"/>
      <c r="L55" s="21">
        <f>L49+L54</f>
        <v>5285857</v>
      </c>
      <c r="M55" s="25"/>
    </row>
    <row r="56" spans="1:14" ht="24" customHeight="1" x14ac:dyDescent="0.2">
      <c r="A56" s="40"/>
      <c r="D56" s="41"/>
      <c r="E56" s="41"/>
      <c r="F56" s="14"/>
      <c r="G56" s="14"/>
      <c r="H56" s="14"/>
      <c r="I56" s="14"/>
      <c r="J56" s="14"/>
      <c r="K56" s="14"/>
      <c r="L56" s="14"/>
      <c r="M56" s="14"/>
    </row>
    <row r="57" spans="1:14" ht="24" customHeight="1" x14ac:dyDescent="0.2">
      <c r="A57" s="31" t="s">
        <v>16</v>
      </c>
    </row>
    <row r="58" spans="1:14" ht="24" customHeight="1" x14ac:dyDescent="0.2">
      <c r="A58" s="64" t="s">
        <v>0</v>
      </c>
    </row>
    <row r="59" spans="1:14" ht="24" customHeight="1" x14ac:dyDescent="0.2">
      <c r="A59" s="64" t="s">
        <v>79</v>
      </c>
    </row>
    <row r="60" spans="1:14" ht="24" customHeight="1" x14ac:dyDescent="0.2">
      <c r="A60" s="64" t="s">
        <v>180</v>
      </c>
      <c r="I60" s="32"/>
    </row>
    <row r="61" spans="1:14" ht="24" customHeight="1" x14ac:dyDescent="0.2">
      <c r="G61" s="31"/>
      <c r="L61" s="65" t="s">
        <v>1</v>
      </c>
    </row>
    <row r="62" spans="1:14" ht="24" customHeight="1" x14ac:dyDescent="0.2">
      <c r="A62" s="7"/>
      <c r="B62" s="7"/>
      <c r="C62" s="7"/>
      <c r="D62" s="16"/>
      <c r="E62" s="4"/>
      <c r="F62" s="70" t="s">
        <v>2</v>
      </c>
      <c r="G62" s="70"/>
      <c r="H62" s="70"/>
      <c r="I62" s="33"/>
      <c r="J62" s="70" t="s">
        <v>3</v>
      </c>
      <c r="K62" s="70"/>
      <c r="L62" s="70"/>
      <c r="M62" s="34"/>
    </row>
    <row r="63" spans="1:14" ht="24" customHeight="1" x14ac:dyDescent="0.2">
      <c r="D63" s="41"/>
      <c r="E63" s="35"/>
      <c r="F63" s="36" t="s">
        <v>181</v>
      </c>
      <c r="G63" s="34"/>
      <c r="H63" s="36" t="s">
        <v>182</v>
      </c>
      <c r="I63" s="34"/>
      <c r="J63" s="36" t="s">
        <v>181</v>
      </c>
      <c r="K63" s="34"/>
      <c r="L63" s="36" t="s">
        <v>182</v>
      </c>
      <c r="M63" s="36"/>
    </row>
    <row r="64" spans="1:14" ht="24" customHeight="1" x14ac:dyDescent="0.2">
      <c r="D64" s="10"/>
      <c r="E64" s="35"/>
      <c r="F64" s="37" t="s">
        <v>112</v>
      </c>
      <c r="G64" s="38"/>
      <c r="H64" s="37" t="s">
        <v>113</v>
      </c>
      <c r="I64" s="37"/>
      <c r="J64" s="37" t="s">
        <v>112</v>
      </c>
      <c r="K64" s="38"/>
      <c r="L64" s="37" t="s">
        <v>113</v>
      </c>
      <c r="M64" s="37"/>
      <c r="N64" s="37"/>
    </row>
    <row r="65" spans="1:14" ht="24" customHeight="1" x14ac:dyDescent="0.2">
      <c r="D65" s="10"/>
      <c r="E65" s="35"/>
      <c r="F65" s="37" t="s">
        <v>114</v>
      </c>
      <c r="G65" s="38"/>
      <c r="H65" s="39"/>
      <c r="I65" s="37"/>
      <c r="J65" s="37" t="s">
        <v>114</v>
      </c>
      <c r="K65" s="38"/>
      <c r="L65" s="39"/>
      <c r="M65" s="39"/>
      <c r="N65" s="34"/>
    </row>
    <row r="66" spans="1:14" ht="24" customHeight="1" x14ac:dyDescent="0.2">
      <c r="A66" s="40" t="s">
        <v>26</v>
      </c>
      <c r="D66" s="41"/>
      <c r="E66" s="41"/>
      <c r="F66" s="7"/>
      <c r="G66" s="42"/>
      <c r="H66" s="7"/>
      <c r="I66" s="7"/>
      <c r="J66" s="7"/>
      <c r="K66" s="7"/>
      <c r="L66" s="7"/>
      <c r="M66" s="7"/>
    </row>
    <row r="67" spans="1:14" ht="24" customHeight="1" x14ac:dyDescent="0.2">
      <c r="A67" s="31" t="s">
        <v>27</v>
      </c>
      <c r="D67" s="41"/>
      <c r="E67" s="41"/>
      <c r="F67" s="7"/>
      <c r="G67" s="42"/>
      <c r="H67" s="7"/>
      <c r="I67" s="7"/>
      <c r="J67" s="7"/>
      <c r="K67" s="7"/>
      <c r="L67" s="7"/>
      <c r="M67" s="7"/>
    </row>
    <row r="68" spans="1:14" ht="24" customHeight="1" x14ac:dyDescent="0.2">
      <c r="A68" s="31" t="s">
        <v>28</v>
      </c>
      <c r="D68" s="41"/>
      <c r="E68" s="41"/>
      <c r="F68" s="65"/>
      <c r="G68" s="42"/>
      <c r="H68" s="65"/>
      <c r="I68" s="65"/>
      <c r="J68" s="65"/>
      <c r="K68" s="65"/>
      <c r="L68" s="65"/>
      <c r="M68" s="65"/>
    </row>
    <row r="69" spans="1:14" ht="24" customHeight="1" thickBot="1" x14ac:dyDescent="0.25">
      <c r="A69" s="31" t="s">
        <v>145</v>
      </c>
      <c r="D69" s="41"/>
      <c r="E69" s="41"/>
      <c r="F69" s="29">
        <v>900000</v>
      </c>
      <c r="G69" s="25"/>
      <c r="H69" s="29">
        <v>900000</v>
      </c>
      <c r="I69" s="14"/>
      <c r="J69" s="29">
        <v>900000</v>
      </c>
      <c r="K69" s="68"/>
      <c r="L69" s="29">
        <v>900000</v>
      </c>
      <c r="M69" s="25"/>
    </row>
    <row r="70" spans="1:14" ht="24" customHeight="1" thickTop="1" x14ac:dyDescent="0.2">
      <c r="A70" s="31" t="s">
        <v>29</v>
      </c>
      <c r="D70" s="41"/>
      <c r="E70" s="41"/>
      <c r="F70" s="15"/>
      <c r="G70" s="25"/>
      <c r="H70" s="15"/>
      <c r="I70" s="14"/>
      <c r="J70" s="15"/>
      <c r="K70" s="68"/>
      <c r="L70" s="15"/>
      <c r="M70" s="25"/>
    </row>
    <row r="71" spans="1:14" ht="24" customHeight="1" x14ac:dyDescent="0.2">
      <c r="A71" s="31" t="s">
        <v>145</v>
      </c>
      <c r="D71" s="41"/>
      <c r="E71" s="41"/>
      <c r="F71" s="15">
        <v>900000</v>
      </c>
      <c r="G71" s="25"/>
      <c r="H71" s="15">
        <v>900000</v>
      </c>
      <c r="I71" s="14"/>
      <c r="J71" s="15">
        <v>900000</v>
      </c>
      <c r="K71" s="68"/>
      <c r="L71" s="15">
        <v>900000</v>
      </c>
      <c r="M71" s="25"/>
    </row>
    <row r="72" spans="1:14" ht="24" customHeight="1" x14ac:dyDescent="0.2">
      <c r="A72" s="31" t="s">
        <v>30</v>
      </c>
      <c r="D72" s="41"/>
      <c r="E72" s="41"/>
      <c r="F72" s="15">
        <v>1908450</v>
      </c>
      <c r="G72" s="25"/>
      <c r="H72" s="15">
        <v>1908450</v>
      </c>
      <c r="I72" s="14"/>
      <c r="J72" s="15">
        <v>1908450</v>
      </c>
      <c r="K72" s="68"/>
      <c r="L72" s="15">
        <v>1908450</v>
      </c>
      <c r="M72" s="25"/>
    </row>
    <row r="73" spans="1:14" ht="24" customHeight="1" x14ac:dyDescent="0.2">
      <c r="A73" s="31" t="s">
        <v>31</v>
      </c>
      <c r="D73" s="41"/>
      <c r="E73" s="41"/>
      <c r="F73" s="15"/>
      <c r="G73" s="25"/>
      <c r="H73" s="15"/>
      <c r="I73" s="14"/>
      <c r="J73" s="15"/>
      <c r="K73" s="68"/>
      <c r="L73" s="15"/>
      <c r="M73" s="25"/>
    </row>
    <row r="74" spans="1:14" ht="24" customHeight="1" x14ac:dyDescent="0.2">
      <c r="A74" s="31" t="s">
        <v>32</v>
      </c>
      <c r="D74" s="41"/>
      <c r="E74" s="41"/>
      <c r="F74" s="15">
        <v>96000</v>
      </c>
      <c r="G74" s="25"/>
      <c r="H74" s="14">
        <v>96000</v>
      </c>
      <c r="I74" s="14"/>
      <c r="J74" s="15">
        <v>96000</v>
      </c>
      <c r="K74" s="68"/>
      <c r="L74" s="15">
        <v>96000</v>
      </c>
      <c r="M74" s="25"/>
    </row>
    <row r="75" spans="1:14" ht="24" customHeight="1" x14ac:dyDescent="0.2">
      <c r="A75" s="31" t="s">
        <v>33</v>
      </c>
      <c r="F75" s="14">
        <v>10651011</v>
      </c>
      <c r="G75" s="14"/>
      <c r="H75" s="14">
        <v>10012304</v>
      </c>
      <c r="I75" s="14"/>
      <c r="J75" s="14">
        <v>1081730</v>
      </c>
      <c r="K75" s="14"/>
      <c r="L75" s="14">
        <v>839954</v>
      </c>
      <c r="M75" s="14"/>
    </row>
    <row r="76" spans="1:14" ht="24" customHeight="1" x14ac:dyDescent="0.2">
      <c r="A76" s="31" t="s">
        <v>111</v>
      </c>
      <c r="D76" s="41"/>
      <c r="E76" s="41"/>
      <c r="F76" s="21">
        <v>-1583427</v>
      </c>
      <c r="G76" s="14"/>
      <c r="H76" s="21">
        <v>-1338186</v>
      </c>
      <c r="I76" s="14"/>
      <c r="J76" s="21">
        <v>0</v>
      </c>
      <c r="K76" s="68"/>
      <c r="L76" s="21">
        <v>0</v>
      </c>
      <c r="M76" s="14"/>
    </row>
    <row r="77" spans="1:14" ht="24" customHeight="1" x14ac:dyDescent="0.2">
      <c r="A77" s="31" t="s">
        <v>82</v>
      </c>
      <c r="F77" s="15">
        <f>SUM(F71:F76)</f>
        <v>11972034</v>
      </c>
      <c r="G77" s="25"/>
      <c r="H77" s="15">
        <f>SUM(H71:H76)</f>
        <v>11578568</v>
      </c>
      <c r="I77" s="14"/>
      <c r="J77" s="15">
        <f>SUM(J71:J76)</f>
        <v>3986180</v>
      </c>
      <c r="K77" s="15"/>
      <c r="L77" s="15">
        <f>SUM(L71:L76)</f>
        <v>3744404</v>
      </c>
      <c r="M77" s="25"/>
    </row>
    <row r="78" spans="1:14" ht="24" customHeight="1" x14ac:dyDescent="0.2">
      <c r="A78" s="31" t="s">
        <v>83</v>
      </c>
      <c r="F78" s="15">
        <v>33218</v>
      </c>
      <c r="G78" s="25"/>
      <c r="H78" s="15">
        <v>31622</v>
      </c>
      <c r="I78" s="14"/>
      <c r="J78" s="15">
        <v>0</v>
      </c>
      <c r="K78" s="15"/>
      <c r="L78" s="15">
        <v>0</v>
      </c>
      <c r="M78" s="25"/>
    </row>
    <row r="79" spans="1:14" ht="24" customHeight="1" x14ac:dyDescent="0.2">
      <c r="A79" s="40" t="s">
        <v>34</v>
      </c>
      <c r="F79" s="26">
        <f>SUM(F77:F78)</f>
        <v>12005252</v>
      </c>
      <c r="G79" s="25"/>
      <c r="H79" s="26">
        <f>SUM(H77:H78)</f>
        <v>11610190</v>
      </c>
      <c r="I79" s="14"/>
      <c r="J79" s="26">
        <f>SUM(J77:J78)</f>
        <v>3986180</v>
      </c>
      <c r="K79" s="15"/>
      <c r="L79" s="26">
        <f>SUM(L77:L78)</f>
        <v>3744404</v>
      </c>
      <c r="M79" s="25"/>
    </row>
    <row r="80" spans="1:14" ht="24" customHeight="1" thickBot="1" x14ac:dyDescent="0.25">
      <c r="A80" s="40" t="s">
        <v>35</v>
      </c>
      <c r="D80" s="7"/>
      <c r="F80" s="29">
        <f>F55+F79</f>
        <v>16060809</v>
      </c>
      <c r="G80" s="25"/>
      <c r="H80" s="29">
        <f>H55+H79</f>
        <v>15850713</v>
      </c>
      <c r="I80" s="14"/>
      <c r="J80" s="29">
        <f>J55+J79</f>
        <v>8933348</v>
      </c>
      <c r="K80" s="15"/>
      <c r="L80" s="29">
        <f>L55+L79</f>
        <v>9030261</v>
      </c>
      <c r="M80" s="25"/>
    </row>
    <row r="81" spans="1:13" ht="24" customHeight="1" thickTop="1" x14ac:dyDescent="0.2">
      <c r="D81" s="7"/>
      <c r="F81" s="22">
        <f>SUM(F80-F29)</f>
        <v>0</v>
      </c>
      <c r="G81" s="14"/>
      <c r="H81" s="22">
        <f>SUM(H80-H29)</f>
        <v>0</v>
      </c>
      <c r="I81" s="22"/>
      <c r="J81" s="22">
        <f>SUM(J80-J29)</f>
        <v>0</v>
      </c>
      <c r="K81" s="22"/>
      <c r="L81" s="22">
        <f>SUM(L80-L29)</f>
        <v>0</v>
      </c>
      <c r="M81" s="22"/>
    </row>
    <row r="82" spans="1:13" ht="24" customHeight="1" x14ac:dyDescent="0.2">
      <c r="A82" s="31" t="s">
        <v>16</v>
      </c>
    </row>
    <row r="84" spans="1:13" ht="24" customHeight="1" x14ac:dyDescent="0.2">
      <c r="A84" s="43"/>
      <c r="B84" s="43"/>
      <c r="C84" s="43"/>
    </row>
    <row r="85" spans="1:13" ht="24" customHeight="1" x14ac:dyDescent="0.2">
      <c r="A85" s="32"/>
      <c r="B85" s="32"/>
      <c r="C85" s="32"/>
    </row>
    <row r="86" spans="1:13" ht="24" customHeight="1" x14ac:dyDescent="0.2">
      <c r="D86" s="31" t="s">
        <v>36</v>
      </c>
    </row>
    <row r="87" spans="1:13" ht="24" customHeight="1" x14ac:dyDescent="0.2">
      <c r="A87" s="43"/>
      <c r="B87" s="43"/>
      <c r="C87" s="43"/>
    </row>
  </sheetData>
  <mergeCells count="6">
    <mergeCell ref="F5:H5"/>
    <mergeCell ref="J5:L5"/>
    <mergeCell ref="F36:H36"/>
    <mergeCell ref="J36:L36"/>
    <mergeCell ref="F62:H62"/>
    <mergeCell ref="J62:L62"/>
  </mergeCells>
  <pageMargins left="0.98425196850393704" right="0.19685039370078741" top="0.78740157480314965" bottom="0.31496062992125984" header="0.31496062992125984" footer="0.31496062992125984"/>
  <pageSetup paperSize="9" scale="83" fitToHeight="3" orientation="portrait" r:id="rId1"/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3"/>
  <sheetViews>
    <sheetView showGridLines="0" tabSelected="1" topLeftCell="A112" zoomScale="85" zoomScaleNormal="85" zoomScaleSheetLayoutView="85" workbookViewId="0">
      <selection activeCell="F124" sqref="F124"/>
    </sheetView>
  </sheetViews>
  <sheetFormatPr defaultColWidth="10.85546875" defaultRowHeight="24" customHeight="1" x14ac:dyDescent="0.2"/>
  <cols>
    <col min="1" max="1" width="23" style="31" customWidth="1"/>
    <col min="2" max="2" width="10.42578125" style="31" customWidth="1"/>
    <col min="3" max="3" width="12.140625" style="31" customWidth="1"/>
    <col min="4" max="4" width="7.7109375" style="31" customWidth="1"/>
    <col min="5" max="5" width="0.85546875" style="31" customWidth="1"/>
    <col min="6" max="6" width="12.28515625" style="31" customWidth="1"/>
    <col min="7" max="7" width="0.85546875" style="32" customWidth="1"/>
    <col min="8" max="8" width="12.28515625" style="31" customWidth="1"/>
    <col min="9" max="9" width="0.85546875" style="32" customWidth="1"/>
    <col min="10" max="10" width="12.28515625" style="31" customWidth="1"/>
    <col min="11" max="11" width="0.85546875" style="32" customWidth="1"/>
    <col min="12" max="12" width="12.28515625" style="31" customWidth="1"/>
    <col min="13" max="13" width="0.140625" style="31" customWidth="1"/>
    <col min="14" max="14" width="18.42578125" style="31" customWidth="1"/>
    <col min="15" max="15" width="12.5703125" style="31" customWidth="1"/>
    <col min="16" max="16384" width="10.85546875" style="31"/>
  </cols>
  <sheetData>
    <row r="1" spans="1:12" ht="23.25" x14ac:dyDescent="0.2">
      <c r="A1" s="7"/>
      <c r="B1" s="7"/>
      <c r="C1" s="7"/>
      <c r="D1" s="7"/>
      <c r="E1" s="7"/>
      <c r="F1" s="7"/>
      <c r="G1" s="7"/>
      <c r="H1" s="7"/>
      <c r="I1" s="51"/>
      <c r="J1" s="7"/>
      <c r="K1" s="7"/>
      <c r="L1" s="45" t="s">
        <v>37</v>
      </c>
    </row>
    <row r="2" spans="1:12" ht="23.25" x14ac:dyDescent="0.2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23.25" x14ac:dyDescent="0.2">
      <c r="A3" s="71" t="s">
        <v>101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23.25" x14ac:dyDescent="0.2">
      <c r="A4" s="71" t="s">
        <v>183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ht="23.25" x14ac:dyDescent="0.2">
      <c r="A5" s="72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ht="23.25" x14ac:dyDescent="0.2">
      <c r="A6" s="7"/>
      <c r="B6" s="7"/>
      <c r="C6" s="7"/>
      <c r="D6" s="7"/>
      <c r="E6" s="7"/>
      <c r="F6" s="73" t="s">
        <v>2</v>
      </c>
      <c r="G6" s="73"/>
      <c r="H6" s="73"/>
      <c r="I6" s="52"/>
      <c r="J6" s="73" t="s">
        <v>3</v>
      </c>
      <c r="K6" s="73"/>
      <c r="L6" s="73"/>
    </row>
    <row r="7" spans="1:12" ht="23.25" x14ac:dyDescent="0.2">
      <c r="D7" s="53" t="s">
        <v>4</v>
      </c>
      <c r="E7" s="53"/>
      <c r="F7" s="54">
        <v>2562</v>
      </c>
      <c r="G7" s="55"/>
      <c r="H7" s="56" t="s">
        <v>178</v>
      </c>
      <c r="I7" s="57"/>
      <c r="J7" s="54">
        <v>2562</v>
      </c>
      <c r="K7" s="55"/>
      <c r="L7" s="56" t="s">
        <v>178</v>
      </c>
    </row>
    <row r="8" spans="1:12" ht="23.25" x14ac:dyDescent="0.2">
      <c r="A8" s="40" t="s">
        <v>38</v>
      </c>
      <c r="G8" s="31"/>
      <c r="K8" s="31"/>
    </row>
    <row r="9" spans="1:12" ht="23.25" x14ac:dyDescent="0.2">
      <c r="A9" s="31" t="s">
        <v>39</v>
      </c>
      <c r="D9" s="41"/>
      <c r="F9" s="15">
        <v>3584099</v>
      </c>
      <c r="G9" s="24"/>
      <c r="H9" s="15">
        <v>3524568</v>
      </c>
      <c r="I9" s="24"/>
      <c r="J9" s="15">
        <v>1599189</v>
      </c>
      <c r="K9" s="14"/>
      <c r="L9" s="15">
        <v>1612960</v>
      </c>
    </row>
    <row r="10" spans="1:12" ht="23.25" x14ac:dyDescent="0.2">
      <c r="A10" s="31" t="s">
        <v>126</v>
      </c>
      <c r="F10" s="15">
        <v>50270</v>
      </c>
      <c r="G10" s="24"/>
      <c r="H10" s="15">
        <v>83427</v>
      </c>
      <c r="I10" s="24"/>
      <c r="J10" s="15">
        <v>78389</v>
      </c>
      <c r="K10" s="14"/>
      <c r="L10" s="15">
        <v>0</v>
      </c>
    </row>
    <row r="11" spans="1:12" ht="23.25" x14ac:dyDescent="0.2">
      <c r="A11" s="31" t="s">
        <v>40</v>
      </c>
      <c r="D11" s="41"/>
      <c r="F11" s="15">
        <v>32700</v>
      </c>
      <c r="G11" s="24"/>
      <c r="H11" s="15">
        <v>33448</v>
      </c>
      <c r="I11" s="24"/>
      <c r="J11" s="15">
        <v>6032</v>
      </c>
      <c r="K11" s="14"/>
      <c r="L11" s="15">
        <v>25089</v>
      </c>
    </row>
    <row r="12" spans="1:12" ht="23.25" x14ac:dyDescent="0.2">
      <c r="A12" s="40" t="s">
        <v>41</v>
      </c>
      <c r="F12" s="26">
        <f>SUM(F9:F11)</f>
        <v>3667069</v>
      </c>
      <c r="G12" s="24"/>
      <c r="H12" s="26">
        <f>SUM(H9:H11)</f>
        <v>3641443</v>
      </c>
      <c r="I12" s="25"/>
      <c r="J12" s="26">
        <f>SUM(J9:J11)</f>
        <v>1683610</v>
      </c>
      <c r="K12" s="14"/>
      <c r="L12" s="26">
        <f>SUM(L9:L11)</f>
        <v>1638049</v>
      </c>
    </row>
    <row r="13" spans="1:12" ht="23.25" x14ac:dyDescent="0.2">
      <c r="A13" s="40" t="s">
        <v>42</v>
      </c>
      <c r="F13" s="15"/>
      <c r="G13" s="24"/>
      <c r="H13" s="15"/>
      <c r="I13" s="25"/>
      <c r="J13" s="15"/>
      <c r="K13" s="14"/>
      <c r="L13" s="15"/>
    </row>
    <row r="14" spans="1:12" ht="23.25" x14ac:dyDescent="0.2">
      <c r="A14" s="31" t="s">
        <v>43</v>
      </c>
      <c r="D14" s="41"/>
      <c r="F14" s="15">
        <v>2714423</v>
      </c>
      <c r="G14" s="24"/>
      <c r="H14" s="15">
        <v>2764015</v>
      </c>
      <c r="I14" s="24"/>
      <c r="J14" s="15">
        <v>1314047</v>
      </c>
      <c r="K14" s="14"/>
      <c r="L14" s="15">
        <v>1377958</v>
      </c>
    </row>
    <row r="15" spans="1:12" ht="23.25" x14ac:dyDescent="0.2">
      <c r="A15" s="31" t="s">
        <v>196</v>
      </c>
      <c r="F15" s="15">
        <v>173893</v>
      </c>
      <c r="G15" s="24"/>
      <c r="H15" s="15">
        <v>199993</v>
      </c>
      <c r="I15" s="24"/>
      <c r="J15" s="15">
        <v>83948</v>
      </c>
      <c r="K15" s="14"/>
      <c r="L15" s="15">
        <v>82087</v>
      </c>
    </row>
    <row r="16" spans="1:12" ht="23.25" x14ac:dyDescent="0.2">
      <c r="A16" s="31" t="s">
        <v>44</v>
      </c>
      <c r="D16" s="41"/>
      <c r="F16" s="15">
        <v>114168</v>
      </c>
      <c r="G16" s="24"/>
      <c r="H16" s="15">
        <v>96876</v>
      </c>
      <c r="I16" s="24"/>
      <c r="J16" s="15">
        <v>21504</v>
      </c>
      <c r="K16" s="14"/>
      <c r="L16" s="15">
        <v>20584</v>
      </c>
    </row>
    <row r="17" spans="1:12" ht="23.25" x14ac:dyDescent="0.2">
      <c r="A17" s="31" t="s">
        <v>98</v>
      </c>
      <c r="F17" s="15">
        <v>0</v>
      </c>
      <c r="G17" s="24"/>
      <c r="H17" s="15">
        <v>0</v>
      </c>
      <c r="I17" s="24"/>
      <c r="J17" s="15">
        <v>0</v>
      </c>
      <c r="K17" s="14"/>
      <c r="L17" s="15">
        <v>17873</v>
      </c>
    </row>
    <row r="18" spans="1:12" ht="23.25" x14ac:dyDescent="0.2">
      <c r="A18" s="40" t="s">
        <v>45</v>
      </c>
      <c r="F18" s="26">
        <f>SUM(F14:F17)</f>
        <v>3002484</v>
      </c>
      <c r="G18" s="24"/>
      <c r="H18" s="26">
        <f>SUM(H14:H17)</f>
        <v>3060884</v>
      </c>
      <c r="I18" s="14"/>
      <c r="J18" s="26">
        <f>SUM(J14:J17)</f>
        <v>1419499</v>
      </c>
      <c r="K18" s="14"/>
      <c r="L18" s="26">
        <f>SUM(L14:L17)</f>
        <v>1498502</v>
      </c>
    </row>
    <row r="19" spans="1:12" ht="23.25" x14ac:dyDescent="0.2">
      <c r="A19" s="40" t="s">
        <v>197</v>
      </c>
      <c r="F19" s="14">
        <f>SUM(F12-F18)</f>
        <v>664585</v>
      </c>
      <c r="G19" s="24"/>
      <c r="H19" s="14">
        <f>SUM(H12-H18)</f>
        <v>580559</v>
      </c>
      <c r="I19" s="14"/>
      <c r="J19" s="14">
        <f>SUM(J12-J18)</f>
        <v>264111</v>
      </c>
      <c r="K19" s="14"/>
      <c r="L19" s="14">
        <f>SUM(L12-L18)</f>
        <v>139547</v>
      </c>
    </row>
    <row r="20" spans="1:12" ht="23.25" x14ac:dyDescent="0.2">
      <c r="A20" s="31" t="s">
        <v>46</v>
      </c>
      <c r="D20" s="41"/>
      <c r="F20" s="21">
        <v>-19673</v>
      </c>
      <c r="G20" s="24"/>
      <c r="H20" s="21">
        <v>-30939</v>
      </c>
      <c r="I20" s="24"/>
      <c r="J20" s="21">
        <v>-22163</v>
      </c>
      <c r="K20" s="15"/>
      <c r="L20" s="21">
        <v>-24919</v>
      </c>
    </row>
    <row r="21" spans="1:12" ht="23.25" x14ac:dyDescent="0.2">
      <c r="A21" s="40" t="s">
        <v>198</v>
      </c>
      <c r="F21" s="14">
        <f>SUM(F19:F20)</f>
        <v>644912</v>
      </c>
      <c r="G21" s="24"/>
      <c r="H21" s="14">
        <f>SUM(H19:H20)</f>
        <v>549620</v>
      </c>
      <c r="I21" s="25"/>
      <c r="J21" s="14">
        <f>SUM(J19:J20)</f>
        <v>241948</v>
      </c>
      <c r="K21" s="14"/>
      <c r="L21" s="14">
        <f>SUM(L19:L20)</f>
        <v>114628</v>
      </c>
    </row>
    <row r="22" spans="1:12" ht="23.25" x14ac:dyDescent="0.2">
      <c r="A22" s="31" t="s">
        <v>159</v>
      </c>
      <c r="D22" s="41">
        <v>12</v>
      </c>
      <c r="F22" s="31">
        <v>-7343</v>
      </c>
      <c r="G22" s="24"/>
      <c r="H22" s="31">
        <v>-9510</v>
      </c>
      <c r="I22" s="24"/>
      <c r="J22" s="14">
        <v>0</v>
      </c>
      <c r="K22" s="15"/>
      <c r="L22" s="14">
        <v>0</v>
      </c>
    </row>
    <row r="23" spans="1:12" thickBot="1" x14ac:dyDescent="0.25">
      <c r="A23" s="40" t="s">
        <v>135</v>
      </c>
      <c r="D23" s="41"/>
      <c r="F23" s="20">
        <f>SUM(F21:F22)</f>
        <v>637569</v>
      </c>
      <c r="G23" s="24"/>
      <c r="H23" s="20">
        <f>SUM(H21:H22)</f>
        <v>540110</v>
      </c>
      <c r="I23" s="25"/>
      <c r="J23" s="20">
        <f>SUM(J21:J22)</f>
        <v>241948</v>
      </c>
      <c r="K23" s="14"/>
      <c r="L23" s="20">
        <f>SUM(L21:L22)</f>
        <v>114628</v>
      </c>
    </row>
    <row r="24" spans="1:12" ht="23.25" customHeight="1" thickTop="1" x14ac:dyDescent="0.2">
      <c r="F24" s="46"/>
      <c r="G24" s="24"/>
      <c r="H24" s="46"/>
      <c r="I24" s="25"/>
      <c r="J24" s="46"/>
      <c r="K24" s="15"/>
      <c r="L24" s="46"/>
    </row>
    <row r="25" spans="1:12" ht="23.25" x14ac:dyDescent="0.2">
      <c r="A25" s="40" t="s">
        <v>199</v>
      </c>
      <c r="F25" s="14"/>
      <c r="G25" s="24"/>
      <c r="H25" s="14"/>
      <c r="I25" s="25"/>
      <c r="J25" s="14"/>
      <c r="K25" s="15"/>
      <c r="L25" s="14"/>
    </row>
    <row r="26" spans="1:12" thickBot="1" x14ac:dyDescent="0.25">
      <c r="A26" s="31" t="s">
        <v>88</v>
      </c>
      <c r="F26" s="14">
        <f>F28-F27</f>
        <v>635973</v>
      </c>
      <c r="G26" s="24"/>
      <c r="H26" s="14">
        <f>H28-H27</f>
        <v>537021</v>
      </c>
      <c r="I26" s="25"/>
      <c r="J26" s="29">
        <f>J23</f>
        <v>241948</v>
      </c>
      <c r="K26" s="14"/>
      <c r="L26" s="29">
        <f>L23</f>
        <v>114628</v>
      </c>
    </row>
    <row r="27" spans="1:12" thickTop="1" x14ac:dyDescent="0.2">
      <c r="A27" s="31" t="s">
        <v>83</v>
      </c>
      <c r="F27" s="14">
        <v>1596</v>
      </c>
      <c r="G27" s="24"/>
      <c r="H27" s="14">
        <v>3089</v>
      </c>
      <c r="I27" s="25"/>
      <c r="J27" s="14"/>
      <c r="K27" s="15"/>
      <c r="L27" s="14"/>
    </row>
    <row r="28" spans="1:12" thickBot="1" x14ac:dyDescent="0.25">
      <c r="F28" s="20">
        <f>F23</f>
        <v>637569</v>
      </c>
      <c r="G28" s="14"/>
      <c r="H28" s="20">
        <f>H23</f>
        <v>540110</v>
      </c>
      <c r="I28" s="25"/>
      <c r="J28" s="14"/>
      <c r="K28" s="15"/>
      <c r="L28" s="14"/>
    </row>
    <row r="29" spans="1:12" thickTop="1" x14ac:dyDescent="0.2">
      <c r="F29" s="6"/>
      <c r="G29" s="6"/>
      <c r="H29" s="6"/>
      <c r="I29" s="47"/>
      <c r="J29" s="18"/>
      <c r="K29" s="31"/>
      <c r="L29" s="18"/>
    </row>
    <row r="30" spans="1:12" ht="23.25" x14ac:dyDescent="0.2">
      <c r="F30" s="6"/>
      <c r="G30" s="6"/>
      <c r="H30" s="6"/>
      <c r="I30" s="47"/>
      <c r="J30" s="18"/>
      <c r="K30" s="31"/>
      <c r="L30" s="58" t="s">
        <v>142</v>
      </c>
    </row>
    <row r="31" spans="1:12" ht="23.25" x14ac:dyDescent="0.2">
      <c r="A31" s="40" t="s">
        <v>143</v>
      </c>
      <c r="D31" s="41"/>
      <c r="G31" s="48"/>
      <c r="I31" s="47"/>
      <c r="K31" s="31"/>
    </row>
    <row r="32" spans="1:12" thickBot="1" x14ac:dyDescent="0.25">
      <c r="A32" s="31" t="s">
        <v>200</v>
      </c>
      <c r="F32" s="49">
        <f>F26/F33</f>
        <v>0.70663666666666669</v>
      </c>
      <c r="G32" s="48"/>
      <c r="H32" s="49">
        <f>H26/H33</f>
        <v>0.59669000000000005</v>
      </c>
      <c r="I32" s="47"/>
      <c r="J32" s="49">
        <f>J26/J33</f>
        <v>0.26883111111111113</v>
      </c>
      <c r="K32" s="31"/>
      <c r="L32" s="49">
        <f>L26/L33</f>
        <v>0.12736444444444445</v>
      </c>
    </row>
    <row r="33" spans="1:12" ht="24.75" thickTop="1" thickBot="1" x14ac:dyDescent="0.25">
      <c r="A33" s="31" t="s">
        <v>146</v>
      </c>
      <c r="F33" s="20">
        <v>900000</v>
      </c>
      <c r="G33" s="48"/>
      <c r="H33" s="20">
        <v>900000</v>
      </c>
      <c r="I33" s="47"/>
      <c r="J33" s="20">
        <v>900000</v>
      </c>
      <c r="K33" s="31"/>
      <c r="L33" s="20">
        <v>900000</v>
      </c>
    </row>
    <row r="34" spans="1:12" thickTop="1" x14ac:dyDescent="0.2"/>
    <row r="35" spans="1:12" ht="23.25" x14ac:dyDescent="0.2">
      <c r="A35" s="31" t="s">
        <v>16</v>
      </c>
      <c r="G35" s="31"/>
      <c r="H35" s="45"/>
      <c r="K35" s="31"/>
      <c r="L35" s="45"/>
    </row>
    <row r="36" spans="1:12" ht="23.25" x14ac:dyDescent="0.2">
      <c r="A36" s="7"/>
      <c r="B36" s="7"/>
      <c r="C36" s="7"/>
      <c r="D36" s="7"/>
      <c r="E36" s="7"/>
      <c r="F36" s="7"/>
      <c r="G36" s="7"/>
      <c r="H36" s="7"/>
      <c r="I36" s="51"/>
      <c r="J36" s="7"/>
      <c r="K36" s="7"/>
      <c r="L36" s="45" t="s">
        <v>37</v>
      </c>
    </row>
    <row r="37" spans="1:12" ht="23.25" x14ac:dyDescent="0.2">
      <c r="A37" s="71" t="s">
        <v>0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</row>
    <row r="38" spans="1:12" ht="23.25" x14ac:dyDescent="0.2">
      <c r="A38" s="71" t="s">
        <v>84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</row>
    <row r="39" spans="1:12" ht="23.25" x14ac:dyDescent="0.2">
      <c r="A39" s="71" t="s">
        <v>183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1:12" ht="23.25" x14ac:dyDescent="0.2">
      <c r="A40" s="72" t="s">
        <v>1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</row>
    <row r="41" spans="1:12" ht="23.25" x14ac:dyDescent="0.2">
      <c r="A41" s="7"/>
      <c r="B41" s="7"/>
      <c r="C41" s="7"/>
      <c r="D41" s="7"/>
      <c r="E41" s="7"/>
      <c r="F41" s="73" t="s">
        <v>2</v>
      </c>
      <c r="G41" s="73"/>
      <c r="H41" s="73"/>
      <c r="I41" s="52"/>
      <c r="J41" s="73" t="s">
        <v>3</v>
      </c>
      <c r="K41" s="73"/>
      <c r="L41" s="73"/>
    </row>
    <row r="42" spans="1:12" ht="23.25" x14ac:dyDescent="0.2">
      <c r="D42" s="53"/>
      <c r="E42" s="53"/>
      <c r="F42" s="54">
        <v>2562</v>
      </c>
      <c r="G42" s="55"/>
      <c r="H42" s="56" t="s">
        <v>178</v>
      </c>
      <c r="I42" s="57"/>
      <c r="J42" s="54">
        <v>2562</v>
      </c>
      <c r="K42" s="55"/>
      <c r="L42" s="56" t="s">
        <v>178</v>
      </c>
    </row>
    <row r="43" spans="1:12" ht="23.25" x14ac:dyDescent="0.2">
      <c r="D43" s="53"/>
      <c r="E43" s="53"/>
      <c r="F43" s="56"/>
      <c r="G43" s="55"/>
      <c r="H43" s="56"/>
      <c r="I43" s="57"/>
      <c r="J43" s="56"/>
      <c r="K43" s="55"/>
      <c r="L43" s="56"/>
    </row>
    <row r="44" spans="1:12" ht="23.25" x14ac:dyDescent="0.2">
      <c r="A44" s="40" t="s">
        <v>135</v>
      </c>
      <c r="D44" s="53"/>
      <c r="E44" s="53"/>
      <c r="F44" s="59">
        <f>F23</f>
        <v>637569</v>
      </c>
      <c r="G44" s="53"/>
      <c r="H44" s="59">
        <f>H23</f>
        <v>540110</v>
      </c>
      <c r="I44" s="60"/>
      <c r="J44" s="59">
        <f>J23</f>
        <v>241948</v>
      </c>
      <c r="K44" s="53"/>
      <c r="L44" s="59">
        <f>L23</f>
        <v>114628</v>
      </c>
    </row>
    <row r="45" spans="1:12" ht="23.25" x14ac:dyDescent="0.2">
      <c r="D45" s="53"/>
      <c r="E45" s="53"/>
      <c r="F45" s="60"/>
      <c r="G45" s="53"/>
      <c r="H45" s="60"/>
      <c r="I45" s="60"/>
      <c r="J45" s="10"/>
      <c r="K45" s="53"/>
      <c r="L45" s="10"/>
    </row>
    <row r="46" spans="1:12" ht="23.25" x14ac:dyDescent="0.2">
      <c r="A46" s="40" t="s">
        <v>85</v>
      </c>
      <c r="F46" s="14"/>
      <c r="G46" s="15"/>
      <c r="H46" s="14"/>
      <c r="I46" s="14"/>
      <c r="J46" s="14"/>
      <c r="K46" s="15"/>
      <c r="L46" s="14"/>
    </row>
    <row r="47" spans="1:12" ht="23.25" x14ac:dyDescent="0.2">
      <c r="A47" s="44" t="s">
        <v>160</v>
      </c>
      <c r="F47" s="14"/>
      <c r="G47" s="15"/>
      <c r="H47" s="14"/>
      <c r="I47" s="14"/>
      <c r="J47" s="14"/>
      <c r="K47" s="15"/>
      <c r="L47" s="14"/>
    </row>
    <row r="48" spans="1:12" ht="23.25" x14ac:dyDescent="0.2">
      <c r="A48" s="31" t="s">
        <v>148</v>
      </c>
      <c r="F48" s="14"/>
      <c r="G48" s="15"/>
      <c r="H48" s="14"/>
      <c r="I48" s="14"/>
      <c r="J48" s="14"/>
      <c r="K48" s="15"/>
      <c r="L48" s="14"/>
    </row>
    <row r="49" spans="1:12" ht="23.25" x14ac:dyDescent="0.2">
      <c r="A49" s="31" t="s">
        <v>149</v>
      </c>
      <c r="F49" s="28">
        <v>-245241</v>
      </c>
      <c r="G49" s="24"/>
      <c r="H49" s="28">
        <v>83189</v>
      </c>
      <c r="I49" s="24"/>
      <c r="J49" s="28">
        <v>0</v>
      </c>
      <c r="K49" s="25"/>
      <c r="L49" s="28">
        <v>0</v>
      </c>
    </row>
    <row r="50" spans="1:12" ht="23.25" x14ac:dyDescent="0.2">
      <c r="A50" s="31" t="s">
        <v>154</v>
      </c>
      <c r="F50" s="14">
        <f>SUM(F49:F49)</f>
        <v>-245241</v>
      </c>
      <c r="G50" s="15"/>
      <c r="H50" s="14">
        <f>SUM(H49:H49)</f>
        <v>83189</v>
      </c>
      <c r="I50" s="14"/>
      <c r="J50" s="14">
        <f>SUM(J49:J49)</f>
        <v>0</v>
      </c>
      <c r="K50" s="15"/>
      <c r="L50" s="14">
        <f>SUM(L49:L49)</f>
        <v>0</v>
      </c>
    </row>
    <row r="51" spans="1:12" ht="23.25" x14ac:dyDescent="0.2">
      <c r="A51" s="44" t="s">
        <v>150</v>
      </c>
      <c r="F51" s="14"/>
      <c r="G51" s="15"/>
      <c r="H51" s="14"/>
      <c r="I51" s="14"/>
      <c r="J51" s="14"/>
      <c r="K51" s="15"/>
      <c r="L51" s="14"/>
    </row>
    <row r="52" spans="1:12" ht="23.25" x14ac:dyDescent="0.2">
      <c r="A52" s="31" t="s">
        <v>201</v>
      </c>
      <c r="F52" s="14"/>
      <c r="G52" s="15"/>
      <c r="H52" s="14"/>
      <c r="I52" s="14"/>
      <c r="J52" s="14"/>
      <c r="K52" s="15"/>
      <c r="L52" s="14"/>
    </row>
    <row r="53" spans="1:12" ht="23.25" x14ac:dyDescent="0.2">
      <c r="A53" s="31" t="s">
        <v>202</v>
      </c>
      <c r="F53" s="28">
        <v>2734</v>
      </c>
      <c r="G53" s="24"/>
      <c r="H53" s="28">
        <v>-622</v>
      </c>
      <c r="I53" s="24"/>
      <c r="J53" s="28">
        <v>-172</v>
      </c>
      <c r="K53" s="25"/>
      <c r="L53" s="28">
        <v>0</v>
      </c>
    </row>
    <row r="54" spans="1:12" ht="23.25" x14ac:dyDescent="0.2">
      <c r="A54" s="31" t="s">
        <v>150</v>
      </c>
      <c r="F54" s="14">
        <f>SUM(F53:F53)</f>
        <v>2734</v>
      </c>
      <c r="G54" s="15"/>
      <c r="H54" s="14">
        <f>SUM(H53:H53)</f>
        <v>-622</v>
      </c>
      <c r="I54" s="14"/>
      <c r="J54" s="14">
        <f>SUM(J53:J53)</f>
        <v>-172</v>
      </c>
      <c r="K54" s="15"/>
      <c r="L54" s="14">
        <f>SUM(L53:L53)</f>
        <v>0</v>
      </c>
    </row>
    <row r="55" spans="1:12" ht="23.25" x14ac:dyDescent="0.2">
      <c r="A55" s="40" t="s">
        <v>86</v>
      </c>
      <c r="F55" s="26">
        <f>SUM(F50,F54)</f>
        <v>-242507</v>
      </c>
      <c r="G55" s="15"/>
      <c r="H55" s="26">
        <f>SUM(H50,H54)</f>
        <v>82567</v>
      </c>
      <c r="I55" s="14"/>
      <c r="J55" s="26">
        <f>SUM(J50,J54)</f>
        <v>-172</v>
      </c>
      <c r="K55" s="15"/>
      <c r="L55" s="26">
        <f>SUM(L50,L54)</f>
        <v>0</v>
      </c>
    </row>
    <row r="56" spans="1:12" ht="23.25" x14ac:dyDescent="0.2">
      <c r="D56" s="53"/>
      <c r="E56" s="53"/>
      <c r="F56" s="14"/>
      <c r="G56" s="15"/>
      <c r="H56" s="14"/>
      <c r="I56" s="14"/>
      <c r="J56" s="14"/>
      <c r="K56" s="15"/>
      <c r="L56" s="14"/>
    </row>
    <row r="57" spans="1:12" thickBot="1" x14ac:dyDescent="0.25">
      <c r="A57" s="40" t="s">
        <v>87</v>
      </c>
      <c r="F57" s="29">
        <f>F44+F55</f>
        <v>395062</v>
      </c>
      <c r="G57" s="15"/>
      <c r="H57" s="29">
        <f>H44+H55</f>
        <v>622677</v>
      </c>
      <c r="I57" s="14"/>
      <c r="J57" s="29">
        <f>J44+J55</f>
        <v>241776</v>
      </c>
      <c r="K57" s="15"/>
      <c r="L57" s="29">
        <f>L44+L55</f>
        <v>114628</v>
      </c>
    </row>
    <row r="58" spans="1:12" thickTop="1" x14ac:dyDescent="0.2">
      <c r="D58" s="53"/>
      <c r="E58" s="53"/>
      <c r="F58" s="14"/>
      <c r="G58" s="15"/>
      <c r="H58" s="14"/>
      <c r="I58" s="14"/>
      <c r="J58" s="14"/>
      <c r="K58" s="15"/>
      <c r="L58" s="14"/>
    </row>
    <row r="59" spans="1:12" ht="23.25" x14ac:dyDescent="0.2">
      <c r="A59" s="40" t="s">
        <v>161</v>
      </c>
      <c r="F59" s="14"/>
      <c r="G59" s="15"/>
      <c r="H59" s="14"/>
      <c r="I59" s="14"/>
      <c r="J59" s="14"/>
      <c r="K59" s="15"/>
      <c r="L59" s="14"/>
    </row>
    <row r="60" spans="1:12" thickBot="1" x14ac:dyDescent="0.25">
      <c r="A60" s="31" t="s">
        <v>88</v>
      </c>
      <c r="F60" s="14">
        <f>SUM(F62-F61)</f>
        <v>393466</v>
      </c>
      <c r="G60" s="15"/>
      <c r="H60" s="14">
        <f>SUM(H62-H61)</f>
        <v>619588</v>
      </c>
      <c r="I60" s="14"/>
      <c r="J60" s="29">
        <f>SUM(J57)</f>
        <v>241776</v>
      </c>
      <c r="K60" s="14"/>
      <c r="L60" s="29">
        <f>SUM(L57)</f>
        <v>114628</v>
      </c>
    </row>
    <row r="61" spans="1:12" thickTop="1" x14ac:dyDescent="0.2">
      <c r="A61" s="31" t="s">
        <v>83</v>
      </c>
      <c r="F61" s="14">
        <f>F27</f>
        <v>1596</v>
      </c>
      <c r="G61" s="15"/>
      <c r="H61" s="14">
        <f>H27</f>
        <v>3089</v>
      </c>
      <c r="I61" s="14"/>
      <c r="J61" s="14"/>
      <c r="K61" s="15"/>
      <c r="L61" s="14"/>
    </row>
    <row r="62" spans="1:12" thickBot="1" x14ac:dyDescent="0.25">
      <c r="F62" s="20">
        <f>SUM(F57)</f>
        <v>395062</v>
      </c>
      <c r="G62" s="14"/>
      <c r="H62" s="20">
        <f>SUM(H57)</f>
        <v>622677</v>
      </c>
      <c r="I62" s="14"/>
      <c r="J62" s="14"/>
      <c r="K62" s="15"/>
      <c r="L62" s="14"/>
    </row>
    <row r="63" spans="1:12" thickTop="1" x14ac:dyDescent="0.2">
      <c r="G63" s="31"/>
      <c r="H63" s="45"/>
      <c r="K63" s="31"/>
      <c r="L63" s="45"/>
    </row>
    <row r="64" spans="1:12" ht="23.25" x14ac:dyDescent="0.2">
      <c r="A64" s="31" t="s">
        <v>16</v>
      </c>
      <c r="G64" s="31"/>
      <c r="H64" s="45"/>
      <c r="K64" s="31"/>
      <c r="L64" s="45"/>
    </row>
    <row r="65" spans="1:12" ht="23.25" x14ac:dyDescent="0.2">
      <c r="G65" s="31"/>
      <c r="H65" s="45"/>
      <c r="K65" s="31"/>
      <c r="L65" s="45" t="s">
        <v>37</v>
      </c>
    </row>
    <row r="66" spans="1:12" ht="23.25" x14ac:dyDescent="0.2">
      <c r="A66" s="71" t="s">
        <v>0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</row>
    <row r="67" spans="1:12" ht="23.25" x14ac:dyDescent="0.2">
      <c r="A67" s="71" t="s">
        <v>47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</row>
    <row r="68" spans="1:12" ht="23.25" x14ac:dyDescent="0.2">
      <c r="A68" s="71" t="s">
        <v>183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</row>
    <row r="69" spans="1:12" ht="23.25" x14ac:dyDescent="0.2">
      <c r="A69" s="72" t="s">
        <v>1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</row>
    <row r="70" spans="1:12" ht="23.25" x14ac:dyDescent="0.2">
      <c r="A70" s="7"/>
      <c r="B70" s="7"/>
      <c r="C70" s="7"/>
      <c r="D70" s="7"/>
      <c r="E70" s="7"/>
      <c r="F70" s="73" t="s">
        <v>2</v>
      </c>
      <c r="G70" s="73"/>
      <c r="H70" s="73"/>
      <c r="I70" s="52"/>
      <c r="J70" s="73" t="s">
        <v>3</v>
      </c>
      <c r="K70" s="73"/>
      <c r="L70" s="73"/>
    </row>
    <row r="71" spans="1:12" ht="23.25" x14ac:dyDescent="0.2">
      <c r="B71" s="53"/>
      <c r="C71" s="53"/>
      <c r="F71" s="54">
        <v>2562</v>
      </c>
      <c r="G71" s="55"/>
      <c r="H71" s="56" t="s">
        <v>178</v>
      </c>
      <c r="I71" s="57"/>
      <c r="J71" s="54">
        <v>2562</v>
      </c>
      <c r="K71" s="55"/>
      <c r="L71" s="56" t="s">
        <v>178</v>
      </c>
    </row>
    <row r="72" spans="1:12" ht="23.25" x14ac:dyDescent="0.2">
      <c r="A72" s="40" t="s">
        <v>48</v>
      </c>
      <c r="B72" s="7"/>
      <c r="C72" s="7"/>
      <c r="F72" s="32"/>
      <c r="G72" s="31"/>
      <c r="H72" s="32"/>
      <c r="J72" s="32"/>
      <c r="K72" s="31"/>
      <c r="L72" s="32"/>
    </row>
    <row r="73" spans="1:12" ht="23.25" x14ac:dyDescent="0.2">
      <c r="A73" s="31" t="s">
        <v>187</v>
      </c>
      <c r="B73" s="7"/>
      <c r="C73" s="7"/>
      <c r="F73" s="14">
        <f>SUM(F21)</f>
        <v>644912</v>
      </c>
      <c r="G73" s="15"/>
      <c r="H73" s="14">
        <f>SUM(H21)</f>
        <v>549620</v>
      </c>
      <c r="I73" s="14"/>
      <c r="J73" s="14">
        <f>SUM(J21)</f>
        <v>241948</v>
      </c>
      <c r="K73" s="15"/>
      <c r="L73" s="14">
        <f>SUM(L21)</f>
        <v>114628</v>
      </c>
    </row>
    <row r="74" spans="1:12" ht="23.25" x14ac:dyDescent="0.2">
      <c r="A74" s="31" t="s">
        <v>188</v>
      </c>
      <c r="B74" s="7"/>
      <c r="C74" s="7"/>
      <c r="F74" s="14"/>
      <c r="G74" s="15"/>
      <c r="H74" s="14"/>
      <c r="I74" s="14"/>
      <c r="J74" s="14"/>
      <c r="K74" s="15"/>
      <c r="L74" s="14"/>
    </row>
    <row r="75" spans="1:12" ht="23.25" x14ac:dyDescent="0.2">
      <c r="A75" s="31" t="s">
        <v>49</v>
      </c>
      <c r="B75" s="7"/>
      <c r="C75" s="7"/>
      <c r="F75" s="14"/>
      <c r="G75" s="15"/>
      <c r="H75" s="14"/>
      <c r="I75" s="14"/>
      <c r="J75" s="14"/>
      <c r="K75" s="15"/>
      <c r="L75" s="14"/>
    </row>
    <row r="76" spans="1:12" ht="23.25" x14ac:dyDescent="0.2">
      <c r="A76" s="31" t="s">
        <v>50</v>
      </c>
      <c r="B76" s="7"/>
      <c r="C76" s="7"/>
      <c r="F76" s="25">
        <v>188582</v>
      </c>
      <c r="G76" s="24"/>
      <c r="H76" s="25">
        <v>184581</v>
      </c>
      <c r="I76" s="24"/>
      <c r="J76" s="25">
        <v>105558</v>
      </c>
      <c r="K76" s="14"/>
      <c r="L76" s="25">
        <v>101055</v>
      </c>
    </row>
    <row r="77" spans="1:12" ht="23.25" x14ac:dyDescent="0.2">
      <c r="A77" s="31" t="s">
        <v>194</v>
      </c>
      <c r="B77" s="7"/>
      <c r="C77" s="7"/>
      <c r="F77" s="25">
        <v>-304</v>
      </c>
      <c r="G77" s="24"/>
      <c r="H77" s="25">
        <v>-595</v>
      </c>
      <c r="I77" s="24"/>
      <c r="J77" s="25">
        <v>-304</v>
      </c>
      <c r="K77" s="14"/>
      <c r="L77" s="25">
        <v>0</v>
      </c>
    </row>
    <row r="78" spans="1:12" ht="23.25" x14ac:dyDescent="0.2">
      <c r="A78" s="31" t="s">
        <v>195</v>
      </c>
      <c r="B78" s="7"/>
      <c r="C78" s="7"/>
      <c r="F78" s="25">
        <v>-2828</v>
      </c>
      <c r="G78" s="24"/>
      <c r="H78" s="25">
        <v>-5078</v>
      </c>
      <c r="I78" s="24"/>
      <c r="J78" s="25">
        <v>-1555</v>
      </c>
      <c r="K78" s="14"/>
      <c r="L78" s="25">
        <v>-606</v>
      </c>
    </row>
    <row r="79" spans="1:12" ht="23.25" x14ac:dyDescent="0.2">
      <c r="A79" s="31" t="s">
        <v>176</v>
      </c>
      <c r="B79" s="7"/>
      <c r="C79" s="7"/>
      <c r="F79" s="25">
        <v>-25</v>
      </c>
      <c r="G79" s="24"/>
      <c r="H79" s="25">
        <v>0</v>
      </c>
      <c r="I79" s="24"/>
      <c r="J79" s="25">
        <v>-12</v>
      </c>
      <c r="K79" s="14"/>
      <c r="L79" s="25">
        <v>0</v>
      </c>
    </row>
    <row r="80" spans="1:12" ht="23.25" x14ac:dyDescent="0.2">
      <c r="A80" s="31" t="s">
        <v>162</v>
      </c>
      <c r="B80" s="7"/>
      <c r="C80" s="7"/>
      <c r="F80" s="25">
        <v>5513</v>
      </c>
      <c r="G80" s="25"/>
      <c r="H80" s="25">
        <v>4766</v>
      </c>
      <c r="I80" s="25"/>
      <c r="J80" s="25">
        <v>3518</v>
      </c>
      <c r="K80" s="14"/>
      <c r="L80" s="25">
        <v>795</v>
      </c>
    </row>
    <row r="81" spans="1:12" ht="23.25" x14ac:dyDescent="0.2">
      <c r="A81" s="31" t="s">
        <v>172</v>
      </c>
      <c r="B81" s="7"/>
      <c r="C81" s="7"/>
      <c r="F81" s="25">
        <v>-50982</v>
      </c>
      <c r="G81" s="25"/>
      <c r="H81" s="25">
        <v>-70674</v>
      </c>
      <c r="I81" s="25"/>
      <c r="J81" s="25">
        <v>-80164</v>
      </c>
      <c r="K81" s="14"/>
      <c r="L81" s="25">
        <v>18448</v>
      </c>
    </row>
    <row r="82" spans="1:12" ht="23.25" x14ac:dyDescent="0.2">
      <c r="A82" s="31" t="s">
        <v>129</v>
      </c>
      <c r="B82" s="7"/>
      <c r="C82" s="7"/>
      <c r="F82" s="25">
        <v>16907</v>
      </c>
      <c r="G82" s="24"/>
      <c r="H82" s="25">
        <v>28426</v>
      </c>
      <c r="I82" s="24"/>
      <c r="J82" s="25">
        <v>22154</v>
      </c>
      <c r="K82" s="14"/>
      <c r="L82" s="25">
        <v>24672</v>
      </c>
    </row>
    <row r="83" spans="1:12" ht="23.25" x14ac:dyDescent="0.2">
      <c r="A83" s="31" t="s">
        <v>168</v>
      </c>
      <c r="B83" s="7"/>
      <c r="C83" s="7"/>
      <c r="F83" s="28">
        <v>-2103</v>
      </c>
      <c r="G83" s="24"/>
      <c r="H83" s="28">
        <v>-5970</v>
      </c>
      <c r="I83" s="24"/>
      <c r="J83" s="28">
        <v>-112</v>
      </c>
      <c r="K83" s="14"/>
      <c r="L83" s="28">
        <v>-121</v>
      </c>
    </row>
    <row r="84" spans="1:12" ht="23.25" x14ac:dyDescent="0.2">
      <c r="A84" s="31" t="s">
        <v>51</v>
      </c>
      <c r="B84" s="7"/>
      <c r="C84" s="7"/>
      <c r="F84" s="25"/>
      <c r="G84" s="24"/>
      <c r="H84" s="25"/>
      <c r="I84" s="24"/>
      <c r="J84" s="14"/>
      <c r="K84" s="15"/>
      <c r="L84" s="14"/>
    </row>
    <row r="85" spans="1:12" ht="23.25" x14ac:dyDescent="0.2">
      <c r="A85" s="31" t="s">
        <v>52</v>
      </c>
      <c r="B85" s="7"/>
      <c r="C85" s="7"/>
      <c r="F85" s="14">
        <f>SUM(F73:F83)</f>
        <v>799672</v>
      </c>
      <c r="G85" s="15"/>
      <c r="H85" s="14">
        <f>SUM(H73:H83)</f>
        <v>685076</v>
      </c>
      <c r="I85" s="15"/>
      <c r="J85" s="14">
        <f>SUM(J73:J83)</f>
        <v>291031</v>
      </c>
      <c r="K85" s="15"/>
      <c r="L85" s="14">
        <f>SUM(L73:L83)</f>
        <v>258871</v>
      </c>
    </row>
    <row r="86" spans="1:12" ht="23.25" x14ac:dyDescent="0.2">
      <c r="A86" s="31" t="s">
        <v>53</v>
      </c>
      <c r="B86" s="7"/>
      <c r="C86" s="7"/>
      <c r="F86" s="14"/>
      <c r="G86" s="15"/>
      <c r="H86" s="14"/>
      <c r="I86" s="15"/>
      <c r="J86" s="14"/>
      <c r="K86" s="15"/>
      <c r="L86" s="14"/>
    </row>
    <row r="87" spans="1:12" ht="23.25" x14ac:dyDescent="0.2">
      <c r="A87" s="31" t="s">
        <v>131</v>
      </c>
      <c r="B87" s="7"/>
      <c r="C87" s="7"/>
      <c r="F87" s="14">
        <v>113915</v>
      </c>
      <c r="G87" s="15"/>
      <c r="H87" s="14">
        <v>-161966</v>
      </c>
      <c r="I87" s="15"/>
      <c r="J87" s="14">
        <v>79580</v>
      </c>
      <c r="K87" s="14"/>
      <c r="L87" s="14">
        <v>-125692</v>
      </c>
    </row>
    <row r="88" spans="1:12" ht="23.25" x14ac:dyDescent="0.2">
      <c r="A88" s="31" t="s">
        <v>54</v>
      </c>
      <c r="B88" s="7"/>
      <c r="C88" s="7"/>
      <c r="F88" s="14">
        <v>121133</v>
      </c>
      <c r="G88" s="15"/>
      <c r="H88" s="14">
        <v>-32184</v>
      </c>
      <c r="I88" s="15"/>
      <c r="J88" s="14">
        <v>9086</v>
      </c>
      <c r="K88" s="14"/>
      <c r="L88" s="14">
        <v>58490</v>
      </c>
    </row>
    <row r="89" spans="1:12" ht="23.25" x14ac:dyDescent="0.2">
      <c r="A89" s="32" t="s">
        <v>55</v>
      </c>
      <c r="B89" s="51"/>
      <c r="C89" s="51"/>
      <c r="F89" s="14">
        <v>-131579</v>
      </c>
      <c r="G89" s="15"/>
      <c r="H89" s="14">
        <v>9783</v>
      </c>
      <c r="I89" s="15"/>
      <c r="J89" s="14">
        <v>-49402</v>
      </c>
      <c r="K89" s="14"/>
      <c r="L89" s="14">
        <v>7061</v>
      </c>
    </row>
    <row r="90" spans="1:12" ht="23.25" x14ac:dyDescent="0.2">
      <c r="A90" s="31" t="s">
        <v>56</v>
      </c>
      <c r="F90" s="14">
        <v>2583</v>
      </c>
      <c r="G90" s="15"/>
      <c r="H90" s="14">
        <v>4217</v>
      </c>
      <c r="I90" s="15"/>
      <c r="J90" s="14">
        <v>-2491</v>
      </c>
      <c r="K90" s="14"/>
      <c r="L90" s="14">
        <v>4283</v>
      </c>
    </row>
    <row r="91" spans="1:12" s="32" customFormat="1" ht="23.25" x14ac:dyDescent="0.2">
      <c r="A91" s="32" t="s">
        <v>57</v>
      </c>
      <c r="B91" s="51"/>
      <c r="C91" s="51"/>
      <c r="F91" s="14"/>
      <c r="G91" s="15"/>
      <c r="H91" s="14"/>
      <c r="I91" s="15"/>
      <c r="J91" s="14"/>
      <c r="K91" s="14"/>
      <c r="L91" s="14"/>
    </row>
    <row r="92" spans="1:12" s="32" customFormat="1" ht="23.25" x14ac:dyDescent="0.2">
      <c r="A92" s="31" t="s">
        <v>105</v>
      </c>
      <c r="B92" s="7"/>
      <c r="C92" s="7"/>
      <c r="F92" s="14">
        <v>-17447</v>
      </c>
      <c r="G92" s="15"/>
      <c r="H92" s="14">
        <v>36361</v>
      </c>
      <c r="I92" s="15"/>
      <c r="J92" s="14">
        <v>2670</v>
      </c>
      <c r="K92" s="14"/>
      <c r="L92" s="14">
        <v>87486</v>
      </c>
    </row>
    <row r="93" spans="1:12" ht="23.25" x14ac:dyDescent="0.2">
      <c r="A93" s="31" t="s">
        <v>58</v>
      </c>
      <c r="B93" s="7"/>
      <c r="C93" s="7"/>
      <c r="F93" s="25">
        <v>-55045</v>
      </c>
      <c r="G93" s="24"/>
      <c r="H93" s="25">
        <v>22630</v>
      </c>
      <c r="I93" s="24"/>
      <c r="J93" s="25">
        <v>-30032</v>
      </c>
      <c r="K93" s="14"/>
      <c r="L93" s="25">
        <v>-48</v>
      </c>
    </row>
    <row r="94" spans="1:12" ht="23.25" x14ac:dyDescent="0.2">
      <c r="A94" s="31" t="s">
        <v>106</v>
      </c>
      <c r="F94" s="21">
        <v>-477</v>
      </c>
      <c r="G94" s="24"/>
      <c r="H94" s="21">
        <v>-592</v>
      </c>
      <c r="I94" s="24"/>
      <c r="J94" s="21">
        <v>0</v>
      </c>
      <c r="K94" s="14"/>
      <c r="L94" s="21">
        <v>0</v>
      </c>
    </row>
    <row r="95" spans="1:12" ht="23.25" x14ac:dyDescent="0.2">
      <c r="A95" s="31" t="s">
        <v>155</v>
      </c>
      <c r="F95" s="14">
        <f>SUM(F85:F94)</f>
        <v>832755</v>
      </c>
      <c r="G95" s="24"/>
      <c r="H95" s="14">
        <f>SUM(H85:H94)</f>
        <v>563325</v>
      </c>
      <c r="I95" s="24"/>
      <c r="J95" s="14">
        <f>SUM(J85:J94)</f>
        <v>300442</v>
      </c>
      <c r="K95" s="15"/>
      <c r="L95" s="14">
        <f>SUM(L85:L94)</f>
        <v>290451</v>
      </c>
    </row>
    <row r="96" spans="1:12" ht="23.25" x14ac:dyDescent="0.2">
      <c r="A96" s="31" t="s">
        <v>59</v>
      </c>
      <c r="F96" s="14">
        <v>-1920</v>
      </c>
      <c r="G96" s="24"/>
      <c r="H96" s="14">
        <v>-8295</v>
      </c>
      <c r="I96" s="24"/>
      <c r="J96" s="14">
        <v>-39</v>
      </c>
      <c r="K96" s="14"/>
      <c r="L96" s="14">
        <v>-29</v>
      </c>
    </row>
    <row r="97" spans="1:12" ht="23.25" x14ac:dyDescent="0.2">
      <c r="A97" s="40" t="s">
        <v>156</v>
      </c>
      <c r="B97" s="7"/>
      <c r="C97" s="7"/>
      <c r="F97" s="27">
        <f>SUM(F95:F96)</f>
        <v>830835</v>
      </c>
      <c r="G97" s="24"/>
      <c r="H97" s="27">
        <f>SUM(H95:H96)</f>
        <v>555030</v>
      </c>
      <c r="I97" s="24"/>
      <c r="J97" s="26">
        <f>SUM(J95:J96)</f>
        <v>300403</v>
      </c>
      <c r="K97" s="15"/>
      <c r="L97" s="26">
        <f>SUM(L95:L96)</f>
        <v>290422</v>
      </c>
    </row>
    <row r="98" spans="1:12" ht="23.25" x14ac:dyDescent="0.2">
      <c r="B98" s="7"/>
      <c r="C98" s="7"/>
      <c r="D98" s="32"/>
      <c r="E98" s="32"/>
      <c r="G98" s="31"/>
      <c r="I98" s="31"/>
      <c r="K98" s="31"/>
    </row>
    <row r="99" spans="1:12" ht="23.25" x14ac:dyDescent="0.2">
      <c r="A99" s="31" t="s">
        <v>16</v>
      </c>
      <c r="B99" s="7"/>
      <c r="C99" s="7"/>
      <c r="G99" s="31"/>
      <c r="K99" s="31"/>
    </row>
    <row r="100" spans="1:12" ht="23.25" x14ac:dyDescent="0.2">
      <c r="B100" s="7"/>
      <c r="C100" s="7"/>
      <c r="G100" s="31"/>
      <c r="K100" s="31"/>
      <c r="L100" s="45" t="s">
        <v>37</v>
      </c>
    </row>
    <row r="101" spans="1:12" ht="23.25" x14ac:dyDescent="0.2">
      <c r="A101" s="71" t="s">
        <v>0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</row>
    <row r="102" spans="1:12" ht="23.25" x14ac:dyDescent="0.2">
      <c r="A102" s="71" t="s">
        <v>60</v>
      </c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</row>
    <row r="103" spans="1:12" ht="23.25" x14ac:dyDescent="0.2">
      <c r="A103" s="71" t="s">
        <v>183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</row>
    <row r="104" spans="1:12" ht="23.25" x14ac:dyDescent="0.2">
      <c r="A104" s="72" t="s">
        <v>1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</row>
    <row r="105" spans="1:12" ht="23.25" x14ac:dyDescent="0.2">
      <c r="A105" s="7"/>
      <c r="B105" s="7"/>
      <c r="C105" s="7"/>
      <c r="D105" s="7"/>
      <c r="E105" s="7"/>
      <c r="F105" s="73" t="s">
        <v>2</v>
      </c>
      <c r="G105" s="73"/>
      <c r="H105" s="73"/>
      <c r="I105" s="52"/>
      <c r="J105" s="73" t="s">
        <v>3</v>
      </c>
      <c r="K105" s="73"/>
      <c r="L105" s="73"/>
    </row>
    <row r="106" spans="1:12" ht="23.25" x14ac:dyDescent="0.2">
      <c r="B106" s="53"/>
      <c r="C106" s="53"/>
      <c r="F106" s="54">
        <v>2562</v>
      </c>
      <c r="G106" s="55"/>
      <c r="H106" s="56" t="s">
        <v>178</v>
      </c>
      <c r="I106" s="57"/>
      <c r="J106" s="54">
        <v>2562</v>
      </c>
      <c r="K106" s="55"/>
      <c r="L106" s="56" t="s">
        <v>178</v>
      </c>
    </row>
    <row r="107" spans="1:12" ht="23.25" x14ac:dyDescent="0.2">
      <c r="A107" s="40" t="s">
        <v>61</v>
      </c>
      <c r="F107" s="32"/>
      <c r="G107" s="31"/>
      <c r="H107" s="32"/>
      <c r="J107" s="32"/>
      <c r="K107" s="31"/>
      <c r="L107" s="32"/>
    </row>
    <row r="108" spans="1:12" ht="23.25" x14ac:dyDescent="0.2">
      <c r="A108" s="48" t="s">
        <v>169</v>
      </c>
      <c r="F108" s="25">
        <v>2579</v>
      </c>
      <c r="G108" s="25"/>
      <c r="H108" s="25">
        <v>7323</v>
      </c>
      <c r="I108" s="25"/>
      <c r="J108" s="25">
        <v>112</v>
      </c>
      <c r="K108" s="31"/>
      <c r="L108" s="25">
        <v>121</v>
      </c>
    </row>
    <row r="109" spans="1:12" ht="23.25" x14ac:dyDescent="0.2">
      <c r="A109" s="31" t="s">
        <v>192</v>
      </c>
      <c r="F109" s="25">
        <v>64414</v>
      </c>
      <c r="G109" s="25"/>
      <c r="H109" s="25">
        <v>-1977</v>
      </c>
      <c r="I109" s="25"/>
      <c r="J109" s="25">
        <v>0</v>
      </c>
      <c r="K109" s="61"/>
      <c r="L109" s="25">
        <v>0</v>
      </c>
    </row>
    <row r="110" spans="1:12" ht="23.25" x14ac:dyDescent="0.2">
      <c r="A110" s="31" t="s">
        <v>157</v>
      </c>
      <c r="F110" s="25">
        <v>-2523</v>
      </c>
      <c r="G110" s="24"/>
      <c r="H110" s="25">
        <v>-16500</v>
      </c>
      <c r="I110" s="24"/>
      <c r="J110" s="25">
        <v>0</v>
      </c>
      <c r="K110" s="14"/>
      <c r="L110" s="25">
        <v>0</v>
      </c>
    </row>
    <row r="111" spans="1:12" ht="23.25" x14ac:dyDescent="0.2">
      <c r="A111" s="48" t="s">
        <v>177</v>
      </c>
      <c r="F111" s="25">
        <v>0</v>
      </c>
      <c r="G111" s="24"/>
      <c r="H111" s="25">
        <v>0</v>
      </c>
      <c r="I111" s="24"/>
      <c r="J111" s="25">
        <v>0</v>
      </c>
      <c r="K111" s="14"/>
      <c r="L111" s="25">
        <v>-307406</v>
      </c>
    </row>
    <row r="112" spans="1:12" ht="23.25" x14ac:dyDescent="0.2">
      <c r="A112" s="31" t="s">
        <v>136</v>
      </c>
      <c r="F112" s="25">
        <v>108074</v>
      </c>
      <c r="G112" s="24"/>
      <c r="H112" s="25">
        <v>-161918</v>
      </c>
      <c r="I112" s="24"/>
      <c r="J112" s="25">
        <v>17461</v>
      </c>
      <c r="K112" s="14"/>
      <c r="L112" s="25">
        <v>14032</v>
      </c>
    </row>
    <row r="113" spans="1:12" ht="23.25" x14ac:dyDescent="0.2">
      <c r="A113" s="31" t="s">
        <v>193</v>
      </c>
      <c r="F113" s="25">
        <v>921</v>
      </c>
      <c r="G113" s="24"/>
      <c r="H113" s="25">
        <v>-2461</v>
      </c>
      <c r="I113" s="24"/>
      <c r="J113" s="25">
        <v>1033</v>
      </c>
      <c r="K113" s="14"/>
      <c r="L113" s="25">
        <v>-2343</v>
      </c>
    </row>
    <row r="114" spans="1:12" ht="23.25" x14ac:dyDescent="0.2">
      <c r="A114" s="31" t="s">
        <v>144</v>
      </c>
      <c r="F114" s="25">
        <v>60</v>
      </c>
      <c r="G114" s="24"/>
      <c r="H114" s="25">
        <v>0</v>
      </c>
      <c r="I114" s="24"/>
      <c r="J114" s="25">
        <v>12</v>
      </c>
      <c r="K114" s="14"/>
      <c r="L114" s="25">
        <v>0</v>
      </c>
    </row>
    <row r="115" spans="1:12" ht="23.25" x14ac:dyDescent="0.2">
      <c r="A115" s="31" t="s">
        <v>151</v>
      </c>
      <c r="F115" s="25">
        <v>-723506</v>
      </c>
      <c r="G115" s="25"/>
      <c r="H115" s="25">
        <v>-199317</v>
      </c>
      <c r="I115" s="25"/>
      <c r="J115" s="25">
        <v>-45145</v>
      </c>
      <c r="K115" s="14"/>
      <c r="L115" s="25">
        <v>-148531</v>
      </c>
    </row>
    <row r="116" spans="1:12" ht="23.25" x14ac:dyDescent="0.2">
      <c r="A116" s="31" t="s">
        <v>158</v>
      </c>
      <c r="F116" s="28">
        <v>-15</v>
      </c>
      <c r="G116" s="24"/>
      <c r="H116" s="28">
        <v>-371</v>
      </c>
      <c r="I116" s="24"/>
      <c r="J116" s="28">
        <v>0</v>
      </c>
      <c r="K116" s="14"/>
      <c r="L116" s="28">
        <v>0</v>
      </c>
    </row>
    <row r="117" spans="1:12" ht="23.25" x14ac:dyDescent="0.2">
      <c r="A117" s="40" t="s">
        <v>99</v>
      </c>
      <c r="F117" s="28">
        <f>SUM(F108:F116)</f>
        <v>-549996</v>
      </c>
      <c r="G117" s="24"/>
      <c r="H117" s="28">
        <f>SUM(H108:H116)</f>
        <v>-375221</v>
      </c>
      <c r="I117" s="24"/>
      <c r="J117" s="28">
        <f>SUM(J108:J116)</f>
        <v>-26527</v>
      </c>
      <c r="K117" s="15"/>
      <c r="L117" s="28">
        <f>SUM(L108:L116)</f>
        <v>-444127</v>
      </c>
    </row>
    <row r="118" spans="1:12" ht="23.25" x14ac:dyDescent="0.2">
      <c r="A118" s="40" t="s">
        <v>62</v>
      </c>
      <c r="F118" s="25"/>
      <c r="G118" s="24"/>
      <c r="H118" s="25"/>
      <c r="I118" s="24"/>
      <c r="J118" s="14"/>
      <c r="K118" s="15"/>
      <c r="L118" s="14"/>
    </row>
    <row r="119" spans="1:12" ht="23.25" x14ac:dyDescent="0.2">
      <c r="A119" s="31" t="s">
        <v>134</v>
      </c>
      <c r="F119" s="25">
        <v>0</v>
      </c>
      <c r="G119" s="24"/>
      <c r="H119" s="25">
        <v>0</v>
      </c>
      <c r="I119" s="24"/>
      <c r="J119" s="25">
        <v>0</v>
      </c>
      <c r="K119" s="14"/>
      <c r="L119" s="25">
        <v>548886</v>
      </c>
    </row>
    <row r="120" spans="1:12" ht="23.25" x14ac:dyDescent="0.2">
      <c r="A120" s="31" t="s">
        <v>189</v>
      </c>
      <c r="F120" s="25">
        <v>-443322</v>
      </c>
      <c r="G120" s="24"/>
      <c r="H120" s="25">
        <v>-302389</v>
      </c>
      <c r="I120" s="24"/>
      <c r="J120" s="25">
        <v>-151000</v>
      </c>
      <c r="K120" s="14"/>
      <c r="L120" s="25">
        <v>-270000</v>
      </c>
    </row>
    <row r="121" spans="1:12" ht="23.25" x14ac:dyDescent="0.2">
      <c r="A121" s="31" t="s">
        <v>190</v>
      </c>
      <c r="F121" s="25">
        <v>374257</v>
      </c>
      <c r="G121" s="24"/>
      <c r="H121" s="25">
        <v>-104184</v>
      </c>
      <c r="I121" s="24"/>
      <c r="J121" s="25">
        <v>-85864</v>
      </c>
      <c r="K121" s="14"/>
      <c r="L121" s="25">
        <v>-103724</v>
      </c>
    </row>
    <row r="122" spans="1:12" ht="23.25" x14ac:dyDescent="0.2">
      <c r="A122" s="31" t="s">
        <v>63</v>
      </c>
      <c r="F122" s="25">
        <v>-22221</v>
      </c>
      <c r="G122" s="24"/>
      <c r="H122" s="25">
        <v>-28661</v>
      </c>
      <c r="I122" s="24"/>
      <c r="J122" s="25">
        <v>-22095</v>
      </c>
      <c r="K122" s="14"/>
      <c r="L122" s="25">
        <v>-24830</v>
      </c>
    </row>
    <row r="123" spans="1:12" s="32" customFormat="1" ht="23.25" x14ac:dyDescent="0.2">
      <c r="A123" s="40" t="s">
        <v>170</v>
      </c>
      <c r="B123" s="31"/>
      <c r="C123" s="31"/>
      <c r="F123" s="27">
        <f>SUM(F119:F122)</f>
        <v>-91286</v>
      </c>
      <c r="G123" s="24"/>
      <c r="H123" s="27">
        <f>SUM(H119:H122)</f>
        <v>-435234</v>
      </c>
      <c r="I123" s="25"/>
      <c r="J123" s="27">
        <f>SUM(J119:J122)</f>
        <v>-258959</v>
      </c>
      <c r="K123" s="15"/>
      <c r="L123" s="27">
        <f>SUM(L119:L122)</f>
        <v>150332</v>
      </c>
    </row>
    <row r="124" spans="1:12" s="32" customFormat="1" ht="23.25" x14ac:dyDescent="0.2">
      <c r="A124" s="40" t="s">
        <v>191</v>
      </c>
      <c r="B124" s="31"/>
      <c r="C124" s="31"/>
      <c r="F124" s="28">
        <v>-65660</v>
      </c>
      <c r="G124" s="24"/>
      <c r="H124" s="28">
        <v>25925</v>
      </c>
      <c r="I124" s="24"/>
      <c r="J124" s="28">
        <v>0</v>
      </c>
      <c r="K124" s="14"/>
      <c r="L124" s="28">
        <v>0</v>
      </c>
    </row>
    <row r="125" spans="1:12" ht="23.25" x14ac:dyDescent="0.2">
      <c r="A125" s="40" t="s">
        <v>171</v>
      </c>
      <c r="F125" s="25">
        <f>SUM(F97,F117,F123,F124)</f>
        <v>123893</v>
      </c>
      <c r="G125" s="24"/>
      <c r="H125" s="25">
        <f>SUM(H97,H117,H123,H124)</f>
        <v>-229500</v>
      </c>
      <c r="I125" s="24"/>
      <c r="J125" s="14">
        <f>SUM(J97,J117,J123,J124)</f>
        <v>14917</v>
      </c>
      <c r="K125" s="15"/>
      <c r="L125" s="14">
        <f>SUM(L97,L117,L123,L124)</f>
        <v>-3373</v>
      </c>
    </row>
    <row r="126" spans="1:12" ht="23.25" x14ac:dyDescent="0.2">
      <c r="A126" s="31" t="s">
        <v>64</v>
      </c>
      <c r="F126" s="28">
        <f>'BS '!H11</f>
        <v>855993</v>
      </c>
      <c r="G126" s="24"/>
      <c r="H126" s="28">
        <v>1330114</v>
      </c>
      <c r="I126" s="24"/>
      <c r="J126" s="28">
        <v>20717</v>
      </c>
      <c r="K126" s="14"/>
      <c r="L126" s="28">
        <v>44449</v>
      </c>
    </row>
    <row r="127" spans="1:12" thickBot="1" x14ac:dyDescent="0.25">
      <c r="A127" s="40" t="s">
        <v>65</v>
      </c>
      <c r="B127" s="41"/>
      <c r="C127" s="41"/>
      <c r="F127" s="30">
        <f>SUM(F125:F126)</f>
        <v>979886</v>
      </c>
      <c r="G127" s="24"/>
      <c r="H127" s="30">
        <f>SUM(H125:H126)</f>
        <v>1100614</v>
      </c>
      <c r="I127" s="24"/>
      <c r="J127" s="30">
        <f>SUM(J125:J126)</f>
        <v>35634</v>
      </c>
      <c r="K127" s="15"/>
      <c r="L127" s="30">
        <f>SUM(L125:L126)</f>
        <v>41076</v>
      </c>
    </row>
    <row r="128" spans="1:12" thickTop="1" x14ac:dyDescent="0.2">
      <c r="B128" s="41"/>
      <c r="C128" s="41"/>
      <c r="F128" s="14">
        <f>SUM(F127-'BS '!F11)</f>
        <v>0</v>
      </c>
      <c r="G128" s="15"/>
      <c r="H128" s="14"/>
      <c r="I128" s="14"/>
      <c r="J128" s="14">
        <f>SUM(J127-'BS '!J11)</f>
        <v>0</v>
      </c>
      <c r="K128" s="15"/>
      <c r="L128" s="14"/>
    </row>
    <row r="129" spans="1:13" ht="24" customHeight="1" x14ac:dyDescent="0.2">
      <c r="A129" s="40" t="s">
        <v>127</v>
      </c>
    </row>
    <row r="130" spans="1:13" ht="24" customHeight="1" x14ac:dyDescent="0.2">
      <c r="A130" s="31" t="s">
        <v>128</v>
      </c>
    </row>
    <row r="131" spans="1:13" ht="24" customHeight="1" x14ac:dyDescent="0.2">
      <c r="A131" s="31" t="s">
        <v>147</v>
      </c>
      <c r="F131" s="14">
        <v>10648</v>
      </c>
      <c r="G131" s="50"/>
      <c r="H131" s="14">
        <v>19313</v>
      </c>
      <c r="I131" s="50"/>
      <c r="J131" s="14">
        <v>8711</v>
      </c>
      <c r="K131" s="48"/>
      <c r="L131" s="14">
        <v>17295</v>
      </c>
      <c r="M131" s="31">
        <v>0</v>
      </c>
    </row>
    <row r="132" spans="1:13" ht="24" customHeight="1" x14ac:dyDescent="0.2">
      <c r="F132" s="62"/>
      <c r="G132" s="63"/>
      <c r="H132" s="62"/>
      <c r="I132" s="63"/>
      <c r="J132" s="62"/>
      <c r="K132" s="63"/>
      <c r="L132" s="62"/>
    </row>
    <row r="133" spans="1:13" ht="23.25" x14ac:dyDescent="0.2">
      <c r="A133" s="31" t="s">
        <v>16</v>
      </c>
      <c r="B133" s="7"/>
      <c r="C133" s="7"/>
      <c r="G133" s="31"/>
      <c r="K133" s="31"/>
    </row>
  </sheetData>
  <mergeCells count="24">
    <mergeCell ref="A102:L102"/>
    <mergeCell ref="A103:L103"/>
    <mergeCell ref="A104:L104"/>
    <mergeCell ref="F105:H105"/>
    <mergeCell ref="J105:L105"/>
    <mergeCell ref="A101:L101"/>
    <mergeCell ref="A38:L38"/>
    <mergeCell ref="A39:L39"/>
    <mergeCell ref="A40:L40"/>
    <mergeCell ref="F41:H41"/>
    <mergeCell ref="J41:L41"/>
    <mergeCell ref="A66:L66"/>
    <mergeCell ref="A67:L67"/>
    <mergeCell ref="A68:L68"/>
    <mergeCell ref="A69:L69"/>
    <mergeCell ref="F70:H70"/>
    <mergeCell ref="J70:L70"/>
    <mergeCell ref="A37:L37"/>
    <mergeCell ref="A2:L2"/>
    <mergeCell ref="A3:L3"/>
    <mergeCell ref="A4:L4"/>
    <mergeCell ref="A5:L5"/>
    <mergeCell ref="F6:H6"/>
    <mergeCell ref="J6:L6"/>
  </mergeCells>
  <pageMargins left="0.98425196850393704" right="0.39370078740157483" top="0.78740157480314965" bottom="0.39370078740157483" header="0.19685039370078741" footer="0.19685039370078741"/>
  <pageSetup paperSize="9" scale="85" fitToHeight="5" orientation="portrait" r:id="rId1"/>
  <rowBreaks count="3" manualBreakCount="3">
    <brk id="35" max="16383" man="1"/>
    <brk id="64" max="16383" man="1"/>
    <brk id="99" max="16383" man="1"/>
  </rowBreaks>
  <ignoredErrors>
    <ignoredError sqref="G7 G42 G71 G106 K7 K42 K71 K106 I7 I42 I71 I10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8"/>
  <sheetViews>
    <sheetView showGridLines="0" topLeftCell="A14" zoomScale="85" zoomScaleNormal="85" zoomScaleSheetLayoutView="115" workbookViewId="0">
      <selection activeCell="N27" sqref="N27"/>
    </sheetView>
  </sheetViews>
  <sheetFormatPr defaultColWidth="9.140625" defaultRowHeight="21.95" customHeight="1" x14ac:dyDescent="0.2"/>
  <cols>
    <col min="1" max="1" width="19" style="4" customWidth="1"/>
    <col min="2" max="2" width="11.7109375" style="4" customWidth="1"/>
    <col min="3" max="3" width="1.7109375" style="4" customWidth="1"/>
    <col min="4" max="4" width="13.7109375" style="4" customWidth="1"/>
    <col min="5" max="5" width="1.42578125" style="4" customWidth="1"/>
    <col min="6" max="6" width="13.7109375" style="4" customWidth="1"/>
    <col min="7" max="7" width="1.42578125" style="4" customWidth="1"/>
    <col min="8" max="8" width="13.7109375" style="4" customWidth="1"/>
    <col min="9" max="9" width="1.42578125" style="4" customWidth="1"/>
    <col min="10" max="10" width="13.7109375" style="4" customWidth="1"/>
    <col min="11" max="11" width="1.42578125" style="4" customWidth="1"/>
    <col min="12" max="12" width="13.7109375" style="4" customWidth="1"/>
    <col min="13" max="13" width="1.42578125" style="4" customWidth="1"/>
    <col min="14" max="14" width="13.7109375" style="4" customWidth="1"/>
    <col min="15" max="15" width="1.42578125" style="4" customWidth="1"/>
    <col min="16" max="16" width="13.7109375" style="4" customWidth="1"/>
    <col min="17" max="17" width="1.42578125" style="4" customWidth="1"/>
    <col min="18" max="18" width="13.7109375" style="4" customWidth="1"/>
    <col min="19" max="19" width="1.42578125" style="4" customWidth="1"/>
    <col min="20" max="20" width="13.7109375" style="4" customWidth="1"/>
    <col min="21" max="21" width="1.42578125" style="4" customWidth="1"/>
    <col min="22" max="22" width="13.7109375" style="4" customWidth="1"/>
    <col min="23" max="23" width="1.42578125" style="4" customWidth="1"/>
    <col min="24" max="24" width="13.7109375" style="4" customWidth="1"/>
    <col min="25" max="25" width="1.42578125" style="4" customWidth="1"/>
    <col min="26" max="26" width="9.140625" style="4"/>
    <col min="27" max="27" width="9.5703125" style="4" bestFit="1" customWidth="1"/>
    <col min="28" max="16384" width="9.140625" style="4"/>
  </cols>
  <sheetData>
    <row r="1" spans="1:25" s="2" customFormat="1" ht="21.95" customHeight="1" x14ac:dyDescent="0.2">
      <c r="V1" s="3"/>
      <c r="W1" s="3"/>
      <c r="X1" s="3" t="s">
        <v>37</v>
      </c>
      <c r="Y1" s="3"/>
    </row>
    <row r="2" spans="1:25" s="2" customFormat="1" ht="21.95" customHeight="1" x14ac:dyDescent="0.2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5" s="2" customFormat="1" ht="21.95" customHeight="1" x14ac:dyDescent="0.2">
      <c r="A3" s="71" t="s">
        <v>74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5" s="2" customFormat="1" ht="21.95" customHeight="1" x14ac:dyDescent="0.2">
      <c r="A4" s="71" t="s">
        <v>183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</row>
    <row r="5" spans="1:25" s="2" customFormat="1" ht="21.95" customHeight="1" x14ac:dyDescent="0.2">
      <c r="A5" s="72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</row>
    <row r="6" spans="1:25" ht="21.95" customHeight="1" x14ac:dyDescent="0.2">
      <c r="A6" s="1"/>
      <c r="B6" s="1"/>
      <c r="C6" s="1"/>
      <c r="D6" s="70" t="s">
        <v>2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</row>
    <row r="7" spans="1:25" ht="21.95" customHeight="1" x14ac:dyDescent="0.2">
      <c r="A7" s="1"/>
      <c r="B7" s="1"/>
      <c r="C7" s="1"/>
      <c r="D7" s="75" t="s">
        <v>91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5"/>
      <c r="W7" s="5"/>
      <c r="X7" s="5"/>
    </row>
    <row r="8" spans="1:25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75" t="s">
        <v>111</v>
      </c>
      <c r="M8" s="75"/>
      <c r="N8" s="75"/>
      <c r="O8" s="75"/>
      <c r="P8" s="75"/>
      <c r="Q8" s="75"/>
      <c r="R8" s="75"/>
      <c r="S8" s="6"/>
      <c r="T8" s="6"/>
      <c r="U8" s="5"/>
      <c r="V8" s="1"/>
      <c r="W8" s="5"/>
      <c r="X8" s="5"/>
    </row>
    <row r="9" spans="1:25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6" t="s">
        <v>115</v>
      </c>
      <c r="M9" s="6"/>
      <c r="N9" s="6"/>
      <c r="O9" s="6"/>
      <c r="P9" s="7" t="s">
        <v>116</v>
      </c>
      <c r="Q9" s="6"/>
      <c r="R9" s="6"/>
      <c r="S9" s="6"/>
      <c r="T9" s="6"/>
      <c r="U9" s="5"/>
      <c r="V9" s="1"/>
      <c r="W9" s="5"/>
      <c r="X9" s="5"/>
    </row>
    <row r="10" spans="1:25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23" t="s">
        <v>117</v>
      </c>
      <c r="M10" s="6"/>
      <c r="N10" s="1" t="s">
        <v>137</v>
      </c>
      <c r="O10" s="6"/>
      <c r="P10" s="9" t="s">
        <v>118</v>
      </c>
      <c r="Q10" s="6"/>
      <c r="R10" s="6"/>
      <c r="S10" s="6"/>
      <c r="T10" s="6"/>
      <c r="U10" s="5"/>
      <c r="V10" s="1" t="s">
        <v>93</v>
      </c>
      <c r="W10" s="5"/>
      <c r="X10" s="5"/>
    </row>
    <row r="11" spans="1:25" s="1" customFormat="1" ht="21.95" customHeight="1" x14ac:dyDescent="0.2">
      <c r="H11" s="74" t="s">
        <v>31</v>
      </c>
      <c r="I11" s="74"/>
      <c r="J11" s="74"/>
      <c r="K11" s="6"/>
      <c r="L11" s="1" t="s">
        <v>75</v>
      </c>
      <c r="N11" s="1" t="s">
        <v>138</v>
      </c>
      <c r="P11" s="9" t="s">
        <v>119</v>
      </c>
      <c r="R11" s="1" t="s">
        <v>73</v>
      </c>
      <c r="S11" s="6"/>
      <c r="T11" s="6"/>
      <c r="V11" s="1" t="s">
        <v>94</v>
      </c>
    </row>
    <row r="12" spans="1:25" s="1" customFormat="1" ht="21.95" customHeight="1" x14ac:dyDescent="0.2">
      <c r="D12" s="1" t="s">
        <v>66</v>
      </c>
      <c r="H12" s="1" t="s">
        <v>67</v>
      </c>
      <c r="L12" s="1" t="s">
        <v>76</v>
      </c>
      <c r="N12" s="6" t="s">
        <v>139</v>
      </c>
      <c r="P12" s="7" t="s">
        <v>120</v>
      </c>
      <c r="R12" s="1" t="s">
        <v>122</v>
      </c>
      <c r="T12" s="1" t="s">
        <v>175</v>
      </c>
      <c r="V12" s="1" t="s">
        <v>95</v>
      </c>
      <c r="X12" s="1" t="s">
        <v>73</v>
      </c>
    </row>
    <row r="13" spans="1:25" s="1" customFormat="1" ht="21.95" customHeight="1" x14ac:dyDescent="0.2">
      <c r="D13" s="1" t="s">
        <v>68</v>
      </c>
      <c r="H13" s="1" t="s">
        <v>69</v>
      </c>
      <c r="L13" s="6" t="s">
        <v>96</v>
      </c>
      <c r="M13" s="6"/>
      <c r="N13" s="6" t="s">
        <v>140</v>
      </c>
      <c r="O13" s="6"/>
      <c r="P13" s="7" t="s">
        <v>121</v>
      </c>
      <c r="Q13" s="6"/>
      <c r="R13" s="1" t="s">
        <v>173</v>
      </c>
      <c r="T13" s="1" t="s">
        <v>90</v>
      </c>
      <c r="V13" s="1" t="s">
        <v>100</v>
      </c>
      <c r="X13" s="1" t="s">
        <v>89</v>
      </c>
    </row>
    <row r="14" spans="1:25" s="1" customFormat="1" ht="21.95" customHeight="1" x14ac:dyDescent="0.2">
      <c r="C14" s="10"/>
      <c r="D14" s="23" t="s">
        <v>70</v>
      </c>
      <c r="F14" s="23" t="s">
        <v>30</v>
      </c>
      <c r="H14" s="23" t="s">
        <v>71</v>
      </c>
      <c r="J14" s="23" t="s">
        <v>72</v>
      </c>
      <c r="K14" s="6"/>
      <c r="L14" s="23" t="s">
        <v>97</v>
      </c>
      <c r="M14" s="6"/>
      <c r="N14" s="21" t="s">
        <v>141</v>
      </c>
      <c r="O14" s="6"/>
      <c r="P14" s="11" t="s">
        <v>123</v>
      </c>
      <c r="Q14" s="6"/>
      <c r="R14" s="23" t="s">
        <v>174</v>
      </c>
      <c r="S14" s="6"/>
      <c r="T14" s="23" t="s">
        <v>92</v>
      </c>
      <c r="V14" s="23" t="s">
        <v>77</v>
      </c>
      <c r="X14" s="23" t="s">
        <v>90</v>
      </c>
    </row>
    <row r="15" spans="1:25" ht="21.95" customHeight="1" x14ac:dyDescent="0.2">
      <c r="A15" s="12" t="s">
        <v>166</v>
      </c>
      <c r="C15" s="13"/>
      <c r="D15" s="14">
        <v>900000</v>
      </c>
      <c r="E15" s="15"/>
      <c r="F15" s="14">
        <v>1908450</v>
      </c>
      <c r="G15" s="15"/>
      <c r="H15" s="14">
        <v>96000</v>
      </c>
      <c r="I15" s="15"/>
      <c r="J15" s="14">
        <v>8310195</v>
      </c>
      <c r="K15" s="14"/>
      <c r="L15" s="14">
        <v>-703431</v>
      </c>
      <c r="M15" s="14"/>
      <c r="N15" s="14">
        <v>-1623</v>
      </c>
      <c r="O15" s="14"/>
      <c r="P15" s="14">
        <v>4451</v>
      </c>
      <c r="Q15" s="14"/>
      <c r="R15" s="14">
        <f>SUM(L15:P15)</f>
        <v>-700603</v>
      </c>
      <c r="S15" s="14"/>
      <c r="T15" s="14">
        <f t="shared" ref="T15:T17" si="0">SUM(D15:Q15)</f>
        <v>10514042</v>
      </c>
      <c r="U15" s="15"/>
      <c r="V15" s="14">
        <v>25230</v>
      </c>
      <c r="W15" s="15"/>
      <c r="X15" s="14">
        <f>SUM(T15:V15)</f>
        <v>10539272</v>
      </c>
    </row>
    <row r="16" spans="1:25" ht="21.95" customHeight="1" x14ac:dyDescent="0.2">
      <c r="A16" s="16" t="s">
        <v>135</v>
      </c>
      <c r="C16" s="13"/>
      <c r="D16" s="14">
        <v>0</v>
      </c>
      <c r="E16" s="15"/>
      <c r="F16" s="14">
        <v>0</v>
      </c>
      <c r="G16" s="15"/>
      <c r="H16" s="14">
        <v>0</v>
      </c>
      <c r="I16" s="15"/>
      <c r="J16" s="14">
        <f>PL!H26</f>
        <v>537021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f t="shared" ref="R16:R17" si="1">SUM(L16:P16)</f>
        <v>0</v>
      </c>
      <c r="S16" s="14"/>
      <c r="T16" s="14">
        <f t="shared" si="0"/>
        <v>537021</v>
      </c>
      <c r="U16" s="15"/>
      <c r="V16" s="14">
        <f>SUM(PL!H27)</f>
        <v>3089</v>
      </c>
      <c r="W16" s="15"/>
      <c r="X16" s="14">
        <f>T16+V16</f>
        <v>540110</v>
      </c>
    </row>
    <row r="17" spans="1:25" ht="21.95" customHeight="1" x14ac:dyDescent="0.2">
      <c r="A17" s="16" t="s">
        <v>86</v>
      </c>
      <c r="C17" s="13"/>
      <c r="D17" s="21">
        <v>0</v>
      </c>
      <c r="E17" s="14"/>
      <c r="F17" s="21">
        <v>0</v>
      </c>
      <c r="G17" s="15"/>
      <c r="H17" s="21">
        <v>0</v>
      </c>
      <c r="I17" s="15"/>
      <c r="J17" s="21">
        <f>SUM(PL!H54)</f>
        <v>-622</v>
      </c>
      <c r="K17" s="14"/>
      <c r="L17" s="21">
        <f>SUM(PL!H50)</f>
        <v>83189</v>
      </c>
      <c r="M17" s="14"/>
      <c r="N17" s="21">
        <v>0</v>
      </c>
      <c r="O17" s="14"/>
      <c r="P17" s="21">
        <v>0</v>
      </c>
      <c r="Q17" s="14"/>
      <c r="R17" s="21">
        <f t="shared" si="1"/>
        <v>83189</v>
      </c>
      <c r="S17" s="14"/>
      <c r="T17" s="21">
        <f t="shared" si="0"/>
        <v>82567</v>
      </c>
      <c r="U17" s="15"/>
      <c r="V17" s="21">
        <v>0</v>
      </c>
      <c r="W17" s="15"/>
      <c r="X17" s="21">
        <f>T17+V17</f>
        <v>82567</v>
      </c>
    </row>
    <row r="18" spans="1:25" ht="21.95" customHeight="1" x14ac:dyDescent="0.2">
      <c r="A18" s="16" t="s">
        <v>87</v>
      </c>
      <c r="C18" s="13"/>
      <c r="D18" s="14">
        <f>SUM(D16:D17)</f>
        <v>0</v>
      </c>
      <c r="E18" s="15"/>
      <c r="F18" s="14">
        <f t="shared" ref="F18" si="2">SUM(F16:F17)</f>
        <v>0</v>
      </c>
      <c r="G18" s="15"/>
      <c r="H18" s="14">
        <f t="shared" ref="H18" si="3">SUM(H16:H17)</f>
        <v>0</v>
      </c>
      <c r="I18" s="15"/>
      <c r="J18" s="14">
        <f t="shared" ref="J18" si="4">SUM(J16:J17)</f>
        <v>536399</v>
      </c>
      <c r="K18" s="15"/>
      <c r="L18" s="14">
        <f t="shared" ref="L18" si="5">SUM(L16:L17)</f>
        <v>83189</v>
      </c>
      <c r="M18" s="15"/>
      <c r="N18" s="14">
        <f t="shared" ref="N18" si="6">SUM(N16:N17)</f>
        <v>0</v>
      </c>
      <c r="O18" s="15"/>
      <c r="P18" s="14">
        <f t="shared" ref="P18" si="7">SUM(P16:P17)</f>
        <v>0</v>
      </c>
      <c r="Q18" s="15"/>
      <c r="R18" s="14">
        <f t="shared" ref="R18" si="8">SUM(R16:R17)</f>
        <v>83189</v>
      </c>
      <c r="S18" s="15"/>
      <c r="T18" s="14">
        <f t="shared" ref="T18" si="9">SUM(T16:T17)</f>
        <v>619588</v>
      </c>
      <c r="U18" s="15"/>
      <c r="V18" s="14">
        <f t="shared" ref="V18" si="10">SUM(V16:V17)</f>
        <v>3089</v>
      </c>
      <c r="W18" s="15"/>
      <c r="X18" s="14">
        <f t="shared" ref="X18" si="11">SUM(X16:X17)</f>
        <v>622677</v>
      </c>
      <c r="Y18" s="15"/>
    </row>
    <row r="19" spans="1:25" s="18" customFormat="1" ht="21.95" customHeight="1" thickBot="1" x14ac:dyDescent="0.25">
      <c r="A19" s="17" t="s">
        <v>167</v>
      </c>
      <c r="C19" s="19"/>
      <c r="D19" s="20">
        <f>SUM(D15,D18:D18)</f>
        <v>900000</v>
      </c>
      <c r="E19" s="14"/>
      <c r="F19" s="20">
        <f>SUM(F15,F18:F18)</f>
        <v>1908450</v>
      </c>
      <c r="G19" s="14"/>
      <c r="H19" s="20">
        <f>SUM(H15,H18:H18)</f>
        <v>96000</v>
      </c>
      <c r="I19" s="14"/>
      <c r="J19" s="20">
        <f>SUM(J15,J18:J18)</f>
        <v>8846594</v>
      </c>
      <c r="K19" s="14"/>
      <c r="L19" s="20">
        <f>SUM(L15,L18:L18)</f>
        <v>-620242</v>
      </c>
      <c r="M19" s="14"/>
      <c r="N19" s="20">
        <f>SUM(N15,N18:N18)</f>
        <v>-1623</v>
      </c>
      <c r="O19" s="14"/>
      <c r="P19" s="20">
        <f>SUM(P15,P18:P18)</f>
        <v>4451</v>
      </c>
      <c r="Q19" s="14"/>
      <c r="R19" s="20">
        <f>SUM(R15,R18:R18)</f>
        <v>-617414</v>
      </c>
      <c r="S19" s="14"/>
      <c r="T19" s="20">
        <f>SUM(T15,T18:T18)</f>
        <v>11133630</v>
      </c>
      <c r="U19" s="14"/>
      <c r="V19" s="20">
        <f>SUM(V15,V18:V18)</f>
        <v>28319</v>
      </c>
      <c r="W19" s="14"/>
      <c r="X19" s="20">
        <f>SUM(X15,X18:X18)</f>
        <v>11161949</v>
      </c>
      <c r="Y19" s="14"/>
    </row>
    <row r="20" spans="1:25" ht="21.95" customHeight="1" thickTop="1" x14ac:dyDescent="0.2">
      <c r="A20" s="1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5" ht="21.95" customHeight="1" x14ac:dyDescent="0.2">
      <c r="A21" s="12" t="s">
        <v>184</v>
      </c>
      <c r="C21" s="13"/>
      <c r="D21" s="14">
        <v>900000</v>
      </c>
      <c r="E21" s="15"/>
      <c r="F21" s="14">
        <v>1908450</v>
      </c>
      <c r="G21" s="15"/>
      <c r="H21" s="14">
        <v>96000</v>
      </c>
      <c r="I21" s="15"/>
      <c r="J21" s="14">
        <v>10012304</v>
      </c>
      <c r="K21" s="14"/>
      <c r="L21" s="14">
        <v>-1341014</v>
      </c>
      <c r="M21" s="14"/>
      <c r="N21" s="14">
        <v>-1623</v>
      </c>
      <c r="O21" s="14"/>
      <c r="P21" s="14">
        <v>4451</v>
      </c>
      <c r="Q21" s="14"/>
      <c r="R21" s="14">
        <f>SUM(L21:P21)</f>
        <v>-1338186</v>
      </c>
      <c r="S21" s="14"/>
      <c r="T21" s="14">
        <v>11578568</v>
      </c>
      <c r="U21" s="15"/>
      <c r="V21" s="14">
        <v>31622</v>
      </c>
      <c r="W21" s="15"/>
      <c r="X21" s="14">
        <f>SUM(T21:V21)</f>
        <v>11610190</v>
      </c>
    </row>
    <row r="22" spans="1:25" ht="21.95" customHeight="1" x14ac:dyDescent="0.2">
      <c r="A22" s="16" t="s">
        <v>135</v>
      </c>
      <c r="C22" s="13"/>
      <c r="D22" s="14">
        <v>0</v>
      </c>
      <c r="E22" s="15"/>
      <c r="F22" s="14">
        <v>0</v>
      </c>
      <c r="G22" s="15"/>
      <c r="H22" s="14">
        <v>0</v>
      </c>
      <c r="I22" s="15"/>
      <c r="J22" s="14">
        <f>PL!F26</f>
        <v>635973</v>
      </c>
      <c r="K22" s="14"/>
      <c r="L22" s="14">
        <v>0</v>
      </c>
      <c r="M22" s="14"/>
      <c r="N22" s="14">
        <v>0</v>
      </c>
      <c r="O22" s="14"/>
      <c r="P22" s="14">
        <v>0</v>
      </c>
      <c r="Q22" s="14"/>
      <c r="R22" s="14">
        <f t="shared" ref="R22:R23" si="12">SUM(L22:P22)</f>
        <v>0</v>
      </c>
      <c r="S22" s="14"/>
      <c r="T22" s="14">
        <f t="shared" ref="T22:T23" si="13">SUM(D22:Q22)</f>
        <v>635973</v>
      </c>
      <c r="U22" s="15"/>
      <c r="V22" s="14">
        <f>PL!F27</f>
        <v>1596</v>
      </c>
      <c r="W22" s="15"/>
      <c r="X22" s="14">
        <f>T22+V22</f>
        <v>637569</v>
      </c>
    </row>
    <row r="23" spans="1:25" ht="21.95" customHeight="1" x14ac:dyDescent="0.2">
      <c r="A23" s="16" t="s">
        <v>86</v>
      </c>
      <c r="C23" s="13"/>
      <c r="D23" s="21">
        <v>0</v>
      </c>
      <c r="E23" s="14"/>
      <c r="F23" s="21">
        <v>0</v>
      </c>
      <c r="G23" s="14"/>
      <c r="H23" s="21">
        <v>0</v>
      </c>
      <c r="I23" s="14"/>
      <c r="J23" s="21">
        <f>SUM(PL!F54)</f>
        <v>2734</v>
      </c>
      <c r="K23" s="14"/>
      <c r="L23" s="21">
        <f>SUM(PL!F50)</f>
        <v>-245241</v>
      </c>
      <c r="M23" s="14"/>
      <c r="N23" s="21">
        <v>0</v>
      </c>
      <c r="O23" s="14"/>
      <c r="P23" s="21">
        <v>0</v>
      </c>
      <c r="Q23" s="14"/>
      <c r="R23" s="21">
        <f t="shared" si="12"/>
        <v>-245241</v>
      </c>
      <c r="S23" s="14"/>
      <c r="T23" s="21">
        <f t="shared" si="13"/>
        <v>-242507</v>
      </c>
      <c r="U23" s="14"/>
      <c r="V23" s="21">
        <v>0</v>
      </c>
      <c r="W23" s="15"/>
      <c r="X23" s="21">
        <f>T23+V23</f>
        <v>-242507</v>
      </c>
    </row>
    <row r="24" spans="1:25" ht="21.95" customHeight="1" x14ac:dyDescent="0.2">
      <c r="A24" s="16" t="s">
        <v>87</v>
      </c>
      <c r="C24" s="13"/>
      <c r="D24" s="14">
        <f>SUM(D22:D23)</f>
        <v>0</v>
      </c>
      <c r="E24" s="14"/>
      <c r="F24" s="14">
        <f t="shared" ref="F24" si="14">SUM(F22:F23)</f>
        <v>0</v>
      </c>
      <c r="G24" s="14"/>
      <c r="H24" s="14">
        <f t="shared" ref="H24" si="15">SUM(H22:H23)</f>
        <v>0</v>
      </c>
      <c r="I24" s="14"/>
      <c r="J24" s="14">
        <f t="shared" ref="J24" si="16">SUM(J22:J23)</f>
        <v>638707</v>
      </c>
      <c r="K24" s="14"/>
      <c r="L24" s="14">
        <f t="shared" ref="L24" si="17">SUM(L22:L23)</f>
        <v>-245241</v>
      </c>
      <c r="M24" s="14"/>
      <c r="N24" s="14">
        <f t="shared" ref="N24" si="18">SUM(N22:N23)</f>
        <v>0</v>
      </c>
      <c r="O24" s="14"/>
      <c r="P24" s="14">
        <f t="shared" ref="P24" si="19">SUM(P22:P23)</f>
        <v>0</v>
      </c>
      <c r="Q24" s="14"/>
      <c r="R24" s="14">
        <f t="shared" ref="R24" si="20">SUM(R22:R23)</f>
        <v>-245241</v>
      </c>
      <c r="S24" s="14"/>
      <c r="T24" s="14">
        <f>SUM(T22:T23)</f>
        <v>393466</v>
      </c>
      <c r="U24" s="14"/>
      <c r="V24" s="14">
        <f t="shared" ref="V24" si="21">SUM(V22:V23)</f>
        <v>1596</v>
      </c>
      <c r="W24" s="14"/>
      <c r="X24" s="14">
        <f t="shared" ref="X24" si="22">SUM(X22:X23)</f>
        <v>395062</v>
      </c>
      <c r="Y24" s="14"/>
    </row>
    <row r="25" spans="1:25" s="18" customFormat="1" ht="21.95" customHeight="1" thickBot="1" x14ac:dyDescent="0.25">
      <c r="A25" s="17" t="s">
        <v>185</v>
      </c>
      <c r="C25" s="19"/>
      <c r="D25" s="20">
        <f>D24+D21</f>
        <v>900000</v>
      </c>
      <c r="E25" s="14"/>
      <c r="F25" s="20">
        <f>F24+F21</f>
        <v>1908450</v>
      </c>
      <c r="G25" s="14"/>
      <c r="H25" s="20">
        <f>H24+H21</f>
        <v>96000</v>
      </c>
      <c r="I25" s="14"/>
      <c r="J25" s="20">
        <f>J24+J21</f>
        <v>10651011</v>
      </c>
      <c r="K25" s="14"/>
      <c r="L25" s="20">
        <f>L24+L21</f>
        <v>-1586255</v>
      </c>
      <c r="M25" s="14"/>
      <c r="N25" s="20">
        <f>N24+N21</f>
        <v>-1623</v>
      </c>
      <c r="O25" s="14"/>
      <c r="P25" s="20">
        <f>P24+P21</f>
        <v>4451</v>
      </c>
      <c r="Q25" s="14"/>
      <c r="R25" s="20">
        <f>R24+R21</f>
        <v>-1583427</v>
      </c>
      <c r="S25" s="14"/>
      <c r="T25" s="20">
        <f>T24+T21</f>
        <v>11972034</v>
      </c>
      <c r="U25" s="14"/>
      <c r="V25" s="20">
        <f>V24+V21</f>
        <v>33218</v>
      </c>
      <c r="W25" s="14"/>
      <c r="X25" s="20">
        <f>X24+X21</f>
        <v>12005252</v>
      </c>
      <c r="Y25" s="14"/>
    </row>
    <row r="26" spans="1:25" s="18" customFormat="1" ht="21.95" customHeight="1" thickTop="1" x14ac:dyDescent="0.2">
      <c r="A26" s="17"/>
      <c r="C26" s="19"/>
      <c r="D26" s="14">
        <f>SUM(D21-'BS '!H71)</f>
        <v>0</v>
      </c>
      <c r="E26" s="14"/>
      <c r="F26" s="14">
        <f>SUM(F21-'BS '!H72)</f>
        <v>0</v>
      </c>
      <c r="G26" s="14"/>
      <c r="H26" s="14">
        <f>SUM(H21-'BS '!H74)</f>
        <v>0</v>
      </c>
      <c r="I26" s="14"/>
      <c r="J26" s="14">
        <f>SUM(J21-'BS '!H75)</f>
        <v>0</v>
      </c>
      <c r="K26" s="14"/>
      <c r="L26" s="14"/>
      <c r="M26" s="14"/>
      <c r="N26" s="14"/>
      <c r="O26" s="14"/>
      <c r="P26" s="14"/>
      <c r="Q26" s="14"/>
      <c r="R26" s="14">
        <f>SUM(R21-'BS '!H76)</f>
        <v>0</v>
      </c>
      <c r="S26" s="14"/>
      <c r="T26" s="14">
        <f>SUM(T21-'BS '!H77)</f>
        <v>0</v>
      </c>
      <c r="U26" s="14"/>
      <c r="V26" s="14">
        <f>SUM(V21-'BS '!H78)</f>
        <v>0</v>
      </c>
      <c r="W26" s="14"/>
      <c r="X26" s="14">
        <f>SUM(X21-'BS '!H79)</f>
        <v>0</v>
      </c>
      <c r="Y26" s="14"/>
    </row>
    <row r="27" spans="1:25" ht="21.95" customHeight="1" x14ac:dyDescent="0.2">
      <c r="A27" s="16"/>
      <c r="D27" s="15">
        <f>SUM(D25-'BS '!F71)</f>
        <v>0</v>
      </c>
      <c r="E27" s="15"/>
      <c r="F27" s="15">
        <f>SUM(F25-'BS '!F72)</f>
        <v>0</v>
      </c>
      <c r="G27" s="15"/>
      <c r="H27" s="15">
        <f>SUM(H25-'BS '!F74)</f>
        <v>0</v>
      </c>
      <c r="I27" s="15"/>
      <c r="J27" s="15">
        <f>SUM(J25-'BS '!F75)</f>
        <v>0</v>
      </c>
      <c r="K27" s="15"/>
      <c r="L27" s="15"/>
      <c r="M27" s="15"/>
      <c r="N27" s="15"/>
      <c r="O27" s="15"/>
      <c r="P27" s="15"/>
      <c r="Q27" s="15"/>
      <c r="R27" s="15">
        <f>SUM(R25-'BS '!F76)</f>
        <v>0</v>
      </c>
      <c r="S27" s="15"/>
      <c r="T27" s="15">
        <f>SUM(T25-'BS '!F77)</f>
        <v>0</v>
      </c>
      <c r="U27" s="15"/>
      <c r="V27" s="15">
        <f>SUM(V25-'BS '!F78)</f>
        <v>0</v>
      </c>
      <c r="W27" s="15"/>
      <c r="X27" s="15">
        <f>SUM(X25-'BS '!F79)</f>
        <v>0</v>
      </c>
    </row>
    <row r="28" spans="1:25" ht="21.95" customHeight="1" x14ac:dyDescent="0.2">
      <c r="A28" s="16" t="s">
        <v>16</v>
      </c>
      <c r="J28" s="16"/>
      <c r="K28" s="16"/>
      <c r="L28" s="22"/>
      <c r="M28" s="16"/>
      <c r="N28" s="16"/>
      <c r="O28" s="16"/>
      <c r="P28" s="16"/>
      <c r="Q28" s="16"/>
      <c r="R28" s="16"/>
      <c r="S28" s="16"/>
      <c r="T28" s="16"/>
      <c r="U28" s="16"/>
    </row>
  </sheetData>
  <mergeCells count="8">
    <mergeCell ref="H11:J11"/>
    <mergeCell ref="A2:X2"/>
    <mergeCell ref="A3:X3"/>
    <mergeCell ref="A4:X4"/>
    <mergeCell ref="A5:X5"/>
    <mergeCell ref="D6:X6"/>
    <mergeCell ref="D7:T7"/>
    <mergeCell ref="L8:R8"/>
  </mergeCells>
  <printOptions horizontalCentered="1"/>
  <pageMargins left="0.39370078740157483" right="0.39370078740157483" top="0.98425196850393704" bottom="3.937007874015748E-2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zoomScaleNormal="100" zoomScaleSheetLayoutView="90" workbookViewId="0">
      <selection activeCell="G11" sqref="G11"/>
    </sheetView>
  </sheetViews>
  <sheetFormatPr defaultColWidth="9.140625" defaultRowHeight="23.25" x14ac:dyDescent="0.2"/>
  <cols>
    <col min="1" max="1" width="9.140625" style="4"/>
    <col min="2" max="2" width="20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x14ac:dyDescent="0.2">
      <c r="M1" s="3" t="s">
        <v>37</v>
      </c>
    </row>
    <row r="2" spans="1:13" s="2" customFormat="1" x14ac:dyDescent="0.2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s="2" customFormat="1" x14ac:dyDescent="0.2">
      <c r="A3" s="71" t="s">
        <v>203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s="2" customFormat="1" x14ac:dyDescent="0.2">
      <c r="A4" s="71" t="s">
        <v>183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s="2" customFormat="1" x14ac:dyDescent="0.2">
      <c r="A5" s="72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s="1" customFormat="1" x14ac:dyDescent="0.2">
      <c r="E6" s="70" t="s">
        <v>3</v>
      </c>
      <c r="F6" s="70"/>
      <c r="G6" s="70"/>
      <c r="H6" s="70"/>
      <c r="I6" s="70"/>
      <c r="J6" s="70"/>
      <c r="K6" s="70"/>
      <c r="L6" s="70"/>
      <c r="M6" s="70"/>
    </row>
    <row r="7" spans="1:13" s="1" customFormat="1" x14ac:dyDescent="0.2">
      <c r="E7" s="1" t="s">
        <v>27</v>
      </c>
      <c r="I7" s="74" t="s">
        <v>31</v>
      </c>
      <c r="J7" s="74"/>
      <c r="K7" s="74"/>
    </row>
    <row r="8" spans="1:13" s="1" customFormat="1" x14ac:dyDescent="0.2">
      <c r="E8" s="1" t="s">
        <v>163</v>
      </c>
      <c r="I8" s="6" t="s">
        <v>67</v>
      </c>
      <c r="J8" s="6"/>
      <c r="K8" s="6"/>
      <c r="M8" s="1" t="s">
        <v>73</v>
      </c>
    </row>
    <row r="9" spans="1:13" s="1" customFormat="1" x14ac:dyDescent="0.2">
      <c r="C9" s="10"/>
      <c r="D9" s="10"/>
      <c r="E9" s="8" t="s">
        <v>70</v>
      </c>
      <c r="G9" s="8" t="s">
        <v>30</v>
      </c>
      <c r="H9" s="6"/>
      <c r="I9" s="8" t="s">
        <v>164</v>
      </c>
      <c r="K9" s="8" t="s">
        <v>72</v>
      </c>
      <c r="M9" s="8" t="s">
        <v>26</v>
      </c>
    </row>
    <row r="10" spans="1:13" x14ac:dyDescent="0.2">
      <c r="A10" s="12" t="s">
        <v>166</v>
      </c>
      <c r="C10" s="13"/>
      <c r="D10" s="13"/>
      <c r="E10" s="14">
        <v>900000</v>
      </c>
      <c r="F10" s="15"/>
      <c r="G10" s="14">
        <v>1908450</v>
      </c>
      <c r="H10" s="15"/>
      <c r="I10" s="14">
        <v>96000</v>
      </c>
      <c r="J10" s="15"/>
      <c r="K10" s="14">
        <v>720539</v>
      </c>
      <c r="L10" s="15"/>
      <c r="M10" s="14">
        <f>SUM(E10:K10)</f>
        <v>3624989</v>
      </c>
    </row>
    <row r="11" spans="1:13" x14ac:dyDescent="0.2">
      <c r="A11" s="16" t="s">
        <v>135</v>
      </c>
      <c r="C11" s="13"/>
      <c r="D11" s="13"/>
      <c r="E11" s="14">
        <v>0</v>
      </c>
      <c r="F11" s="15"/>
      <c r="G11" s="14">
        <v>0</v>
      </c>
      <c r="H11" s="15"/>
      <c r="I11" s="14">
        <v>0</v>
      </c>
      <c r="J11" s="15"/>
      <c r="K11" s="14">
        <v>114628</v>
      </c>
      <c r="L11" s="15"/>
      <c r="M11" s="14">
        <f>SUM(E11:K11)</f>
        <v>114628</v>
      </c>
    </row>
    <row r="12" spans="1:13" x14ac:dyDescent="0.2">
      <c r="A12" s="16" t="s">
        <v>86</v>
      </c>
      <c r="C12" s="13"/>
      <c r="D12" s="13"/>
      <c r="E12" s="21">
        <v>0</v>
      </c>
      <c r="F12" s="14"/>
      <c r="G12" s="21">
        <v>0</v>
      </c>
      <c r="H12" s="14"/>
      <c r="I12" s="21">
        <v>0</v>
      </c>
      <c r="J12" s="14"/>
      <c r="K12" s="21">
        <f>SUM(PL!L53)</f>
        <v>0</v>
      </c>
      <c r="L12" s="14"/>
      <c r="M12" s="21">
        <f>SUM(E12:K12)</f>
        <v>0</v>
      </c>
    </row>
    <row r="13" spans="1:13" x14ac:dyDescent="0.2">
      <c r="A13" s="16" t="s">
        <v>87</v>
      </c>
      <c r="C13" s="13"/>
      <c r="D13" s="13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114628</v>
      </c>
      <c r="L13" s="14"/>
      <c r="M13" s="14">
        <f>SUM(M11:M12)</f>
        <v>114628</v>
      </c>
    </row>
    <row r="14" spans="1:13" s="18" customFormat="1" ht="24" thickBot="1" x14ac:dyDescent="0.25">
      <c r="A14" s="17" t="s">
        <v>167</v>
      </c>
      <c r="C14" s="19"/>
      <c r="D14" s="19"/>
      <c r="E14" s="20">
        <f>SUM(E10,E13:E13)</f>
        <v>900000</v>
      </c>
      <c r="F14" s="14"/>
      <c r="G14" s="20">
        <f>SUM(G10,G13:G13)</f>
        <v>1908450</v>
      </c>
      <c r="H14" s="14"/>
      <c r="I14" s="20">
        <f>SUM(I10,I13:I13)</f>
        <v>96000</v>
      </c>
      <c r="J14" s="14"/>
      <c r="K14" s="20">
        <f>SUM(K10,K13:K13)</f>
        <v>835167</v>
      </c>
      <c r="L14" s="14"/>
      <c r="M14" s="20">
        <f>SUM(M10,M13:M13)</f>
        <v>3739617</v>
      </c>
    </row>
    <row r="15" spans="1:13" ht="24" thickTop="1" x14ac:dyDescent="0.2"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">
      <c r="A16" s="12" t="s">
        <v>186</v>
      </c>
      <c r="C16" s="13"/>
      <c r="D16" s="13"/>
      <c r="E16" s="14">
        <v>900000</v>
      </c>
      <c r="F16" s="15"/>
      <c r="G16" s="14">
        <v>1908450</v>
      </c>
      <c r="H16" s="15"/>
      <c r="I16" s="14">
        <v>96000</v>
      </c>
      <c r="J16" s="15"/>
      <c r="K16" s="14">
        <v>839954</v>
      </c>
      <c r="L16" s="15"/>
      <c r="M16" s="14">
        <f>SUM(E16:K16)</f>
        <v>3744404</v>
      </c>
    </row>
    <row r="17" spans="1:13" x14ac:dyDescent="0.2">
      <c r="A17" s="16" t="s">
        <v>135</v>
      </c>
      <c r="C17" s="13"/>
      <c r="D17" s="13"/>
      <c r="E17" s="14">
        <v>0</v>
      </c>
      <c r="F17" s="15"/>
      <c r="G17" s="14">
        <v>0</v>
      </c>
      <c r="H17" s="15"/>
      <c r="I17" s="14">
        <v>0</v>
      </c>
      <c r="J17" s="15"/>
      <c r="K17" s="14">
        <f>SUM(PL!J23)</f>
        <v>241948</v>
      </c>
      <c r="L17" s="15"/>
      <c r="M17" s="14">
        <f>SUM(E17:K17)</f>
        <v>241948</v>
      </c>
    </row>
    <row r="18" spans="1:13" x14ac:dyDescent="0.2">
      <c r="A18" s="16" t="s">
        <v>86</v>
      </c>
      <c r="C18" s="13"/>
      <c r="D18" s="13"/>
      <c r="E18" s="21" t="s">
        <v>130</v>
      </c>
      <c r="F18" s="14"/>
      <c r="G18" s="21" t="s">
        <v>130</v>
      </c>
      <c r="H18" s="14"/>
      <c r="I18" s="21" t="s">
        <v>130</v>
      </c>
      <c r="J18" s="14"/>
      <c r="K18" s="21">
        <f>PL!J53</f>
        <v>-172</v>
      </c>
      <c r="L18" s="14"/>
      <c r="M18" s="21">
        <f>SUM(E18:K18)</f>
        <v>-172</v>
      </c>
    </row>
    <row r="19" spans="1:13" x14ac:dyDescent="0.2">
      <c r="A19" s="16" t="s">
        <v>87</v>
      </c>
      <c r="C19" s="13"/>
      <c r="D19" s="13"/>
      <c r="E19" s="14">
        <f>SUM(E17:E18)</f>
        <v>0</v>
      </c>
      <c r="F19" s="14"/>
      <c r="G19" s="14">
        <f>SUM(G17:G18)</f>
        <v>0</v>
      </c>
      <c r="H19" s="14"/>
      <c r="I19" s="14">
        <f>SUM(I17:I18)</f>
        <v>0</v>
      </c>
      <c r="J19" s="14"/>
      <c r="K19" s="14">
        <f>SUM(K17:K18)</f>
        <v>241776</v>
      </c>
      <c r="L19" s="14"/>
      <c r="M19" s="14">
        <f>SUM(M17:M18)</f>
        <v>241776</v>
      </c>
    </row>
    <row r="20" spans="1:13" s="18" customFormat="1" ht="24" thickBot="1" x14ac:dyDescent="0.25">
      <c r="A20" s="17" t="s">
        <v>185</v>
      </c>
      <c r="C20" s="19"/>
      <c r="D20" s="19"/>
      <c r="E20" s="20">
        <f>E19+E16</f>
        <v>900000</v>
      </c>
      <c r="F20" s="14"/>
      <c r="G20" s="20">
        <f>G19+G16</f>
        <v>1908450</v>
      </c>
      <c r="H20" s="14"/>
      <c r="I20" s="20">
        <f>I19+I16</f>
        <v>96000</v>
      </c>
      <c r="J20" s="14"/>
      <c r="K20" s="20">
        <f>K19+K16</f>
        <v>1081730</v>
      </c>
      <c r="L20" s="14"/>
      <c r="M20" s="20">
        <f>M19+M16</f>
        <v>3986180</v>
      </c>
    </row>
    <row r="21" spans="1:13" ht="24" thickTop="1" x14ac:dyDescent="0.2">
      <c r="E21" s="15">
        <f>SUM(E16-'BS '!L71)</f>
        <v>0</v>
      </c>
      <c r="F21" s="15"/>
      <c r="G21" s="15">
        <f>SUM(G16-'BS '!L72)</f>
        <v>0</v>
      </c>
      <c r="H21" s="15"/>
      <c r="I21" s="15">
        <f>SUM(I16-'BS '!L74)</f>
        <v>0</v>
      </c>
      <c r="J21" s="15"/>
      <c r="K21" s="15">
        <f>SUM(K16-'BS '!L75)</f>
        <v>0</v>
      </c>
      <c r="L21" s="15"/>
      <c r="M21" s="15">
        <f>SUM(M16-'BS '!L79)</f>
        <v>0</v>
      </c>
    </row>
    <row r="22" spans="1:13" x14ac:dyDescent="0.2">
      <c r="A22" s="16"/>
      <c r="E22" s="4">
        <f>SUM(E20-'BS '!J71)</f>
        <v>0</v>
      </c>
      <c r="G22" s="4">
        <f>SUM(G20-'BS '!J72)</f>
        <v>0</v>
      </c>
      <c r="I22" s="4">
        <f>SUM(I20-'BS '!J74)</f>
        <v>0</v>
      </c>
      <c r="K22" s="22">
        <f>SUM(K20-'BS '!J75)</f>
        <v>0</v>
      </c>
      <c r="L22" s="16"/>
      <c r="M22" s="4">
        <f>SUM(M20-'BS '!J79)</f>
        <v>0</v>
      </c>
    </row>
    <row r="24" spans="1:13" x14ac:dyDescent="0.2">
      <c r="A24" s="16" t="s">
        <v>16</v>
      </c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89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43277</vt:lpwstr>
  </property>
  <property fmtid="{D5CDD505-2E9C-101B-9397-08002B2CF9AE}" pid="4" name="OptimizationTime">
    <vt:lpwstr>20190807_1106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CE1</vt:lpstr>
      <vt:lpstr>CE2</vt:lpstr>
      <vt:lpstr>'BS '!Print_Area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2019-08-02T09:40:37Z</cp:lastPrinted>
  <dcterms:created xsi:type="dcterms:W3CDTF">2010-07-14T04:48:26Z</dcterms:created>
  <dcterms:modified xsi:type="dcterms:W3CDTF">2019-08-02T09:42:06Z</dcterms:modified>
</cp:coreProperties>
</file>