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C18A4FB6-915A-4FD8-B715-9FAC07F61518}" xr6:coauthVersionLast="36" xr6:coauthVersionMax="36" xr10:uidLastSave="{00000000-0000-0000-0000-000000000000}"/>
  <bookViews>
    <workbookView xWindow="32760" yWindow="32760" windowWidth="19125" windowHeight="8850" activeTab="4" xr2:uid="{00000000-000D-0000-FFFF-FFFF00000000}"/>
  </bookViews>
  <sheets>
    <sheet name="BS-2-4" sheetId="7" r:id="rId1"/>
    <sheet name="SCI-5-8" sheetId="1" r:id="rId2"/>
    <sheet name="SCE(Conso)-9-10" sheetId="2" r:id="rId3"/>
    <sheet name="SCE(Separate)-11-12" sheetId="4" r:id="rId4"/>
    <sheet name="SCF-13-14" sheetId="5" r:id="rId5"/>
  </sheets>
  <externalReferences>
    <externalReference r:id="rId6"/>
  </externalReferences>
  <definedNames>
    <definedName name="_xlnm.Print_Area" localSheetId="0">'BS-2-4'!$A$1:$J$99</definedName>
    <definedName name="_xlnm.Print_Area" localSheetId="3">'SCE(Separate)-11-12'!$A$1:$O$55</definedName>
    <definedName name="_xlnm.Print_Area" localSheetId="4">'SCF-13-14'!$A$1:$H$114</definedName>
    <definedName name="_xlnm.Print_Area" localSheetId="1">'SCI-5-8'!$A$1:$J$152</definedName>
    <definedName name="Z_62C88142_195A_406E_A347_1C61EA880C0D_.wvu.PrintArea" localSheetId="2" hidden="1">'SCE(Conso)-9-10'!#REF!</definedName>
    <definedName name="Z_62C88142_195A_406E_A347_1C61EA880C0D_.wvu.PrintArea" localSheetId="4" hidden="1">'SCF-13-14'!#REF!</definedName>
    <definedName name="Z_62C88142_195A_406E_A347_1C61EA880C0D_.wvu.PrintArea" localSheetId="1" hidden="1">'SCI-5-8'!#REF!</definedName>
    <definedName name="Z_62C88142_195A_406E_A347_1C61EA880C0D_.wvu.Rows" localSheetId="2" hidden="1">'SCE(Conso)-9-10'!#REF!</definedName>
    <definedName name="Z_8AE384D2_954E_4FC4_9E7B_72B2DA3D2D3A_.wvu.PrintArea" localSheetId="2" hidden="1">'SCE(Conso)-9-10'!#REF!</definedName>
    <definedName name="Z_8AE384D2_954E_4FC4_9E7B_72B2DA3D2D3A_.wvu.PrintArea" localSheetId="4" hidden="1">'SCF-13-14'!#REF!</definedName>
    <definedName name="Z_8AE384D2_954E_4FC4_9E7B_72B2DA3D2D3A_.wvu.Rows" localSheetId="1" hidden="1">'SCI-5-8'!#REF!</definedName>
    <definedName name="Z_DFBF4CAE_57D7_4172_8C3A_8E3DF4930C4B_.wvu.PrintArea" localSheetId="2" hidden="1">'SCE(Conso)-9-10'!#REF!</definedName>
    <definedName name="Z_DFBF4CAE_57D7_4172_8C3A_8E3DF4930C4B_.wvu.PrintArea" localSheetId="4" hidden="1">'SCF-13-14'!#REF!</definedName>
    <definedName name="Z_DFBF4CAE_57D7_4172_8C3A_8E3DF4930C4B_.wvu.Rows" localSheetId="1" hidden="1">'SCI-5-8'!#REF!</definedName>
    <definedName name="Z_E1DB4DD3_3D3D_4C8E_ADFF_122E3B5E40F3_.wvu.PrintArea" localSheetId="2" hidden="1">'SCE(Conso)-9-10'!#REF!</definedName>
    <definedName name="Z_E1DB4DD3_3D3D_4C8E_ADFF_122E3B5E40F3_.wvu.PrintArea" localSheetId="4" hidden="1">'SCF-13-14'!#REF!</definedName>
    <definedName name="Z_E1DB4DD3_3D3D_4C8E_ADFF_122E3B5E40F3_.wvu.PrintArea" localSheetId="1" hidden="1">'SCI-5-8'!#REF!</definedName>
    <definedName name="Z_E1DB4DD3_3D3D_4C8E_ADFF_122E3B5E40F3_.wvu.Rows" localSheetId="1" hidden="1">'SCI-5-8'!#REF!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06" i="5" l="1"/>
  <c r="Q70" i="2" l="1"/>
  <c r="M70" i="2"/>
  <c r="I70" i="2"/>
  <c r="G70" i="2"/>
  <c r="E70" i="2"/>
  <c r="C70" i="2"/>
  <c r="Q68" i="2"/>
  <c r="M68" i="2"/>
  <c r="K68" i="2"/>
  <c r="K70" i="2" s="1"/>
  <c r="I68" i="2"/>
  <c r="G68" i="2"/>
  <c r="E68" i="2"/>
  <c r="C68" i="2"/>
  <c r="H103" i="5" l="1"/>
  <c r="B103" i="5"/>
  <c r="D103" i="5"/>
  <c r="F103" i="5"/>
  <c r="S48" i="2" l="1"/>
  <c r="O48" i="2"/>
  <c r="D35" i="7" l="1"/>
  <c r="F35" i="7"/>
  <c r="H35" i="7"/>
  <c r="J35" i="7"/>
  <c r="O66" i="2" l="1"/>
  <c r="J136" i="1"/>
  <c r="I136" i="1"/>
  <c r="H136" i="1"/>
  <c r="G136" i="1"/>
  <c r="F136" i="1"/>
  <c r="E136" i="1"/>
  <c r="D136" i="1"/>
  <c r="J60" i="1"/>
  <c r="I60" i="1"/>
  <c r="H60" i="1"/>
  <c r="G60" i="1"/>
  <c r="F60" i="1"/>
  <c r="E60" i="1"/>
  <c r="D60" i="1"/>
  <c r="S66" i="2" l="1"/>
  <c r="S68" i="2" s="1"/>
  <c r="O68" i="2"/>
  <c r="O70" i="2" s="1"/>
  <c r="H75" i="5"/>
  <c r="H30" i="5"/>
  <c r="H38" i="5" s="1"/>
  <c r="H40" i="5" s="1"/>
  <c r="D75" i="5"/>
  <c r="D30" i="5"/>
  <c r="D38" i="5" s="1"/>
  <c r="D40" i="5" s="1"/>
  <c r="M52" i="4"/>
  <c r="K52" i="4"/>
  <c r="I52" i="4"/>
  <c r="G52" i="4"/>
  <c r="E52" i="4"/>
  <c r="C52" i="4"/>
  <c r="O51" i="4"/>
  <c r="O50" i="4"/>
  <c r="M45" i="4"/>
  <c r="M47" i="4" s="1"/>
  <c r="K45" i="4"/>
  <c r="I45" i="4"/>
  <c r="I47" i="4" s="1"/>
  <c r="I54" i="4" s="1"/>
  <c r="G45" i="4"/>
  <c r="G47" i="4" s="1"/>
  <c r="G54" i="4" s="1"/>
  <c r="E45" i="4"/>
  <c r="E47" i="4" s="1"/>
  <c r="E54" i="4" s="1"/>
  <c r="C45" i="4"/>
  <c r="C47" i="4" s="1"/>
  <c r="O44" i="4"/>
  <c r="O40" i="4"/>
  <c r="O67" i="2"/>
  <c r="R61" i="2"/>
  <c r="Q61" i="2"/>
  <c r="P61" i="2"/>
  <c r="O61" i="2"/>
  <c r="N61" i="2"/>
  <c r="M61" i="2"/>
  <c r="K61" i="2"/>
  <c r="I61" i="2"/>
  <c r="G61" i="2"/>
  <c r="E61" i="2"/>
  <c r="C61" i="2"/>
  <c r="S60" i="2"/>
  <c r="S61" i="2" s="1"/>
  <c r="Q57" i="2"/>
  <c r="M57" i="2"/>
  <c r="K57" i="2"/>
  <c r="K63" i="2" s="1"/>
  <c r="I57" i="2"/>
  <c r="I63" i="2" s="1"/>
  <c r="G57" i="2"/>
  <c r="G63" i="2" s="1"/>
  <c r="E57" i="2"/>
  <c r="C57" i="2"/>
  <c r="C63" i="2" s="1"/>
  <c r="O56" i="2"/>
  <c r="S56" i="2" s="1"/>
  <c r="O55" i="2"/>
  <c r="S55" i="2" s="1"/>
  <c r="S54" i="2"/>
  <c r="O53" i="2"/>
  <c r="S53" i="2" s="1"/>
  <c r="O52" i="2"/>
  <c r="O13" i="2"/>
  <c r="S13" i="2" s="1"/>
  <c r="J147" i="1"/>
  <c r="J142" i="1"/>
  <c r="J104" i="1"/>
  <c r="J95" i="1"/>
  <c r="J106" i="1" s="1"/>
  <c r="J116" i="1" s="1"/>
  <c r="J118" i="1" s="1"/>
  <c r="J129" i="1" s="1"/>
  <c r="J137" i="1" s="1"/>
  <c r="J72" i="1"/>
  <c r="J67" i="1"/>
  <c r="J27" i="1"/>
  <c r="J18" i="1"/>
  <c r="F104" i="1"/>
  <c r="F95" i="1"/>
  <c r="F27" i="1"/>
  <c r="F18" i="1"/>
  <c r="K54" i="4" l="1"/>
  <c r="K47" i="4"/>
  <c r="M54" i="4"/>
  <c r="O52" i="4"/>
  <c r="F106" i="1"/>
  <c r="F116" i="1" s="1"/>
  <c r="F118" i="1" s="1"/>
  <c r="F129" i="1" s="1"/>
  <c r="M63" i="2"/>
  <c r="H105" i="5"/>
  <c r="H107" i="5" s="1"/>
  <c r="D105" i="5"/>
  <c r="D107" i="5" s="1"/>
  <c r="O45" i="4"/>
  <c r="O47" i="4"/>
  <c r="C54" i="4"/>
  <c r="Q63" i="2"/>
  <c r="O57" i="2"/>
  <c r="O63" i="2" s="1"/>
  <c r="E63" i="2"/>
  <c r="S52" i="2"/>
  <c r="S57" i="2" s="1"/>
  <c r="S63" i="2" s="1"/>
  <c r="S67" i="2"/>
  <c r="J29" i="1"/>
  <c r="J39" i="1" s="1"/>
  <c r="J41" i="1" s="1"/>
  <c r="J53" i="1" s="1"/>
  <c r="J62" i="1" s="1"/>
  <c r="F29" i="1"/>
  <c r="F39" i="1" s="1"/>
  <c r="F41" i="1" s="1"/>
  <c r="F53" i="1" s="1"/>
  <c r="F67" i="1" s="1"/>
  <c r="J95" i="7"/>
  <c r="J97" i="7" s="1"/>
  <c r="H95" i="7"/>
  <c r="H97" i="7" s="1"/>
  <c r="F95" i="7"/>
  <c r="F97" i="7" s="1"/>
  <c r="D95" i="7"/>
  <c r="D97" i="7" s="1"/>
  <c r="A74" i="7"/>
  <c r="J68" i="7"/>
  <c r="H68" i="7"/>
  <c r="F68" i="7"/>
  <c r="D68" i="7"/>
  <c r="J61" i="7"/>
  <c r="J70" i="7" s="1"/>
  <c r="J99" i="7" s="1"/>
  <c r="I61" i="7"/>
  <c r="H61" i="7"/>
  <c r="G61" i="7"/>
  <c r="F61" i="7"/>
  <c r="D61" i="7"/>
  <c r="J47" i="7"/>
  <c r="H47" i="7"/>
  <c r="F47" i="7"/>
  <c r="D47" i="7"/>
  <c r="J46" i="7"/>
  <c r="H46" i="7"/>
  <c r="F46" i="7"/>
  <c r="D46" i="7"/>
  <c r="A42" i="7"/>
  <c r="J20" i="7"/>
  <c r="H20" i="7"/>
  <c r="H37" i="7" s="1"/>
  <c r="G20" i="7"/>
  <c r="F20" i="7"/>
  <c r="F37" i="7" s="1"/>
  <c r="D20" i="7"/>
  <c r="F6" i="5"/>
  <c r="F85" i="5" s="1"/>
  <c r="F7" i="5"/>
  <c r="C11" i="5"/>
  <c r="E11" i="5"/>
  <c r="G11" i="5"/>
  <c r="B30" i="5"/>
  <c r="B38" i="5" s="1"/>
  <c r="B40" i="5" s="1"/>
  <c r="F30" i="5"/>
  <c r="F38" i="5" s="1"/>
  <c r="F40" i="5" s="1"/>
  <c r="C38" i="5"/>
  <c r="B51" i="5"/>
  <c r="F51" i="5" s="1"/>
  <c r="B52" i="5"/>
  <c r="F52" i="5" s="1"/>
  <c r="B75" i="5"/>
  <c r="F75" i="5"/>
  <c r="B85" i="5"/>
  <c r="B86" i="5"/>
  <c r="F86" i="5" s="1"/>
  <c r="O11" i="4"/>
  <c r="O15" i="4"/>
  <c r="O16" i="4"/>
  <c r="O17" i="4"/>
  <c r="O18" i="4"/>
  <c r="C19" i="4"/>
  <c r="C21" i="4" s="1"/>
  <c r="E19" i="4"/>
  <c r="E21" i="4" s="1"/>
  <c r="G19" i="4"/>
  <c r="G21" i="4" s="1"/>
  <c r="I19" i="4"/>
  <c r="I21" i="4" s="1"/>
  <c r="K19" i="4"/>
  <c r="K21" i="4" s="1"/>
  <c r="M19" i="4"/>
  <c r="M21" i="4" s="1"/>
  <c r="O24" i="4"/>
  <c r="O25" i="4"/>
  <c r="C26" i="4"/>
  <c r="E26" i="4"/>
  <c r="G26" i="4"/>
  <c r="I26" i="4"/>
  <c r="K26" i="4"/>
  <c r="M26" i="4"/>
  <c r="O17" i="2"/>
  <c r="S17" i="2" s="1"/>
  <c r="O18" i="2"/>
  <c r="S18" i="2" s="1"/>
  <c r="O19" i="2"/>
  <c r="S19" i="2" s="1"/>
  <c r="O20" i="2"/>
  <c r="S20" i="2" s="1"/>
  <c r="O21" i="2"/>
  <c r="S21" i="2" s="1"/>
  <c r="C22" i="2"/>
  <c r="E22" i="2"/>
  <c r="G22" i="2"/>
  <c r="I22" i="2"/>
  <c r="K22" i="2"/>
  <c r="M22" i="2"/>
  <c r="Q22" i="2"/>
  <c r="S25" i="2"/>
  <c r="S26" i="2" s="1"/>
  <c r="C26" i="2"/>
  <c r="E26" i="2"/>
  <c r="G26" i="2"/>
  <c r="I26" i="2"/>
  <c r="K26" i="2"/>
  <c r="M26" i="2"/>
  <c r="N26" i="2"/>
  <c r="O26" i="2"/>
  <c r="P26" i="2"/>
  <c r="Q26" i="2"/>
  <c r="R26" i="2"/>
  <c r="C28" i="2"/>
  <c r="C34" i="2" s="1"/>
  <c r="O31" i="2"/>
  <c r="S31" i="2" s="1"/>
  <c r="S32" i="2" s="1"/>
  <c r="C32" i="2"/>
  <c r="E32" i="2"/>
  <c r="G32" i="2"/>
  <c r="I32" i="2"/>
  <c r="K32" i="2"/>
  <c r="M32" i="2"/>
  <c r="O32" i="2"/>
  <c r="Q32" i="2"/>
  <c r="H7" i="1"/>
  <c r="D18" i="1"/>
  <c r="H18" i="1"/>
  <c r="D27" i="1"/>
  <c r="H27" i="1"/>
  <c r="H49" i="1"/>
  <c r="H84" i="1"/>
  <c r="D95" i="1"/>
  <c r="H95" i="1"/>
  <c r="D104" i="1"/>
  <c r="H104" i="1"/>
  <c r="H126" i="1"/>
  <c r="F142" i="1" l="1"/>
  <c r="F137" i="1"/>
  <c r="F147" i="1" s="1"/>
  <c r="O26" i="4"/>
  <c r="O54" i="4"/>
  <c r="M28" i="4"/>
  <c r="D106" i="1"/>
  <c r="D116" i="1" s="1"/>
  <c r="D118" i="1" s="1"/>
  <c r="D129" i="1" s="1"/>
  <c r="H70" i="7"/>
  <c r="J37" i="7"/>
  <c r="H99" i="7"/>
  <c r="E28" i="4"/>
  <c r="D29" i="1"/>
  <c r="D39" i="1" s="1"/>
  <c r="D41" i="1" s="1"/>
  <c r="D53" i="1" s="1"/>
  <c r="D62" i="1" s="1"/>
  <c r="D72" i="1" s="1"/>
  <c r="D76" i="1" s="1"/>
  <c r="K28" i="4"/>
  <c r="D37" i="7"/>
  <c r="F70" i="7"/>
  <c r="F99" i="7" s="1"/>
  <c r="F105" i="5"/>
  <c r="F107" i="5" s="1"/>
  <c r="B105" i="5"/>
  <c r="B107" i="5" s="1"/>
  <c r="G28" i="4"/>
  <c r="C28" i="4"/>
  <c r="O19" i="4"/>
  <c r="I28" i="4"/>
  <c r="G28" i="2"/>
  <c r="G34" i="2" s="1"/>
  <c r="K28" i="2"/>
  <c r="K34" i="2" s="1"/>
  <c r="S22" i="2"/>
  <c r="S28" i="2" s="1"/>
  <c r="S34" i="2" s="1"/>
  <c r="Q28" i="2"/>
  <c r="Q34" i="2" s="1"/>
  <c r="I28" i="2"/>
  <c r="I34" i="2" s="1"/>
  <c r="O22" i="2"/>
  <c r="O28" i="2" s="1"/>
  <c r="O34" i="2" s="1"/>
  <c r="M28" i="2"/>
  <c r="M34" i="2" s="1"/>
  <c r="E28" i="2"/>
  <c r="E34" i="2" s="1"/>
  <c r="F62" i="1"/>
  <c r="F72" i="1" s="1"/>
  <c r="H106" i="1"/>
  <c r="H116" i="1" s="1"/>
  <c r="H118" i="1" s="1"/>
  <c r="H129" i="1" s="1"/>
  <c r="H150" i="1" s="1"/>
  <c r="H29" i="1"/>
  <c r="H39" i="1" s="1"/>
  <c r="H41" i="1" s="1"/>
  <c r="H53" i="1" s="1"/>
  <c r="D70" i="7"/>
  <c r="D99" i="7" s="1"/>
  <c r="O21" i="4"/>
  <c r="O28" i="4" s="1"/>
  <c r="D137" i="1" l="1"/>
  <c r="D147" i="1" s="1"/>
  <c r="D151" i="1"/>
  <c r="H140" i="1"/>
  <c r="H142" i="1" s="1"/>
  <c r="H137" i="1"/>
  <c r="H145" i="1" s="1"/>
  <c r="H147" i="1" s="1"/>
  <c r="D142" i="1"/>
  <c r="D67" i="1"/>
  <c r="H65" i="1"/>
  <c r="H67" i="1" s="1"/>
  <c r="H62" i="1"/>
  <c r="H70" i="1" s="1"/>
  <c r="H72" i="1" s="1"/>
  <c r="H75" i="1" l="1"/>
  <c r="H76" i="1" s="1"/>
  <c r="S70" i="2"/>
</calcChain>
</file>

<file path=xl/sharedStrings.xml><?xml version="1.0" encoding="utf-8"?>
<sst xmlns="http://schemas.openxmlformats.org/spreadsheetml/2006/main" count="555" uniqueCount="263">
  <si>
    <t>Workpoint Entertainment Public Company Limited and its Subsidiaries</t>
  </si>
  <si>
    <t>Statement of comprehensive income (Unaudited)</t>
  </si>
  <si>
    <t xml:space="preserve"> </t>
  </si>
  <si>
    <t>Consolidated</t>
  </si>
  <si>
    <t>Separate</t>
  </si>
  <si>
    <t>financial statements</t>
  </si>
  <si>
    <t>Three-month period ended</t>
  </si>
  <si>
    <t>Note</t>
  </si>
  <si>
    <t>(in thousand Baht)</t>
  </si>
  <si>
    <t>Revenues</t>
  </si>
  <si>
    <t>Revenue from television programs</t>
  </si>
  <si>
    <t>Revenue from concerts and plays</t>
  </si>
  <si>
    <t>Revenue from event marketing</t>
  </si>
  <si>
    <t>Total revenues</t>
  </si>
  <si>
    <t>Costs</t>
  </si>
  <si>
    <t>Cost of television programs</t>
  </si>
  <si>
    <t>Cost of concerts and plays</t>
  </si>
  <si>
    <t>Cost of event marketing</t>
  </si>
  <si>
    <t>Total costs</t>
  </si>
  <si>
    <t>Gross profit</t>
  </si>
  <si>
    <t>Dividend income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</si>
  <si>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</si>
  <si>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</si>
  <si>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</si>
  <si>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</si>
  <si>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</si>
  <si>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</si>
  <si>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 xml:space="preserve">    Non-controlling interests</t>
  </si>
  <si>
    <t xml:space="preserve">   Non-controlling interests</t>
  </si>
  <si>
    <t>Consolidated financial statements</t>
  </si>
  <si>
    <t>Retained earnings</t>
  </si>
  <si>
    <t>Total equity</t>
  </si>
  <si>
    <t>Non-</t>
  </si>
  <si>
    <t>Total</t>
  </si>
  <si>
    <t>share</t>
  </si>
  <si>
    <t>Share</t>
  </si>
  <si>
    <t>Legal</t>
  </si>
  <si>
    <t>controlling</t>
  </si>
  <si>
    <t>capital</t>
  </si>
  <si>
    <t>premium</t>
  </si>
  <si>
    <t>reserve</t>
  </si>
  <si>
    <t>Unappropriated</t>
  </si>
  <si>
    <t>in subsidiaries</t>
  </si>
  <si>
    <t>equity</t>
  </si>
  <si>
    <t>interests</t>
  </si>
  <si>
    <t>Transactions with owners, recorded directly in equity</t>
  </si>
  <si>
    <t>Total transactions with owners, recorded directly in equity</t>
  </si>
  <si>
    <t>Comprehensive income for the period</t>
  </si>
  <si>
    <t>Separate financial statements</t>
  </si>
  <si>
    <t>Issued and</t>
  </si>
  <si>
    <t>share capital</t>
  </si>
  <si>
    <t>Surplus on business</t>
  </si>
  <si>
    <t>combination under</t>
  </si>
  <si>
    <t>common control</t>
  </si>
  <si>
    <t>Statement of cash flows (Unaudited)</t>
  </si>
  <si>
    <t>Cash flows from operating activities</t>
  </si>
  <si>
    <t>Depreciation and amortisation</t>
  </si>
  <si>
    <t>Amortisation deferred subsidy</t>
  </si>
  <si>
    <t>Employee benefit expenses</t>
  </si>
  <si>
    <t>Share-based payment</t>
  </si>
  <si>
    <t>Interest income</t>
  </si>
  <si>
    <t>Changes in operating assets and liabilities</t>
  </si>
  <si>
    <t>Inventories</t>
  </si>
  <si>
    <t>Other current assets</t>
  </si>
  <si>
    <t>Other non-current assets</t>
  </si>
  <si>
    <t>Deferred subsidy income</t>
  </si>
  <si>
    <t>Other current liabilities</t>
  </si>
  <si>
    <t>Net cash from operating activities</t>
  </si>
  <si>
    <t>Cash flows from investing activities</t>
  </si>
  <si>
    <t>Cash received from sale of assets</t>
  </si>
  <si>
    <t>Dividend received</t>
  </si>
  <si>
    <t>Cash flows from financing activities</t>
  </si>
  <si>
    <t>Interest paid</t>
  </si>
  <si>
    <t>Cash paid for long-term loans from financial institutions</t>
  </si>
  <si>
    <t xml:space="preserve">Non-cash transactions </t>
  </si>
  <si>
    <t>Digital television license payable</t>
  </si>
  <si>
    <t>Statement of financial position</t>
  </si>
  <si>
    <t>31 December</t>
  </si>
  <si>
    <t>Assets</t>
  </si>
  <si>
    <t>(Unaudited)</t>
  </si>
  <si>
    <t>Current assets</t>
  </si>
  <si>
    <t>Cash and cash equivalents</t>
  </si>
  <si>
    <t>Current investments</t>
  </si>
  <si>
    <t>Trade accounts receivable</t>
  </si>
  <si>
    <t>Total current assets</t>
  </si>
  <si>
    <t>Non-current assets</t>
  </si>
  <si>
    <t>Investments in subsidiaries</t>
  </si>
  <si>
    <t>Investments in joint ventures</t>
  </si>
  <si>
    <t>Property, plant and equipment</t>
  </si>
  <si>
    <t>Digital television license</t>
  </si>
  <si>
    <t>Other intangible assets</t>
  </si>
  <si>
    <t>Deferred tax assets</t>
  </si>
  <si>
    <t>Total non-current assets</t>
  </si>
  <si>
    <t>Total assets</t>
  </si>
  <si>
    <t>Liabilities and equity</t>
  </si>
  <si>
    <t>Current liabilities</t>
  </si>
  <si>
    <t>Trade accounts payable</t>
  </si>
  <si>
    <t>Current portion of finance lease liabilities</t>
  </si>
  <si>
    <t>Income tax payable</t>
  </si>
  <si>
    <t>Total current liabilities</t>
  </si>
  <si>
    <t>Non-current liabilities</t>
  </si>
  <si>
    <t>Long-term loans from financial institutions</t>
  </si>
  <si>
    <t>Total non-current liabilities</t>
  </si>
  <si>
    <t>Total liabilities</t>
  </si>
  <si>
    <t>Equity</t>
  </si>
  <si>
    <t>Share capital</t>
  </si>
  <si>
    <t xml:space="preserve">   Authorised share capital</t>
  </si>
  <si>
    <t>Share premium</t>
  </si>
  <si>
    <t xml:space="preserve">   Appropriated </t>
  </si>
  <si>
    <t xml:space="preserve">      Legal reserve</t>
  </si>
  <si>
    <t xml:space="preserve">   Unappropriated</t>
  </si>
  <si>
    <t>Equity attributable to owners of the parent</t>
  </si>
  <si>
    <t>Non-controlling interests</t>
  </si>
  <si>
    <t>2018</t>
  </si>
  <si>
    <t>Balance at 1 January 2018</t>
  </si>
  <si>
    <t>Current portion of deferred subsidy income</t>
  </si>
  <si>
    <t>Deferred tax liabilities</t>
  </si>
  <si>
    <t>Warrants</t>
  </si>
  <si>
    <t>Cost of management fee</t>
  </si>
  <si>
    <t>Issued of ordinary share from share-based payment exercised</t>
  </si>
  <si>
    <t>Share-based payment transaction</t>
  </si>
  <si>
    <t>3</t>
  </si>
  <si>
    <t>Revenue from management fee</t>
  </si>
  <si>
    <t xml:space="preserve">Surplus on business combination under </t>
  </si>
  <si>
    <t>Other payables</t>
  </si>
  <si>
    <t>Other components of equity</t>
  </si>
  <si>
    <t xml:space="preserve">   Issued and paid-up share capital</t>
  </si>
  <si>
    <t>paid-up</t>
  </si>
  <si>
    <t>Total liabilities and equity</t>
  </si>
  <si>
    <t>of equity</t>
  </si>
  <si>
    <t>Other components</t>
  </si>
  <si>
    <t>30 June</t>
  </si>
  <si>
    <t>Profit before income tax</t>
  </si>
  <si>
    <t>Profit for the period</t>
  </si>
  <si>
    <t>Earnings per share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</si>
  <si>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</si>
  <si>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</si>
  <si>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Six-month period ended</t>
  </si>
  <si>
    <t>Six-month period ended 30 June 2018</t>
  </si>
  <si>
    <t>Balance at 30 June 2018</t>
  </si>
  <si>
    <t>Other comprehensive income</t>
  </si>
  <si>
    <t xml:space="preserve">30 June </t>
  </si>
  <si>
    <t>Adjustments to reconcile profit to cash receipts</t>
  </si>
  <si>
    <t>Finance cost</t>
  </si>
  <si>
    <t>Other current libilities</t>
  </si>
  <si>
    <t>Cash generated from operating activities</t>
  </si>
  <si>
    <t>Cash paid for digital television license</t>
  </si>
  <si>
    <t xml:space="preserve">Cash paid in advance for acquisition of investments </t>
  </si>
  <si>
    <t xml:space="preserve">     in subsidiaries</t>
  </si>
  <si>
    <t>Cash received from share capital reduction of subsidiary</t>
  </si>
  <si>
    <t>Cash received from long-term loans from financial institutions</t>
  </si>
  <si>
    <t xml:space="preserve">Cash received from share-based payment </t>
  </si>
  <si>
    <t>Dividends paid to owners of the Company</t>
  </si>
  <si>
    <t>Cost of sale of goods and rendering of other sevices</t>
  </si>
  <si>
    <t>Interest received</t>
  </si>
  <si>
    <t>Cash received from long-term loans to related parties</t>
  </si>
  <si>
    <t>Cash paid for purchase of property, plant and equipment</t>
  </si>
  <si>
    <t>Cash received from increase of share capital</t>
  </si>
  <si>
    <t>Revenue from sale of goods and rendering of</t>
  </si>
  <si>
    <t>Cash paid for long-term loans to related parties</t>
  </si>
  <si>
    <t>Income tax</t>
  </si>
  <si>
    <t>Net cash received from (paid for) short-term investments</t>
  </si>
  <si>
    <t>Cash paid for purchase right to use assets</t>
  </si>
  <si>
    <t>Cash paid for purchase of other intangible assets</t>
  </si>
  <si>
    <t xml:space="preserve">Proceeds from issue of ordinary shares of subsidiary from </t>
  </si>
  <si>
    <t>attributable</t>
  </si>
  <si>
    <t>to owners</t>
  </si>
  <si>
    <t>of the parent</t>
  </si>
  <si>
    <t>Issued of ordinary share from warrants</t>
  </si>
  <si>
    <t xml:space="preserve">Total </t>
  </si>
  <si>
    <t xml:space="preserve">Loss from decline in value of inventories </t>
  </si>
  <si>
    <t>Loss on write-off of inventory</t>
  </si>
  <si>
    <t>Income tax paid</t>
  </si>
  <si>
    <t>Cash paid for investments in restricted deposits at financial</t>
  </si>
  <si>
    <t xml:space="preserve">   institutions</t>
  </si>
  <si>
    <t>2019</t>
  </si>
  <si>
    <t>Other receivables</t>
  </si>
  <si>
    <t>Other long-term investments</t>
  </si>
  <si>
    <t>Right to use of assets</t>
  </si>
  <si>
    <t xml:space="preserve">Current portion of digital television </t>
  </si>
  <si>
    <t xml:space="preserve">Current portion of long-term loans </t>
  </si>
  <si>
    <t xml:space="preserve">       -</t>
  </si>
  <si>
    <t>Provisions for employee benefits</t>
  </si>
  <si>
    <t xml:space="preserve">        - </t>
  </si>
  <si>
    <t>Discount on</t>
  </si>
  <si>
    <t xml:space="preserve"> ownership interest </t>
  </si>
  <si>
    <t>changes of</t>
  </si>
  <si>
    <t>Six-month period ended 30 June 2019</t>
  </si>
  <si>
    <t>Balance at 1 January 2019</t>
  </si>
  <si>
    <t>Balance at 30 June 2019</t>
  </si>
  <si>
    <t xml:space="preserve">Other comprehensive income </t>
  </si>
  <si>
    <t>Items that will not be reclassified to profit or loss</t>
  </si>
  <si>
    <t>Gains on remeasurements of defined benefit plans</t>
  </si>
  <si>
    <t>Income tax relating to items that will not be reclassified</t>
  </si>
  <si>
    <t xml:space="preserve">Other comprehensive income for the period, </t>
  </si>
  <si>
    <t>net of tax</t>
  </si>
  <si>
    <t xml:space="preserve">    Owners of parent</t>
  </si>
  <si>
    <t xml:space="preserve">   Owners of parent</t>
  </si>
  <si>
    <t>NBTC receivable</t>
  </si>
  <si>
    <t>3, 4, 9</t>
  </si>
  <si>
    <t xml:space="preserve">   from related parties</t>
  </si>
  <si>
    <t>3, 9</t>
  </si>
  <si>
    <t xml:space="preserve">   common control</t>
  </si>
  <si>
    <t xml:space="preserve">   from financial institutions</t>
  </si>
  <si>
    <t xml:space="preserve">   license payable</t>
  </si>
  <si>
    <t xml:space="preserve">   other services</t>
  </si>
  <si>
    <t>3, 6</t>
  </si>
  <si>
    <t xml:space="preserve">   other sevices</t>
  </si>
  <si>
    <t xml:space="preserve">   Contributions by and distributions to owners</t>
  </si>
  <si>
    <t xml:space="preserve">   Issued of ordinary share from warrants</t>
  </si>
  <si>
    <t xml:space="preserve">   Issued of ordinary share from share-based payment exercised</t>
  </si>
  <si>
    <t xml:space="preserve">   Share-based payment transaction</t>
  </si>
  <si>
    <t xml:space="preserve">   Dividends to owners of the Company</t>
  </si>
  <si>
    <t xml:space="preserve">   Dividends to non-controlling interests</t>
  </si>
  <si>
    <t xml:space="preserve">   Total contributions by and distributions to owners </t>
  </si>
  <si>
    <t xml:space="preserve">   Capital received from non-controlling interests in subsidiary</t>
  </si>
  <si>
    <t xml:space="preserve">   Changes in ownership interests in subsidiary</t>
  </si>
  <si>
    <t xml:space="preserve">   Total changes in ownership interests in subsidiary</t>
  </si>
  <si>
    <t xml:space="preserve">   Profit </t>
  </si>
  <si>
    <t xml:space="preserve">   Other comprehensive income</t>
  </si>
  <si>
    <t xml:space="preserve">   Total contributions by and distributions to owners</t>
  </si>
  <si>
    <t xml:space="preserve">   Profit</t>
  </si>
  <si>
    <t>Reversal of advanced received for share capital</t>
  </si>
  <si>
    <t xml:space="preserve">   non-controlling interests</t>
  </si>
  <si>
    <t>Net decrease in cash and cash equivalents</t>
  </si>
  <si>
    <t>Investments in associate</t>
  </si>
  <si>
    <t>Cost of sale of goods and rendering of other services</t>
  </si>
  <si>
    <t>Share of profit (loss) of investments in</t>
  </si>
  <si>
    <t xml:space="preserve">   associate and joint ventures</t>
  </si>
  <si>
    <t>Profit (loss) attributable to:</t>
  </si>
  <si>
    <t>Total comprehensive income (expense) attributable to:</t>
  </si>
  <si>
    <t>Statement of changes in equity (Unaudited)</t>
  </si>
  <si>
    <t xml:space="preserve">   Changes in ownership interests in subsidiaries</t>
  </si>
  <si>
    <t xml:space="preserve">   Capital received from non-controlling interests in subsidiaries</t>
  </si>
  <si>
    <t xml:space="preserve">   Total changes in ownership interests in subsidiaries</t>
  </si>
  <si>
    <t>Reversal of bad debt and doubtful expenses</t>
  </si>
  <si>
    <t>Trade and other accounts receivable</t>
  </si>
  <si>
    <t>Trade and other accounts payable</t>
  </si>
  <si>
    <t>Cash received from capital return from joint ventures</t>
  </si>
  <si>
    <t>Net cash from (used in) investing activities</t>
  </si>
  <si>
    <t>Payment by a lessee for reduction of the outstanding liability</t>
  </si>
  <si>
    <t xml:space="preserve">   relating to a finance lease</t>
  </si>
  <si>
    <t>Cash paid for dividend of subsidiaries to non-controlling interests</t>
  </si>
  <si>
    <t>Net cash from (used in) financing activities</t>
  </si>
  <si>
    <t>Cash and cash equivalents at 1 January</t>
  </si>
  <si>
    <t>Cash and cash equivalents at 30 June</t>
  </si>
  <si>
    <t>Outstanding debts arising from investments in capital expenditures</t>
  </si>
  <si>
    <t xml:space="preserve">   adjustment of trading securities</t>
  </si>
  <si>
    <t>Cash paid for short-term loan to related parties</t>
  </si>
  <si>
    <t>Cash paid for investments in associate and joint ventures</t>
  </si>
  <si>
    <t>3, 8</t>
  </si>
  <si>
    <t>Short-term loans to and interest receivable</t>
  </si>
  <si>
    <t>Long-term loans to and interest receivable</t>
  </si>
  <si>
    <t xml:space="preserve">   Distributions to owners</t>
  </si>
  <si>
    <t xml:space="preserve">   Total distributions to owners </t>
  </si>
  <si>
    <t xml:space="preserve">   Total distributions to owners</t>
  </si>
  <si>
    <t>Revenue from movies</t>
  </si>
  <si>
    <t>Cost of movies</t>
  </si>
  <si>
    <t xml:space="preserve">Share of loss (profit) of investments in </t>
  </si>
  <si>
    <t xml:space="preserve">Unrealised loss (gain) from fair value </t>
  </si>
  <si>
    <t xml:space="preserve">Unrealised gain (loss) from exchange rate </t>
  </si>
  <si>
    <t>Loss (gain) on disposal and write-off of assets</t>
  </si>
  <si>
    <t>Cash paid for long-term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</si>
</sst>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-* #,##0.00_-;\-* #,##0.00_-;_-* &quot;-&quot;??_-;_-@_-"/>
    <numFmt numFmtId="167" formatCode="_(* #,##0_);_(* \(#,##0\);_(* &quot;-&quot;???_);_(@_)"/>
    <numFmt numFmtId="168" formatCode="0.0%"/>
    <numFmt numFmtId="169" formatCode="_(* #,##0.000_);_(* \(#,##0.000\);_(* &quot;-&quot;??_);_(@_)"/>
    <numFmt numFmtId="170" formatCode="_-* #,##0;[Red]\(#,##0\);_-* &quot;-&quot;_-;_-@_-"/>
  </numFmts>
  <fonts count="22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AngsanaUPC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Times New Roman"/>
      <family val="1"/>
    </font>
    <font>
      <i/>
      <sz val="8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/>
    <xf numFmtId="0" fontId="4" fillId="0" borderId="0"/>
    <xf numFmtId="0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84">
    <xf numFmtId="0" fontId="0" fillId="0" borderId="0" xfId="0"/>
    <xf numFmtId="49" fontId="0" fillId="0" borderId="0" xfId="0" quotePrefix="1" applyNumberFormat="1" applyFont="1" applyFill="1" applyAlignment="1">
      <alignment horizontal="center"/>
    </xf>
    <xf numFmtId="167" fontId="0" fillId="0" borderId="0" xfId="2" quotePrefix="1" applyNumberFormat="1" applyFont="1" applyFill="1" applyBorder="1" applyAlignment="1">
      <alignment horizontal="center"/>
    </xf>
    <xf numFmtId="41" fontId="0" fillId="0" borderId="0" xfId="2" applyNumberFormat="1" applyFont="1" applyFill="1" applyBorder="1" applyAlignment="1"/>
    <xf numFmtId="0" fontId="3" fillId="0" borderId="0" xfId="0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167" fontId="1" fillId="0" borderId="0" xfId="2" quotePrefix="1" applyNumberFormat="1" applyFont="1" applyFill="1" applyBorder="1" applyAlignment="1">
      <alignment horizontal="center"/>
    </xf>
    <xf numFmtId="0" fontId="17" fillId="0" borderId="0" xfId="10" applyFont="1" applyFill="1" applyBorder="1" applyAlignment="1">
      <alignment horizontal="left"/>
    </xf>
    <xf numFmtId="43" fontId="17" fillId="0" borderId="0" xfId="1" applyFont="1" applyFill="1" applyBorder="1" applyAlignment="1"/>
    <xf numFmtId="0" fontId="6" fillId="0" borderId="0" xfId="0" applyFont="1" applyFill="1" applyAlignment="1"/>
    <xf numFmtId="167" fontId="14" fillId="0" borderId="0" xfId="2" quotePrefix="1" applyNumberFormat="1" applyFont="1" applyFill="1" applyBorder="1" applyAlignment="1">
      <alignment horizontal="center"/>
    </xf>
    <xf numFmtId="167" fontId="14" fillId="0" borderId="2" xfId="2" quotePrefix="1" applyNumberFormat="1" applyFont="1" applyFill="1" applyBorder="1" applyAlignment="1">
      <alignment horizontal="center"/>
    </xf>
    <xf numFmtId="167" fontId="15" fillId="0" borderId="2" xfId="2" quotePrefix="1" applyNumberFormat="1" applyFont="1" applyFill="1" applyBorder="1" applyAlignment="1">
      <alignment horizontal="center"/>
    </xf>
    <xf numFmtId="167" fontId="15" fillId="0" borderId="0" xfId="2" quotePrefix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  <xf numFmtId="167" fontId="15" fillId="0" borderId="5" xfId="2" quotePrefix="1" applyNumberFormat="1" applyFont="1" applyFill="1" applyBorder="1" applyAlignment="1">
      <alignment horizontal="center"/>
    </xf>
    <xf numFmtId="165" fontId="1" fillId="0" borderId="0" xfId="1" quotePrefix="1" applyNumberFormat="1" applyFont="1" applyFill="1" applyBorder="1" applyAlignment="1">
      <alignment horizontal="center"/>
    </xf>
    <xf numFmtId="43" fontId="0" fillId="0" borderId="0" xfId="1" applyFont="1" applyFill="1" applyBorder="1" applyAlignment="1"/>
    <xf numFmtId="43" fontId="1" fillId="0" borderId="0" xfId="1" quotePrefix="1" applyFont="1" applyFill="1" applyBorder="1" applyAlignment="1">
      <alignment horizontal="center"/>
    </xf>
    <xf numFmtId="43" fontId="1" fillId="0" borderId="2" xfId="1" quotePrefix="1" applyFont="1" applyFill="1" applyBorder="1" applyAlignment="1">
      <alignment horizontal="center"/>
    </xf>
    <xf numFmtId="43" fontId="0" fillId="0" borderId="0" xfId="1" quotePrefix="1" applyFont="1" applyFill="1" applyBorder="1" applyAlignment="1">
      <alignment horizontal="center"/>
    </xf>
    <xf numFmtId="41" fontId="0" fillId="0" borderId="2" xfId="0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19" fillId="0" borderId="0" xfId="2" applyNumberFormat="1" applyFont="1" applyFill="1" applyAlignment="1">
      <alignment horizontal="center"/>
    </xf>
    <xf numFmtId="41" fontId="1" fillId="0" borderId="3" xfId="2" applyNumberFormat="1" applyFont="1" applyFill="1" applyBorder="1" applyAlignment="1">
      <alignment horizontal="center"/>
    </xf>
    <xf numFmtId="41" fontId="1" fillId="0" borderId="0" xfId="2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left"/>
    </xf>
    <xf numFmtId="41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164" fontId="5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164" fontId="0" fillId="0" borderId="0" xfId="0" applyNumberFormat="1" applyFont="1" applyFill="1" applyAlignment="1"/>
    <xf numFmtId="164" fontId="5" fillId="0" borderId="0" xfId="0" applyNumberFormat="1" applyFont="1" applyFill="1" applyAlignment="1"/>
    <xf numFmtId="165" fontId="0" fillId="0" borderId="0" xfId="0" applyNumberFormat="1" applyFont="1" applyFill="1" applyAlignment="1"/>
    <xf numFmtId="164" fontId="6" fillId="0" borderId="0" xfId="0" applyNumberFormat="1" applyFont="1" applyFill="1" applyAlignment="1">
      <alignment horizontal="left"/>
    </xf>
    <xf numFmtId="41" fontId="0" fillId="0" borderId="0" xfId="0" quotePrefix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left"/>
    </xf>
    <xf numFmtId="41" fontId="1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/>
    </xf>
    <xf numFmtId="41" fontId="1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Alignment="1">
      <alignment horizontal="center"/>
    </xf>
    <xf numFmtId="43" fontId="1" fillId="0" borderId="0" xfId="1" applyFont="1" applyFill="1" applyAlignment="1">
      <alignment horizontal="center"/>
    </xf>
    <xf numFmtId="165" fontId="6" fillId="0" borderId="1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1" fillId="0" borderId="0" xfId="3" applyNumberFormat="1" applyFont="1" applyFill="1" applyAlignment="1">
      <alignment horizontal="right"/>
    </xf>
    <xf numFmtId="41" fontId="1" fillId="0" borderId="0" xfId="2" applyNumberFormat="1" applyFont="1" applyFill="1" applyBorder="1" applyAlignment="1">
      <alignment horizontal="center"/>
    </xf>
    <xf numFmtId="167" fontId="1" fillId="0" borderId="0" xfId="2" applyNumberFormat="1" applyFont="1" applyFill="1" applyAlignment="1">
      <alignment horizontal="center"/>
    </xf>
    <xf numFmtId="167" fontId="1" fillId="0" borderId="0" xfId="3" applyNumberFormat="1" applyFont="1" applyFill="1" applyAlignment="1">
      <alignment horizontal="right"/>
    </xf>
    <xf numFmtId="41" fontId="1" fillId="0" borderId="0" xfId="2" applyNumberFormat="1" applyFont="1" applyFill="1" applyAlignment="1"/>
    <xf numFmtId="164" fontId="0" fillId="0" borderId="0" xfId="0" applyNumberFormat="1" applyFill="1" applyAlignment="1">
      <alignment horizontal="left"/>
    </xf>
    <xf numFmtId="43" fontId="0" fillId="0" borderId="0" xfId="1" applyFont="1" applyFill="1" applyAlignment="1">
      <alignment horizontal="right"/>
    </xf>
    <xf numFmtId="43" fontId="6" fillId="0" borderId="0" xfId="1" applyFont="1" applyFill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0" fontId="3" fillId="0" borderId="0" xfId="2" quotePrefix="1" applyNumberFormat="1" applyFont="1" applyFill="1" applyBorder="1" applyAlignment="1">
      <alignment horizontal="center"/>
    </xf>
    <xf numFmtId="167" fontId="1" fillId="0" borderId="0" xfId="2" applyNumberFormat="1" applyFont="1" applyFill="1" applyBorder="1" applyAlignment="1">
      <alignment horizontal="center"/>
    </xf>
    <xf numFmtId="41" fontId="1" fillId="0" borderId="0" xfId="2" applyNumberFormat="1" applyFont="1" applyFill="1" applyBorder="1" applyAlignment="1"/>
    <xf numFmtId="164" fontId="6" fillId="0" borderId="0" xfId="0" applyNumberFormat="1" applyFont="1" applyFill="1" applyBorder="1" applyAlignment="1">
      <alignment horizontal="left"/>
    </xf>
    <xf numFmtId="41" fontId="6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left"/>
    </xf>
    <xf numFmtId="41" fontId="0" fillId="0" borderId="0" xfId="1" applyNumberFormat="1" applyFont="1" applyFill="1" applyBorder="1" applyAlignment="1"/>
    <xf numFmtId="164" fontId="3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left"/>
    </xf>
    <xf numFmtId="41" fontId="0" fillId="0" borderId="0" xfId="1" applyNumberFormat="1" applyFont="1" applyFill="1" applyAlignment="1"/>
    <xf numFmtId="49" fontId="0" fillId="0" borderId="0" xfId="0" applyNumberFormat="1" applyFont="1" applyFill="1" applyAlignment="1">
      <alignment horizontal="center"/>
    </xf>
    <xf numFmtId="0" fontId="0" fillId="0" borderId="0" xfId="0" quotePrefix="1" applyNumberFormat="1" applyFont="1" applyFill="1" applyAlignment="1">
      <alignment horizontal="center"/>
    </xf>
    <xf numFmtId="41" fontId="0" fillId="0" borderId="0" xfId="1" quotePrefix="1" applyNumberFormat="1" applyFont="1" applyFill="1" applyAlignment="1">
      <alignment horizontal="center"/>
    </xf>
    <xf numFmtId="0" fontId="5" fillId="0" borderId="0" xfId="0" applyFont="1" applyFill="1" applyAlignment="1"/>
    <xf numFmtId="165" fontId="1" fillId="0" borderId="0" xfId="1" applyNumberFormat="1" applyFont="1" applyFill="1" applyAlignment="1"/>
    <xf numFmtId="164" fontId="18" fillId="0" borderId="0" xfId="0" applyNumberFormat="1" applyFont="1" applyFill="1" applyAlignment="1">
      <alignment horizontal="left"/>
    </xf>
    <xf numFmtId="41" fontId="18" fillId="0" borderId="0" xfId="1" applyNumberFormat="1" applyFont="1" applyFill="1" applyAlignment="1">
      <alignment horizontal="right"/>
    </xf>
    <xf numFmtId="43" fontId="1" fillId="0" borderId="0" xfId="1" applyFont="1" applyFill="1" applyAlignment="1">
      <alignment horizontal="right"/>
    </xf>
    <xf numFmtId="43" fontId="1" fillId="0" borderId="0" xfId="1" applyFont="1" applyFill="1" applyAlignment="1"/>
    <xf numFmtId="43" fontId="6" fillId="0" borderId="0" xfId="1" applyFont="1" applyFill="1" applyBorder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41" fontId="6" fillId="0" borderId="2" xfId="1" applyNumberFormat="1" applyFont="1" applyFill="1" applyBorder="1" applyAlignment="1">
      <alignment horizontal="right"/>
    </xf>
    <xf numFmtId="43" fontId="1" fillId="0" borderId="0" xfId="1" applyFont="1" applyFill="1" applyBorder="1" applyAlignment="1"/>
    <xf numFmtId="164" fontId="0" fillId="0" borderId="0" xfId="0" applyNumberFormat="1" applyFill="1" applyBorder="1" applyAlignment="1">
      <alignment horizontal="left"/>
    </xf>
    <xf numFmtId="165" fontId="1" fillId="0" borderId="0" xfId="1" applyNumberFormat="1" applyFont="1" applyFill="1" applyBorder="1" applyAlignment="1"/>
    <xf numFmtId="41" fontId="1" fillId="0" borderId="0" xfId="1" applyNumberFormat="1" applyFont="1" applyFill="1" applyBorder="1" applyAlignment="1"/>
    <xf numFmtId="41" fontId="1" fillId="0" borderId="0" xfId="1" applyNumberFormat="1" applyFont="1" applyFill="1" applyAlignment="1"/>
    <xf numFmtId="41" fontId="1" fillId="0" borderId="0" xfId="0" applyNumberFormat="1" applyFont="1" applyFill="1" applyAlignment="1"/>
    <xf numFmtId="41" fontId="1" fillId="0" borderId="2" xfId="2" applyNumberFormat="1" applyFont="1" applyFill="1" applyBorder="1" applyAlignment="1">
      <alignment horizontal="center"/>
    </xf>
    <xf numFmtId="165" fontId="6" fillId="0" borderId="0" xfId="1" quotePrefix="1" applyNumberFormat="1" applyFont="1" applyFill="1" applyBorder="1" applyAlignment="1">
      <alignment horizontal="center"/>
    </xf>
    <xf numFmtId="41" fontId="1" fillId="0" borderId="2" xfId="3" applyNumberFormat="1" applyFont="1" applyFill="1" applyBorder="1" applyAlignment="1">
      <alignment horizontal="right"/>
    </xf>
    <xf numFmtId="41" fontId="1" fillId="0" borderId="0" xfId="3" applyNumberFormat="1" applyFont="1" applyFill="1" applyBorder="1" applyAlignment="1">
      <alignment horizontal="right"/>
    </xf>
    <xf numFmtId="165" fontId="6" fillId="0" borderId="1" xfId="1" quotePrefix="1" applyNumberFormat="1" applyFont="1" applyFill="1" applyBorder="1" applyAlignment="1">
      <alignment horizontal="center"/>
    </xf>
    <xf numFmtId="165" fontId="6" fillId="0" borderId="3" xfId="1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165" fontId="1" fillId="0" borderId="0" xfId="1" applyNumberFormat="1" applyFont="1" applyFill="1" applyAlignment="1">
      <alignment horizontal="right"/>
    </xf>
    <xf numFmtId="0" fontId="16" fillId="2" borderId="0" xfId="0" applyFont="1" applyFill="1" applyBorder="1" applyAlignment="1">
      <alignment horizontal="left"/>
    </xf>
    <xf numFmtId="43" fontId="16" fillId="2" borderId="0" xfId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41" fontId="6" fillId="0" borderId="1" xfId="6" applyNumberFormat="1" applyFont="1" applyFill="1" applyBorder="1" applyAlignment="1">
      <alignment horizontal="right"/>
    </xf>
    <xf numFmtId="168" fontId="1" fillId="0" borderId="0" xfId="12" applyNumberFormat="1" applyFont="1" applyFill="1" applyAlignment="1">
      <alignment horizontal="right"/>
    </xf>
    <xf numFmtId="168" fontId="1" fillId="0" borderId="0" xfId="11" applyNumberFormat="1" applyFont="1" applyFill="1" applyAlignment="1">
      <alignment horizontal="right"/>
    </xf>
    <xf numFmtId="0" fontId="16" fillId="0" borderId="0" xfId="0" applyFont="1" applyFill="1" applyBorder="1" applyAlignment="1">
      <alignment horizontal="left"/>
    </xf>
    <xf numFmtId="0" fontId="16" fillId="0" borderId="0" xfId="10" applyFont="1" applyFill="1" applyBorder="1" applyAlignment="1">
      <alignment horizontal="left"/>
    </xf>
    <xf numFmtId="0" fontId="7" fillId="0" borderId="0" xfId="0" applyNumberFormat="1" applyFont="1" applyFill="1" applyAlignment="1">
      <alignment horizontal="center"/>
    </xf>
    <xf numFmtId="43" fontId="0" fillId="0" borderId="0" xfId="1" applyFont="1" applyFill="1" applyAlignment="1"/>
    <xf numFmtId="41" fontId="6" fillId="0" borderId="0" xfId="6" applyNumberFormat="1" applyFont="1" applyFill="1" applyBorder="1" applyAlignment="1">
      <alignment horizontal="right"/>
    </xf>
    <xf numFmtId="43" fontId="1" fillId="0" borderId="0" xfId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left"/>
    </xf>
    <xf numFmtId="41" fontId="1" fillId="0" borderId="2" xfId="6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left"/>
    </xf>
    <xf numFmtId="41" fontId="6" fillId="0" borderId="3" xfId="6" applyNumberFormat="1" applyFont="1" applyFill="1" applyBorder="1" applyAlignment="1">
      <alignment horizontal="right"/>
    </xf>
    <xf numFmtId="43" fontId="16" fillId="0" borderId="0" xfId="1" applyFont="1" applyFill="1" applyBorder="1" applyAlignment="1"/>
    <xf numFmtId="41" fontId="1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center"/>
    </xf>
    <xf numFmtId="41" fontId="6" fillId="0" borderId="5" xfId="1" applyNumberFormat="1" applyFont="1" applyFill="1" applyBorder="1" applyAlignment="1">
      <alignment horizontal="right"/>
    </xf>
    <xf numFmtId="41" fontId="1" fillId="0" borderId="0" xfId="6" applyNumberFormat="1" applyFont="1" applyFill="1" applyBorder="1" applyAlignment="1">
      <alignment horizontal="right"/>
    </xf>
    <xf numFmtId="41" fontId="1" fillId="0" borderId="0" xfId="5" applyNumberFormat="1" applyFont="1" applyFill="1" applyBorder="1" applyAlignment="1"/>
    <xf numFmtId="43" fontId="1" fillId="0" borderId="2" xfId="1" applyFont="1" applyFill="1" applyBorder="1" applyAlignment="1">
      <alignment horizontal="center"/>
    </xf>
    <xf numFmtId="0" fontId="3" fillId="0" borderId="0" xfId="0" applyNumberFormat="1" applyFont="1" applyFill="1" applyAlignment="1"/>
    <xf numFmtId="41" fontId="6" fillId="0" borderId="4" xfId="6" applyNumberFormat="1" applyFont="1" applyFill="1" applyBorder="1" applyAlignment="1">
      <alignment horizontal="right"/>
    </xf>
    <xf numFmtId="169" fontId="1" fillId="0" borderId="3" xfId="1" applyNumberFormat="1" applyFont="1" applyFill="1" applyBorder="1" applyAlignment="1">
      <alignment horizontal="right"/>
    </xf>
    <xf numFmtId="43" fontId="1" fillId="0" borderId="0" xfId="1" applyNumberFormat="1" applyFont="1" applyFill="1" applyBorder="1" applyAlignment="1">
      <alignment horizontal="right"/>
    </xf>
    <xf numFmtId="49" fontId="1" fillId="0" borderId="0" xfId="0" applyNumberFormat="1" applyFont="1" applyFill="1" applyAlignment="1"/>
    <xf numFmtId="41" fontId="1" fillId="0" borderId="0" xfId="1" applyNumberFormat="1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1" fillId="0" borderId="2" xfId="1" applyNumberFormat="1" applyFont="1" applyFill="1" applyBorder="1" applyAlignment="1">
      <alignment horizontal="right"/>
    </xf>
    <xf numFmtId="167" fontId="0" fillId="0" borderId="2" xfId="2" quotePrefix="1" applyNumberFormat="1" applyFont="1" applyFill="1" applyBorder="1" applyAlignment="1">
      <alignment horizontal="center"/>
    </xf>
    <xf numFmtId="167" fontId="6" fillId="0" borderId="2" xfId="2" quotePrefix="1" applyNumberFormat="1" applyFont="1" applyFill="1" applyBorder="1" applyAlignment="1">
      <alignment horizontal="center"/>
    </xf>
    <xf numFmtId="41" fontId="6" fillId="0" borderId="0" xfId="2" applyNumberFormat="1" applyFont="1" applyFill="1" applyBorder="1" applyAlignment="1"/>
    <xf numFmtId="167" fontId="6" fillId="0" borderId="0" xfId="2" quotePrefix="1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Alignment="1"/>
    <xf numFmtId="41" fontId="6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/>
    <xf numFmtId="41" fontId="6" fillId="0" borderId="0" xfId="1" applyNumberFormat="1" applyFont="1" applyFill="1" applyAlignment="1"/>
    <xf numFmtId="41" fontId="6" fillId="0" borderId="0" xfId="1" applyNumberFormat="1" applyFont="1" applyFill="1" applyBorder="1" applyAlignment="1"/>
    <xf numFmtId="0" fontId="0" fillId="0" borderId="0" xfId="0" applyNumberFormat="1" applyFont="1" applyFill="1" applyAlignment="1">
      <alignment horizontal="left"/>
    </xf>
    <xf numFmtId="41" fontId="6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/>
    <xf numFmtId="164" fontId="9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left"/>
    </xf>
    <xf numFmtId="41" fontId="20" fillId="0" borderId="0" xfId="0" applyNumberFormat="1" applyFont="1" applyFill="1" applyBorder="1" applyAlignment="1">
      <alignment horizontal="right"/>
    </xf>
    <xf numFmtId="41" fontId="20" fillId="0" borderId="0" xfId="0" applyNumberFormat="1" applyFont="1" applyFill="1" applyAlignment="1">
      <alignment horizontal="right"/>
    </xf>
    <xf numFmtId="41" fontId="20" fillId="0" borderId="0" xfId="0" applyNumberFormat="1" applyFont="1" applyFill="1" applyAlignment="1">
      <alignment horizontal="center"/>
    </xf>
    <xf numFmtId="164" fontId="20" fillId="0" borderId="0" xfId="0" applyNumberFormat="1" applyFont="1" applyFill="1" applyAlignment="1"/>
    <xf numFmtId="164" fontId="20" fillId="0" borderId="0" xfId="0" applyNumberFormat="1" applyFont="1" applyFill="1" applyBorder="1" applyAlignment="1"/>
    <xf numFmtId="164" fontId="10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left"/>
    </xf>
    <xf numFmtId="41" fontId="21" fillId="0" borderId="0" xfId="0" applyNumberFormat="1" applyFont="1" applyFill="1" applyBorder="1" applyAlignment="1">
      <alignment horizontal="right"/>
    </xf>
    <xf numFmtId="41" fontId="21" fillId="0" borderId="0" xfId="0" applyNumberFormat="1" applyFont="1" applyFill="1" applyAlignment="1">
      <alignment horizontal="right"/>
    </xf>
    <xf numFmtId="41" fontId="21" fillId="0" borderId="0" xfId="0" applyNumberFormat="1" applyFont="1" applyFill="1" applyAlignment="1">
      <alignment horizontal="center"/>
    </xf>
    <xf numFmtId="164" fontId="21" fillId="0" borderId="0" xfId="0" applyNumberFormat="1" applyFont="1" applyFill="1" applyAlignment="1"/>
    <xf numFmtId="164" fontId="21" fillId="0" borderId="0" xfId="0" applyNumberFormat="1" applyFont="1" applyFill="1" applyBorder="1" applyAlignment="1"/>
    <xf numFmtId="164" fontId="11" fillId="0" borderId="0" xfId="0" applyNumberFormat="1" applyFont="1" applyFill="1" applyAlignment="1">
      <alignment horizontal="center"/>
    </xf>
    <xf numFmtId="0" fontId="0" fillId="0" borderId="0" xfId="0" applyFont="1" applyFill="1" applyAlignment="1"/>
    <xf numFmtId="164" fontId="12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1" fontId="0" fillId="0" borderId="0" xfId="0" applyNumberForma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41" fontId="6" fillId="0" borderId="5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170" fontId="0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0" fontId="0" fillId="0" borderId="0" xfId="1" applyNumberFormat="1" applyFont="1" applyFill="1" applyAlignment="1">
      <alignment horizontal="left"/>
    </xf>
    <xf numFmtId="41" fontId="0" fillId="0" borderId="5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2" xfId="1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center"/>
    </xf>
    <xf numFmtId="43" fontId="0" fillId="0" borderId="0" xfId="1" applyFont="1" applyFill="1" applyBorder="1" applyAlignment="1">
      <alignment horizontal="center"/>
    </xf>
    <xf numFmtId="166" fontId="0" fillId="0" borderId="0" xfId="0" applyNumberFormat="1" applyFont="1" applyFill="1" applyAlignment="1"/>
    <xf numFmtId="41" fontId="0" fillId="0" borderId="0" xfId="2" applyNumberFormat="1" applyFont="1" applyFill="1" applyAlignment="1"/>
    <xf numFmtId="43" fontId="0" fillId="0" borderId="0" xfId="1" applyFont="1" applyFill="1" applyBorder="1" applyAlignment="1">
      <alignment horizontal="right"/>
    </xf>
    <xf numFmtId="41" fontId="6" fillId="0" borderId="1" xfId="0" applyNumberFormat="1" applyFont="1" applyFill="1" applyBorder="1" applyAlignment="1">
      <alignment horizontal="right"/>
    </xf>
    <xf numFmtId="41" fontId="0" fillId="0" borderId="2" xfId="0" applyNumberFormat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0" fontId="6" fillId="0" borderId="0" xfId="8" applyNumberFormat="1" applyFont="1" applyFill="1" applyAlignment="1">
      <alignment horizontal="left"/>
    </xf>
    <xf numFmtId="164" fontId="0" fillId="0" borderId="0" xfId="8" applyNumberFormat="1" applyFont="1" applyFill="1" applyAlignment="1">
      <alignment horizontal="left"/>
    </xf>
    <xf numFmtId="170" fontId="0" fillId="0" borderId="0" xfId="0" applyNumberFormat="1" applyFont="1" applyFill="1" applyBorder="1" applyAlignment="1"/>
    <xf numFmtId="41" fontId="0" fillId="0" borderId="0" xfId="0" applyNumberFormat="1" applyFont="1" applyFill="1" applyAlignment="1">
      <alignment horizontal="left"/>
    </xf>
    <xf numFmtId="41" fontId="0" fillId="0" borderId="0" xfId="8" applyNumberFormat="1" applyFont="1" applyFill="1" applyAlignment="1">
      <alignment horizontal="right"/>
    </xf>
    <xf numFmtId="41" fontId="0" fillId="0" borderId="0" xfId="8" applyNumberFormat="1" applyFont="1" applyFill="1" applyAlignment="1"/>
    <xf numFmtId="41" fontId="20" fillId="0" borderId="0" xfId="0" applyNumberFormat="1" applyFont="1" applyFill="1" applyAlignment="1"/>
    <xf numFmtId="170" fontId="20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41" fontId="21" fillId="0" borderId="0" xfId="0" applyNumberFormat="1" applyFont="1" applyFill="1" applyAlignment="1"/>
    <xf numFmtId="170" fontId="21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left" vertical="center"/>
    </xf>
    <xf numFmtId="43" fontId="0" fillId="0" borderId="0" xfId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right" vertical="center"/>
    </xf>
    <xf numFmtId="43" fontId="1" fillId="0" borderId="0" xfId="1" quotePrefix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65" fontId="0" fillId="0" borderId="2" xfId="1" applyNumberFormat="1" applyFont="1" applyFill="1" applyBorder="1" applyAlignment="1">
      <alignment horizontal="right" vertical="center"/>
    </xf>
    <xf numFmtId="43" fontId="1" fillId="0" borderId="2" xfId="1" quotePrefix="1" applyFont="1" applyFill="1" applyBorder="1" applyAlignment="1">
      <alignment horizontal="center" vertical="center"/>
    </xf>
    <xf numFmtId="41" fontId="0" fillId="0" borderId="2" xfId="1" applyNumberFormat="1" applyFont="1" applyFill="1" applyBorder="1" applyAlignment="1">
      <alignment horizontal="right" vertical="center"/>
    </xf>
    <xf numFmtId="165" fontId="0" fillId="0" borderId="5" xfId="1" applyNumberFormat="1" applyFont="1" applyFill="1" applyBorder="1" applyAlignment="1">
      <alignment horizontal="right" vertical="center"/>
    </xf>
    <xf numFmtId="43" fontId="1" fillId="0" borderId="5" xfId="1" quotePrefix="1" applyFont="1" applyFill="1" applyBorder="1" applyAlignment="1">
      <alignment horizontal="center" vertical="center"/>
    </xf>
    <xf numFmtId="41" fontId="0" fillId="0" borderId="5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indent="1"/>
    </xf>
    <xf numFmtId="165" fontId="6" fillId="0" borderId="2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2" xfId="1" applyFont="1" applyFill="1" applyBorder="1" applyAlignment="1">
      <alignment horizontal="right" vertical="center"/>
    </xf>
    <xf numFmtId="43" fontId="6" fillId="0" borderId="2" xfId="1" applyFont="1" applyFill="1" applyBorder="1" applyAlignment="1">
      <alignment horizontal="right"/>
    </xf>
    <xf numFmtId="43" fontId="6" fillId="0" borderId="0" xfId="1" applyFont="1" applyFill="1" applyAlignment="1"/>
    <xf numFmtId="43" fontId="6" fillId="0" borderId="0" xfId="1" applyFont="1" applyFill="1" applyBorder="1" applyAlignment="1"/>
    <xf numFmtId="43" fontId="6" fillId="0" borderId="0" xfId="1" applyFont="1" applyFill="1" applyAlignment="1">
      <alignment horizontal="center"/>
    </xf>
    <xf numFmtId="43" fontId="6" fillId="0" borderId="1" xfId="1" applyFont="1" applyFill="1" applyBorder="1" applyAlignment="1">
      <alignment horizontal="right"/>
    </xf>
    <xf numFmtId="43" fontId="6" fillId="0" borderId="5" xfId="1" applyFont="1" applyFill="1" applyBorder="1" applyAlignment="1">
      <alignment horizontal="right"/>
    </xf>
    <xf numFmtId="43" fontId="0" fillId="0" borderId="0" xfId="1" applyFont="1" applyFill="1" applyAlignment="1">
      <alignment horizontal="center"/>
    </xf>
    <xf numFmtId="43" fontId="14" fillId="0" borderId="0" xfId="1" quotePrefix="1" applyFont="1" applyFill="1" applyBorder="1" applyAlignment="1">
      <alignment horizontal="center"/>
    </xf>
    <xf numFmtId="43" fontId="14" fillId="0" borderId="2" xfId="1" quotePrefix="1" applyFont="1" applyFill="1" applyBorder="1" applyAlignment="1">
      <alignment horizontal="center"/>
    </xf>
    <xf numFmtId="43" fontId="15" fillId="0" borderId="2" xfId="1" quotePrefix="1" applyFont="1" applyFill="1" applyBorder="1" applyAlignment="1">
      <alignment horizontal="center"/>
    </xf>
    <xf numFmtId="43" fontId="15" fillId="0" borderId="0" xfId="1" quotePrefix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43" fontId="15" fillId="0" borderId="5" xfId="1" quotePrefix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3" fontId="0" fillId="0" borderId="2" xfId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 applyAlignment="1"/>
    <xf numFmtId="165" fontId="14" fillId="0" borderId="0" xfId="1" quotePrefix="1" applyNumberFormat="1" applyFont="1" applyFill="1" applyBorder="1" applyAlignment="1">
      <alignment horizontal="center"/>
    </xf>
    <xf numFmtId="165" fontId="6" fillId="0" borderId="5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/>
    <xf numFmtId="165" fontId="0" fillId="0" borderId="0" xfId="1" applyNumberFormat="1" applyFont="1" applyFill="1" applyAlignment="1"/>
    <xf numFmtId="165" fontId="0" fillId="0" borderId="0" xfId="1" quotePrefix="1" applyNumberFormat="1" applyFont="1" applyFill="1" applyBorder="1" applyAlignment="1">
      <alignment horizontal="center"/>
    </xf>
    <xf numFmtId="165" fontId="0" fillId="0" borderId="2" xfId="1" quotePrefix="1" applyNumberFormat="1" applyFont="1" applyFill="1" applyBorder="1" applyAlignment="1">
      <alignment horizontal="center"/>
    </xf>
    <xf numFmtId="165" fontId="6" fillId="0" borderId="2" xfId="1" quotePrefix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0" fillId="0" borderId="0" xfId="2" quotePrefix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2" xfId="2" quotePrefix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6" fillId="0" borderId="4" xfId="1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0" fontId="7" fillId="0" borderId="0" xfId="8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center"/>
    </xf>
    <xf numFmtId="165" fontId="0" fillId="0" borderId="5" xfId="1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9" fontId="1" fillId="0" borderId="0" xfId="9" applyNumberFormat="1" applyFont="1" applyFill="1" applyBorder="1" applyAlignment="1">
      <alignment horizontal="center"/>
    </xf>
    <xf numFmtId="49" fontId="1" fillId="0" borderId="0" xfId="0" quotePrefix="1" applyNumberFormat="1" applyFont="1" applyFill="1" applyBorder="1" applyAlignment="1">
      <alignment horizontal="center"/>
    </xf>
    <xf numFmtId="41" fontId="1" fillId="0" borderId="0" xfId="0" applyNumberFormat="1" applyFont="1" applyFill="1" applyBorder="1" applyAlignment="1">
      <alignment horizontal="center"/>
    </xf>
    <xf numFmtId="0" fontId="0" fillId="0" borderId="0" xfId="9" applyFont="1" applyFill="1" applyBorder="1" applyAlignment="1">
      <alignment horizontal="center"/>
    </xf>
    <xf numFmtId="0" fontId="1" fillId="0" borderId="0" xfId="9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9" fontId="0" fillId="0" borderId="0" xfId="9" applyNumberFormat="1" applyFont="1" applyFill="1" applyBorder="1" applyAlignment="1">
      <alignment horizontal="center"/>
    </xf>
    <xf numFmtId="49" fontId="0" fillId="0" borderId="0" xfId="0" quotePrefix="1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0" fillId="0" borderId="2" xfId="0" applyNumberFormat="1" applyFont="1" applyFill="1" applyBorder="1" applyAlignment="1">
      <alignment horizontal="center"/>
    </xf>
    <xf numFmtId="41" fontId="0" fillId="0" borderId="2" xfId="0" applyNumberFormat="1" applyFill="1" applyBorder="1" applyAlignment="1">
      <alignment horizontal="center"/>
    </xf>
    <xf numFmtId="0" fontId="0" fillId="0" borderId="0" xfId="0" quotePrefix="1" applyNumberFormat="1" applyFont="1" applyFill="1" applyBorder="1" applyAlignment="1">
      <alignment horizontal="center"/>
    </xf>
  </cellXfs>
  <cellStyles count="13">
    <cellStyle name="Comma" xfId="1" builtinId="3"/>
    <cellStyle name="Comma 15 3" xfId="2" xr:uid="{00000000-0005-0000-0000-000001000000}"/>
    <cellStyle name="Comma 2 2" xfId="3" xr:uid="{00000000-0005-0000-0000-000002000000}"/>
    <cellStyle name="Comma 2 2 10" xfId="4" xr:uid="{00000000-0005-0000-0000-000003000000}"/>
    <cellStyle name="Comma 48" xfId="5" xr:uid="{00000000-0005-0000-0000-000004000000}"/>
    <cellStyle name="Comma 5" xfId="6" xr:uid="{00000000-0005-0000-0000-000005000000}"/>
    <cellStyle name="Comma 50" xfId="7" xr:uid="{00000000-0005-0000-0000-000006000000}"/>
    <cellStyle name="Normal" xfId="0" builtinId="0"/>
    <cellStyle name="Normal_Sheet1" xfId="8" xr:uid="{00000000-0005-0000-0000-000008000000}"/>
    <cellStyle name="Normal_SMK45Q1" xfId="9" xr:uid="{00000000-0005-0000-0000-000009000000}"/>
    <cellStyle name="Normal_TC Conso_Q2' 09" xfId="10" xr:uid="{00000000-0005-0000-0000-00000A000000}"/>
    <cellStyle name="Percent 2" xfId="11" xr:uid="{00000000-0005-0000-0000-00000B000000}"/>
    <cellStyle name="Percent 3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General-Admin\Typist\In%20Process%202016-2017\w\Workpoint%20Entertainment\2017\M-06\Rev%202\Workpoint%20Entertainment%20a171b-06e-1%20Rev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SCI"/>
      <sheetName val="SCE(Conso)"/>
      <sheetName val="SCE(Separate)"/>
      <sheetName val="SCF"/>
    </sheetNames>
    <sheetDataSet>
      <sheetData sheetId="0" refreshError="1"/>
      <sheetData sheetId="1">
        <row r="126">
          <cell r="D126">
            <v>546166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103"/>
  <sheetViews>
    <sheetView view="pageBreakPreview" zoomScale="90" zoomScaleNormal="100" zoomScaleSheetLayoutView="90" workbookViewId="0">
      <selection activeCell="N9" sqref="N9"/>
    </sheetView>
  </sheetViews>
  <sheetFormatPr defaultColWidth="9.140625" defaultRowHeight="15"/>
  <cols>
    <col min="1" max="1" width="38.7109375" style="39" customWidth="1"/>
    <col min="2" max="2" width="6.85546875" style="38" customWidth="1"/>
    <col min="3" max="3" width="1.140625" style="39" customWidth="1"/>
    <col min="4" max="4" width="12.7109375" style="40" customWidth="1"/>
    <col min="5" max="5" width="1.140625" style="41" customWidth="1"/>
    <col min="6" max="6" width="12.7109375" style="40" customWidth="1"/>
    <col min="7" max="7" width="1.140625" style="41" customWidth="1"/>
    <col min="8" max="8" width="12.7109375" style="41" customWidth="1"/>
    <col min="9" max="9" width="1.140625" style="41" customWidth="1"/>
    <col min="10" max="10" width="12.7109375" style="42" customWidth="1"/>
    <col min="11" max="11" width="12.7109375" style="43" customWidth="1"/>
    <col min="12" max="12" width="9.85546875" style="43" bestFit="1" customWidth="1"/>
    <col min="13" max="16384" width="9.140625" style="43"/>
  </cols>
  <sheetData>
    <row r="1" spans="1:11" s="36" customFormat="1" ht="18.75" customHeight="1">
      <c r="A1" s="30" t="s">
        <v>0</v>
      </c>
      <c r="B1" s="31"/>
      <c r="C1" s="32"/>
      <c r="D1" s="33"/>
      <c r="E1" s="34"/>
      <c r="F1" s="33"/>
      <c r="G1" s="34"/>
      <c r="H1" s="34"/>
      <c r="I1" s="34"/>
      <c r="J1" s="35"/>
    </row>
    <row r="2" spans="1:11" ht="18.75" customHeight="1">
      <c r="A2" s="37" t="s">
        <v>76</v>
      </c>
    </row>
    <row r="3" spans="1:11" ht="18.75" customHeight="1">
      <c r="A3" s="44"/>
      <c r="G3" s="34"/>
      <c r="J3" s="41"/>
      <c r="K3" s="45"/>
    </row>
    <row r="4" spans="1:11" ht="18.75" customHeight="1">
      <c r="D4" s="266" t="s">
        <v>3</v>
      </c>
      <c r="E4" s="266"/>
      <c r="F4" s="266"/>
      <c r="G4" s="5"/>
      <c r="H4" s="267" t="s">
        <v>4</v>
      </c>
      <c r="I4" s="267"/>
      <c r="J4" s="267"/>
    </row>
    <row r="5" spans="1:11" ht="18.75" customHeight="1">
      <c r="C5" s="46"/>
      <c r="D5" s="266" t="s">
        <v>5</v>
      </c>
      <c r="E5" s="266"/>
      <c r="F5" s="266"/>
      <c r="G5" s="40"/>
      <c r="H5" s="266" t="s">
        <v>5</v>
      </c>
      <c r="I5" s="266"/>
      <c r="J5" s="266"/>
    </row>
    <row r="6" spans="1:11" ht="18.75" customHeight="1">
      <c r="C6" s="46"/>
      <c r="D6" s="9" t="s">
        <v>131</v>
      </c>
      <c r="E6" s="47"/>
      <c r="F6" s="1" t="s">
        <v>77</v>
      </c>
      <c r="G6" s="47"/>
      <c r="H6" s="9" t="s">
        <v>131</v>
      </c>
      <c r="I6" s="47"/>
      <c r="J6" s="1" t="s">
        <v>77</v>
      </c>
    </row>
    <row r="7" spans="1:11" ht="18.75" customHeight="1">
      <c r="A7" s="37" t="s">
        <v>78</v>
      </c>
      <c r="B7" s="31" t="s">
        <v>7</v>
      </c>
      <c r="C7" s="46"/>
      <c r="D7" s="9" t="s">
        <v>175</v>
      </c>
      <c r="E7" s="1"/>
      <c r="F7" s="9" t="s">
        <v>113</v>
      </c>
      <c r="G7" s="1"/>
      <c r="H7" s="9" t="s">
        <v>175</v>
      </c>
      <c r="I7" s="1"/>
      <c r="J7" s="9" t="s">
        <v>113</v>
      </c>
    </row>
    <row r="8" spans="1:11" ht="18.75" customHeight="1">
      <c r="C8" s="46"/>
      <c r="D8" s="48" t="s">
        <v>79</v>
      </c>
      <c r="E8" s="48"/>
      <c r="F8" s="48"/>
      <c r="G8" s="48"/>
      <c r="H8" s="48" t="s">
        <v>79</v>
      </c>
      <c r="I8" s="48"/>
      <c r="J8" s="48"/>
    </row>
    <row r="9" spans="1:11" ht="18.75" customHeight="1">
      <c r="D9" s="268" t="s">
        <v>8</v>
      </c>
      <c r="E9" s="268"/>
      <c r="F9" s="268"/>
      <c r="G9" s="268"/>
      <c r="H9" s="268"/>
      <c r="I9" s="268"/>
      <c r="J9" s="268"/>
    </row>
    <row r="10" spans="1:11" ht="18.75" customHeight="1">
      <c r="A10" s="49" t="s">
        <v>80</v>
      </c>
      <c r="D10" s="38"/>
      <c r="E10" s="42"/>
      <c r="F10" s="42"/>
      <c r="G10" s="42"/>
      <c r="H10" s="42"/>
      <c r="I10" s="42"/>
    </row>
    <row r="11" spans="1:11" ht="18.75" customHeight="1">
      <c r="A11" s="39" t="s">
        <v>81</v>
      </c>
      <c r="D11" s="29">
        <v>942960</v>
      </c>
      <c r="E11" s="29"/>
      <c r="F11" s="29">
        <v>1418289</v>
      </c>
      <c r="G11" s="50"/>
      <c r="H11" s="29">
        <v>297729</v>
      </c>
      <c r="I11" s="29"/>
      <c r="J11" s="29">
        <v>605240</v>
      </c>
    </row>
    <row r="12" spans="1:11" ht="18.75" customHeight="1">
      <c r="A12" s="39" t="s">
        <v>82</v>
      </c>
      <c r="D12" s="29">
        <v>537438</v>
      </c>
      <c r="E12" s="29"/>
      <c r="F12" s="29">
        <v>564071</v>
      </c>
      <c r="G12" s="50"/>
      <c r="H12" s="29">
        <v>537438</v>
      </c>
      <c r="I12" s="29"/>
      <c r="J12" s="29">
        <v>564071</v>
      </c>
    </row>
    <row r="13" spans="1:11" ht="18.75" customHeight="1">
      <c r="A13" s="39" t="s">
        <v>83</v>
      </c>
      <c r="B13" s="26" t="s">
        <v>199</v>
      </c>
      <c r="D13" s="29">
        <v>388236</v>
      </c>
      <c r="E13" s="29"/>
      <c r="F13" s="29">
        <v>377169</v>
      </c>
      <c r="G13" s="50"/>
      <c r="H13" s="29">
        <v>68863</v>
      </c>
      <c r="I13" s="29"/>
      <c r="J13" s="29">
        <v>147634</v>
      </c>
    </row>
    <row r="14" spans="1:11" ht="18.75" customHeight="1">
      <c r="A14" s="39" t="s">
        <v>176</v>
      </c>
      <c r="B14" s="26">
        <v>3</v>
      </c>
      <c r="D14" s="29">
        <v>89648</v>
      </c>
      <c r="E14" s="29"/>
      <c r="F14" s="29">
        <v>57114</v>
      </c>
      <c r="G14" s="50"/>
      <c r="H14" s="29">
        <v>6270</v>
      </c>
      <c r="I14" s="29"/>
      <c r="J14" s="29">
        <v>66314</v>
      </c>
    </row>
    <row r="15" spans="1:11" ht="18.75" customHeight="1">
      <c r="A15" s="39" t="s">
        <v>198</v>
      </c>
      <c r="B15" s="26">
        <v>8</v>
      </c>
      <c r="D15" s="29">
        <v>395000</v>
      </c>
      <c r="E15" s="29"/>
      <c r="F15" s="54">
        <v>0</v>
      </c>
      <c r="G15" s="86"/>
      <c r="H15" s="54">
        <v>0</v>
      </c>
      <c r="I15" s="54"/>
      <c r="J15" s="54">
        <v>0</v>
      </c>
    </row>
    <row r="16" spans="1:11" ht="18.75" customHeight="1">
      <c r="A16" s="39" t="s">
        <v>251</v>
      </c>
      <c r="B16" s="26"/>
      <c r="D16" s="29"/>
      <c r="E16" s="29"/>
      <c r="F16" s="54"/>
      <c r="G16" s="86"/>
      <c r="H16" s="54"/>
      <c r="I16" s="54"/>
      <c r="J16" s="54"/>
    </row>
    <row r="17" spans="1:10" ht="18.75" customHeight="1">
      <c r="A17" s="43" t="s">
        <v>200</v>
      </c>
      <c r="B17" s="26">
        <v>3</v>
      </c>
      <c r="D17" s="29">
        <v>3128</v>
      </c>
      <c r="E17" s="29"/>
      <c r="F17" s="54">
        <v>0</v>
      </c>
      <c r="G17" s="86"/>
      <c r="H17" s="54">
        <v>0</v>
      </c>
      <c r="I17" s="54"/>
      <c r="J17" s="54">
        <v>0</v>
      </c>
    </row>
    <row r="18" spans="1:10" ht="18.75" customHeight="1">
      <c r="A18" s="39" t="s">
        <v>62</v>
      </c>
      <c r="D18" s="29">
        <v>138054</v>
      </c>
      <c r="E18" s="29"/>
      <c r="F18" s="29">
        <v>112846</v>
      </c>
      <c r="G18" s="50"/>
      <c r="H18" s="29">
        <v>13021</v>
      </c>
      <c r="I18" s="29"/>
      <c r="J18" s="29">
        <v>14862</v>
      </c>
    </row>
    <row r="19" spans="1:10" ht="18.75" customHeight="1">
      <c r="A19" s="51" t="s">
        <v>63</v>
      </c>
      <c r="D19" s="29">
        <v>8265</v>
      </c>
      <c r="E19" s="29"/>
      <c r="F19" s="29">
        <v>13356</v>
      </c>
      <c r="G19" s="52"/>
      <c r="H19" s="53">
        <v>164</v>
      </c>
      <c r="I19" s="29"/>
      <c r="J19" s="54">
        <v>0</v>
      </c>
    </row>
    <row r="20" spans="1:10" ht="18.75" customHeight="1">
      <c r="A20" s="46" t="s">
        <v>84</v>
      </c>
      <c r="D20" s="55">
        <f>SUM(D11:D19)</f>
        <v>2502729</v>
      </c>
      <c r="E20" s="56"/>
      <c r="F20" s="57">
        <f>SUM(F11:F19)</f>
        <v>2542845</v>
      </c>
      <c r="G20" s="56">
        <f>SUM(G11:G19)</f>
        <v>0</v>
      </c>
      <c r="H20" s="57">
        <f>SUM(H11:H19)</f>
        <v>923485</v>
      </c>
      <c r="I20" s="56"/>
      <c r="J20" s="57">
        <f>SUM(J11:J19)</f>
        <v>1398121</v>
      </c>
    </row>
    <row r="21" spans="1:10" ht="18.75" customHeight="1">
      <c r="D21" s="58"/>
      <c r="E21" s="50"/>
      <c r="F21" s="58"/>
      <c r="G21" s="50"/>
      <c r="H21" s="50"/>
      <c r="I21" s="50"/>
      <c r="J21" s="50"/>
    </row>
    <row r="22" spans="1:10" ht="18.75" customHeight="1">
      <c r="A22" s="49" t="s">
        <v>85</v>
      </c>
      <c r="D22" s="58"/>
      <c r="E22" s="50"/>
      <c r="F22" s="58"/>
      <c r="G22" s="50"/>
      <c r="H22" s="50"/>
      <c r="I22" s="50"/>
      <c r="J22" s="50"/>
    </row>
    <row r="23" spans="1:10" ht="18.75" customHeight="1">
      <c r="A23" s="39" t="s">
        <v>225</v>
      </c>
      <c r="B23" s="38">
        <v>5</v>
      </c>
      <c r="D23" s="58">
        <v>40037</v>
      </c>
      <c r="E23" s="50"/>
      <c r="F23" s="86">
        <v>0</v>
      </c>
      <c r="G23" s="86"/>
      <c r="H23" s="86">
        <v>0</v>
      </c>
      <c r="I23" s="86"/>
      <c r="J23" s="86">
        <v>0</v>
      </c>
    </row>
    <row r="24" spans="1:10" ht="18.75" customHeight="1">
      <c r="A24" s="39" t="s">
        <v>86</v>
      </c>
      <c r="B24" s="26">
        <v>6</v>
      </c>
      <c r="D24" s="22">
        <v>0</v>
      </c>
      <c r="E24" s="29"/>
      <c r="F24" s="22">
        <v>0</v>
      </c>
      <c r="G24" s="29"/>
      <c r="H24" s="59">
        <v>2190527</v>
      </c>
      <c r="I24" s="59">
        <v>1637527</v>
      </c>
      <c r="J24" s="59">
        <v>1637527</v>
      </c>
    </row>
    <row r="25" spans="1:10" ht="18.75" customHeight="1">
      <c r="A25" s="39" t="s">
        <v>87</v>
      </c>
      <c r="B25" s="26">
        <v>5</v>
      </c>
      <c r="D25" s="60">
        <v>58256</v>
      </c>
      <c r="E25" s="29"/>
      <c r="F25" s="60">
        <v>30958</v>
      </c>
      <c r="G25" s="29"/>
      <c r="H25" s="59">
        <v>450</v>
      </c>
      <c r="I25" s="59"/>
      <c r="J25" s="59">
        <v>450</v>
      </c>
    </row>
    <row r="26" spans="1:10" ht="18.75" customHeight="1">
      <c r="A26" s="39" t="s">
        <v>177</v>
      </c>
      <c r="B26" s="26"/>
      <c r="D26" s="60">
        <v>32499</v>
      </c>
      <c r="E26" s="29"/>
      <c r="F26" s="60">
        <v>30000</v>
      </c>
      <c r="G26" s="29"/>
      <c r="H26" s="22">
        <v>0</v>
      </c>
      <c r="I26" s="59"/>
      <c r="J26" s="22">
        <v>0</v>
      </c>
    </row>
    <row r="27" spans="1:10" ht="18.75" customHeight="1">
      <c r="A27" s="39" t="s">
        <v>252</v>
      </c>
      <c r="B27" s="26"/>
      <c r="D27" s="61"/>
      <c r="E27" s="58"/>
      <c r="F27" s="61"/>
      <c r="G27" s="50"/>
      <c r="H27" s="50"/>
      <c r="I27" s="50"/>
      <c r="J27" s="50"/>
    </row>
    <row r="28" spans="1:10" ht="18.75" customHeight="1">
      <c r="A28" s="39" t="s">
        <v>200</v>
      </c>
      <c r="B28" s="26">
        <v>3</v>
      </c>
      <c r="D28" s="53">
        <v>51701</v>
      </c>
      <c r="E28" s="29"/>
      <c r="F28" s="53">
        <v>51695</v>
      </c>
      <c r="G28" s="29"/>
      <c r="H28" s="59">
        <v>759444</v>
      </c>
      <c r="I28" s="59"/>
      <c r="J28" s="59">
        <v>1420506</v>
      </c>
    </row>
    <row r="29" spans="1:10" ht="18.75" customHeight="1">
      <c r="A29" s="39" t="s">
        <v>88</v>
      </c>
      <c r="B29" s="26">
        <v>7</v>
      </c>
      <c r="D29" s="60">
        <v>1137097</v>
      </c>
      <c r="E29" s="29"/>
      <c r="F29" s="60">
        <v>1176209</v>
      </c>
      <c r="G29" s="29"/>
      <c r="H29" s="62">
        <v>714241</v>
      </c>
      <c r="I29" s="62"/>
      <c r="J29" s="62">
        <v>722939</v>
      </c>
    </row>
    <row r="30" spans="1:10" ht="18.75" customHeight="1">
      <c r="A30" s="63" t="s">
        <v>178</v>
      </c>
      <c r="B30" s="26">
        <v>7</v>
      </c>
      <c r="D30" s="60">
        <v>253156</v>
      </c>
      <c r="E30" s="29"/>
      <c r="F30" s="60">
        <v>265024</v>
      </c>
      <c r="G30" s="29"/>
      <c r="H30" s="22">
        <v>0</v>
      </c>
      <c r="I30" s="10"/>
      <c r="J30" s="22">
        <v>0</v>
      </c>
    </row>
    <row r="31" spans="1:10" ht="18.75" customHeight="1">
      <c r="A31" s="63" t="s">
        <v>89</v>
      </c>
      <c r="B31" s="26">
        <v>8</v>
      </c>
      <c r="D31" s="60">
        <v>585738</v>
      </c>
      <c r="E31" s="29"/>
      <c r="F31" s="60">
        <v>1426041</v>
      </c>
      <c r="G31" s="29"/>
      <c r="H31" s="22">
        <v>0</v>
      </c>
      <c r="I31" s="10"/>
      <c r="J31" s="22">
        <v>0</v>
      </c>
    </row>
    <row r="32" spans="1:10" ht="18.75" customHeight="1">
      <c r="A32" s="39" t="s">
        <v>90</v>
      </c>
      <c r="B32" s="26">
        <v>7</v>
      </c>
      <c r="D32" s="60">
        <v>397236</v>
      </c>
      <c r="E32" s="29"/>
      <c r="F32" s="60">
        <v>498597</v>
      </c>
      <c r="G32" s="29"/>
      <c r="H32" s="20">
        <v>42386</v>
      </c>
      <c r="I32" s="62"/>
      <c r="J32" s="62">
        <v>45309</v>
      </c>
    </row>
    <row r="33" spans="1:10" ht="18.75" customHeight="1">
      <c r="A33" s="39" t="s">
        <v>91</v>
      </c>
      <c r="B33" s="26"/>
      <c r="C33" s="32"/>
      <c r="D33" s="60">
        <v>66777</v>
      </c>
      <c r="E33" s="29"/>
      <c r="F33" s="60">
        <v>61987</v>
      </c>
      <c r="G33" s="29"/>
      <c r="H33" s="64">
        <v>0</v>
      </c>
      <c r="I33" s="62"/>
      <c r="J33" s="22">
        <v>0</v>
      </c>
    </row>
    <row r="34" spans="1:10" ht="18.75" customHeight="1">
      <c r="A34" s="39" t="s">
        <v>64</v>
      </c>
      <c r="B34" s="26"/>
      <c r="D34" s="60">
        <v>124617</v>
      </c>
      <c r="E34" s="29"/>
      <c r="F34" s="60">
        <v>133006</v>
      </c>
      <c r="G34" s="29"/>
      <c r="H34" s="62">
        <v>10900</v>
      </c>
      <c r="I34" s="62"/>
      <c r="J34" s="62">
        <v>18493</v>
      </c>
    </row>
    <row r="35" spans="1:10" ht="18.75" customHeight="1">
      <c r="A35" s="46" t="s">
        <v>92</v>
      </c>
      <c r="D35" s="57">
        <f>SUM(D23:D34)</f>
        <v>2747114</v>
      </c>
      <c r="E35" s="56"/>
      <c r="F35" s="57">
        <f>SUM(F23:F34)</f>
        <v>3673517</v>
      </c>
      <c r="G35" s="56"/>
      <c r="H35" s="57">
        <f>SUM(H23:H34)</f>
        <v>3717948</v>
      </c>
      <c r="I35" s="56"/>
      <c r="J35" s="57">
        <f>SUM(J23:J34)</f>
        <v>3845224</v>
      </c>
    </row>
    <row r="36" spans="1:10" ht="18.75" customHeight="1">
      <c r="B36" s="26"/>
      <c r="D36" s="65"/>
      <c r="E36" s="56"/>
      <c r="F36" s="56"/>
      <c r="G36" s="56"/>
      <c r="H36" s="56"/>
      <c r="I36" s="56"/>
      <c r="J36" s="56"/>
    </row>
    <row r="37" spans="1:10" ht="18.75" customHeight="1" thickBot="1">
      <c r="A37" s="46" t="s">
        <v>93</v>
      </c>
      <c r="D37" s="66">
        <f>SUM(D20,D35)</f>
        <v>5249843</v>
      </c>
      <c r="E37" s="56"/>
      <c r="F37" s="67">
        <f>SUM(F20,F35)</f>
        <v>6216362</v>
      </c>
      <c r="G37" s="56"/>
      <c r="H37" s="67">
        <f>SUM(H20,H35)</f>
        <v>4641433</v>
      </c>
      <c r="I37" s="56"/>
      <c r="J37" s="67">
        <f>SUM(J20,J35)</f>
        <v>5243345</v>
      </c>
    </row>
    <row r="38" spans="1:10" ht="18.75" customHeight="1" thickTop="1">
      <c r="A38" s="32"/>
      <c r="B38" s="68"/>
      <c r="C38" s="32"/>
      <c r="D38" s="59"/>
      <c r="E38" s="59"/>
      <c r="F38" s="69"/>
      <c r="G38" s="59"/>
      <c r="H38" s="70"/>
      <c r="I38" s="70"/>
      <c r="J38" s="70"/>
    </row>
    <row r="39" spans="1:10" ht="18.75" customHeight="1">
      <c r="A39" s="71"/>
      <c r="B39" s="31"/>
      <c r="C39" s="32"/>
      <c r="D39" s="72"/>
      <c r="E39" s="72"/>
      <c r="F39" s="72"/>
      <c r="G39" s="72"/>
      <c r="H39" s="72"/>
      <c r="I39" s="72"/>
      <c r="J39" s="72"/>
    </row>
    <row r="40" spans="1:10" ht="18.75" customHeight="1">
      <c r="A40" s="32"/>
      <c r="B40" s="31"/>
      <c r="C40" s="32"/>
      <c r="D40" s="35"/>
      <c r="E40" s="35"/>
      <c r="F40" s="35"/>
      <c r="G40" s="35"/>
      <c r="H40" s="35"/>
      <c r="I40" s="35"/>
      <c r="J40" s="35"/>
    </row>
    <row r="41" spans="1:10" ht="18.75" customHeight="1">
      <c r="A41" s="30" t="s">
        <v>0</v>
      </c>
      <c r="B41" s="73"/>
      <c r="C41" s="74"/>
      <c r="D41" s="75"/>
      <c r="E41" s="35"/>
      <c r="F41" s="75"/>
      <c r="G41" s="35"/>
      <c r="H41" s="35"/>
      <c r="I41" s="35"/>
      <c r="J41" s="35"/>
    </row>
    <row r="42" spans="1:10" ht="18.75" customHeight="1">
      <c r="A42" s="37" t="str">
        <f>A2</f>
        <v>Statement of financial position</v>
      </c>
      <c r="B42" s="76"/>
      <c r="C42" s="77"/>
      <c r="D42" s="78"/>
      <c r="E42" s="42"/>
      <c r="F42" s="78"/>
      <c r="G42" s="42"/>
      <c r="H42" s="42"/>
      <c r="I42" s="42"/>
    </row>
    <row r="43" spans="1:10" ht="18.75" customHeight="1">
      <c r="A43" s="37"/>
      <c r="B43" s="76"/>
      <c r="C43" s="77"/>
      <c r="D43" s="78"/>
      <c r="E43" s="42"/>
      <c r="F43" s="78"/>
      <c r="G43" s="42"/>
      <c r="H43" s="42"/>
      <c r="I43" s="42"/>
    </row>
    <row r="44" spans="1:10" ht="18.75" customHeight="1">
      <c r="A44" s="77"/>
      <c r="D44" s="266" t="s">
        <v>3</v>
      </c>
      <c r="E44" s="266"/>
      <c r="F44" s="266"/>
      <c r="G44" s="5"/>
      <c r="H44" s="267" t="s">
        <v>4</v>
      </c>
      <c r="I44" s="267"/>
      <c r="J44" s="267"/>
    </row>
    <row r="45" spans="1:10" ht="18.75" customHeight="1">
      <c r="A45" s="77"/>
      <c r="C45" s="46"/>
      <c r="D45" s="266" t="s">
        <v>5</v>
      </c>
      <c r="E45" s="266"/>
      <c r="F45" s="266"/>
      <c r="G45" s="40"/>
      <c r="H45" s="266" t="s">
        <v>5</v>
      </c>
      <c r="I45" s="266"/>
      <c r="J45" s="266"/>
    </row>
    <row r="46" spans="1:10" ht="18.75" customHeight="1">
      <c r="C46" s="46"/>
      <c r="D46" s="79" t="str">
        <f>D6</f>
        <v>30 June</v>
      </c>
      <c r="E46" s="80"/>
      <c r="F46" s="47" t="str">
        <f>F6</f>
        <v>31 December</v>
      </c>
      <c r="G46" s="80"/>
      <c r="H46" s="79" t="str">
        <f>D6</f>
        <v>30 June</v>
      </c>
      <c r="I46" s="80"/>
      <c r="J46" s="81" t="str">
        <f>F6</f>
        <v>31 December</v>
      </c>
    </row>
    <row r="47" spans="1:10" ht="18.75" customHeight="1">
      <c r="A47" s="82" t="s">
        <v>94</v>
      </c>
      <c r="B47" s="31" t="s">
        <v>7</v>
      </c>
      <c r="C47" s="46"/>
      <c r="D47" s="1" t="str">
        <f>D7</f>
        <v>2019</v>
      </c>
      <c r="E47" s="80"/>
      <c r="F47" s="1" t="str">
        <f>F7</f>
        <v>2018</v>
      </c>
      <c r="G47" s="80"/>
      <c r="H47" s="1" t="str">
        <f>D7</f>
        <v>2019</v>
      </c>
      <c r="I47" s="80"/>
      <c r="J47" s="1" t="str">
        <f>F7</f>
        <v>2018</v>
      </c>
    </row>
    <row r="48" spans="1:10" ht="18.75" customHeight="1">
      <c r="A48" s="77"/>
      <c r="C48" s="46"/>
      <c r="D48" s="48" t="s">
        <v>79</v>
      </c>
      <c r="E48" s="48"/>
      <c r="F48" s="48"/>
      <c r="G48" s="48"/>
      <c r="H48" s="48" t="s">
        <v>79</v>
      </c>
      <c r="I48" s="48"/>
      <c r="J48" s="48"/>
    </row>
    <row r="49" spans="1:10" ht="18.75" customHeight="1">
      <c r="A49" s="77"/>
      <c r="D49" s="268" t="s">
        <v>8</v>
      </c>
      <c r="E49" s="268"/>
      <c r="F49" s="268"/>
      <c r="G49" s="268"/>
      <c r="H49" s="268"/>
      <c r="I49" s="268"/>
      <c r="J49" s="268"/>
    </row>
    <row r="50" spans="1:10" ht="18.75" customHeight="1">
      <c r="A50" s="49" t="s">
        <v>95</v>
      </c>
      <c r="D50" s="50"/>
      <c r="E50" s="50"/>
      <c r="F50" s="50"/>
      <c r="G50" s="50"/>
      <c r="H50" s="50"/>
      <c r="I50" s="50"/>
      <c r="J50" s="50"/>
    </row>
    <row r="51" spans="1:10" ht="18.75" customHeight="1">
      <c r="A51" s="39" t="s">
        <v>96</v>
      </c>
      <c r="B51" s="26" t="s">
        <v>201</v>
      </c>
      <c r="D51" s="29">
        <v>163338</v>
      </c>
      <c r="E51" s="29"/>
      <c r="F51" s="29">
        <v>193648</v>
      </c>
      <c r="G51" s="29"/>
      <c r="H51" s="62">
        <v>689</v>
      </c>
      <c r="I51" s="62"/>
      <c r="J51" s="62">
        <v>169</v>
      </c>
    </row>
    <row r="52" spans="1:10" ht="18.75" customHeight="1">
      <c r="A52" s="39" t="s">
        <v>124</v>
      </c>
      <c r="B52" s="26" t="s">
        <v>121</v>
      </c>
      <c r="D52" s="29">
        <v>179013</v>
      </c>
      <c r="E52" s="29"/>
      <c r="F52" s="29">
        <v>212300</v>
      </c>
      <c r="G52" s="29"/>
      <c r="H52" s="62">
        <v>21729</v>
      </c>
      <c r="I52" s="62"/>
      <c r="J52" s="62">
        <v>19536</v>
      </c>
    </row>
    <row r="53" spans="1:10" ht="18.75" customHeight="1">
      <c r="A53" s="39" t="s">
        <v>115</v>
      </c>
      <c r="B53" s="26"/>
      <c r="D53" s="29">
        <v>10097</v>
      </c>
      <c r="E53" s="29"/>
      <c r="F53" s="29">
        <v>22380</v>
      </c>
      <c r="G53" s="29"/>
      <c r="H53" s="22">
        <v>0</v>
      </c>
      <c r="I53" s="10"/>
      <c r="J53" s="22">
        <v>0</v>
      </c>
    </row>
    <row r="54" spans="1:10" ht="18.75" customHeight="1">
      <c r="A54" s="63" t="s">
        <v>179</v>
      </c>
      <c r="B54" s="26"/>
      <c r="D54" s="50"/>
      <c r="E54" s="50"/>
      <c r="F54" s="50"/>
      <c r="G54" s="50"/>
      <c r="H54" s="22"/>
      <c r="I54" s="10"/>
      <c r="J54" s="22"/>
    </row>
    <row r="55" spans="1:10" ht="18.75" customHeight="1">
      <c r="A55" s="63" t="s">
        <v>204</v>
      </c>
      <c r="B55" s="26">
        <v>8</v>
      </c>
      <c r="D55" s="10">
        <v>0</v>
      </c>
      <c r="E55" s="29"/>
      <c r="F55" s="10">
        <v>388792</v>
      </c>
      <c r="G55" s="29"/>
      <c r="H55" s="22">
        <v>0</v>
      </c>
      <c r="I55" s="10"/>
      <c r="J55" s="22">
        <v>0</v>
      </c>
    </row>
    <row r="56" spans="1:10" ht="18.75" customHeight="1">
      <c r="A56" s="63" t="s">
        <v>180</v>
      </c>
      <c r="B56" s="26"/>
      <c r="D56" s="58"/>
      <c r="E56" s="58"/>
      <c r="F56" s="58"/>
      <c r="G56" s="50"/>
      <c r="I56" s="50"/>
      <c r="J56" s="58"/>
    </row>
    <row r="57" spans="1:10" ht="18.75" customHeight="1">
      <c r="A57" s="39" t="s">
        <v>203</v>
      </c>
      <c r="B57" s="26"/>
      <c r="D57" s="10">
        <v>212940</v>
      </c>
      <c r="E57" s="29"/>
      <c r="F57" s="10">
        <v>280000</v>
      </c>
      <c r="G57" s="29"/>
      <c r="H57" s="10">
        <v>212940</v>
      </c>
      <c r="I57" s="62"/>
      <c r="J57" s="62">
        <v>280000</v>
      </c>
    </row>
    <row r="58" spans="1:10" ht="18.75" customHeight="1">
      <c r="A58" s="63" t="s">
        <v>97</v>
      </c>
      <c r="B58" s="26"/>
      <c r="D58" s="10">
        <v>118</v>
      </c>
      <c r="E58" s="29"/>
      <c r="F58" s="10">
        <v>8610</v>
      </c>
      <c r="G58" s="29"/>
      <c r="H58" s="22">
        <v>0</v>
      </c>
      <c r="I58" s="10"/>
      <c r="J58" s="22">
        <v>0</v>
      </c>
    </row>
    <row r="59" spans="1:10" ht="18.75" customHeight="1">
      <c r="A59" s="39" t="s">
        <v>98</v>
      </c>
      <c r="B59" s="26"/>
      <c r="D59" s="10">
        <v>1800</v>
      </c>
      <c r="E59" s="10"/>
      <c r="F59" s="10">
        <v>16807</v>
      </c>
      <c r="G59" s="50"/>
      <c r="H59" s="83">
        <v>0</v>
      </c>
      <c r="I59" s="10"/>
      <c r="J59" s="20">
        <v>1598</v>
      </c>
    </row>
    <row r="60" spans="1:10" ht="18.75" customHeight="1">
      <c r="A60" s="39" t="s">
        <v>66</v>
      </c>
      <c r="B60" s="26"/>
      <c r="D60" s="29">
        <v>26759</v>
      </c>
      <c r="E60" s="29"/>
      <c r="F60" s="29">
        <v>33727</v>
      </c>
      <c r="G60" s="59"/>
      <c r="H60" s="20">
        <v>11608</v>
      </c>
      <c r="I60" s="70"/>
      <c r="J60" s="62">
        <v>14664</v>
      </c>
    </row>
    <row r="61" spans="1:10" ht="18.75" customHeight="1">
      <c r="A61" s="46" t="s">
        <v>99</v>
      </c>
      <c r="B61" s="26"/>
      <c r="C61" s="46"/>
      <c r="D61" s="55">
        <f>SUM(D51:D60)</f>
        <v>594065</v>
      </c>
      <c r="E61" s="56"/>
      <c r="F61" s="57">
        <f>SUM(F51:F60)</f>
        <v>1156264</v>
      </c>
      <c r="G61" s="72">
        <f>SUM(G51:G60)</f>
        <v>0</v>
      </c>
      <c r="H61" s="57">
        <f>SUM(H51:H60)</f>
        <v>246966</v>
      </c>
      <c r="I61" s="72">
        <f>SUM(I51:I60)</f>
        <v>0</v>
      </c>
      <c r="J61" s="57">
        <f>SUM(J51:J60)</f>
        <v>315967</v>
      </c>
    </row>
    <row r="62" spans="1:10" ht="18.75" customHeight="1">
      <c r="A62" s="84"/>
      <c r="B62" s="27"/>
      <c r="C62" s="84"/>
      <c r="D62" s="85"/>
      <c r="E62" s="85"/>
      <c r="F62" s="85"/>
      <c r="G62" s="85"/>
      <c r="H62" s="85"/>
      <c r="I62" s="85"/>
      <c r="J62" s="85"/>
    </row>
    <row r="63" spans="1:10" ht="18.75" customHeight="1">
      <c r="A63" s="49" t="s">
        <v>100</v>
      </c>
      <c r="B63" s="26"/>
      <c r="D63" s="50"/>
      <c r="E63" s="50"/>
      <c r="F63" s="50"/>
      <c r="G63" s="50"/>
      <c r="H63" s="50"/>
      <c r="I63" s="50"/>
      <c r="J63" s="50"/>
    </row>
    <row r="64" spans="1:10" ht="18.75" customHeight="1">
      <c r="A64" s="63" t="s">
        <v>65</v>
      </c>
      <c r="B64" s="26"/>
      <c r="D64" s="86">
        <v>0</v>
      </c>
      <c r="E64" s="50"/>
      <c r="F64" s="50">
        <v>2482</v>
      </c>
      <c r="G64" s="50"/>
      <c r="H64" s="87">
        <v>0</v>
      </c>
      <c r="I64" s="10" t="s">
        <v>181</v>
      </c>
      <c r="J64" s="87">
        <v>0</v>
      </c>
    </row>
    <row r="65" spans="1:10" ht="18.75" customHeight="1">
      <c r="A65" s="39" t="s">
        <v>101</v>
      </c>
      <c r="B65" s="26"/>
      <c r="D65" s="86">
        <v>0</v>
      </c>
      <c r="E65" s="29"/>
      <c r="F65" s="29">
        <v>378940</v>
      </c>
      <c r="G65" s="29"/>
      <c r="H65" s="91">
        <v>0</v>
      </c>
      <c r="I65" s="62"/>
      <c r="J65" s="70">
        <v>378940</v>
      </c>
    </row>
    <row r="66" spans="1:10" ht="18.75" customHeight="1">
      <c r="A66" s="63" t="s">
        <v>116</v>
      </c>
      <c r="B66" s="26"/>
      <c r="D66" s="29">
        <v>2532</v>
      </c>
      <c r="E66" s="29"/>
      <c r="F66" s="29">
        <v>4027</v>
      </c>
      <c r="G66" s="29"/>
      <c r="H66" s="83">
        <v>2532</v>
      </c>
      <c r="I66" s="62"/>
      <c r="J66" s="83">
        <v>4027</v>
      </c>
    </row>
    <row r="67" spans="1:10" ht="18.75" customHeight="1">
      <c r="A67" s="39" t="s">
        <v>182</v>
      </c>
      <c r="B67" s="26"/>
      <c r="D67" s="29">
        <v>158756</v>
      </c>
      <c r="E67" s="29"/>
      <c r="F67" s="29">
        <v>126779</v>
      </c>
      <c r="G67" s="29"/>
      <c r="H67" s="70">
        <v>87776</v>
      </c>
      <c r="I67" s="62"/>
      <c r="J67" s="70">
        <v>75874</v>
      </c>
    </row>
    <row r="68" spans="1:10" ht="18.75" customHeight="1">
      <c r="A68" s="46" t="s">
        <v>102</v>
      </c>
      <c r="B68" s="26"/>
      <c r="C68" s="46"/>
      <c r="D68" s="55">
        <f>SUM(D64:D67)</f>
        <v>161288</v>
      </c>
      <c r="E68" s="56"/>
      <c r="F68" s="57">
        <f>SUM(F64:F67)</f>
        <v>512228</v>
      </c>
      <c r="G68" s="72"/>
      <c r="H68" s="57">
        <f>SUM(H64:H67)</f>
        <v>90308</v>
      </c>
      <c r="I68" s="56"/>
      <c r="J68" s="57">
        <f>SUM(J64:J67)</f>
        <v>458841</v>
      </c>
    </row>
    <row r="69" spans="1:10" ht="18.75" customHeight="1">
      <c r="A69" s="46"/>
      <c r="B69" s="26"/>
      <c r="C69" s="46"/>
      <c r="D69" s="88"/>
      <c r="E69" s="56"/>
      <c r="F69" s="72"/>
      <c r="G69" s="72"/>
      <c r="H69" s="72"/>
      <c r="I69" s="56"/>
      <c r="J69" s="72"/>
    </row>
    <row r="70" spans="1:10" ht="18.75" customHeight="1">
      <c r="A70" s="46" t="s">
        <v>103</v>
      </c>
      <c r="B70" s="26"/>
      <c r="C70" s="46"/>
      <c r="D70" s="89">
        <f>SUM(D61+D68)</f>
        <v>755353</v>
      </c>
      <c r="E70" s="72"/>
      <c r="F70" s="90">
        <f>SUM(F61+F68)</f>
        <v>1668492</v>
      </c>
      <c r="G70" s="72"/>
      <c r="H70" s="90">
        <f>SUM(H61+H68)</f>
        <v>337274</v>
      </c>
      <c r="I70" s="72"/>
      <c r="J70" s="90">
        <f>SUM(J61+J68)</f>
        <v>774808</v>
      </c>
    </row>
    <row r="71" spans="1:10" ht="18.75" customHeight="1">
      <c r="A71" s="32"/>
      <c r="B71" s="31"/>
      <c r="C71" s="32"/>
      <c r="D71" s="59"/>
      <c r="E71" s="59"/>
      <c r="F71" s="59"/>
      <c r="G71" s="59"/>
      <c r="H71" s="91"/>
      <c r="I71" s="70"/>
      <c r="J71" s="91"/>
    </row>
    <row r="72" spans="1:10" ht="18.75" customHeight="1">
      <c r="A72" s="92"/>
      <c r="B72" s="31"/>
      <c r="C72" s="32"/>
      <c r="D72" s="59"/>
      <c r="E72" s="59"/>
      <c r="F72" s="59"/>
      <c r="G72" s="59"/>
      <c r="H72" s="70"/>
      <c r="I72" s="70"/>
      <c r="J72" s="93"/>
    </row>
    <row r="73" spans="1:10" ht="18.75" customHeight="1">
      <c r="A73" s="30" t="s">
        <v>0</v>
      </c>
      <c r="B73" s="73"/>
      <c r="C73" s="74"/>
      <c r="D73" s="94"/>
      <c r="E73" s="52"/>
      <c r="F73" s="94"/>
      <c r="G73" s="52"/>
      <c r="H73" s="52"/>
      <c r="I73" s="52"/>
      <c r="J73" s="52"/>
    </row>
    <row r="74" spans="1:10" ht="18.75" customHeight="1">
      <c r="A74" s="37" t="str">
        <f>$A$2</f>
        <v>Statement of financial position</v>
      </c>
      <c r="B74" s="76"/>
      <c r="C74" s="77"/>
      <c r="D74" s="95"/>
      <c r="E74" s="50"/>
      <c r="F74" s="95"/>
      <c r="G74" s="50"/>
      <c r="H74" s="50"/>
      <c r="I74" s="50"/>
      <c r="J74" s="50"/>
    </row>
    <row r="75" spans="1:10" ht="18.75" customHeight="1">
      <c r="A75" s="37"/>
      <c r="B75" s="76"/>
      <c r="C75" s="77"/>
      <c r="D75" s="95"/>
      <c r="E75" s="50"/>
      <c r="F75" s="95"/>
      <c r="G75" s="50"/>
      <c r="H75" s="50"/>
      <c r="I75" s="50"/>
      <c r="J75" s="50"/>
    </row>
    <row r="76" spans="1:10" ht="18.75" customHeight="1">
      <c r="A76" s="77"/>
      <c r="D76" s="266" t="s">
        <v>3</v>
      </c>
      <c r="E76" s="266"/>
      <c r="F76" s="266"/>
      <c r="G76" s="5"/>
      <c r="H76" s="267" t="s">
        <v>4</v>
      </c>
      <c r="I76" s="267"/>
      <c r="J76" s="267"/>
    </row>
    <row r="77" spans="1:10" ht="18.75" customHeight="1">
      <c r="A77" s="77"/>
      <c r="C77" s="46"/>
      <c r="D77" s="266" t="s">
        <v>5</v>
      </c>
      <c r="E77" s="266"/>
      <c r="F77" s="266"/>
      <c r="G77" s="96"/>
      <c r="H77" s="266" t="s">
        <v>5</v>
      </c>
      <c r="I77" s="266"/>
      <c r="J77" s="266"/>
    </row>
    <row r="78" spans="1:10" ht="18.75" customHeight="1">
      <c r="C78" s="46"/>
      <c r="D78" s="9" t="s">
        <v>131</v>
      </c>
      <c r="E78" s="1"/>
      <c r="F78" s="1" t="s">
        <v>77</v>
      </c>
      <c r="G78" s="1"/>
      <c r="H78" s="9" t="s">
        <v>131</v>
      </c>
      <c r="I78" s="1"/>
      <c r="J78" s="1" t="s">
        <v>77</v>
      </c>
    </row>
    <row r="79" spans="1:10" ht="18.75" customHeight="1">
      <c r="A79" s="82" t="s">
        <v>94</v>
      </c>
      <c r="B79" s="31"/>
      <c r="C79" s="46"/>
      <c r="D79" s="9" t="s">
        <v>175</v>
      </c>
      <c r="E79" s="1"/>
      <c r="F79" s="9" t="s">
        <v>113</v>
      </c>
      <c r="G79" s="1"/>
      <c r="H79" s="9" t="s">
        <v>175</v>
      </c>
      <c r="I79" s="1"/>
      <c r="J79" s="9" t="s">
        <v>113</v>
      </c>
    </row>
    <row r="80" spans="1:10" ht="18.75" customHeight="1">
      <c r="A80" s="77"/>
      <c r="C80" s="46"/>
      <c r="D80" s="48" t="s">
        <v>79</v>
      </c>
      <c r="E80" s="48"/>
      <c r="F80" s="48"/>
      <c r="G80" s="48"/>
      <c r="H80" s="48" t="s">
        <v>79</v>
      </c>
      <c r="I80" s="48"/>
      <c r="J80" s="48"/>
    </row>
    <row r="81" spans="1:10" ht="18.75" customHeight="1">
      <c r="D81" s="268" t="s">
        <v>8</v>
      </c>
      <c r="E81" s="268"/>
      <c r="F81" s="268"/>
      <c r="G81" s="268"/>
      <c r="H81" s="268"/>
      <c r="I81" s="268"/>
      <c r="J81" s="268"/>
    </row>
    <row r="82" spans="1:10" ht="18.75" customHeight="1">
      <c r="A82" s="49" t="s">
        <v>104</v>
      </c>
      <c r="B82" s="26"/>
      <c r="D82" s="50"/>
      <c r="E82" s="50"/>
      <c r="F82" s="50"/>
      <c r="G82" s="50"/>
      <c r="H82" s="50"/>
      <c r="I82" s="50"/>
      <c r="J82" s="50"/>
    </row>
    <row r="83" spans="1:10" ht="18.75" customHeight="1">
      <c r="A83" s="39" t="s">
        <v>105</v>
      </c>
      <c r="B83" s="26"/>
      <c r="D83" s="50"/>
      <c r="E83" s="50"/>
      <c r="F83" s="50"/>
      <c r="G83" s="50"/>
      <c r="H83" s="50"/>
      <c r="I83" s="50"/>
      <c r="J83" s="50"/>
    </row>
    <row r="84" spans="1:10" ht="18.75" customHeight="1" thickBot="1">
      <c r="A84" s="39" t="s">
        <v>106</v>
      </c>
      <c r="B84" s="26"/>
      <c r="D84" s="28">
        <v>452094</v>
      </c>
      <c r="E84" s="29"/>
      <c r="F84" s="28">
        <v>452094</v>
      </c>
      <c r="G84" s="29"/>
      <c r="H84" s="28">
        <v>452094</v>
      </c>
      <c r="I84" s="29"/>
      <c r="J84" s="28">
        <v>452094</v>
      </c>
    </row>
    <row r="85" spans="1:10" ht="18.75" customHeight="1" thickTop="1">
      <c r="A85" s="39" t="s">
        <v>126</v>
      </c>
      <c r="B85" s="26"/>
      <c r="D85" s="29">
        <v>441559</v>
      </c>
      <c r="E85" s="29"/>
      <c r="F85" s="29">
        <v>441559</v>
      </c>
      <c r="G85" s="29"/>
      <c r="H85" s="29">
        <v>441559</v>
      </c>
      <c r="I85" s="29"/>
      <c r="J85" s="29">
        <v>441559</v>
      </c>
    </row>
    <row r="86" spans="1:10" ht="18.75" customHeight="1">
      <c r="A86" s="39" t="s">
        <v>107</v>
      </c>
      <c r="D86" s="29">
        <v>2832119</v>
      </c>
      <c r="E86" s="29"/>
      <c r="F86" s="29">
        <v>2832119</v>
      </c>
      <c r="G86" s="29"/>
      <c r="H86" s="29">
        <v>2832119</v>
      </c>
      <c r="I86" s="29"/>
      <c r="J86" s="29">
        <v>2832119</v>
      </c>
    </row>
    <row r="87" spans="1:10" ht="18.75" customHeight="1">
      <c r="A87" s="39" t="s">
        <v>117</v>
      </c>
      <c r="B87" s="26"/>
      <c r="D87" s="29">
        <v>96396</v>
      </c>
      <c r="E87" s="29"/>
      <c r="F87" s="29">
        <v>96396</v>
      </c>
      <c r="G87" s="29"/>
      <c r="H87" s="29">
        <v>96396</v>
      </c>
      <c r="I87" s="29"/>
      <c r="J87" s="29">
        <v>96396</v>
      </c>
    </row>
    <row r="88" spans="1:10" ht="18.75" customHeight="1">
      <c r="A88" s="39" t="s">
        <v>123</v>
      </c>
      <c r="B88" s="26"/>
      <c r="D88" s="29"/>
      <c r="E88" s="29"/>
      <c r="F88" s="29"/>
      <c r="G88" s="29"/>
      <c r="H88" s="29"/>
      <c r="I88" s="29"/>
      <c r="J88" s="29"/>
    </row>
    <row r="89" spans="1:10" ht="18.75" customHeight="1">
      <c r="A89" s="63" t="s">
        <v>202</v>
      </c>
      <c r="B89" s="26"/>
      <c r="D89" s="22">
        <v>0</v>
      </c>
      <c r="E89" s="29"/>
      <c r="F89" s="22">
        <v>0</v>
      </c>
      <c r="G89" s="29"/>
      <c r="H89" s="29">
        <v>3805</v>
      </c>
      <c r="I89" s="29"/>
      <c r="J89" s="29">
        <v>3805</v>
      </c>
    </row>
    <row r="90" spans="1:10" ht="18.75" customHeight="1">
      <c r="A90" s="63" t="s">
        <v>30</v>
      </c>
      <c r="B90" s="26"/>
      <c r="D90" s="29"/>
      <c r="E90" s="29"/>
      <c r="F90" s="29"/>
      <c r="G90" s="29"/>
      <c r="H90" s="29"/>
      <c r="I90" s="29"/>
      <c r="J90" s="29"/>
    </row>
    <row r="91" spans="1:10" ht="18.75" customHeight="1">
      <c r="A91" s="39" t="s">
        <v>108</v>
      </c>
      <c r="B91" s="26"/>
      <c r="D91" s="29"/>
      <c r="E91" s="29"/>
      <c r="F91" s="29"/>
      <c r="G91" s="29"/>
      <c r="H91" s="29"/>
      <c r="I91" s="29"/>
      <c r="J91" s="29"/>
    </row>
    <row r="92" spans="1:10" ht="18.75" customHeight="1">
      <c r="A92" s="39" t="s">
        <v>109</v>
      </c>
      <c r="B92" s="26"/>
      <c r="D92" s="29">
        <v>45209</v>
      </c>
      <c r="E92" s="29"/>
      <c r="F92" s="29">
        <v>45209</v>
      </c>
      <c r="G92" s="29"/>
      <c r="H92" s="29">
        <v>45209</v>
      </c>
      <c r="I92" s="29"/>
      <c r="J92" s="29">
        <v>45209</v>
      </c>
    </row>
    <row r="93" spans="1:10" ht="18.75" customHeight="1">
      <c r="A93" s="63" t="s">
        <v>110</v>
      </c>
      <c r="B93" s="26"/>
      <c r="D93" s="29">
        <v>1068013</v>
      </c>
      <c r="E93" s="29"/>
      <c r="F93" s="29">
        <v>1112335</v>
      </c>
      <c r="G93" s="29"/>
      <c r="H93" s="29">
        <v>885071</v>
      </c>
      <c r="I93" s="29"/>
      <c r="J93" s="29">
        <v>1049449</v>
      </c>
    </row>
    <row r="94" spans="1:10" ht="18.75" customHeight="1">
      <c r="A94" s="39" t="s">
        <v>125</v>
      </c>
      <c r="B94" s="26"/>
      <c r="D94" s="97">
        <v>-1735</v>
      </c>
      <c r="E94" s="29"/>
      <c r="F94" s="97">
        <v>-1735</v>
      </c>
      <c r="G94" s="29"/>
      <c r="H94" s="23">
        <v>0</v>
      </c>
      <c r="I94" s="29"/>
      <c r="J94" s="23">
        <v>0</v>
      </c>
    </row>
    <row r="95" spans="1:10" ht="18.75" customHeight="1">
      <c r="A95" s="46" t="s">
        <v>111</v>
      </c>
      <c r="B95" s="26"/>
      <c r="D95" s="98">
        <f>SUM(D85:D94)</f>
        <v>4481561</v>
      </c>
      <c r="E95" s="72"/>
      <c r="F95" s="72">
        <f>SUM(F85:F94)</f>
        <v>4525883</v>
      </c>
      <c r="G95" s="72"/>
      <c r="H95" s="72">
        <f>SUM(H85:H94)</f>
        <v>4304159</v>
      </c>
      <c r="I95" s="72"/>
      <c r="J95" s="72">
        <f>SUM(J85:J94)</f>
        <v>4468537</v>
      </c>
    </row>
    <row r="96" spans="1:10" ht="18.75" customHeight="1">
      <c r="A96" s="39" t="s">
        <v>112</v>
      </c>
      <c r="B96" s="26"/>
      <c r="D96" s="99">
        <v>12929</v>
      </c>
      <c r="E96" s="100"/>
      <c r="F96" s="99">
        <v>21987</v>
      </c>
      <c r="G96" s="52"/>
      <c r="H96" s="23">
        <v>0</v>
      </c>
      <c r="I96" s="86" t="s">
        <v>183</v>
      </c>
      <c r="J96" s="23">
        <v>0</v>
      </c>
    </row>
    <row r="97" spans="1:10" ht="18.75" customHeight="1">
      <c r="A97" s="46" t="s">
        <v>31</v>
      </c>
      <c r="B97" s="26"/>
      <c r="D97" s="101">
        <f>SUM(D95:D96)</f>
        <v>4494490</v>
      </c>
      <c r="E97" s="72"/>
      <c r="F97" s="90">
        <f>SUM(F95:F96)</f>
        <v>4547870</v>
      </c>
      <c r="G97" s="56"/>
      <c r="H97" s="90">
        <f>SUM(H95:H96)</f>
        <v>4304159</v>
      </c>
      <c r="I97" s="56"/>
      <c r="J97" s="90">
        <f>SUM(J95:J96)</f>
        <v>4468537</v>
      </c>
    </row>
    <row r="98" spans="1:10" ht="18.75" customHeight="1">
      <c r="A98" s="46"/>
      <c r="B98" s="26"/>
      <c r="D98" s="72"/>
      <c r="E98" s="72"/>
      <c r="F98" s="72"/>
      <c r="G98" s="56"/>
      <c r="H98" s="72"/>
      <c r="I98" s="56"/>
      <c r="J98" s="72"/>
    </row>
    <row r="99" spans="1:10" ht="18.75" customHeight="1" thickBot="1">
      <c r="A99" s="46" t="s">
        <v>128</v>
      </c>
      <c r="D99" s="102">
        <f>SUM(D70,D97)</f>
        <v>5249843</v>
      </c>
      <c r="E99" s="56"/>
      <c r="F99" s="67">
        <f>SUM(F70,F97)</f>
        <v>6216362</v>
      </c>
      <c r="G99" s="56"/>
      <c r="H99" s="67">
        <f>SUM(H70,H97)</f>
        <v>4641433</v>
      </c>
      <c r="I99" s="56"/>
      <c r="J99" s="67">
        <f>SUM(J70,J97)</f>
        <v>5243345</v>
      </c>
    </row>
    <row r="100" spans="1:10" ht="18.75" customHeight="1" thickTop="1">
      <c r="A100" s="43"/>
      <c r="B100" s="43"/>
      <c r="C100" s="43"/>
      <c r="D100" s="43"/>
      <c r="E100" s="43"/>
      <c r="F100" s="43"/>
      <c r="G100" s="43"/>
      <c r="H100" s="43"/>
      <c r="I100" s="43"/>
      <c r="J100" s="43"/>
    </row>
    <row r="101" spans="1:10" ht="18.75" customHeight="1">
      <c r="A101" s="43"/>
      <c r="B101" s="43"/>
      <c r="C101" s="43"/>
      <c r="D101" s="43"/>
      <c r="E101" s="43"/>
      <c r="F101" s="43"/>
      <c r="G101" s="43"/>
      <c r="H101" s="43"/>
      <c r="I101" s="43"/>
      <c r="J101" s="43"/>
    </row>
    <row r="102" spans="1:10" ht="18.75" customHeight="1">
      <c r="A102" s="43"/>
      <c r="B102" s="43"/>
      <c r="C102" s="43"/>
      <c r="D102" s="43"/>
      <c r="E102" s="43"/>
      <c r="F102" s="43"/>
      <c r="G102" s="43"/>
      <c r="H102" s="43"/>
      <c r="I102" s="43"/>
      <c r="J102" s="43"/>
    </row>
    <row r="103" spans="1:10" ht="18.75" customHeight="1">
      <c r="A103" s="43"/>
      <c r="B103" s="43"/>
      <c r="C103" s="43"/>
      <c r="D103" s="43"/>
      <c r="E103" s="43"/>
      <c r="F103" s="43"/>
      <c r="G103" s="43"/>
      <c r="H103" s="43"/>
      <c r="I103" s="43"/>
      <c r="J103" s="43"/>
    </row>
  </sheetData>
  <mergeCells count="15">
    <mergeCell ref="D81:J81"/>
    <mergeCell ref="D45:F45"/>
    <mergeCell ref="H45:J45"/>
    <mergeCell ref="D49:J49"/>
    <mergeCell ref="D76:F76"/>
    <mergeCell ref="H76:J76"/>
    <mergeCell ref="D77:F77"/>
    <mergeCell ref="H77:J77"/>
    <mergeCell ref="D44:F44"/>
    <mergeCell ref="H44:J44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88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0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S153"/>
  <sheetViews>
    <sheetView view="pageBreakPreview" zoomScaleNormal="100" zoomScaleSheetLayoutView="100" workbookViewId="0">
      <selection activeCell="D149" sqref="D149"/>
    </sheetView>
  </sheetViews>
  <sheetFormatPr defaultColWidth="9.140625" defaultRowHeight="18.75" customHeight="1"/>
  <cols>
    <col min="1" max="1" width="46.85546875" style="39" customWidth="1"/>
    <col min="2" max="2" width="6.28515625" style="104" customWidth="1"/>
    <col min="3" max="3" width="1.42578125" style="39" customWidth="1"/>
    <col min="4" max="4" width="11.28515625" style="40" customWidth="1"/>
    <col min="5" max="5" width="1.42578125" style="41" customWidth="1"/>
    <col min="6" max="6" width="11.28515625" style="40" customWidth="1"/>
    <col min="7" max="7" width="1.42578125" style="41" customWidth="1"/>
    <col min="8" max="8" width="11.28515625" style="41" customWidth="1"/>
    <col min="9" max="9" width="1.42578125" style="41" customWidth="1"/>
    <col min="10" max="10" width="11.28515625" style="41" customWidth="1"/>
    <col min="11" max="11" width="12.7109375" style="45" customWidth="1"/>
    <col min="12" max="12" width="25.140625" style="43" bestFit="1" customWidth="1"/>
    <col min="13" max="13" width="34.42578125" style="43" bestFit="1" customWidth="1"/>
    <col min="14" max="15" width="15.28515625" style="43" bestFit="1" customWidth="1"/>
    <col min="16" max="16" width="11.140625" style="43" bestFit="1" customWidth="1"/>
    <col min="17" max="16384" width="9.140625" style="43"/>
  </cols>
  <sheetData>
    <row r="1" spans="1:17" ht="19.5" customHeight="1">
      <c r="A1" s="30" t="s">
        <v>0</v>
      </c>
      <c r="B1" s="103"/>
      <c r="D1" s="42"/>
      <c r="E1" s="42"/>
      <c r="F1" s="42"/>
      <c r="G1" s="42"/>
      <c r="H1" s="42"/>
      <c r="I1" s="42"/>
      <c r="J1" s="42"/>
    </row>
    <row r="2" spans="1:17" ht="19.5" customHeight="1">
      <c r="A2" s="44" t="s">
        <v>1</v>
      </c>
    </row>
    <row r="3" spans="1:17" ht="19.5" customHeight="1">
      <c r="M3" s="36"/>
      <c r="N3" s="36"/>
      <c r="O3" s="36"/>
      <c r="P3" s="36"/>
      <c r="Q3" s="36"/>
    </row>
    <row r="4" spans="1:17" ht="19.5" customHeight="1">
      <c r="A4" s="39" t="s">
        <v>2</v>
      </c>
      <c r="D4" s="266" t="s">
        <v>3</v>
      </c>
      <c r="E4" s="266"/>
      <c r="F4" s="266"/>
      <c r="G4" s="5"/>
      <c r="H4" s="267" t="s">
        <v>4</v>
      </c>
      <c r="I4" s="267"/>
      <c r="J4" s="267"/>
      <c r="M4" s="32"/>
      <c r="N4" s="36"/>
      <c r="O4" s="36"/>
      <c r="P4" s="36"/>
      <c r="Q4" s="36"/>
    </row>
    <row r="5" spans="1:17" ht="19.5" customHeight="1">
      <c r="C5" s="46"/>
      <c r="D5" s="266" t="s">
        <v>5</v>
      </c>
      <c r="E5" s="266"/>
      <c r="F5" s="266"/>
      <c r="G5" s="40"/>
      <c r="H5" s="266" t="s">
        <v>5</v>
      </c>
      <c r="I5" s="266"/>
      <c r="J5" s="266"/>
      <c r="M5" s="32"/>
      <c r="N5" s="36"/>
      <c r="O5" s="36"/>
      <c r="P5" s="36"/>
      <c r="Q5" s="36"/>
    </row>
    <row r="6" spans="1:17" ht="19.5" customHeight="1">
      <c r="C6" s="46"/>
      <c r="D6" s="272" t="s">
        <v>6</v>
      </c>
      <c r="E6" s="273"/>
      <c r="F6" s="273"/>
      <c r="G6" s="40"/>
      <c r="H6" s="274" t="s">
        <v>6</v>
      </c>
      <c r="I6" s="275"/>
      <c r="J6" s="275"/>
      <c r="M6" s="32"/>
      <c r="N6" s="36"/>
      <c r="O6" s="36"/>
      <c r="P6" s="36"/>
      <c r="Q6" s="36"/>
    </row>
    <row r="7" spans="1:17" ht="19.5" customHeight="1">
      <c r="C7" s="46"/>
      <c r="D7" s="276" t="s">
        <v>131</v>
      </c>
      <c r="E7" s="276"/>
      <c r="F7" s="276"/>
      <c r="G7" s="105"/>
      <c r="H7" s="277" t="str">
        <f>D7</f>
        <v>30 June</v>
      </c>
      <c r="I7" s="278"/>
      <c r="J7" s="278"/>
      <c r="M7" s="32"/>
      <c r="N7" s="36"/>
      <c r="O7" s="36"/>
      <c r="P7" s="36"/>
      <c r="Q7" s="36"/>
    </row>
    <row r="8" spans="1:17" ht="19.5" customHeight="1">
      <c r="B8" s="103" t="s">
        <v>7</v>
      </c>
      <c r="C8" s="46"/>
      <c r="D8" s="9" t="s">
        <v>175</v>
      </c>
      <c r="E8" s="1"/>
      <c r="F8" s="9" t="s">
        <v>113</v>
      </c>
      <c r="G8" s="1"/>
      <c r="H8" s="9" t="s">
        <v>175</v>
      </c>
      <c r="I8" s="1"/>
      <c r="J8" s="9" t="s">
        <v>113</v>
      </c>
      <c r="M8" s="32"/>
      <c r="N8" s="36"/>
      <c r="O8" s="36"/>
      <c r="P8" s="36"/>
      <c r="Q8" s="36"/>
    </row>
    <row r="9" spans="1:17" ht="19.5" customHeight="1">
      <c r="D9" s="268" t="s">
        <v>8</v>
      </c>
      <c r="E9" s="268"/>
      <c r="F9" s="268"/>
      <c r="G9" s="268"/>
      <c r="H9" s="268"/>
      <c r="I9" s="268"/>
      <c r="J9" s="268"/>
      <c r="M9" s="36"/>
      <c r="N9" s="36"/>
      <c r="O9" s="36"/>
      <c r="P9" s="36"/>
      <c r="Q9" s="36"/>
    </row>
    <row r="10" spans="1:17" ht="19.5" customHeight="1">
      <c r="A10" s="49" t="s">
        <v>9</v>
      </c>
      <c r="B10" s="104" t="s">
        <v>201</v>
      </c>
      <c r="D10" s="50"/>
      <c r="E10" s="50"/>
      <c r="F10" s="50"/>
      <c r="G10" s="50"/>
      <c r="H10" s="50"/>
      <c r="I10" s="50"/>
      <c r="J10" s="50"/>
      <c r="M10" s="36"/>
      <c r="N10" s="36"/>
      <c r="O10" s="36"/>
      <c r="P10" s="36"/>
      <c r="Q10" s="36"/>
    </row>
    <row r="11" spans="1:17" ht="19.5" customHeight="1">
      <c r="A11" s="39" t="s">
        <v>10</v>
      </c>
      <c r="D11" s="50">
        <v>597771</v>
      </c>
      <c r="E11" s="50"/>
      <c r="F11" s="50">
        <v>746714</v>
      </c>
      <c r="G11" s="50"/>
      <c r="H11" s="106">
        <v>760</v>
      </c>
      <c r="I11" s="50"/>
      <c r="J11" s="106">
        <v>305</v>
      </c>
      <c r="M11" s="36"/>
      <c r="N11" s="36"/>
      <c r="O11" s="36"/>
      <c r="P11" s="36"/>
      <c r="Q11" s="36"/>
    </row>
    <row r="12" spans="1:17" ht="19.5" customHeight="1">
      <c r="A12" s="39" t="s">
        <v>256</v>
      </c>
      <c r="D12" s="50">
        <v>1000</v>
      </c>
      <c r="E12" s="50"/>
      <c r="F12" s="86">
        <v>0</v>
      </c>
      <c r="G12" s="86"/>
      <c r="H12" s="86">
        <v>0</v>
      </c>
      <c r="I12" s="86"/>
      <c r="J12" s="86">
        <v>0</v>
      </c>
      <c r="M12" s="36"/>
      <c r="N12" s="36"/>
      <c r="O12" s="36"/>
      <c r="P12" s="36"/>
      <c r="Q12" s="36"/>
    </row>
    <row r="13" spans="1:17" ht="19.5" customHeight="1">
      <c r="A13" s="39" t="s">
        <v>11</v>
      </c>
      <c r="D13" s="50">
        <v>24945</v>
      </c>
      <c r="E13" s="50"/>
      <c r="F13" s="50">
        <v>29690</v>
      </c>
      <c r="G13" s="50"/>
      <c r="H13" s="22">
        <v>0</v>
      </c>
      <c r="I13" s="86"/>
      <c r="J13" s="22">
        <v>0</v>
      </c>
      <c r="M13" s="107"/>
      <c r="N13" s="108"/>
      <c r="O13" s="108"/>
      <c r="P13" s="36"/>
      <c r="Q13" s="36"/>
    </row>
    <row r="14" spans="1:17" ht="19.5" customHeight="1">
      <c r="A14" s="39" t="s">
        <v>12</v>
      </c>
      <c r="D14" s="50">
        <v>83865</v>
      </c>
      <c r="E14" s="50"/>
      <c r="F14" s="50">
        <v>32734</v>
      </c>
      <c r="G14" s="50"/>
      <c r="H14" s="22">
        <v>0</v>
      </c>
      <c r="I14" s="86"/>
      <c r="J14" s="22">
        <v>0</v>
      </c>
      <c r="M14" s="107"/>
      <c r="N14" s="108"/>
      <c r="O14" s="108"/>
      <c r="P14" s="36"/>
      <c r="Q14" s="36"/>
    </row>
    <row r="15" spans="1:17" ht="19.5" customHeight="1">
      <c r="A15" s="39" t="s">
        <v>122</v>
      </c>
      <c r="D15" s="10">
        <v>76</v>
      </c>
      <c r="E15" s="50"/>
      <c r="F15" s="10">
        <v>153</v>
      </c>
      <c r="G15" s="50"/>
      <c r="H15" s="20">
        <v>43161</v>
      </c>
      <c r="I15" s="50"/>
      <c r="J15" s="20">
        <v>42892</v>
      </c>
      <c r="M15" s="107"/>
      <c r="N15" s="108"/>
      <c r="O15" s="108"/>
      <c r="P15" s="36"/>
      <c r="Q15" s="36"/>
    </row>
    <row r="16" spans="1:17" ht="19.5" customHeight="1">
      <c r="A16" s="39" t="s">
        <v>158</v>
      </c>
      <c r="D16" s="50"/>
      <c r="E16" s="50"/>
      <c r="F16" s="50"/>
      <c r="H16" s="64"/>
      <c r="J16" s="64"/>
      <c r="M16" s="107"/>
      <c r="N16" s="108"/>
      <c r="O16" s="108"/>
      <c r="P16" s="36"/>
      <c r="Q16" s="36"/>
    </row>
    <row r="17" spans="1:17" ht="19.5" customHeight="1">
      <c r="A17" s="39" t="s">
        <v>205</v>
      </c>
      <c r="D17" s="50">
        <v>95951</v>
      </c>
      <c r="E17" s="50"/>
      <c r="F17" s="50">
        <v>32009</v>
      </c>
      <c r="G17" s="50"/>
      <c r="H17" s="106">
        <v>48714</v>
      </c>
      <c r="I17" s="50"/>
      <c r="J17" s="106">
        <v>63596</v>
      </c>
      <c r="M17" s="107"/>
      <c r="N17" s="108"/>
      <c r="O17" s="108"/>
      <c r="P17" s="36"/>
      <c r="Q17" s="36"/>
    </row>
    <row r="18" spans="1:17" ht="19.5" customHeight="1">
      <c r="A18" s="46" t="s">
        <v>13</v>
      </c>
      <c r="B18" s="109"/>
      <c r="C18" s="46"/>
      <c r="D18" s="110">
        <f>SUM(D11:D17)</f>
        <v>803608</v>
      </c>
      <c r="E18" s="56"/>
      <c r="F18" s="110">
        <f>SUM(F11:F17)</f>
        <v>841300</v>
      </c>
      <c r="G18" s="56"/>
      <c r="H18" s="110">
        <f>SUM(H11:H17)</f>
        <v>92635</v>
      </c>
      <c r="I18" s="56"/>
      <c r="J18" s="110">
        <f>SUM(J11:J17)</f>
        <v>106793</v>
      </c>
      <c r="M18" s="107"/>
      <c r="N18" s="108"/>
      <c r="O18" s="108"/>
      <c r="P18" s="36"/>
      <c r="Q18" s="36"/>
    </row>
    <row r="19" spans="1:17" ht="19.5" customHeight="1">
      <c r="D19" s="111"/>
      <c r="E19" s="50"/>
      <c r="F19" s="111"/>
      <c r="G19" s="50"/>
      <c r="H19" s="112"/>
      <c r="I19" s="50"/>
      <c r="J19" s="112"/>
      <c r="M19" s="11"/>
      <c r="N19" s="12"/>
      <c r="O19" s="12"/>
      <c r="P19" s="36"/>
      <c r="Q19" s="36"/>
    </row>
    <row r="20" spans="1:17" ht="19.5" customHeight="1">
      <c r="A20" s="49" t="s">
        <v>14</v>
      </c>
      <c r="D20" s="111"/>
      <c r="E20" s="50"/>
      <c r="F20" s="111"/>
      <c r="G20" s="50"/>
      <c r="H20" s="112"/>
      <c r="I20" s="50"/>
      <c r="J20" s="112"/>
      <c r="M20" s="113"/>
      <c r="N20" s="108"/>
      <c r="O20" s="108"/>
      <c r="P20" s="36"/>
      <c r="Q20" s="36"/>
    </row>
    <row r="21" spans="1:17" ht="19.5" customHeight="1">
      <c r="A21" s="39" t="s">
        <v>15</v>
      </c>
      <c r="B21" s="104">
        <v>3</v>
      </c>
      <c r="D21" s="50">
        <v>-347272</v>
      </c>
      <c r="E21" s="50"/>
      <c r="F21" s="50">
        <v>-419258</v>
      </c>
      <c r="G21" s="50"/>
      <c r="H21" s="50">
        <v>-274</v>
      </c>
      <c r="I21" s="50"/>
      <c r="J21" s="50">
        <v>-359</v>
      </c>
      <c r="M21" s="113"/>
      <c r="N21" s="108"/>
      <c r="O21" s="108"/>
      <c r="P21" s="36"/>
      <c r="Q21" s="36"/>
    </row>
    <row r="22" spans="1:17" ht="19.5" customHeight="1">
      <c r="A22" s="39" t="s">
        <v>257</v>
      </c>
      <c r="B22" s="104">
        <v>3</v>
      </c>
      <c r="D22" s="50">
        <v>-700</v>
      </c>
      <c r="E22" s="50"/>
      <c r="F22" s="86">
        <v>0</v>
      </c>
      <c r="G22" s="86"/>
      <c r="H22" s="86">
        <v>0</v>
      </c>
      <c r="I22" s="86"/>
      <c r="J22" s="86">
        <v>0</v>
      </c>
      <c r="M22" s="113"/>
      <c r="N22" s="108"/>
      <c r="O22" s="108"/>
      <c r="P22" s="36"/>
      <c r="Q22" s="36"/>
    </row>
    <row r="23" spans="1:17" ht="19.5" customHeight="1">
      <c r="A23" s="39" t="s">
        <v>16</v>
      </c>
      <c r="B23" s="104">
        <v>3</v>
      </c>
      <c r="D23" s="50">
        <v>-17980</v>
      </c>
      <c r="E23" s="50"/>
      <c r="F23" s="50">
        <v>-21881</v>
      </c>
      <c r="G23" s="50"/>
      <c r="H23" s="22">
        <v>0</v>
      </c>
      <c r="I23" s="86"/>
      <c r="J23" s="22">
        <v>0</v>
      </c>
      <c r="M23" s="114"/>
      <c r="N23" s="108"/>
      <c r="O23" s="108"/>
      <c r="P23" s="36"/>
      <c r="Q23" s="36"/>
    </row>
    <row r="24" spans="1:17" ht="19.5" customHeight="1">
      <c r="A24" s="39" t="s">
        <v>17</v>
      </c>
      <c r="D24" s="10">
        <v>-66102</v>
      </c>
      <c r="E24" s="50">
        <v>-29614</v>
      </c>
      <c r="F24" s="10">
        <v>-29614</v>
      </c>
      <c r="G24" s="50"/>
      <c r="H24" s="22">
        <v>0</v>
      </c>
      <c r="I24" s="86"/>
      <c r="J24" s="22">
        <v>0</v>
      </c>
      <c r="M24" s="114"/>
      <c r="N24" s="108"/>
      <c r="O24" s="108"/>
      <c r="P24" s="36"/>
      <c r="Q24" s="36"/>
    </row>
    <row r="25" spans="1:17" ht="19.5" customHeight="1">
      <c r="A25" s="39" t="s">
        <v>118</v>
      </c>
      <c r="D25" s="22">
        <v>0</v>
      </c>
      <c r="E25" s="86"/>
      <c r="F25" s="22">
        <v>0</v>
      </c>
      <c r="G25" s="50"/>
      <c r="H25" s="10">
        <v>-29646</v>
      </c>
      <c r="I25" s="50"/>
      <c r="J25" s="10">
        <v>-29646</v>
      </c>
      <c r="M25" s="114"/>
      <c r="N25" s="108"/>
      <c r="O25" s="108"/>
      <c r="P25" s="36"/>
      <c r="Q25" s="36"/>
    </row>
    <row r="26" spans="1:17" ht="19.5" customHeight="1">
      <c r="A26" s="39" t="s">
        <v>226</v>
      </c>
      <c r="B26" s="104">
        <v>3</v>
      </c>
      <c r="D26" s="50">
        <v>-45996</v>
      </c>
      <c r="E26" s="50"/>
      <c r="F26" s="50">
        <v>-14702</v>
      </c>
      <c r="G26" s="50"/>
      <c r="H26" s="50">
        <v>-13405</v>
      </c>
      <c r="I26" s="50"/>
      <c r="J26" s="50">
        <v>-5924</v>
      </c>
      <c r="M26" s="107"/>
      <c r="N26" s="108"/>
      <c r="O26" s="108"/>
      <c r="P26" s="36"/>
      <c r="Q26" s="36"/>
    </row>
    <row r="27" spans="1:17" ht="19.5" customHeight="1">
      <c r="A27" s="46" t="s">
        <v>18</v>
      </c>
      <c r="B27" s="115"/>
      <c r="C27" s="46"/>
      <c r="D27" s="57">
        <f>SUM(D21:D26)</f>
        <v>-478050</v>
      </c>
      <c r="E27" s="56"/>
      <c r="F27" s="57">
        <f>SUM(F21:F26)</f>
        <v>-485455</v>
      </c>
      <c r="G27" s="56"/>
      <c r="H27" s="57">
        <f>SUM(H21:H26)</f>
        <v>-43325</v>
      </c>
      <c r="I27" s="56"/>
      <c r="J27" s="57">
        <f>SUM(J21:J26)</f>
        <v>-35929</v>
      </c>
      <c r="K27" s="116"/>
      <c r="M27" s="11"/>
      <c r="N27" s="12"/>
      <c r="O27" s="12"/>
      <c r="P27" s="36"/>
      <c r="Q27" s="36"/>
    </row>
    <row r="28" spans="1:17" ht="19.5" customHeight="1">
      <c r="D28" s="111"/>
      <c r="E28" s="50"/>
      <c r="F28" s="111"/>
      <c r="G28" s="50"/>
      <c r="H28" s="112"/>
      <c r="I28" s="50"/>
      <c r="J28" s="112"/>
      <c r="M28" s="36"/>
      <c r="N28" s="36"/>
      <c r="O28" s="36"/>
      <c r="P28" s="36"/>
      <c r="Q28" s="36"/>
    </row>
    <row r="29" spans="1:17" ht="19.5" customHeight="1">
      <c r="A29" s="46" t="s">
        <v>19</v>
      </c>
      <c r="B29" s="115"/>
      <c r="C29" s="46"/>
      <c r="D29" s="117">
        <f>SUM(D18,D27)</f>
        <v>325558</v>
      </c>
      <c r="E29" s="56"/>
      <c r="F29" s="117">
        <f>SUM(F18,F27)</f>
        <v>355845</v>
      </c>
      <c r="G29" s="56"/>
      <c r="H29" s="72">
        <f>SUM(H18,H27)</f>
        <v>49310</v>
      </c>
      <c r="I29" s="56"/>
      <c r="J29" s="72">
        <f>SUM(J18,J27)</f>
        <v>70864</v>
      </c>
      <c r="M29" s="36"/>
      <c r="N29" s="36"/>
      <c r="O29" s="36"/>
      <c r="P29" s="36"/>
      <c r="Q29" s="36"/>
    </row>
    <row r="30" spans="1:17" ht="19.5" customHeight="1">
      <c r="D30" s="111"/>
      <c r="E30" s="50"/>
      <c r="F30" s="111"/>
      <c r="G30" s="50"/>
      <c r="H30" s="112"/>
      <c r="I30" s="50"/>
      <c r="J30" s="112"/>
      <c r="M30" s="36"/>
      <c r="N30" s="36"/>
      <c r="O30" s="36"/>
      <c r="P30" s="36"/>
      <c r="Q30" s="36"/>
    </row>
    <row r="31" spans="1:17" ht="19.5" customHeight="1">
      <c r="A31" s="39" t="s">
        <v>20</v>
      </c>
      <c r="B31" s="104" t="s">
        <v>206</v>
      </c>
      <c r="D31" s="22">
        <v>0</v>
      </c>
      <c r="E31" s="118"/>
      <c r="F31" s="22">
        <v>0</v>
      </c>
      <c r="G31" s="52"/>
      <c r="H31" s="50">
        <v>6000</v>
      </c>
      <c r="I31" s="52"/>
      <c r="J31" s="50">
        <v>129570</v>
      </c>
      <c r="M31" s="113"/>
      <c r="N31" s="12"/>
      <c r="O31" s="12"/>
      <c r="P31" s="36"/>
      <c r="Q31" s="36"/>
    </row>
    <row r="32" spans="1:17" ht="19.5" customHeight="1">
      <c r="A32" s="39" t="s">
        <v>21</v>
      </c>
      <c r="B32" s="104" t="s">
        <v>250</v>
      </c>
      <c r="D32" s="50">
        <v>18637</v>
      </c>
      <c r="E32" s="50"/>
      <c r="F32" s="50">
        <v>12059</v>
      </c>
      <c r="G32" s="50"/>
      <c r="H32" s="106">
        <v>18988</v>
      </c>
      <c r="I32" s="50"/>
      <c r="J32" s="106">
        <v>25012</v>
      </c>
      <c r="M32" s="113"/>
      <c r="N32" s="12"/>
      <c r="O32" s="12"/>
      <c r="P32" s="36"/>
      <c r="Q32" s="36"/>
    </row>
    <row r="33" spans="1:17" ht="19.5" customHeight="1">
      <c r="A33" s="39" t="s">
        <v>22</v>
      </c>
      <c r="B33" s="104">
        <v>3</v>
      </c>
      <c r="C33" s="46"/>
      <c r="D33" s="50">
        <v>-82167</v>
      </c>
      <c r="E33" s="50"/>
      <c r="F33" s="50">
        <v>-62259</v>
      </c>
      <c r="G33" s="50"/>
      <c r="H33" s="10">
        <v>-584</v>
      </c>
      <c r="I33" s="50"/>
      <c r="J33" s="10">
        <v>-99</v>
      </c>
      <c r="M33" s="113"/>
      <c r="N33" s="12"/>
      <c r="O33" s="12"/>
      <c r="P33" s="36"/>
      <c r="Q33" s="36"/>
    </row>
    <row r="34" spans="1:17" ht="19.5" customHeight="1">
      <c r="A34" s="39" t="s">
        <v>23</v>
      </c>
      <c r="B34" s="104">
        <v>3</v>
      </c>
      <c r="D34" s="50">
        <v>-155586</v>
      </c>
      <c r="E34" s="50"/>
      <c r="F34" s="50">
        <v>-145841</v>
      </c>
      <c r="G34" s="50"/>
      <c r="H34" s="50">
        <v>-59444</v>
      </c>
      <c r="I34" s="50"/>
      <c r="J34" s="50">
        <v>-45781</v>
      </c>
      <c r="M34" s="113"/>
      <c r="N34" s="12"/>
      <c r="O34" s="12"/>
      <c r="P34" s="36"/>
      <c r="Q34" s="36"/>
    </row>
    <row r="35" spans="1:17" ht="19.5" customHeight="1">
      <c r="A35" s="39" t="s">
        <v>24</v>
      </c>
      <c r="D35" s="50">
        <v>-7723</v>
      </c>
      <c r="E35" s="52"/>
      <c r="F35" s="50">
        <v>-14461</v>
      </c>
      <c r="G35" s="52"/>
      <c r="H35" s="50">
        <v>-6344</v>
      </c>
      <c r="I35" s="52"/>
      <c r="J35" s="50">
        <v>-6701</v>
      </c>
      <c r="M35" s="113"/>
      <c r="N35" s="12"/>
      <c r="O35" s="12"/>
      <c r="P35" s="36"/>
      <c r="Q35" s="36"/>
    </row>
    <row r="36" spans="1:17" ht="19.5" customHeight="1">
      <c r="A36" s="39" t="s">
        <v>227</v>
      </c>
      <c r="D36" s="50"/>
      <c r="E36" s="52"/>
      <c r="F36" s="50"/>
      <c r="G36" s="52"/>
      <c r="H36" s="50"/>
      <c r="I36" s="52"/>
      <c r="J36" s="50"/>
      <c r="M36" s="113"/>
      <c r="N36" s="12"/>
      <c r="O36" s="12"/>
      <c r="P36" s="36"/>
      <c r="Q36" s="36"/>
    </row>
    <row r="37" spans="1:17" ht="19.5" customHeight="1">
      <c r="A37" s="39" t="s">
        <v>228</v>
      </c>
      <c r="D37" s="119">
        <v>-10286</v>
      </c>
      <c r="E37" s="50"/>
      <c r="F37" s="119">
        <v>2785</v>
      </c>
      <c r="G37" s="50"/>
      <c r="H37" s="23">
        <v>0</v>
      </c>
      <c r="I37" s="86"/>
      <c r="J37" s="23">
        <v>0</v>
      </c>
      <c r="M37" s="113"/>
      <c r="N37" s="12"/>
      <c r="O37" s="12"/>
      <c r="P37" s="36"/>
      <c r="Q37" s="36"/>
    </row>
    <row r="38" spans="1:17" ht="19.5" customHeight="1">
      <c r="D38" s="52"/>
      <c r="E38" s="50"/>
      <c r="F38" s="52"/>
      <c r="G38" s="50"/>
      <c r="H38" s="22"/>
      <c r="I38" s="86"/>
      <c r="J38" s="22"/>
      <c r="M38" s="113"/>
      <c r="N38" s="12"/>
      <c r="O38" s="12"/>
      <c r="P38" s="36"/>
      <c r="Q38" s="36"/>
    </row>
    <row r="39" spans="1:17" ht="19.5" customHeight="1">
      <c r="A39" s="46" t="s">
        <v>132</v>
      </c>
      <c r="D39" s="117">
        <f>SUM(D29:D37)</f>
        <v>88433</v>
      </c>
      <c r="E39" s="72"/>
      <c r="F39" s="117">
        <f>SUM(F29:F37)</f>
        <v>148128</v>
      </c>
      <c r="G39" s="72"/>
      <c r="H39" s="117">
        <f>SUM(H29:H37)</f>
        <v>7926</v>
      </c>
      <c r="I39" s="72"/>
      <c r="J39" s="117">
        <f>SUM(J29:J37)</f>
        <v>172865</v>
      </c>
      <c r="M39" s="120"/>
      <c r="N39" s="12"/>
      <c r="O39" s="12"/>
    </row>
    <row r="40" spans="1:17" ht="19.5" customHeight="1">
      <c r="A40" s="39" t="s">
        <v>25</v>
      </c>
      <c r="D40" s="121">
        <v>-22040</v>
      </c>
      <c r="E40" s="50"/>
      <c r="F40" s="121">
        <v>-29737</v>
      </c>
      <c r="G40" s="50"/>
      <c r="H40" s="119">
        <v>-920</v>
      </c>
      <c r="I40" s="50"/>
      <c r="J40" s="119">
        <v>-7017</v>
      </c>
      <c r="M40" s="11"/>
      <c r="N40" s="12"/>
      <c r="O40" s="12"/>
    </row>
    <row r="41" spans="1:17" ht="19.5" customHeight="1" thickBot="1">
      <c r="A41" s="46" t="s">
        <v>133</v>
      </c>
      <c r="B41" s="122"/>
      <c r="C41" s="46"/>
      <c r="D41" s="123">
        <f>SUM(D39:D40)</f>
        <v>66393</v>
      </c>
      <c r="E41" s="56"/>
      <c r="F41" s="123">
        <f>SUM(F39:F40)</f>
        <v>118391</v>
      </c>
      <c r="G41" s="56"/>
      <c r="H41" s="67">
        <f>SUM(H39:H40)</f>
        <v>7006</v>
      </c>
      <c r="I41" s="56"/>
      <c r="J41" s="67">
        <f>SUM(J39:J40)</f>
        <v>165848</v>
      </c>
      <c r="M41" s="114"/>
      <c r="N41" s="124"/>
      <c r="O41" s="124"/>
    </row>
    <row r="42" spans="1:17" ht="15.75" thickTop="1">
      <c r="D42" s="111"/>
      <c r="E42" s="50"/>
      <c r="F42" s="111"/>
      <c r="G42" s="50"/>
      <c r="H42" s="112"/>
      <c r="I42" s="50"/>
      <c r="J42" s="112"/>
      <c r="M42" s="11"/>
      <c r="N42" s="12"/>
      <c r="O42" s="12"/>
    </row>
    <row r="43" spans="1:17" ht="19.5" customHeight="1">
      <c r="A43" s="30" t="s">
        <v>0</v>
      </c>
      <c r="B43" s="103"/>
      <c r="D43" s="50"/>
      <c r="E43" s="50"/>
      <c r="F43" s="50"/>
      <c r="G43" s="50"/>
      <c r="H43" s="50"/>
      <c r="I43" s="50"/>
      <c r="J43" s="50"/>
      <c r="M43" s="36"/>
      <c r="N43" s="36"/>
      <c r="O43" s="36"/>
    </row>
    <row r="44" spans="1:17" ht="19.5" customHeight="1">
      <c r="A44" s="44" t="s">
        <v>1</v>
      </c>
      <c r="D44" s="96"/>
      <c r="E44" s="125"/>
      <c r="F44" s="96"/>
      <c r="G44" s="125"/>
      <c r="H44" s="125"/>
      <c r="I44" s="125"/>
      <c r="J44" s="125"/>
    </row>
    <row r="45" spans="1:17" ht="19.5" customHeight="1">
      <c r="D45" s="96"/>
      <c r="E45" s="125"/>
      <c r="F45" s="96"/>
      <c r="G45" s="125"/>
      <c r="H45" s="125"/>
      <c r="I45" s="125"/>
      <c r="J45" s="125"/>
    </row>
    <row r="46" spans="1:17" ht="19.5" customHeight="1">
      <c r="A46" s="39" t="s">
        <v>2</v>
      </c>
      <c r="D46" s="266" t="s">
        <v>3</v>
      </c>
      <c r="E46" s="266"/>
      <c r="F46" s="266"/>
      <c r="G46" s="5"/>
      <c r="H46" s="267" t="s">
        <v>4</v>
      </c>
      <c r="I46" s="267"/>
      <c r="J46" s="267"/>
    </row>
    <row r="47" spans="1:17" ht="19.5" customHeight="1">
      <c r="C47" s="46"/>
      <c r="D47" s="266" t="s">
        <v>5</v>
      </c>
      <c r="E47" s="266"/>
      <c r="F47" s="266"/>
      <c r="G47" s="96"/>
      <c r="H47" s="266" t="s">
        <v>5</v>
      </c>
      <c r="I47" s="266"/>
      <c r="J47" s="266"/>
    </row>
    <row r="48" spans="1:17" ht="19.5" customHeight="1">
      <c r="C48" s="46"/>
      <c r="D48" s="271" t="s">
        <v>6</v>
      </c>
      <c r="E48" s="271"/>
      <c r="F48" s="271"/>
      <c r="G48" s="96"/>
      <c r="H48" s="271" t="s">
        <v>6</v>
      </c>
      <c r="I48" s="271"/>
      <c r="J48" s="271"/>
    </row>
    <row r="49" spans="1:11" ht="19.5" customHeight="1">
      <c r="C49" s="46"/>
      <c r="D49" s="269" t="s">
        <v>131</v>
      </c>
      <c r="E49" s="269"/>
      <c r="F49" s="269"/>
      <c r="G49" s="96"/>
      <c r="H49" s="270" t="str">
        <f>D49</f>
        <v>30 June</v>
      </c>
      <c r="I49" s="271"/>
      <c r="J49" s="271"/>
    </row>
    <row r="50" spans="1:11" ht="19.5" customHeight="1">
      <c r="B50" s="103"/>
      <c r="C50" s="46"/>
      <c r="D50" s="9" t="s">
        <v>175</v>
      </c>
      <c r="E50" s="1"/>
      <c r="F50" s="9" t="s">
        <v>113</v>
      </c>
      <c r="G50" s="1"/>
      <c r="H50" s="9" t="s">
        <v>175</v>
      </c>
      <c r="I50" s="1"/>
      <c r="J50" s="9" t="s">
        <v>113</v>
      </c>
    </row>
    <row r="51" spans="1:11" ht="19.5" customHeight="1">
      <c r="D51" s="268" t="s">
        <v>8</v>
      </c>
      <c r="E51" s="268"/>
      <c r="F51" s="268"/>
      <c r="G51" s="268"/>
      <c r="H51" s="268"/>
      <c r="I51" s="268"/>
      <c r="J51" s="268"/>
      <c r="K51" s="43"/>
    </row>
    <row r="52" spans="1:11" ht="9.4" customHeight="1">
      <c r="D52" s="126"/>
      <c r="E52" s="126"/>
      <c r="F52" s="126"/>
      <c r="G52" s="126"/>
      <c r="H52" s="126"/>
      <c r="I52" s="126"/>
      <c r="J52" s="126"/>
      <c r="K52" s="43"/>
    </row>
    <row r="53" spans="1:11" ht="19.5" customHeight="1" thickBot="1">
      <c r="A53" s="46" t="s">
        <v>133</v>
      </c>
      <c r="B53" s="109"/>
      <c r="C53" s="46"/>
      <c r="D53" s="67">
        <f>D41</f>
        <v>66393</v>
      </c>
      <c r="E53" s="72"/>
      <c r="F53" s="67">
        <f>F41</f>
        <v>118391</v>
      </c>
      <c r="G53" s="72"/>
      <c r="H53" s="67">
        <f>H41</f>
        <v>7006</v>
      </c>
      <c r="I53" s="72"/>
      <c r="J53" s="67">
        <f>J41</f>
        <v>165848</v>
      </c>
      <c r="K53" s="43"/>
    </row>
    <row r="54" spans="1:11" ht="19.5" customHeight="1" thickTop="1">
      <c r="A54" s="46"/>
      <c r="B54" s="115"/>
      <c r="C54" s="46"/>
      <c r="D54" s="72"/>
      <c r="E54" s="56"/>
      <c r="F54" s="72"/>
      <c r="G54" s="56"/>
      <c r="H54" s="127"/>
      <c r="I54" s="56"/>
      <c r="J54" s="127"/>
      <c r="K54" s="43"/>
    </row>
    <row r="55" spans="1:11" ht="19.5" hidden="1" customHeight="1">
      <c r="A55" s="210" t="s">
        <v>190</v>
      </c>
      <c r="B55" s="211"/>
      <c r="C55" s="212"/>
      <c r="D55" s="242">
        <v>0</v>
      </c>
      <c r="E55" s="214"/>
      <c r="F55" s="242">
        <v>0</v>
      </c>
      <c r="G55" s="213"/>
      <c r="H55" s="242">
        <v>0</v>
      </c>
      <c r="I55" s="213"/>
      <c r="J55" s="242">
        <v>0</v>
      </c>
      <c r="K55" s="43"/>
    </row>
    <row r="56" spans="1:11" ht="19.5" hidden="1" customHeight="1">
      <c r="A56" s="154" t="s">
        <v>191</v>
      </c>
      <c r="B56" s="211"/>
      <c r="C56" s="212"/>
      <c r="D56" s="213"/>
      <c r="E56" s="214"/>
      <c r="F56" s="214"/>
      <c r="G56" s="214"/>
      <c r="H56" s="214"/>
      <c r="I56" s="214"/>
      <c r="J56" s="214"/>
      <c r="K56" s="43"/>
    </row>
    <row r="57" spans="1:11" ht="19.5" hidden="1" customHeight="1">
      <c r="A57" s="51" t="s">
        <v>192</v>
      </c>
      <c r="B57" s="211"/>
      <c r="C57" s="212"/>
      <c r="D57" s="215"/>
      <c r="E57" s="214"/>
      <c r="F57" s="216">
        <v>0</v>
      </c>
      <c r="G57" s="214"/>
      <c r="H57" s="214"/>
      <c r="I57" s="214"/>
      <c r="J57" s="216">
        <v>0</v>
      </c>
      <c r="K57" s="43"/>
    </row>
    <row r="58" spans="1:11" ht="19.5" hidden="1" customHeight="1">
      <c r="A58" s="217" t="s">
        <v>193</v>
      </c>
      <c r="B58" s="211"/>
      <c r="C58" s="212"/>
      <c r="D58" s="218"/>
      <c r="E58" s="214"/>
      <c r="F58" s="219">
        <v>0</v>
      </c>
      <c r="G58" s="214"/>
      <c r="H58" s="220"/>
      <c r="I58" s="214"/>
      <c r="J58" s="219">
        <v>0</v>
      </c>
      <c r="K58" s="43"/>
    </row>
    <row r="59" spans="1:11" ht="19.5" hidden="1" customHeight="1">
      <c r="A59" s="13" t="s">
        <v>194</v>
      </c>
      <c r="B59" s="211"/>
      <c r="C59" s="212"/>
      <c r="D59" s="221"/>
      <c r="E59" s="214"/>
      <c r="F59" s="222"/>
      <c r="G59" s="214"/>
      <c r="H59" s="223"/>
      <c r="I59" s="214"/>
      <c r="J59" s="222"/>
      <c r="K59" s="43"/>
    </row>
    <row r="60" spans="1:11" ht="19.5" hidden="1" customHeight="1">
      <c r="A60" s="224" t="s">
        <v>195</v>
      </c>
      <c r="B60" s="211"/>
      <c r="C60" s="212"/>
      <c r="D60" s="225">
        <f t="shared" ref="D60:J60" si="0">SUM(D57:D58)</f>
        <v>0</v>
      </c>
      <c r="E60" s="226">
        <f t="shared" si="0"/>
        <v>0</v>
      </c>
      <c r="F60" s="227">
        <f t="shared" si="0"/>
        <v>0</v>
      </c>
      <c r="G60" s="226">
        <f t="shared" si="0"/>
        <v>0</v>
      </c>
      <c r="H60" s="225">
        <f t="shared" si="0"/>
        <v>0</v>
      </c>
      <c r="I60" s="226">
        <f t="shared" si="0"/>
        <v>0</v>
      </c>
      <c r="J60" s="227">
        <f t="shared" si="0"/>
        <v>0</v>
      </c>
      <c r="K60" s="43"/>
    </row>
    <row r="61" spans="1:11" ht="19.5" hidden="1" customHeight="1">
      <c r="A61" s="224"/>
      <c r="B61" s="211"/>
      <c r="C61" s="212"/>
      <c r="D61" s="243"/>
      <c r="E61" s="226"/>
      <c r="F61" s="226"/>
      <c r="G61" s="226"/>
      <c r="H61" s="243"/>
      <c r="I61" s="226"/>
      <c r="J61" s="226"/>
      <c r="K61" s="43"/>
    </row>
    <row r="62" spans="1:11" ht="19.5" customHeight="1" thickBot="1">
      <c r="A62" s="46" t="s">
        <v>26</v>
      </c>
      <c r="B62" s="115"/>
      <c r="C62" s="46"/>
      <c r="D62" s="66">
        <f>SUM(D53)</f>
        <v>66393</v>
      </c>
      <c r="E62" s="56"/>
      <c r="F62" s="67">
        <f>SUM(F53)</f>
        <v>118391</v>
      </c>
      <c r="G62" s="56"/>
      <c r="H62" s="67">
        <f>SUM(H53)</f>
        <v>7006</v>
      </c>
      <c r="I62" s="56"/>
      <c r="J62" s="67">
        <f>SUM(J53)</f>
        <v>165848</v>
      </c>
      <c r="K62" s="43"/>
    </row>
    <row r="63" spans="1:11" ht="19.5" customHeight="1" thickTop="1">
      <c r="D63" s="106"/>
      <c r="E63" s="50"/>
      <c r="F63" s="50"/>
      <c r="G63" s="50"/>
      <c r="H63" s="50"/>
      <c r="I63" s="50"/>
      <c r="J63" s="50"/>
      <c r="K63" s="43"/>
    </row>
    <row r="64" spans="1:11" ht="19.5" customHeight="1">
      <c r="A64" s="46" t="s">
        <v>229</v>
      </c>
      <c r="B64" s="122"/>
      <c r="C64" s="46"/>
      <c r="D64" s="137"/>
      <c r="E64" s="56"/>
      <c r="F64" s="117"/>
      <c r="G64" s="56"/>
      <c r="H64" s="72"/>
      <c r="I64" s="56"/>
      <c r="J64" s="72"/>
      <c r="K64" s="43"/>
    </row>
    <row r="65" spans="1:19" ht="19.5" customHeight="1">
      <c r="A65" s="39" t="s">
        <v>196</v>
      </c>
      <c r="B65" s="122"/>
      <c r="C65" s="46"/>
      <c r="D65" s="259">
        <v>72562</v>
      </c>
      <c r="E65" s="128"/>
      <c r="F65" s="128">
        <v>115635</v>
      </c>
      <c r="G65" s="50"/>
      <c r="H65" s="129">
        <f>H53</f>
        <v>7006</v>
      </c>
      <c r="I65" s="50"/>
      <c r="J65" s="129">
        <v>165848</v>
      </c>
      <c r="K65" s="43"/>
    </row>
    <row r="66" spans="1:19" ht="19.5" customHeight="1">
      <c r="A66" s="39" t="s">
        <v>27</v>
      </c>
      <c r="B66" s="103"/>
      <c r="D66" s="106">
        <v>-6169</v>
      </c>
      <c r="E66" s="50"/>
      <c r="F66" s="50">
        <v>2756</v>
      </c>
      <c r="G66" s="50"/>
      <c r="H66" s="130">
        <v>0</v>
      </c>
      <c r="I66" s="86"/>
      <c r="J66" s="130">
        <v>0</v>
      </c>
      <c r="K66" s="43"/>
    </row>
    <row r="67" spans="1:19" ht="19.5" customHeight="1" thickBot="1">
      <c r="A67" s="46" t="s">
        <v>133</v>
      </c>
      <c r="B67" s="131"/>
      <c r="D67" s="260">
        <f>D53</f>
        <v>66393</v>
      </c>
      <c r="E67" s="56"/>
      <c r="F67" s="132">
        <f>F53</f>
        <v>118391</v>
      </c>
      <c r="G67" s="56"/>
      <c r="H67" s="67">
        <f>SUM(H65:H66)</f>
        <v>7006</v>
      </c>
      <c r="I67" s="56"/>
      <c r="J67" s="67">
        <f>SUM(J65:J66)</f>
        <v>165848</v>
      </c>
      <c r="K67" s="43"/>
    </row>
    <row r="68" spans="1:19" ht="19.5" customHeight="1" thickTop="1">
      <c r="A68" s="46"/>
      <c r="B68" s="131"/>
      <c r="D68" s="117"/>
      <c r="E68" s="56"/>
      <c r="F68" s="117"/>
      <c r="G68" s="56"/>
      <c r="H68" s="72"/>
      <c r="I68" s="56"/>
      <c r="J68" s="72"/>
      <c r="K68" s="43"/>
    </row>
    <row r="69" spans="1:19" ht="19.5" customHeight="1">
      <c r="A69" s="46" t="s">
        <v>230</v>
      </c>
      <c r="B69" s="122"/>
      <c r="C69" s="46"/>
      <c r="D69" s="72"/>
      <c r="E69" s="56"/>
      <c r="F69" s="72"/>
      <c r="G69" s="56"/>
      <c r="H69" s="72"/>
      <c r="I69" s="56"/>
      <c r="J69" s="72"/>
    </row>
    <row r="70" spans="1:19" ht="19.5" customHeight="1">
      <c r="A70" s="39" t="s">
        <v>197</v>
      </c>
      <c r="B70" s="122"/>
      <c r="C70" s="46"/>
      <c r="D70" s="52">
        <v>72562</v>
      </c>
      <c r="E70" s="50"/>
      <c r="F70" s="52">
        <v>115635</v>
      </c>
      <c r="G70" s="50"/>
      <c r="H70" s="52">
        <f>H62</f>
        <v>7006</v>
      </c>
      <c r="I70" s="50"/>
      <c r="J70" s="52">
        <v>165848</v>
      </c>
    </row>
    <row r="71" spans="1:19" ht="19.5" customHeight="1">
      <c r="A71" s="39" t="s">
        <v>28</v>
      </c>
      <c r="B71" s="103"/>
      <c r="D71" s="119">
        <v>-6169</v>
      </c>
      <c r="E71" s="50"/>
      <c r="F71" s="119">
        <v>2756</v>
      </c>
      <c r="G71" s="50"/>
      <c r="H71" s="130">
        <v>0</v>
      </c>
      <c r="I71" s="86"/>
      <c r="J71" s="130">
        <v>0</v>
      </c>
    </row>
    <row r="72" spans="1:19" ht="19.5" customHeight="1" thickBot="1">
      <c r="A72" s="46" t="s">
        <v>26</v>
      </c>
      <c r="B72" s="131"/>
      <c r="D72" s="66">
        <f>D62</f>
        <v>66393</v>
      </c>
      <c r="E72" s="56"/>
      <c r="F72" s="67">
        <f>F62</f>
        <v>118391</v>
      </c>
      <c r="G72" s="56"/>
      <c r="H72" s="67">
        <f>SUM(H70:H71)</f>
        <v>7006</v>
      </c>
      <c r="I72" s="56"/>
      <c r="J72" s="67">
        <f>SUM(J70:J71)</f>
        <v>165848</v>
      </c>
    </row>
    <row r="73" spans="1:19" ht="19.5" customHeight="1" thickTop="1">
      <c r="D73" s="96"/>
      <c r="E73" s="125"/>
      <c r="F73" s="96"/>
      <c r="G73" s="125"/>
      <c r="H73" s="125"/>
      <c r="I73" s="125"/>
      <c r="J73" s="125"/>
    </row>
    <row r="74" spans="1:19" ht="19.5" customHeight="1">
      <c r="A74" s="46" t="s">
        <v>134</v>
      </c>
      <c r="B74" s="103"/>
      <c r="D74" s="50"/>
      <c r="E74" s="50"/>
      <c r="F74" s="50"/>
      <c r="G74" s="50"/>
      <c r="H74" s="50"/>
      <c r="I74" s="50"/>
      <c r="J74" s="50"/>
    </row>
    <row r="75" spans="1:19" ht="19.5" customHeight="1" thickBot="1">
      <c r="A75" s="39" t="s">
        <v>135</v>
      </c>
      <c r="D75" s="133">
        <v>0.16400000000000001</v>
      </c>
      <c r="E75" s="134"/>
      <c r="F75" s="133">
        <v>0.26200000000000001</v>
      </c>
      <c r="G75" s="134"/>
      <c r="H75" s="133">
        <f>H72/'BS-2-4'!H85</f>
        <v>1.5866509345297004E-2</v>
      </c>
      <c r="I75" s="134"/>
      <c r="J75" s="133">
        <v>0.376</v>
      </c>
    </row>
    <row r="76" spans="1:19" ht="19.5" customHeight="1" thickTop="1" thickBot="1">
      <c r="A76" s="39" t="s">
        <v>136</v>
      </c>
      <c r="D76" s="133">
        <f>D75</f>
        <v>0.16400000000000001</v>
      </c>
      <c r="E76" s="134"/>
      <c r="F76" s="133">
        <v>0.26</v>
      </c>
      <c r="G76" s="134"/>
      <c r="H76" s="133">
        <f>H75</f>
        <v>1.5866509345297004E-2</v>
      </c>
      <c r="I76" s="134"/>
      <c r="J76" s="133">
        <v>0.373</v>
      </c>
      <c r="M76" s="107"/>
      <c r="N76" s="108"/>
      <c r="O76" s="108"/>
      <c r="P76" s="36"/>
      <c r="Q76" s="36"/>
      <c r="R76" s="36"/>
      <c r="S76" s="36"/>
    </row>
    <row r="77" spans="1:19" ht="19.5" customHeight="1" thickTop="1">
      <c r="D77" s="96"/>
      <c r="E77" s="125"/>
      <c r="F77" s="96"/>
      <c r="G77" s="125"/>
      <c r="H77" s="125"/>
      <c r="I77" s="125"/>
      <c r="J77" s="125"/>
      <c r="M77" s="107"/>
      <c r="N77" s="108"/>
      <c r="O77" s="108"/>
      <c r="P77" s="36"/>
      <c r="Q77" s="36"/>
      <c r="R77" s="36"/>
      <c r="S77" s="36"/>
    </row>
    <row r="78" spans="1:19" ht="19.5" customHeight="1">
      <c r="A78" s="30" t="s">
        <v>0</v>
      </c>
      <c r="B78" s="103"/>
      <c r="D78" s="50"/>
      <c r="E78" s="50"/>
      <c r="F78" s="50"/>
      <c r="G78" s="50"/>
      <c r="H78" s="50"/>
      <c r="I78" s="50"/>
      <c r="J78" s="50"/>
      <c r="M78" s="107"/>
      <c r="N78" s="108"/>
      <c r="O78" s="108"/>
      <c r="P78" s="36"/>
      <c r="Q78" s="36"/>
      <c r="R78" s="36"/>
      <c r="S78" s="36"/>
    </row>
    <row r="79" spans="1:19" ht="19.5" customHeight="1">
      <c r="A79" s="44" t="s">
        <v>1</v>
      </c>
      <c r="D79" s="96"/>
      <c r="E79" s="125"/>
      <c r="F79" s="96"/>
      <c r="G79" s="125"/>
      <c r="H79" s="125"/>
      <c r="I79" s="125"/>
      <c r="J79" s="125"/>
      <c r="M79" s="107"/>
      <c r="N79" s="108"/>
      <c r="O79" s="108"/>
      <c r="P79" s="36"/>
      <c r="Q79" s="36"/>
      <c r="R79" s="36"/>
      <c r="S79" s="36"/>
    </row>
    <row r="80" spans="1:19" ht="19.5" customHeight="1">
      <c r="D80" s="96"/>
      <c r="E80" s="125"/>
      <c r="F80" s="96"/>
      <c r="G80" s="125"/>
      <c r="H80" s="125"/>
      <c r="I80" s="125"/>
      <c r="J80" s="125"/>
      <c r="M80" s="107"/>
      <c r="N80" s="108"/>
      <c r="O80" s="108"/>
      <c r="P80" s="36"/>
      <c r="Q80" s="36"/>
      <c r="R80" s="36"/>
      <c r="S80" s="36"/>
    </row>
    <row r="81" spans="1:19" ht="19.5" customHeight="1">
      <c r="A81" s="39" t="s">
        <v>2</v>
      </c>
      <c r="D81" s="266" t="s">
        <v>3</v>
      </c>
      <c r="E81" s="266"/>
      <c r="F81" s="266"/>
      <c r="G81" s="5"/>
      <c r="H81" s="267" t="s">
        <v>4</v>
      </c>
      <c r="I81" s="267"/>
      <c r="J81" s="267"/>
      <c r="M81" s="11"/>
      <c r="N81" s="12"/>
      <c r="O81" s="12"/>
      <c r="P81" s="36"/>
      <c r="Q81" s="36"/>
      <c r="R81" s="36"/>
      <c r="S81" s="36"/>
    </row>
    <row r="82" spans="1:19" ht="19.5" customHeight="1">
      <c r="C82" s="46"/>
      <c r="D82" s="266" t="s">
        <v>5</v>
      </c>
      <c r="E82" s="266"/>
      <c r="F82" s="266"/>
      <c r="G82" s="96"/>
      <c r="H82" s="266" t="s">
        <v>5</v>
      </c>
      <c r="I82" s="266"/>
      <c r="J82" s="266"/>
      <c r="M82" s="113"/>
      <c r="N82" s="108"/>
      <c r="O82" s="108"/>
      <c r="P82" s="36"/>
      <c r="Q82" s="36"/>
      <c r="R82" s="36"/>
      <c r="S82" s="36"/>
    </row>
    <row r="83" spans="1:19" ht="19.5" customHeight="1">
      <c r="C83" s="46"/>
      <c r="D83" s="273" t="s">
        <v>137</v>
      </c>
      <c r="E83" s="273"/>
      <c r="F83" s="273"/>
      <c r="G83" s="96"/>
      <c r="H83" s="273" t="s">
        <v>137</v>
      </c>
      <c r="I83" s="273"/>
      <c r="J83" s="273"/>
      <c r="M83" s="114"/>
      <c r="N83" s="108"/>
      <c r="O83" s="108"/>
      <c r="P83" s="36"/>
      <c r="Q83" s="36"/>
      <c r="R83" s="36"/>
      <c r="S83" s="36"/>
    </row>
    <row r="84" spans="1:19" ht="19.5" customHeight="1">
      <c r="C84" s="46"/>
      <c r="D84" s="269" t="s">
        <v>131</v>
      </c>
      <c r="E84" s="269"/>
      <c r="F84" s="269"/>
      <c r="G84" s="135"/>
      <c r="H84" s="270" t="str">
        <f>D84</f>
        <v>30 June</v>
      </c>
      <c r="I84" s="279"/>
      <c r="J84" s="279"/>
      <c r="M84" s="114"/>
      <c r="N84" s="108"/>
      <c r="O84" s="108"/>
      <c r="P84" s="36"/>
      <c r="Q84" s="36"/>
      <c r="R84" s="36"/>
      <c r="S84" s="36"/>
    </row>
    <row r="85" spans="1:19" ht="19.5" customHeight="1">
      <c r="B85" s="103" t="s">
        <v>7</v>
      </c>
      <c r="C85" s="46"/>
      <c r="D85" s="9" t="s">
        <v>175</v>
      </c>
      <c r="E85" s="1"/>
      <c r="F85" s="9" t="s">
        <v>113</v>
      </c>
      <c r="G85" s="1"/>
      <c r="H85" s="9" t="s">
        <v>175</v>
      </c>
      <c r="I85" s="1"/>
      <c r="J85" s="9" t="s">
        <v>113</v>
      </c>
      <c r="M85" s="11"/>
      <c r="N85" s="12"/>
      <c r="O85" s="12"/>
      <c r="P85" s="36"/>
      <c r="Q85" s="36"/>
      <c r="R85" s="36"/>
      <c r="S85" s="36"/>
    </row>
    <row r="86" spans="1:19" ht="19.5" customHeight="1">
      <c r="D86" s="268" t="s">
        <v>8</v>
      </c>
      <c r="E86" s="268"/>
      <c r="F86" s="268"/>
      <c r="G86" s="268"/>
      <c r="H86" s="268"/>
      <c r="I86" s="268"/>
      <c r="J86" s="268"/>
      <c r="M86" s="11"/>
      <c r="N86" s="12"/>
      <c r="O86" s="12"/>
      <c r="P86" s="36"/>
      <c r="Q86" s="36"/>
      <c r="R86" s="36"/>
      <c r="S86" s="36"/>
    </row>
    <row r="87" spans="1:19" ht="19.5" customHeight="1">
      <c r="A87" s="49" t="s">
        <v>9</v>
      </c>
      <c r="B87" s="104" t="s">
        <v>201</v>
      </c>
      <c r="D87" s="50"/>
      <c r="E87" s="50"/>
      <c r="F87" s="50"/>
      <c r="G87" s="50"/>
      <c r="H87" s="50"/>
      <c r="I87" s="50"/>
      <c r="J87" s="50"/>
      <c r="M87" s="11"/>
      <c r="N87" s="12"/>
      <c r="O87" s="12"/>
    </row>
    <row r="88" spans="1:19" ht="19.5" customHeight="1">
      <c r="A88" s="39" t="s">
        <v>10</v>
      </c>
      <c r="D88" s="50">
        <v>1132092</v>
      </c>
      <c r="E88" s="50"/>
      <c r="F88" s="50">
        <v>1521257</v>
      </c>
      <c r="G88" s="50"/>
      <c r="H88" s="50">
        <v>1096</v>
      </c>
      <c r="I88" s="50"/>
      <c r="J88" s="50">
        <v>1046</v>
      </c>
      <c r="M88" s="11"/>
      <c r="N88" s="12"/>
      <c r="O88" s="12"/>
    </row>
    <row r="89" spans="1:19" ht="19.5" customHeight="1">
      <c r="A89" s="39" t="s">
        <v>256</v>
      </c>
      <c r="D89" s="50">
        <v>1000</v>
      </c>
      <c r="E89" s="50"/>
      <c r="F89" s="86">
        <v>0</v>
      </c>
      <c r="G89" s="86"/>
      <c r="H89" s="86">
        <v>0</v>
      </c>
      <c r="I89" s="86"/>
      <c r="J89" s="86">
        <v>0</v>
      </c>
      <c r="M89" s="11"/>
      <c r="N89" s="12"/>
      <c r="O89" s="12"/>
    </row>
    <row r="90" spans="1:19" ht="19.5" customHeight="1">
      <c r="A90" s="39" t="s">
        <v>11</v>
      </c>
      <c r="D90" s="50">
        <v>40290</v>
      </c>
      <c r="E90" s="50"/>
      <c r="F90" s="50">
        <v>72834</v>
      </c>
      <c r="G90" s="50"/>
      <c r="H90" s="54">
        <v>0</v>
      </c>
      <c r="I90" s="86"/>
      <c r="J90" s="54">
        <v>0</v>
      </c>
    </row>
    <row r="91" spans="1:19" ht="19.5" customHeight="1">
      <c r="A91" s="39" t="s">
        <v>12</v>
      </c>
      <c r="D91" s="50">
        <v>150645</v>
      </c>
      <c r="E91" s="50"/>
      <c r="F91" s="50">
        <v>60410</v>
      </c>
      <c r="G91" s="50"/>
      <c r="H91" s="53">
        <v>0</v>
      </c>
      <c r="I91" s="86"/>
      <c r="J91" s="54">
        <v>0</v>
      </c>
    </row>
    <row r="92" spans="1:19" ht="19.5" customHeight="1">
      <c r="A92" s="39" t="s">
        <v>122</v>
      </c>
      <c r="D92" s="136">
        <v>108</v>
      </c>
      <c r="E92" s="50"/>
      <c r="F92" s="136">
        <v>163</v>
      </c>
      <c r="G92" s="50"/>
      <c r="H92" s="53">
        <v>86050</v>
      </c>
      <c r="I92" s="50"/>
      <c r="J92" s="136">
        <v>85647</v>
      </c>
    </row>
    <row r="93" spans="1:19" ht="19.5" customHeight="1">
      <c r="A93" s="39" t="s">
        <v>158</v>
      </c>
      <c r="E93" s="50"/>
      <c r="G93" s="50"/>
      <c r="H93" s="50"/>
      <c r="I93" s="50"/>
      <c r="J93" s="50"/>
    </row>
    <row r="94" spans="1:19" ht="19.5" customHeight="1">
      <c r="A94" s="39" t="s">
        <v>207</v>
      </c>
      <c r="D94" s="50">
        <v>212546</v>
      </c>
      <c r="E94" s="50"/>
      <c r="F94" s="50">
        <v>71696</v>
      </c>
      <c r="G94" s="50"/>
      <c r="H94" s="50">
        <v>96384</v>
      </c>
      <c r="I94" s="50"/>
      <c r="J94" s="50">
        <v>92235</v>
      </c>
    </row>
    <row r="95" spans="1:19" ht="19.5" customHeight="1">
      <c r="A95" s="46" t="s">
        <v>13</v>
      </c>
      <c r="B95" s="109"/>
      <c r="C95" s="46"/>
      <c r="D95" s="55">
        <f>SUM(D88:D94)</f>
        <v>1536681</v>
      </c>
      <c r="E95" s="56"/>
      <c r="F95" s="55">
        <f>SUM(F88:F94)</f>
        <v>1726360</v>
      </c>
      <c r="G95" s="56"/>
      <c r="H95" s="55">
        <f>SUM(H88:H94)</f>
        <v>183530</v>
      </c>
      <c r="I95" s="56"/>
      <c r="J95" s="55">
        <f>SUM(J88:J94)</f>
        <v>178928</v>
      </c>
    </row>
    <row r="96" spans="1:19" ht="19.5" customHeight="1">
      <c r="D96" s="111"/>
      <c r="E96" s="50"/>
      <c r="F96" s="111"/>
      <c r="G96" s="50"/>
      <c r="H96" s="112"/>
      <c r="I96" s="50"/>
      <c r="J96" s="112"/>
    </row>
    <row r="97" spans="1:15" ht="19.5" customHeight="1">
      <c r="A97" s="49" t="s">
        <v>14</v>
      </c>
      <c r="D97" s="111"/>
      <c r="E97" s="50"/>
      <c r="F97" s="111"/>
      <c r="G97" s="50"/>
      <c r="H97" s="112"/>
      <c r="I97" s="50"/>
      <c r="J97" s="112"/>
    </row>
    <row r="98" spans="1:15" ht="19.5" customHeight="1">
      <c r="A98" s="39" t="s">
        <v>15</v>
      </c>
      <c r="B98" s="104">
        <v>3</v>
      </c>
      <c r="D98" s="50">
        <v>-686741</v>
      </c>
      <c r="E98" s="50"/>
      <c r="F98" s="50">
        <v>-828387</v>
      </c>
      <c r="G98" s="50"/>
      <c r="H98" s="50">
        <v>-518</v>
      </c>
      <c r="I98" s="50"/>
      <c r="J98" s="50">
        <v>-768</v>
      </c>
      <c r="K98" s="116"/>
    </row>
    <row r="99" spans="1:15" ht="19.5" customHeight="1">
      <c r="A99" s="39" t="s">
        <v>257</v>
      </c>
      <c r="B99" s="104">
        <v>3</v>
      </c>
      <c r="D99" s="50">
        <v>-700</v>
      </c>
      <c r="E99" s="50"/>
      <c r="F99" s="86">
        <v>0</v>
      </c>
      <c r="G99" s="86"/>
      <c r="H99" s="86">
        <v>0</v>
      </c>
      <c r="I99" s="86"/>
      <c r="J99" s="86">
        <v>0</v>
      </c>
      <c r="K99" s="116"/>
    </row>
    <row r="100" spans="1:15" ht="19.5" customHeight="1">
      <c r="A100" s="39" t="s">
        <v>16</v>
      </c>
      <c r="B100" s="104">
        <v>3</v>
      </c>
      <c r="D100" s="50">
        <v>-27707</v>
      </c>
      <c r="E100" s="50"/>
      <c r="F100" s="50">
        <v>-55865</v>
      </c>
      <c r="G100" s="50"/>
      <c r="H100" s="54">
        <v>0</v>
      </c>
      <c r="I100" s="86"/>
      <c r="J100" s="54">
        <v>0</v>
      </c>
      <c r="L100" s="113"/>
      <c r="M100" s="12"/>
      <c r="N100" s="12"/>
      <c r="O100" s="36"/>
    </row>
    <row r="101" spans="1:15" ht="19.5" customHeight="1">
      <c r="A101" s="39" t="s">
        <v>17</v>
      </c>
      <c r="D101" s="50">
        <v>-119730</v>
      </c>
      <c r="E101" s="50"/>
      <c r="F101" s="50">
        <v>-54425</v>
      </c>
      <c r="G101" s="50"/>
      <c r="H101" s="54">
        <v>0</v>
      </c>
      <c r="I101" s="86"/>
      <c r="J101" s="54">
        <v>0</v>
      </c>
      <c r="L101" s="113"/>
      <c r="M101" s="12"/>
      <c r="N101" s="12"/>
      <c r="O101" s="36"/>
    </row>
    <row r="102" spans="1:15" ht="19.5" customHeight="1">
      <c r="A102" s="39" t="s">
        <v>118</v>
      </c>
      <c r="D102" s="54">
        <v>0</v>
      </c>
      <c r="E102" s="86"/>
      <c r="F102" s="54">
        <v>0</v>
      </c>
      <c r="G102" s="50"/>
      <c r="H102" s="136">
        <v>-59292</v>
      </c>
      <c r="I102" s="50"/>
      <c r="J102" s="136">
        <v>-59292</v>
      </c>
      <c r="L102" s="113"/>
      <c r="M102" s="12"/>
      <c r="N102" s="12"/>
      <c r="O102" s="36"/>
    </row>
    <row r="103" spans="1:15" ht="19.5" customHeight="1">
      <c r="A103" s="39" t="s">
        <v>153</v>
      </c>
      <c r="B103" s="104">
        <v>3</v>
      </c>
      <c r="D103" s="50">
        <v>-93883</v>
      </c>
      <c r="E103" s="50"/>
      <c r="F103" s="50">
        <v>-26484</v>
      </c>
      <c r="G103" s="50"/>
      <c r="H103" s="106">
        <v>-26458</v>
      </c>
      <c r="I103" s="50"/>
      <c r="J103" s="106">
        <v>-13297</v>
      </c>
      <c r="L103" s="113"/>
      <c r="M103" s="12"/>
      <c r="N103" s="12"/>
      <c r="O103" s="36"/>
    </row>
    <row r="104" spans="1:15" ht="19.5" customHeight="1">
      <c r="A104" s="46" t="s">
        <v>18</v>
      </c>
      <c r="B104" s="115"/>
      <c r="C104" s="46"/>
      <c r="D104" s="55">
        <f>SUM(D98:D103)</f>
        <v>-928761</v>
      </c>
      <c r="E104" s="56"/>
      <c r="F104" s="55">
        <f>SUM(F98:F103)</f>
        <v>-965161</v>
      </c>
      <c r="G104" s="56"/>
      <c r="H104" s="55">
        <f>SUM(H98:H103)</f>
        <v>-86268</v>
      </c>
      <c r="I104" s="56"/>
      <c r="J104" s="55">
        <f>SUM(J98:J103)</f>
        <v>-73357</v>
      </c>
      <c r="L104" s="113"/>
      <c r="M104" s="12"/>
      <c r="N104" s="12"/>
      <c r="O104" s="36"/>
    </row>
    <row r="105" spans="1:15" ht="19.5" customHeight="1">
      <c r="D105" s="86"/>
      <c r="E105" s="50"/>
      <c r="F105" s="86"/>
      <c r="G105" s="50"/>
      <c r="H105" s="86"/>
      <c r="I105" s="50"/>
      <c r="J105" s="86"/>
      <c r="L105" s="113"/>
      <c r="M105" s="12"/>
      <c r="N105" s="12"/>
      <c r="O105" s="36"/>
    </row>
    <row r="106" spans="1:15" ht="19.5" customHeight="1">
      <c r="A106" s="46" t="s">
        <v>19</v>
      </c>
      <c r="B106" s="115"/>
      <c r="C106" s="46"/>
      <c r="D106" s="137">
        <f>SUM(D95,D104)</f>
        <v>607920</v>
      </c>
      <c r="E106" s="56"/>
      <c r="F106" s="137">
        <f>SUM(F95,F104)</f>
        <v>761199</v>
      </c>
      <c r="G106" s="56"/>
      <c r="H106" s="137">
        <f>SUM(H95,H104)</f>
        <v>97262</v>
      </c>
      <c r="I106" s="56"/>
      <c r="J106" s="137">
        <f>SUM(J95,J104)</f>
        <v>105571</v>
      </c>
      <c r="L106" s="113"/>
      <c r="M106" s="12"/>
      <c r="N106" s="12"/>
      <c r="O106" s="36"/>
    </row>
    <row r="107" spans="1:15" ht="19.5" customHeight="1">
      <c r="D107" s="111"/>
      <c r="E107" s="50"/>
      <c r="F107" s="111"/>
      <c r="G107" s="50"/>
      <c r="H107" s="112"/>
      <c r="I107" s="50"/>
      <c r="J107" s="112"/>
      <c r="L107" s="120"/>
      <c r="M107" s="12"/>
      <c r="N107" s="12"/>
      <c r="O107" s="36"/>
    </row>
    <row r="108" spans="1:15" ht="19.5" customHeight="1">
      <c r="A108" s="39" t="s">
        <v>20</v>
      </c>
      <c r="B108" s="104" t="s">
        <v>206</v>
      </c>
      <c r="D108" s="54">
        <v>0</v>
      </c>
      <c r="E108" s="54">
        <v>0</v>
      </c>
      <c r="F108" s="54">
        <v>0</v>
      </c>
      <c r="G108" s="52"/>
      <c r="H108" s="50">
        <v>6000</v>
      </c>
      <c r="I108" s="52"/>
      <c r="J108" s="50">
        <v>132810</v>
      </c>
      <c r="L108" s="11"/>
      <c r="M108" s="12"/>
      <c r="N108" s="12"/>
      <c r="O108" s="36"/>
    </row>
    <row r="109" spans="1:15" ht="19.5" customHeight="1">
      <c r="A109" s="39" t="s">
        <v>21</v>
      </c>
      <c r="B109" s="104" t="s">
        <v>250</v>
      </c>
      <c r="D109" s="50">
        <v>39108</v>
      </c>
      <c r="E109" s="50"/>
      <c r="F109" s="50">
        <v>16591</v>
      </c>
      <c r="G109" s="50"/>
      <c r="H109" s="106">
        <v>38200</v>
      </c>
      <c r="I109" s="50"/>
      <c r="J109" s="106">
        <v>38623</v>
      </c>
      <c r="L109" s="114"/>
      <c r="M109" s="124"/>
      <c r="N109" s="124"/>
      <c r="O109" s="36"/>
    </row>
    <row r="110" spans="1:15" ht="19.5" customHeight="1">
      <c r="A110" s="39" t="s">
        <v>22</v>
      </c>
      <c r="B110" s="104" t="s">
        <v>121</v>
      </c>
      <c r="C110" s="46"/>
      <c r="D110" s="50">
        <v>-165013</v>
      </c>
      <c r="E110" s="50"/>
      <c r="F110" s="50">
        <v>-127171</v>
      </c>
      <c r="G110" s="50"/>
      <c r="H110" s="50">
        <v>-933</v>
      </c>
      <c r="I110" s="50"/>
      <c r="J110" s="50">
        <v>-199</v>
      </c>
      <c r="L110" s="11"/>
      <c r="M110" s="12"/>
      <c r="N110" s="12"/>
      <c r="O110" s="36"/>
    </row>
    <row r="111" spans="1:15" ht="19.5" customHeight="1">
      <c r="A111" s="39" t="s">
        <v>23</v>
      </c>
      <c r="B111" s="104" t="s">
        <v>121</v>
      </c>
      <c r="D111" s="50">
        <v>-281529</v>
      </c>
      <c r="E111" s="50"/>
      <c r="F111" s="50">
        <v>-268522</v>
      </c>
      <c r="G111" s="50"/>
      <c r="H111" s="50">
        <v>-96025</v>
      </c>
      <c r="I111" s="50"/>
      <c r="J111" s="50">
        <v>-83715</v>
      </c>
      <c r="L111" s="36"/>
      <c r="M111" s="36"/>
      <c r="N111" s="36"/>
      <c r="O111" s="36"/>
    </row>
    <row r="112" spans="1:15" ht="19.149999999999999" customHeight="1">
      <c r="A112" s="39" t="s">
        <v>24</v>
      </c>
      <c r="D112" s="50">
        <v>-20894</v>
      </c>
      <c r="E112" s="52"/>
      <c r="F112" s="50">
        <v>-30840</v>
      </c>
      <c r="G112" s="52"/>
      <c r="H112" s="50">
        <v>-13750</v>
      </c>
      <c r="I112" s="52"/>
      <c r="J112" s="50">
        <v>-11652</v>
      </c>
      <c r="L112" s="36"/>
      <c r="M112" s="36"/>
      <c r="N112" s="36"/>
      <c r="O112" s="36"/>
    </row>
    <row r="113" spans="1:15" ht="19.149999999999999" customHeight="1">
      <c r="A113" s="39" t="s">
        <v>227</v>
      </c>
      <c r="D113" s="50"/>
      <c r="E113" s="52"/>
      <c r="F113" s="50"/>
      <c r="G113" s="52"/>
      <c r="H113" s="50"/>
      <c r="I113" s="52"/>
      <c r="J113" s="50"/>
      <c r="L113" s="36"/>
      <c r="M113" s="36"/>
      <c r="N113" s="36"/>
      <c r="O113" s="36"/>
    </row>
    <row r="114" spans="1:15" ht="19.5" customHeight="1">
      <c r="A114" s="39" t="s">
        <v>228</v>
      </c>
      <c r="B114" s="104">
        <v>5</v>
      </c>
      <c r="D114" s="119">
        <v>-11645</v>
      </c>
      <c r="E114" s="50"/>
      <c r="F114" s="119">
        <v>2974</v>
      </c>
      <c r="G114" s="50"/>
      <c r="H114" s="130">
        <v>0</v>
      </c>
      <c r="I114" s="50"/>
      <c r="J114" s="130">
        <v>0</v>
      </c>
    </row>
    <row r="115" spans="1:15" ht="19.5" customHeight="1">
      <c r="D115" s="86"/>
      <c r="E115" s="50"/>
      <c r="F115" s="86"/>
      <c r="G115" s="50"/>
      <c r="H115" s="86"/>
      <c r="I115" s="50"/>
      <c r="J115" s="86"/>
    </row>
    <row r="116" spans="1:15" ht="19.5" customHeight="1">
      <c r="A116" s="46" t="s">
        <v>132</v>
      </c>
      <c r="D116" s="137">
        <f>SUM(D106:D114)</f>
        <v>167947</v>
      </c>
      <c r="E116" s="72"/>
      <c r="F116" s="137">
        <f>SUM(F106:F114)</f>
        <v>354231</v>
      </c>
      <c r="G116" s="72"/>
      <c r="H116" s="137">
        <f>SUM(H106:H114)</f>
        <v>30754</v>
      </c>
      <c r="I116" s="72"/>
      <c r="J116" s="137">
        <f>SUM(J106:J114)</f>
        <v>181438</v>
      </c>
    </row>
    <row r="117" spans="1:15" ht="19.5" customHeight="1">
      <c r="A117" s="39" t="s">
        <v>25</v>
      </c>
      <c r="B117" s="104">
        <v>10</v>
      </c>
      <c r="D117" s="138">
        <v>-28173</v>
      </c>
      <c r="E117" s="50"/>
      <c r="F117" s="138">
        <v>-67821</v>
      </c>
      <c r="G117" s="50"/>
      <c r="H117" s="138">
        <v>-5112</v>
      </c>
      <c r="I117" s="50"/>
      <c r="J117" s="138">
        <v>-7937</v>
      </c>
    </row>
    <row r="118" spans="1:15" ht="19.5" customHeight="1" thickBot="1">
      <c r="A118" s="46" t="s">
        <v>133</v>
      </c>
      <c r="B118" s="122"/>
      <c r="C118" s="46"/>
      <c r="D118" s="66">
        <f>SUM(D116:D117)</f>
        <v>139774</v>
      </c>
      <c r="E118" s="56"/>
      <c r="F118" s="66">
        <f>SUM(F116:F117)</f>
        <v>286410</v>
      </c>
      <c r="G118" s="56"/>
      <c r="H118" s="66">
        <f>SUM(H116:H117)</f>
        <v>25642</v>
      </c>
      <c r="I118" s="56"/>
      <c r="J118" s="66">
        <f>SUM(J116:J117)</f>
        <v>173501</v>
      </c>
    </row>
    <row r="119" spans="1:15" ht="19.5" customHeight="1" thickTop="1">
      <c r="D119" s="111"/>
      <c r="E119" s="50"/>
      <c r="F119" s="111"/>
      <c r="G119" s="50"/>
      <c r="H119" s="112"/>
      <c r="I119" s="50"/>
      <c r="J119" s="112"/>
      <c r="K119" s="43"/>
    </row>
    <row r="120" spans="1:15" ht="19.5" customHeight="1">
      <c r="A120" s="30" t="s">
        <v>0</v>
      </c>
      <c r="B120" s="103"/>
      <c r="D120" s="50"/>
      <c r="E120" s="50"/>
      <c r="F120" s="50"/>
      <c r="G120" s="50"/>
      <c r="H120" s="50"/>
      <c r="I120" s="50"/>
      <c r="J120" s="50"/>
      <c r="K120" s="43"/>
    </row>
    <row r="121" spans="1:15" ht="19.5" customHeight="1">
      <c r="A121" s="44" t="s">
        <v>1</v>
      </c>
      <c r="D121" s="96"/>
      <c r="E121" s="125"/>
      <c r="F121" s="96"/>
      <c r="G121" s="125"/>
      <c r="H121" s="125"/>
      <c r="I121" s="125"/>
      <c r="J121" s="125"/>
      <c r="K121" s="43"/>
    </row>
    <row r="122" spans="1:15" ht="19.5" customHeight="1">
      <c r="D122" s="96"/>
      <c r="E122" s="125"/>
      <c r="F122" s="96"/>
      <c r="G122" s="125"/>
      <c r="H122" s="125"/>
      <c r="I122" s="125"/>
      <c r="J122" s="125"/>
      <c r="K122" s="43"/>
    </row>
    <row r="123" spans="1:15" ht="15">
      <c r="A123" s="39" t="s">
        <v>2</v>
      </c>
      <c r="D123" s="266" t="s">
        <v>3</v>
      </c>
      <c r="E123" s="266"/>
      <c r="F123" s="266"/>
      <c r="G123" s="5"/>
      <c r="H123" s="267" t="s">
        <v>4</v>
      </c>
      <c r="I123" s="267"/>
      <c r="J123" s="267"/>
      <c r="K123" s="43"/>
    </row>
    <row r="124" spans="1:15" ht="19.5" customHeight="1">
      <c r="C124" s="46"/>
      <c r="D124" s="266" t="s">
        <v>5</v>
      </c>
      <c r="E124" s="266"/>
      <c r="F124" s="266"/>
      <c r="G124" s="96"/>
      <c r="H124" s="266" t="s">
        <v>5</v>
      </c>
      <c r="I124" s="266"/>
      <c r="J124" s="266"/>
      <c r="K124" s="43"/>
    </row>
    <row r="125" spans="1:15" ht="19.5" customHeight="1">
      <c r="C125" s="46"/>
      <c r="D125" s="273" t="s">
        <v>137</v>
      </c>
      <c r="E125" s="273"/>
      <c r="F125" s="273"/>
      <c r="G125" s="96"/>
      <c r="H125" s="273" t="s">
        <v>137</v>
      </c>
      <c r="I125" s="273"/>
      <c r="J125" s="273"/>
      <c r="K125" s="43"/>
    </row>
    <row r="126" spans="1:15" ht="19.5" customHeight="1">
      <c r="C126" s="46"/>
      <c r="D126" s="269" t="s">
        <v>131</v>
      </c>
      <c r="E126" s="269"/>
      <c r="F126" s="269"/>
      <c r="G126" s="96"/>
      <c r="H126" s="270" t="str">
        <f>D126</f>
        <v>30 June</v>
      </c>
      <c r="I126" s="271"/>
      <c r="J126" s="271"/>
      <c r="K126" s="43"/>
    </row>
    <row r="127" spans="1:15" ht="19.5" customHeight="1">
      <c r="B127" s="103"/>
      <c r="C127" s="46"/>
      <c r="D127" s="9" t="s">
        <v>175</v>
      </c>
      <c r="E127" s="1"/>
      <c r="F127" s="9" t="s">
        <v>113</v>
      </c>
      <c r="G127" s="1"/>
      <c r="H127" s="9" t="s">
        <v>175</v>
      </c>
      <c r="I127" s="1"/>
      <c r="J127" s="9" t="s">
        <v>113</v>
      </c>
      <c r="K127" s="43"/>
    </row>
    <row r="128" spans="1:15" ht="19.5" customHeight="1">
      <c r="D128" s="268" t="s">
        <v>8</v>
      </c>
      <c r="E128" s="268"/>
      <c r="F128" s="268"/>
      <c r="G128" s="268"/>
      <c r="H128" s="268"/>
      <c r="I128" s="268"/>
      <c r="J128" s="268"/>
      <c r="K128" s="43"/>
    </row>
    <row r="129" spans="1:11" ht="19.5" customHeight="1" thickBot="1">
      <c r="A129" s="46" t="s">
        <v>133</v>
      </c>
      <c r="B129" s="109"/>
      <c r="C129" s="46"/>
      <c r="D129" s="66">
        <f>D118</f>
        <v>139774</v>
      </c>
      <c r="E129" s="72"/>
      <c r="F129" s="67">
        <f>F118</f>
        <v>286410</v>
      </c>
      <c r="G129" s="72"/>
      <c r="H129" s="66">
        <f>H118</f>
        <v>25642</v>
      </c>
      <c r="I129" s="72"/>
      <c r="J129" s="67">
        <f>J118</f>
        <v>173501</v>
      </c>
      <c r="K129" s="43"/>
    </row>
    <row r="130" spans="1:11" ht="19.5" customHeight="1" thickTop="1">
      <c r="A130" s="46"/>
      <c r="B130" s="115"/>
      <c r="C130" s="46"/>
      <c r="D130" s="72"/>
      <c r="E130" s="56"/>
      <c r="F130" s="72"/>
      <c r="G130" s="56"/>
      <c r="H130" s="127"/>
      <c r="I130" s="56"/>
      <c r="J130" s="127"/>
      <c r="K130" s="43"/>
    </row>
    <row r="131" spans="1:11" ht="19.5" customHeight="1">
      <c r="A131" s="210" t="s">
        <v>190</v>
      </c>
      <c r="B131" s="211"/>
      <c r="C131" s="212"/>
      <c r="D131" s="213"/>
      <c r="E131" s="214"/>
      <c r="F131" s="214"/>
      <c r="G131" s="214"/>
      <c r="H131" s="214"/>
      <c r="I131" s="214"/>
      <c r="J131" s="214"/>
      <c r="K131" s="43"/>
    </row>
    <row r="132" spans="1:11" ht="19.5" customHeight="1">
      <c r="A132" s="154" t="s">
        <v>191</v>
      </c>
      <c r="B132" s="211"/>
      <c r="C132" s="212"/>
      <c r="D132" s="213"/>
      <c r="E132" s="214"/>
      <c r="F132" s="214"/>
      <c r="G132" s="214"/>
      <c r="H132" s="214"/>
      <c r="I132" s="214"/>
      <c r="J132" s="214"/>
      <c r="K132" s="43"/>
    </row>
    <row r="133" spans="1:11" ht="19.5" customHeight="1">
      <c r="A133" s="51" t="s">
        <v>192</v>
      </c>
      <c r="B133" s="211"/>
      <c r="C133" s="212"/>
      <c r="D133" s="215">
        <v>9482</v>
      </c>
      <c r="E133" s="214"/>
      <c r="F133" s="216">
        <v>0</v>
      </c>
      <c r="G133" s="214"/>
      <c r="H133" s="214">
        <v>10849</v>
      </c>
      <c r="I133" s="214"/>
      <c r="J133" s="216">
        <v>0</v>
      </c>
      <c r="K133" s="43"/>
    </row>
    <row r="134" spans="1:11" ht="19.5" customHeight="1">
      <c r="A134" s="51" t="s">
        <v>193</v>
      </c>
      <c r="B134" s="211"/>
      <c r="C134" s="212"/>
      <c r="D134" s="218">
        <v>-1897</v>
      </c>
      <c r="E134" s="214"/>
      <c r="F134" s="219">
        <v>0</v>
      </c>
      <c r="G134" s="214"/>
      <c r="H134" s="220">
        <v>-2170</v>
      </c>
      <c r="I134" s="214"/>
      <c r="J134" s="219">
        <v>0</v>
      </c>
      <c r="K134" s="43"/>
    </row>
    <row r="135" spans="1:11" ht="19.5" customHeight="1">
      <c r="A135" s="13" t="s">
        <v>194</v>
      </c>
      <c r="B135" s="211"/>
      <c r="C135" s="212"/>
      <c r="D135" s="221"/>
      <c r="E135" s="214"/>
      <c r="F135" s="222"/>
      <c r="G135" s="214"/>
      <c r="H135" s="223"/>
      <c r="I135" s="214"/>
      <c r="J135" s="222"/>
      <c r="K135" s="43"/>
    </row>
    <row r="136" spans="1:11" ht="19.5" customHeight="1">
      <c r="A136" s="224" t="s">
        <v>195</v>
      </c>
      <c r="B136" s="211"/>
      <c r="C136" s="212"/>
      <c r="D136" s="225">
        <f t="shared" ref="D136:J136" si="1">SUM(D133:D134)</f>
        <v>7585</v>
      </c>
      <c r="E136" s="226">
        <f t="shared" si="1"/>
        <v>0</v>
      </c>
      <c r="F136" s="227">
        <f t="shared" si="1"/>
        <v>0</v>
      </c>
      <c r="G136" s="226">
        <f t="shared" si="1"/>
        <v>0</v>
      </c>
      <c r="H136" s="225">
        <f t="shared" si="1"/>
        <v>8679</v>
      </c>
      <c r="I136" s="226">
        <f t="shared" si="1"/>
        <v>0</v>
      </c>
      <c r="J136" s="227">
        <f t="shared" si="1"/>
        <v>0</v>
      </c>
      <c r="K136" s="43"/>
    </row>
    <row r="137" spans="1:11" ht="19.5" customHeight="1" thickBot="1">
      <c r="A137" s="46" t="s">
        <v>26</v>
      </c>
      <c r="B137" s="115"/>
      <c r="C137" s="46"/>
      <c r="D137" s="66">
        <f>SUM(D136,D129)</f>
        <v>147359</v>
      </c>
      <c r="E137" s="56"/>
      <c r="F137" s="66">
        <f>SUM(F136,F129)</f>
        <v>286410</v>
      </c>
      <c r="G137" s="56"/>
      <c r="H137" s="66">
        <f>SUM(H136,H129)</f>
        <v>34321</v>
      </c>
      <c r="I137" s="56"/>
      <c r="J137" s="66">
        <f>SUM(J136,J129)</f>
        <v>173501</v>
      </c>
      <c r="K137" s="43"/>
    </row>
    <row r="138" spans="1:11" ht="19.5" customHeight="1" thickTop="1">
      <c r="D138" s="50"/>
      <c r="E138" s="50"/>
      <c r="F138" s="50"/>
      <c r="G138" s="50"/>
      <c r="H138" s="50"/>
      <c r="I138" s="50"/>
      <c r="J138" s="50"/>
      <c r="K138" s="43"/>
    </row>
    <row r="139" spans="1:11" ht="19.5" customHeight="1">
      <c r="A139" s="46" t="s">
        <v>229</v>
      </c>
      <c r="B139" s="122"/>
      <c r="C139" s="46"/>
      <c r="D139" s="117"/>
      <c r="E139" s="56"/>
      <c r="F139" s="117"/>
      <c r="G139" s="56"/>
      <c r="H139" s="72"/>
      <c r="I139" s="56"/>
      <c r="J139" s="72"/>
      <c r="K139" s="43"/>
    </row>
    <row r="140" spans="1:11" ht="19.5" customHeight="1">
      <c r="A140" s="39" t="s">
        <v>196</v>
      </c>
      <c r="B140" s="122"/>
      <c r="C140" s="46"/>
      <c r="D140" s="128">
        <v>147083</v>
      </c>
      <c r="E140" s="128"/>
      <c r="F140" s="128">
        <v>281236</v>
      </c>
      <c r="G140" s="50"/>
      <c r="H140" s="129">
        <f>H129</f>
        <v>25642</v>
      </c>
      <c r="I140" s="50"/>
      <c r="J140" s="129">
        <v>173501</v>
      </c>
      <c r="K140" s="43"/>
    </row>
    <row r="141" spans="1:11" ht="18.75" customHeight="1">
      <c r="A141" s="39" t="s">
        <v>27</v>
      </c>
      <c r="B141" s="103"/>
      <c r="D141" s="50">
        <v>-7309</v>
      </c>
      <c r="E141" s="50"/>
      <c r="F141" s="50">
        <v>5174</v>
      </c>
      <c r="G141" s="50"/>
      <c r="H141" s="130">
        <v>0</v>
      </c>
      <c r="I141" s="50"/>
      <c r="J141" s="130">
        <v>0</v>
      </c>
    </row>
    <row r="142" spans="1:11" ht="18.75" customHeight="1" thickBot="1">
      <c r="A142" s="46" t="s">
        <v>133</v>
      </c>
      <c r="B142" s="131"/>
      <c r="D142" s="260">
        <f>D129</f>
        <v>139774</v>
      </c>
      <c r="E142" s="56"/>
      <c r="F142" s="132">
        <f>F129</f>
        <v>286410</v>
      </c>
      <c r="G142" s="56"/>
      <c r="H142" s="66">
        <f>SUM(H140:H141)</f>
        <v>25642</v>
      </c>
      <c r="I142" s="56"/>
      <c r="J142" s="67">
        <f>SUM(J140:J141)</f>
        <v>173501</v>
      </c>
    </row>
    <row r="143" spans="1:11" ht="18.75" customHeight="1" thickTop="1">
      <c r="A143" s="46"/>
      <c r="B143" s="131"/>
      <c r="D143" s="117"/>
      <c r="E143" s="56"/>
      <c r="F143" s="117"/>
      <c r="G143" s="56"/>
      <c r="H143" s="72"/>
      <c r="I143" s="56"/>
      <c r="J143" s="72"/>
    </row>
    <row r="144" spans="1:11" ht="18.75" customHeight="1">
      <c r="A144" s="46" t="s">
        <v>230</v>
      </c>
      <c r="B144" s="122"/>
      <c r="C144" s="46"/>
      <c r="D144" s="72"/>
      <c r="E144" s="56"/>
      <c r="F144" s="72"/>
      <c r="G144" s="56"/>
      <c r="H144" s="72"/>
      <c r="I144" s="56"/>
      <c r="J144" s="72"/>
    </row>
    <row r="145" spans="1:10" ht="18.75" customHeight="1">
      <c r="A145" s="39" t="s">
        <v>197</v>
      </c>
      <c r="B145" s="122"/>
      <c r="C145" s="46"/>
      <c r="D145" s="52">
        <v>154377</v>
      </c>
      <c r="E145" s="50"/>
      <c r="F145" s="52">
        <v>281236</v>
      </c>
      <c r="G145" s="50"/>
      <c r="H145" s="129">
        <f>H137</f>
        <v>34321</v>
      </c>
      <c r="I145" s="50"/>
      <c r="J145" s="129">
        <v>173501</v>
      </c>
    </row>
    <row r="146" spans="1:10" ht="18.75" customHeight="1">
      <c r="A146" s="39" t="s">
        <v>28</v>
      </c>
      <c r="B146" s="103"/>
      <c r="D146" s="119">
        <v>-7018</v>
      </c>
      <c r="E146" s="50"/>
      <c r="F146" s="119">
        <v>5174</v>
      </c>
      <c r="G146" s="50"/>
      <c r="H146" s="130">
        <v>0</v>
      </c>
      <c r="I146" s="50"/>
      <c r="J146" s="130">
        <v>0</v>
      </c>
    </row>
    <row r="147" spans="1:10" ht="18.75" customHeight="1" thickBot="1">
      <c r="A147" s="46" t="s">
        <v>26</v>
      </c>
      <c r="B147" s="131"/>
      <c r="D147" s="66">
        <f>D137</f>
        <v>147359</v>
      </c>
      <c r="E147" s="56"/>
      <c r="F147" s="67">
        <f>F137</f>
        <v>286410</v>
      </c>
      <c r="G147" s="56"/>
      <c r="H147" s="66">
        <f>SUM(H145:H146)</f>
        <v>34321</v>
      </c>
      <c r="I147" s="56"/>
      <c r="J147" s="67">
        <f>SUM(J145:J146)</f>
        <v>173501</v>
      </c>
    </row>
    <row r="148" spans="1:10" ht="18.75" customHeight="1" thickTop="1">
      <c r="D148" s="96"/>
      <c r="E148" s="125"/>
      <c r="F148" s="96"/>
      <c r="G148" s="125"/>
      <c r="H148" s="125"/>
      <c r="I148" s="125"/>
      <c r="J148" s="125"/>
    </row>
    <row r="149" spans="1:10" ht="18.75" customHeight="1">
      <c r="A149" s="46" t="s">
        <v>134</v>
      </c>
      <c r="B149" s="103"/>
      <c r="D149" s="50"/>
      <c r="E149" s="50"/>
      <c r="F149" s="50"/>
      <c r="G149" s="50"/>
      <c r="H149" s="50"/>
      <c r="I149" s="50"/>
      <c r="J149" s="50"/>
    </row>
    <row r="150" spans="1:10" ht="18.75" customHeight="1" thickBot="1">
      <c r="A150" s="39" t="s">
        <v>135</v>
      </c>
      <c r="D150" s="133">
        <v>0.33300000000000002</v>
      </c>
      <c r="E150" s="134"/>
      <c r="F150" s="133">
        <v>0.63800000000000001</v>
      </c>
      <c r="G150" s="134"/>
      <c r="H150" s="133">
        <f>H129/'BS-2-4'!H85</f>
        <v>5.8071514791907766E-2</v>
      </c>
      <c r="I150" s="134"/>
      <c r="J150" s="133">
        <v>0.39400000000000002</v>
      </c>
    </row>
    <row r="151" spans="1:10" ht="18.75" customHeight="1" thickTop="1" thickBot="1">
      <c r="A151" s="39" t="s">
        <v>136</v>
      </c>
      <c r="D151" s="133">
        <f>D150</f>
        <v>0.33300000000000002</v>
      </c>
      <c r="E151" s="134"/>
      <c r="F151" s="133">
        <v>0.63400000000000001</v>
      </c>
      <c r="G151" s="134"/>
      <c r="H151" s="133">
        <v>5.8071514791907766E-2</v>
      </c>
      <c r="I151" s="134"/>
      <c r="J151" s="133">
        <v>0.39100000000000001</v>
      </c>
    </row>
    <row r="152" spans="1:10" ht="18.75" customHeight="1" thickTop="1">
      <c r="D152" s="96"/>
      <c r="E152" s="125"/>
      <c r="F152" s="96"/>
      <c r="G152" s="125"/>
      <c r="H152" s="125"/>
      <c r="I152" s="125"/>
      <c r="J152" s="125"/>
    </row>
    <row r="153" spans="1:10" ht="18.75" customHeight="1">
      <c r="D153" s="96"/>
      <c r="E153" s="125"/>
      <c r="F153" s="96"/>
      <c r="G153" s="125"/>
      <c r="H153" s="125"/>
      <c r="I153" s="125"/>
      <c r="J153" s="125"/>
    </row>
  </sheetData>
  <mergeCells count="36">
    <mergeCell ref="D125:F125"/>
    <mergeCell ref="H125:J125"/>
    <mergeCell ref="D126:F126"/>
    <mergeCell ref="H126:J126"/>
    <mergeCell ref="D128:J128"/>
    <mergeCell ref="D124:F124"/>
    <mergeCell ref="H124:J124"/>
    <mergeCell ref="D81:F81"/>
    <mergeCell ref="H81:J81"/>
    <mergeCell ref="D82:F82"/>
    <mergeCell ref="H82:J82"/>
    <mergeCell ref="D83:F83"/>
    <mergeCell ref="H83:J83"/>
    <mergeCell ref="D84:F84"/>
    <mergeCell ref="H84:J84"/>
    <mergeCell ref="D86:J86"/>
    <mergeCell ref="D123:F123"/>
    <mergeCell ref="H123:J123"/>
    <mergeCell ref="D4:F4"/>
    <mergeCell ref="H4:J4"/>
    <mergeCell ref="D9:J9"/>
    <mergeCell ref="D46:F46"/>
    <mergeCell ref="H46:J46"/>
    <mergeCell ref="D5:F5"/>
    <mergeCell ref="H5:J5"/>
    <mergeCell ref="D6:F6"/>
    <mergeCell ref="H6:J6"/>
    <mergeCell ref="D7:F7"/>
    <mergeCell ref="H7:J7"/>
    <mergeCell ref="D51:J51"/>
    <mergeCell ref="D49:F49"/>
    <mergeCell ref="H49:J49"/>
    <mergeCell ref="D47:F47"/>
    <mergeCell ref="H47:J47"/>
    <mergeCell ref="D48:F48"/>
    <mergeCell ref="H48:J48"/>
  </mergeCells>
  <pageMargins left="0.7" right="0.7" top="0.48" bottom="0.5" header="0.5" footer="0.5"/>
  <pageSetup paperSize="9" scale="85" firstPageNumber="5" fitToWidth="3" fitToHeight="4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42" max="16383" man="1"/>
    <brk id="77" max="9" man="1"/>
    <brk id="11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1"/>
  <sheetViews>
    <sheetView view="pageBreakPreview" topLeftCell="A49" zoomScale="90" zoomScaleNormal="80" zoomScaleSheetLayoutView="90" workbookViewId="0">
      <selection activeCell="Q67" sqref="Q67"/>
    </sheetView>
  </sheetViews>
  <sheetFormatPr defaultColWidth="9.140625" defaultRowHeight="19.5" customHeight="1"/>
  <cols>
    <col min="1" max="1" width="53.5703125" style="43" customWidth="1"/>
    <col min="2" max="2" width="7.140625" style="38" customWidth="1"/>
    <col min="3" max="3" width="10.42578125" style="41" customWidth="1"/>
    <col min="4" max="4" width="1.42578125" style="40" customWidth="1"/>
    <col min="5" max="5" width="11.28515625" style="40" customWidth="1"/>
    <col min="6" max="6" width="1.42578125" style="40" customWidth="1"/>
    <col min="7" max="7" width="10.5703125" style="40" customWidth="1"/>
    <col min="8" max="8" width="1.42578125" style="40" customWidth="1"/>
    <col min="9" max="9" width="9.140625" style="40" customWidth="1"/>
    <col min="10" max="10" width="1.42578125" style="40" customWidth="1"/>
    <col min="11" max="11" width="13.7109375" style="40" customWidth="1"/>
    <col min="12" max="12" width="1.42578125" style="41" customWidth="1"/>
    <col min="13" max="13" width="17.28515625" style="41" customWidth="1"/>
    <col min="14" max="14" width="1.42578125" style="33" customWidth="1"/>
    <col min="15" max="15" width="11.7109375" style="41" customWidth="1"/>
    <col min="16" max="16" width="1.42578125" style="40" customWidth="1"/>
    <col min="17" max="17" width="10.7109375" style="41" customWidth="1"/>
    <col min="18" max="18" width="1.42578125" style="41" customWidth="1"/>
    <col min="19" max="19" width="11.7109375" style="40" customWidth="1"/>
    <col min="20" max="20" width="13.140625" style="43" bestFit="1" customWidth="1"/>
    <col min="21" max="21" width="5.140625" style="36" bestFit="1" customWidth="1"/>
    <col min="22" max="16384" width="9.140625" style="36"/>
  </cols>
  <sheetData>
    <row r="1" spans="1:20" s="164" customFormat="1" ht="19.5" customHeight="1">
      <c r="A1" s="30" t="s">
        <v>0</v>
      </c>
      <c r="B1" s="157"/>
      <c r="C1" s="158"/>
      <c r="D1" s="159"/>
      <c r="E1" s="160"/>
      <c r="F1" s="160"/>
      <c r="G1" s="160"/>
      <c r="H1" s="160"/>
      <c r="I1" s="161"/>
      <c r="J1" s="162"/>
      <c r="K1" s="161"/>
      <c r="L1" s="158"/>
      <c r="M1" s="160"/>
      <c r="N1" s="160"/>
      <c r="O1" s="158"/>
      <c r="P1" s="161"/>
      <c r="Q1" s="158"/>
      <c r="R1" s="158"/>
      <c r="S1" s="160"/>
      <c r="T1" s="163"/>
    </row>
    <row r="2" spans="1:20" s="172" customFormat="1" ht="19.5" customHeight="1">
      <c r="A2" s="37" t="s">
        <v>231</v>
      </c>
      <c r="B2" s="165"/>
      <c r="C2" s="166"/>
      <c r="D2" s="167"/>
      <c r="E2" s="168"/>
      <c r="F2" s="168"/>
      <c r="G2" s="168"/>
      <c r="H2" s="168"/>
      <c r="I2" s="169"/>
      <c r="J2" s="170"/>
      <c r="K2" s="169"/>
      <c r="L2" s="166"/>
      <c r="M2" s="168"/>
      <c r="N2" s="168"/>
      <c r="O2" s="166"/>
      <c r="P2" s="169"/>
      <c r="Q2" s="166"/>
      <c r="R2" s="166"/>
      <c r="S2" s="168"/>
      <c r="T2" s="171"/>
    </row>
    <row r="3" spans="1:20" ht="19.5" customHeight="1">
      <c r="A3" s="71"/>
      <c r="B3" s="31"/>
      <c r="C3" s="144"/>
      <c r="D3" s="145"/>
      <c r="E3" s="34"/>
      <c r="F3" s="34"/>
      <c r="G3" s="34"/>
      <c r="H3" s="34"/>
      <c r="I3" s="34"/>
      <c r="J3" s="6"/>
      <c r="K3" s="34"/>
      <c r="L3" s="144"/>
      <c r="M3" s="34"/>
      <c r="N3" s="34"/>
      <c r="O3" s="144"/>
      <c r="P3" s="34"/>
      <c r="Q3" s="144"/>
      <c r="R3" s="144"/>
      <c r="S3" s="34"/>
    </row>
    <row r="4" spans="1:20" ht="19.5" customHeight="1">
      <c r="A4" s="46"/>
      <c r="C4" s="266" t="s">
        <v>29</v>
      </c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</row>
    <row r="5" spans="1:20" ht="19.5" customHeight="1">
      <c r="A5" s="46"/>
      <c r="C5" s="5"/>
      <c r="D5" s="5"/>
      <c r="E5" s="5"/>
      <c r="F5" s="5"/>
      <c r="G5" s="5"/>
      <c r="H5" s="5"/>
      <c r="I5" s="5"/>
      <c r="J5" s="5"/>
      <c r="K5" s="5"/>
      <c r="L5" s="5"/>
      <c r="M5" s="6" t="s">
        <v>130</v>
      </c>
      <c r="N5" s="5"/>
      <c r="O5" s="5"/>
      <c r="P5" s="5"/>
      <c r="Q5" s="5"/>
      <c r="R5" s="5"/>
      <c r="S5" s="5"/>
    </row>
    <row r="6" spans="1:20" ht="19.5" customHeight="1">
      <c r="A6" s="46"/>
      <c r="C6" s="5"/>
      <c r="D6" s="5"/>
      <c r="E6" s="6"/>
      <c r="F6" s="33"/>
      <c r="G6" s="33"/>
      <c r="H6" s="33"/>
      <c r="I6" s="281" t="s">
        <v>30</v>
      </c>
      <c r="J6" s="281"/>
      <c r="K6" s="281"/>
      <c r="L6" s="5"/>
      <c r="M6" s="25" t="s">
        <v>129</v>
      </c>
      <c r="N6" s="5"/>
      <c r="O6" s="5"/>
      <c r="P6" s="5"/>
      <c r="Q6" s="5"/>
      <c r="R6" s="5"/>
      <c r="S6" s="5"/>
    </row>
    <row r="7" spans="1:20" ht="19.5" customHeight="1">
      <c r="A7" s="146"/>
      <c r="C7" s="18" t="s">
        <v>49</v>
      </c>
      <c r="D7" s="18"/>
      <c r="E7" s="18"/>
      <c r="F7" s="18"/>
      <c r="G7" s="18"/>
      <c r="H7" s="18"/>
      <c r="I7" s="147"/>
      <c r="J7" s="18"/>
      <c r="K7" s="147"/>
      <c r="L7" s="143"/>
      <c r="M7" s="18" t="s">
        <v>184</v>
      </c>
      <c r="N7" s="6"/>
      <c r="O7" s="18" t="s">
        <v>31</v>
      </c>
      <c r="P7" s="143"/>
      <c r="Q7" s="143"/>
      <c r="R7" s="143"/>
      <c r="S7" s="143"/>
    </row>
    <row r="8" spans="1:20" ht="19.5" customHeight="1">
      <c r="A8" s="146"/>
      <c r="C8" s="18" t="s">
        <v>127</v>
      </c>
      <c r="D8" s="18"/>
      <c r="E8" s="18"/>
      <c r="F8" s="18"/>
      <c r="G8" s="18"/>
      <c r="H8" s="18"/>
      <c r="I8" s="18"/>
      <c r="J8" s="18"/>
      <c r="K8" s="147"/>
      <c r="L8" s="143"/>
      <c r="M8" s="18" t="s">
        <v>186</v>
      </c>
      <c r="N8" s="6"/>
      <c r="O8" s="18" t="s">
        <v>165</v>
      </c>
      <c r="P8" s="143"/>
      <c r="Q8" s="47" t="s">
        <v>32</v>
      </c>
      <c r="R8" s="143"/>
      <c r="S8" s="147"/>
    </row>
    <row r="9" spans="1:20" ht="19.5" customHeight="1">
      <c r="A9" s="146"/>
      <c r="C9" s="18" t="s">
        <v>34</v>
      </c>
      <c r="D9" s="18"/>
      <c r="E9" s="18" t="s">
        <v>35</v>
      </c>
      <c r="F9" s="18"/>
      <c r="G9" s="18"/>
      <c r="H9" s="18"/>
      <c r="I9" s="18" t="s">
        <v>36</v>
      </c>
      <c r="J9" s="18"/>
      <c r="K9" s="18"/>
      <c r="L9" s="143"/>
      <c r="M9" s="18" t="s">
        <v>185</v>
      </c>
      <c r="N9" s="6"/>
      <c r="O9" s="18" t="s">
        <v>166</v>
      </c>
      <c r="P9" s="18"/>
      <c r="Q9" s="18" t="s">
        <v>37</v>
      </c>
      <c r="R9" s="18"/>
      <c r="S9" s="6" t="s">
        <v>33</v>
      </c>
    </row>
    <row r="10" spans="1:20" ht="19.5" customHeight="1">
      <c r="A10" s="146"/>
      <c r="B10" s="103" t="s">
        <v>7</v>
      </c>
      <c r="C10" s="6" t="s">
        <v>38</v>
      </c>
      <c r="D10" s="18"/>
      <c r="E10" s="6" t="s">
        <v>39</v>
      </c>
      <c r="F10" s="6"/>
      <c r="G10" s="6" t="s">
        <v>117</v>
      </c>
      <c r="H10" s="6"/>
      <c r="I10" s="6" t="s">
        <v>40</v>
      </c>
      <c r="J10" s="18"/>
      <c r="K10" s="18" t="s">
        <v>41</v>
      </c>
      <c r="L10" s="143"/>
      <c r="M10" s="6" t="s">
        <v>42</v>
      </c>
      <c r="N10" s="6"/>
      <c r="O10" s="6" t="s">
        <v>167</v>
      </c>
      <c r="P10" s="18"/>
      <c r="Q10" s="6" t="s">
        <v>44</v>
      </c>
      <c r="R10" s="6"/>
      <c r="S10" s="6" t="s">
        <v>43</v>
      </c>
    </row>
    <row r="11" spans="1:20" ht="19.5" customHeight="1">
      <c r="A11" s="146"/>
      <c r="C11" s="280" t="s">
        <v>8</v>
      </c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</row>
    <row r="12" spans="1:20" ht="19.5" customHeight="1">
      <c r="A12" s="13" t="s">
        <v>138</v>
      </c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</row>
    <row r="13" spans="1:20" ht="19.5" customHeight="1">
      <c r="A13" s="149" t="s">
        <v>114</v>
      </c>
      <c r="B13" s="104"/>
      <c r="C13" s="72">
        <v>438858</v>
      </c>
      <c r="D13" s="150"/>
      <c r="E13" s="72">
        <v>2717667</v>
      </c>
      <c r="F13" s="56"/>
      <c r="G13" s="72">
        <v>63796</v>
      </c>
      <c r="H13" s="56"/>
      <c r="I13" s="72">
        <v>45209</v>
      </c>
      <c r="J13" s="150"/>
      <c r="K13" s="72">
        <v>1164087</v>
      </c>
      <c r="L13" s="150"/>
      <c r="M13" s="72">
        <v>-1735</v>
      </c>
      <c r="N13" s="151"/>
      <c r="O13" s="141">
        <f>SUM(C13:M13)</f>
        <v>4427882</v>
      </c>
      <c r="P13" s="151"/>
      <c r="Q13" s="72">
        <v>15542</v>
      </c>
      <c r="R13" s="151"/>
      <c r="S13" s="141">
        <f>SUM(O13:Q13)</f>
        <v>4443424</v>
      </c>
    </row>
    <row r="14" spans="1:20" ht="19.5" customHeight="1">
      <c r="A14" s="149"/>
      <c r="B14" s="115"/>
      <c r="C14" s="72"/>
      <c r="D14" s="150"/>
      <c r="E14" s="72"/>
      <c r="F14" s="56"/>
      <c r="G14" s="72"/>
      <c r="H14" s="56"/>
      <c r="I14" s="72"/>
      <c r="J14" s="150"/>
      <c r="K14" s="72"/>
      <c r="L14" s="150"/>
      <c r="M14" s="72"/>
      <c r="N14" s="151"/>
      <c r="O14" s="72"/>
      <c r="P14" s="150"/>
      <c r="Q14" s="72"/>
      <c r="R14" s="150"/>
      <c r="S14" s="72"/>
    </row>
    <row r="15" spans="1:20" ht="19.5" customHeight="1">
      <c r="A15" s="149" t="s">
        <v>45</v>
      </c>
      <c r="B15" s="104"/>
      <c r="C15" s="56"/>
      <c r="D15" s="150"/>
      <c r="E15" s="56"/>
      <c r="F15" s="56"/>
      <c r="G15" s="56"/>
      <c r="H15" s="56"/>
      <c r="I15" s="56"/>
      <c r="J15" s="150"/>
      <c r="K15" s="42"/>
      <c r="L15" s="150"/>
      <c r="M15" s="56"/>
      <c r="N15" s="151"/>
      <c r="O15" s="56"/>
      <c r="P15" s="150"/>
      <c r="Q15" s="42"/>
      <c r="R15" s="150"/>
      <c r="S15" s="56"/>
    </row>
    <row r="16" spans="1:20" ht="19.5" customHeight="1">
      <c r="A16" s="122" t="s">
        <v>208</v>
      </c>
      <c r="B16" s="104"/>
      <c r="C16" s="56"/>
      <c r="D16" s="150"/>
      <c r="E16" s="56"/>
      <c r="F16" s="56"/>
      <c r="G16" s="56"/>
      <c r="H16" s="56"/>
      <c r="I16" s="56"/>
      <c r="J16" s="150"/>
      <c r="K16" s="42"/>
      <c r="L16" s="150"/>
      <c r="M16" s="56"/>
      <c r="N16" s="151"/>
      <c r="O16" s="56"/>
      <c r="P16" s="150"/>
      <c r="Q16" s="42"/>
      <c r="R16" s="150"/>
      <c r="S16" s="56"/>
    </row>
    <row r="17" spans="1:19" ht="19.5" customHeight="1">
      <c r="A17" s="152" t="s">
        <v>209</v>
      </c>
      <c r="B17" s="104"/>
      <c r="C17" s="42">
        <v>1629</v>
      </c>
      <c r="D17" s="78"/>
      <c r="E17" s="42">
        <v>60437</v>
      </c>
      <c r="F17" s="42"/>
      <c r="G17" s="2">
        <v>0</v>
      </c>
      <c r="H17" s="42"/>
      <c r="I17" s="2">
        <v>0</v>
      </c>
      <c r="J17" s="78"/>
      <c r="K17" s="2">
        <v>0</v>
      </c>
      <c r="L17" s="78"/>
      <c r="M17" s="2">
        <v>0</v>
      </c>
      <c r="N17" s="75"/>
      <c r="O17" s="42">
        <f>SUM(C17:M17)</f>
        <v>62066</v>
      </c>
      <c r="P17" s="78"/>
      <c r="Q17" s="2">
        <v>0</v>
      </c>
      <c r="R17" s="78"/>
      <c r="S17" s="42">
        <f>SUM(O17:Q17)</f>
        <v>62066</v>
      </c>
    </row>
    <row r="18" spans="1:19" ht="19.5" customHeight="1">
      <c r="A18" s="152" t="s">
        <v>210</v>
      </c>
      <c r="B18" s="104"/>
      <c r="C18" s="42">
        <v>1043</v>
      </c>
      <c r="D18" s="150"/>
      <c r="E18" s="42">
        <v>52503</v>
      </c>
      <c r="F18" s="42"/>
      <c r="G18" s="42">
        <v>-13808</v>
      </c>
      <c r="H18" s="42"/>
      <c r="I18" s="2">
        <v>0</v>
      </c>
      <c r="J18" s="78"/>
      <c r="K18" s="2">
        <v>0</v>
      </c>
      <c r="L18" s="78"/>
      <c r="M18" s="2">
        <v>0</v>
      </c>
      <c r="N18" s="75"/>
      <c r="O18" s="42">
        <f>SUM(C18:M18)</f>
        <v>39738</v>
      </c>
      <c r="P18" s="78"/>
      <c r="Q18" s="2">
        <v>0</v>
      </c>
      <c r="R18" s="78"/>
      <c r="S18" s="42">
        <f>SUM(O18:Q18)</f>
        <v>39738</v>
      </c>
    </row>
    <row r="19" spans="1:19" ht="19.5" customHeight="1">
      <c r="A19" s="152" t="s">
        <v>211</v>
      </c>
      <c r="B19" s="104"/>
      <c r="C19" s="2">
        <v>0</v>
      </c>
      <c r="D19" s="150"/>
      <c r="E19" s="2">
        <v>0</v>
      </c>
      <c r="F19" s="42"/>
      <c r="G19" s="42">
        <v>23403</v>
      </c>
      <c r="H19" s="42"/>
      <c r="I19" s="2">
        <v>0</v>
      </c>
      <c r="J19" s="78"/>
      <c r="K19" s="2">
        <v>0</v>
      </c>
      <c r="L19" s="78"/>
      <c r="M19" s="2">
        <v>0</v>
      </c>
      <c r="N19" s="75"/>
      <c r="O19" s="42">
        <f>SUM(C19:M19)</f>
        <v>23403</v>
      </c>
      <c r="P19" s="78"/>
      <c r="Q19" s="2">
        <v>0</v>
      </c>
      <c r="R19" s="78"/>
      <c r="S19" s="42">
        <f>SUM(O19:Q19)</f>
        <v>23403</v>
      </c>
    </row>
    <row r="20" spans="1:19" ht="19.5" customHeight="1">
      <c r="A20" s="152" t="s">
        <v>212</v>
      </c>
      <c r="B20" s="104">
        <v>11</v>
      </c>
      <c r="C20" s="2">
        <v>0</v>
      </c>
      <c r="D20" s="150"/>
      <c r="E20" s="2">
        <v>0</v>
      </c>
      <c r="F20" s="42"/>
      <c r="G20" s="2">
        <v>0</v>
      </c>
      <c r="H20" s="42"/>
      <c r="I20" s="2">
        <v>0</v>
      </c>
      <c r="J20" s="78"/>
      <c r="K20" s="42">
        <v>-397057</v>
      </c>
      <c r="L20" s="78"/>
      <c r="M20" s="2">
        <v>0</v>
      </c>
      <c r="N20" s="75"/>
      <c r="O20" s="42">
        <f>SUM(C20:M20)</f>
        <v>-397057</v>
      </c>
      <c r="P20" s="78"/>
      <c r="Q20" s="2">
        <v>0</v>
      </c>
      <c r="R20" s="78"/>
      <c r="S20" s="42">
        <f>SUM(O20:Q20)</f>
        <v>-397057</v>
      </c>
    </row>
    <row r="21" spans="1:19" ht="19.5" customHeight="1">
      <c r="A21" s="152" t="s">
        <v>213</v>
      </c>
      <c r="B21" s="104"/>
      <c r="C21" s="139">
        <v>0</v>
      </c>
      <c r="D21" s="150"/>
      <c r="E21" s="2">
        <v>0</v>
      </c>
      <c r="F21" s="42"/>
      <c r="G21" s="2">
        <v>0</v>
      </c>
      <c r="H21" s="42"/>
      <c r="I21" s="139">
        <v>0</v>
      </c>
      <c r="J21" s="78"/>
      <c r="K21" s="2">
        <v>0</v>
      </c>
      <c r="L21" s="78"/>
      <c r="M21" s="139">
        <v>0</v>
      </c>
      <c r="N21" s="75"/>
      <c r="O21" s="139">
        <f>SUM(C21:M21)</f>
        <v>0</v>
      </c>
      <c r="P21" s="78"/>
      <c r="Q21" s="42">
        <v>-2160</v>
      </c>
      <c r="R21" s="78"/>
      <c r="S21" s="42">
        <f>SUM(O21:Q21)</f>
        <v>-2160</v>
      </c>
    </row>
    <row r="22" spans="1:19" ht="19.5" customHeight="1">
      <c r="A22" s="122" t="s">
        <v>214</v>
      </c>
      <c r="B22" s="104"/>
      <c r="C22" s="57">
        <f>SUM(C17:C21)</f>
        <v>2672</v>
      </c>
      <c r="D22" s="150"/>
      <c r="E22" s="57">
        <f>SUM(E17:E21)</f>
        <v>112940</v>
      </c>
      <c r="F22" s="56"/>
      <c r="G22" s="57">
        <f>SUM(G17:G21)</f>
        <v>9595</v>
      </c>
      <c r="H22" s="56"/>
      <c r="I22" s="140">
        <f>SUM(I18:I21)</f>
        <v>0</v>
      </c>
      <c r="J22" s="150"/>
      <c r="K22" s="57">
        <f>SUM(K17:K21)</f>
        <v>-397057</v>
      </c>
      <c r="L22" s="150"/>
      <c r="M22" s="140">
        <f>SUM(M18:M21)</f>
        <v>0</v>
      </c>
      <c r="N22" s="151"/>
      <c r="O22" s="57">
        <f>SUM(O17:O21)</f>
        <v>-271850</v>
      </c>
      <c r="P22" s="150"/>
      <c r="Q22" s="57">
        <f>SUM(Q18:Q21)</f>
        <v>-2160</v>
      </c>
      <c r="R22" s="150"/>
      <c r="S22" s="57">
        <f>SUM(S17:S21)</f>
        <v>-274010</v>
      </c>
    </row>
    <row r="23" spans="1:19" ht="19.5" customHeight="1">
      <c r="A23" s="122"/>
      <c r="B23" s="104"/>
      <c r="C23" s="72"/>
      <c r="D23" s="150"/>
      <c r="E23" s="72"/>
      <c r="F23" s="56"/>
      <c r="G23" s="72"/>
      <c r="H23" s="56"/>
      <c r="I23" s="142"/>
      <c r="J23" s="150"/>
      <c r="K23" s="72"/>
      <c r="L23" s="150"/>
      <c r="M23" s="142"/>
      <c r="N23" s="151"/>
      <c r="O23" s="72"/>
      <c r="P23" s="150"/>
      <c r="Q23" s="72"/>
      <c r="R23" s="150"/>
      <c r="S23" s="72"/>
    </row>
    <row r="24" spans="1:19" ht="19.5" customHeight="1">
      <c r="A24" s="154" t="s">
        <v>216</v>
      </c>
      <c r="B24" s="104"/>
      <c r="C24" s="2"/>
      <c r="D24" s="150"/>
      <c r="E24" s="2"/>
      <c r="F24" s="42"/>
      <c r="G24" s="2"/>
      <c r="H24" s="42"/>
      <c r="I24" s="2"/>
      <c r="J24" s="78"/>
      <c r="K24" s="42"/>
      <c r="L24" s="78"/>
      <c r="M24" s="2"/>
      <c r="N24" s="75"/>
      <c r="O24" s="42"/>
      <c r="P24" s="78"/>
      <c r="Q24" s="2"/>
      <c r="R24" s="78"/>
      <c r="S24" s="42"/>
    </row>
    <row r="25" spans="1:19" ht="19.5" customHeight="1">
      <c r="A25" s="51" t="s">
        <v>215</v>
      </c>
      <c r="B25" s="104"/>
      <c r="C25" s="139">
        <v>0</v>
      </c>
      <c r="D25" s="42"/>
      <c r="E25" s="139">
        <v>0</v>
      </c>
      <c r="F25" s="48"/>
      <c r="G25" s="139">
        <v>0</v>
      </c>
      <c r="H25" s="48"/>
      <c r="I25" s="139">
        <v>0</v>
      </c>
      <c r="J25" s="2"/>
      <c r="K25" s="139">
        <v>0</v>
      </c>
      <c r="L25" s="21"/>
      <c r="M25" s="139">
        <v>0</v>
      </c>
      <c r="N25" s="2"/>
      <c r="O25" s="139">
        <v>0</v>
      </c>
      <c r="P25" s="21"/>
      <c r="Q25" s="155">
        <v>500</v>
      </c>
      <c r="R25" s="156"/>
      <c r="S25" s="155">
        <f>SUM(O25:Q25)</f>
        <v>500</v>
      </c>
    </row>
    <row r="26" spans="1:19" ht="19.5" customHeight="1">
      <c r="A26" s="122" t="s">
        <v>217</v>
      </c>
      <c r="B26" s="104"/>
      <c r="C26" s="140">
        <f>SUM(C25:C25)</f>
        <v>0</v>
      </c>
      <c r="D26" s="56"/>
      <c r="E26" s="140">
        <f>SUM(E25:E25)</f>
        <v>0</v>
      </c>
      <c r="F26" s="153"/>
      <c r="G26" s="140">
        <f>SUM(G25:G25)</f>
        <v>0</v>
      </c>
      <c r="H26" s="153"/>
      <c r="I26" s="140">
        <f>SUM(I25:I25)</f>
        <v>0</v>
      </c>
      <c r="J26" s="88"/>
      <c r="K26" s="140">
        <f>SUM(K25:K25)</f>
        <v>0</v>
      </c>
      <c r="L26" s="88"/>
      <c r="M26" s="140">
        <f>SUM(M25:M25)</f>
        <v>0</v>
      </c>
      <c r="N26" s="72">
        <f t="shared" ref="N26:S26" si="0">SUM(N25)</f>
        <v>0</v>
      </c>
      <c r="O26" s="140">
        <f>SUM(O25:O25)</f>
        <v>0</v>
      </c>
      <c r="P26" s="88">
        <f t="shared" si="0"/>
        <v>0</v>
      </c>
      <c r="Q26" s="55">
        <f t="shared" si="0"/>
        <v>500</v>
      </c>
      <c r="R26" s="137">
        <f t="shared" si="0"/>
        <v>0</v>
      </c>
      <c r="S26" s="55">
        <f t="shared" si="0"/>
        <v>500</v>
      </c>
    </row>
    <row r="27" spans="1:19" ht="19.5" customHeight="1">
      <c r="A27" s="149"/>
      <c r="B27" s="104"/>
      <c r="C27" s="72"/>
      <c r="D27" s="150"/>
      <c r="E27" s="72"/>
      <c r="F27" s="56"/>
      <c r="G27" s="72"/>
      <c r="H27" s="56"/>
      <c r="I27" s="72"/>
      <c r="J27" s="150"/>
      <c r="K27" s="72"/>
      <c r="L27" s="150"/>
      <c r="M27" s="72"/>
      <c r="N27" s="151"/>
      <c r="O27" s="72"/>
      <c r="P27" s="150"/>
      <c r="Q27" s="72"/>
      <c r="R27" s="150"/>
      <c r="S27" s="72"/>
    </row>
    <row r="28" spans="1:19" ht="19.5" customHeight="1">
      <c r="A28" s="149" t="s">
        <v>46</v>
      </c>
      <c r="B28" s="104"/>
      <c r="C28" s="90">
        <f>C22+C26</f>
        <v>2672</v>
      </c>
      <c r="D28" s="150"/>
      <c r="E28" s="90">
        <f>E22+E26</f>
        <v>112940</v>
      </c>
      <c r="F28" s="56"/>
      <c r="G28" s="90">
        <f>G22+G26</f>
        <v>9595</v>
      </c>
      <c r="H28" s="56"/>
      <c r="I28" s="140">
        <f>I22+I26</f>
        <v>0</v>
      </c>
      <c r="J28" s="150"/>
      <c r="K28" s="90">
        <f>K22+K26</f>
        <v>-397057</v>
      </c>
      <c r="L28" s="150"/>
      <c r="M28" s="140">
        <f>M22+M26</f>
        <v>0</v>
      </c>
      <c r="N28" s="151"/>
      <c r="O28" s="90">
        <f>O22+O26</f>
        <v>-271850</v>
      </c>
      <c r="P28" s="150"/>
      <c r="Q28" s="90">
        <f>Q22+Q26</f>
        <v>-1660</v>
      </c>
      <c r="R28" s="150"/>
      <c r="S28" s="90">
        <f>S22+S26</f>
        <v>-273510</v>
      </c>
    </row>
    <row r="29" spans="1:19" ht="19.5" customHeight="1">
      <c r="A29" s="149"/>
      <c r="B29" s="115"/>
      <c r="C29" s="72"/>
      <c r="D29" s="150"/>
      <c r="E29" s="72"/>
      <c r="F29" s="56"/>
      <c r="G29" s="72"/>
      <c r="H29" s="56"/>
      <c r="I29" s="72"/>
      <c r="J29" s="150"/>
      <c r="K29" s="72"/>
      <c r="L29" s="150"/>
      <c r="M29" s="72"/>
      <c r="N29" s="151"/>
      <c r="O29" s="72"/>
      <c r="P29" s="150"/>
      <c r="Q29" s="72"/>
      <c r="R29" s="150"/>
      <c r="S29" s="72"/>
    </row>
    <row r="30" spans="1:19" ht="19.5" customHeight="1">
      <c r="A30" s="149" t="s">
        <v>47</v>
      </c>
      <c r="B30" s="104"/>
      <c r="C30" s="48"/>
      <c r="D30" s="42"/>
      <c r="E30" s="48"/>
      <c r="F30" s="48"/>
      <c r="G30" s="48"/>
      <c r="H30" s="48"/>
      <c r="I30" s="48"/>
      <c r="J30" s="42"/>
      <c r="K30" s="48"/>
      <c r="L30" s="42"/>
      <c r="M30" s="48"/>
      <c r="N30" s="35"/>
      <c r="O30" s="42"/>
      <c r="P30" s="42"/>
      <c r="Q30" s="42"/>
      <c r="R30" s="42"/>
      <c r="S30" s="42"/>
    </row>
    <row r="31" spans="1:19" ht="19.5" customHeight="1">
      <c r="A31" s="152" t="s">
        <v>218</v>
      </c>
      <c r="B31" s="104"/>
      <c r="C31" s="139">
        <v>0</v>
      </c>
      <c r="D31" s="42"/>
      <c r="E31" s="139">
        <v>0</v>
      </c>
      <c r="F31" s="48"/>
      <c r="G31" s="139">
        <v>0</v>
      </c>
      <c r="H31" s="48"/>
      <c r="I31" s="139">
        <v>0</v>
      </c>
      <c r="J31" s="42"/>
      <c r="K31" s="42">
        <v>281236</v>
      </c>
      <c r="L31" s="42"/>
      <c r="M31" s="139">
        <v>0</v>
      </c>
      <c r="N31" s="35"/>
      <c r="O31" s="35">
        <f>SUM(C31:M31)</f>
        <v>281236</v>
      </c>
      <c r="P31" s="42"/>
      <c r="Q31" s="42">
        <v>5174</v>
      </c>
      <c r="R31" s="42"/>
      <c r="S31" s="42">
        <f>SUM(O31:Q31)</f>
        <v>286410</v>
      </c>
    </row>
    <row r="32" spans="1:19" ht="19.5" customHeight="1">
      <c r="A32" s="149" t="s">
        <v>26</v>
      </c>
      <c r="B32" s="104"/>
      <c r="C32" s="140">
        <f>SUM(C31:C31)</f>
        <v>0</v>
      </c>
      <c r="D32" s="56"/>
      <c r="E32" s="140">
        <f>SUM(E31:E31)</f>
        <v>0</v>
      </c>
      <c r="F32" s="153"/>
      <c r="G32" s="140">
        <f>SUM(G31:G31)</f>
        <v>0</v>
      </c>
      <c r="H32" s="153"/>
      <c r="I32" s="140">
        <f>SUM(I31:I31)</f>
        <v>0</v>
      </c>
      <c r="J32" s="150"/>
      <c r="K32" s="57">
        <f>SUM(K31:K31)</f>
        <v>281236</v>
      </c>
      <c r="L32" s="150"/>
      <c r="M32" s="140">
        <f>SUM(M31:M31)</f>
        <v>0</v>
      </c>
      <c r="N32" s="151"/>
      <c r="O32" s="57">
        <f>SUM(O31:O31)</f>
        <v>281236</v>
      </c>
      <c r="P32" s="150"/>
      <c r="Q32" s="57">
        <f>SUM(Q31:Q31)</f>
        <v>5174</v>
      </c>
      <c r="R32" s="150"/>
      <c r="S32" s="57">
        <f>SUM(S31:S31)</f>
        <v>286410</v>
      </c>
    </row>
    <row r="33" spans="1:20" ht="19.5" customHeight="1">
      <c r="A33" s="149"/>
      <c r="B33" s="115"/>
      <c r="C33" s="72"/>
      <c r="D33" s="150"/>
      <c r="E33" s="72"/>
      <c r="F33" s="56"/>
      <c r="G33" s="72"/>
      <c r="H33" s="56"/>
      <c r="I33" s="72"/>
      <c r="J33" s="150"/>
      <c r="K33" s="72"/>
      <c r="L33" s="150"/>
      <c r="M33" s="72"/>
      <c r="N33" s="151"/>
      <c r="O33" s="72"/>
      <c r="P33" s="150"/>
      <c r="Q33" s="127"/>
      <c r="R33" s="150"/>
      <c r="S33" s="127"/>
    </row>
    <row r="34" spans="1:20" ht="19.5" customHeight="1" thickBot="1">
      <c r="A34" s="149" t="s">
        <v>139</v>
      </c>
      <c r="B34" s="104"/>
      <c r="C34" s="67">
        <f>SUM(C13,C28,C32)</f>
        <v>441530</v>
      </c>
      <c r="D34" s="72"/>
      <c r="E34" s="67">
        <f>SUM(E13,E28,E32)</f>
        <v>2830607</v>
      </c>
      <c r="F34" s="72"/>
      <c r="G34" s="67">
        <f>SUM(G13,G28,G32)</f>
        <v>73391</v>
      </c>
      <c r="H34" s="72"/>
      <c r="I34" s="67">
        <f>SUM(I13,I28,I32)</f>
        <v>45209</v>
      </c>
      <c r="J34" s="72"/>
      <c r="K34" s="67">
        <f>SUM(K13,K28,K32)</f>
        <v>1048266</v>
      </c>
      <c r="L34" s="72"/>
      <c r="M34" s="67">
        <f>SUM(M13,M28,M32)</f>
        <v>-1735</v>
      </c>
      <c r="N34" s="72"/>
      <c r="O34" s="67">
        <f>SUM(O13,O28,O32)</f>
        <v>4437268</v>
      </c>
      <c r="P34" s="72"/>
      <c r="Q34" s="67">
        <f>SUM(Q13,Q28,Q32)</f>
        <v>19056</v>
      </c>
      <c r="R34" s="72"/>
      <c r="S34" s="67">
        <f>SUM(S13,S28,S32)</f>
        <v>4456324</v>
      </c>
    </row>
    <row r="35" spans="1:20" ht="19.5" customHeight="1" thickTop="1"/>
    <row r="36" spans="1:20" s="164" customFormat="1" ht="19.5" customHeight="1">
      <c r="A36" s="30" t="s">
        <v>0</v>
      </c>
      <c r="B36" s="157"/>
      <c r="C36" s="158"/>
      <c r="D36" s="159"/>
      <c r="E36" s="160"/>
      <c r="F36" s="160"/>
      <c r="G36" s="160"/>
      <c r="H36" s="160"/>
      <c r="I36" s="161"/>
      <c r="J36" s="162"/>
      <c r="K36" s="161"/>
      <c r="L36" s="158"/>
      <c r="M36" s="160"/>
      <c r="N36" s="160"/>
      <c r="O36" s="158"/>
      <c r="P36" s="161"/>
      <c r="Q36" s="158"/>
      <c r="R36" s="158"/>
      <c r="S36" s="160"/>
      <c r="T36" s="163"/>
    </row>
    <row r="37" spans="1:20" s="172" customFormat="1" ht="19.5" customHeight="1">
      <c r="A37" s="37" t="s">
        <v>231</v>
      </c>
      <c r="B37" s="165"/>
      <c r="C37" s="166"/>
      <c r="D37" s="167"/>
      <c r="E37" s="168"/>
      <c r="F37" s="168"/>
      <c r="G37" s="168"/>
      <c r="H37" s="168"/>
      <c r="I37" s="169"/>
      <c r="J37" s="170"/>
      <c r="K37" s="169"/>
      <c r="L37" s="166"/>
      <c r="M37" s="168"/>
      <c r="N37" s="168"/>
      <c r="O37" s="166"/>
      <c r="P37" s="169"/>
      <c r="Q37" s="166"/>
      <c r="R37" s="166"/>
      <c r="S37" s="168"/>
      <c r="T37" s="171"/>
    </row>
    <row r="38" spans="1:20" ht="19.5" customHeight="1">
      <c r="A38" s="71"/>
      <c r="B38" s="31"/>
      <c r="C38" s="144"/>
      <c r="D38" s="145"/>
      <c r="E38" s="34"/>
      <c r="F38" s="34"/>
      <c r="G38" s="34"/>
      <c r="H38" s="34"/>
      <c r="I38" s="34"/>
      <c r="J38" s="6"/>
      <c r="K38" s="34"/>
      <c r="L38" s="144"/>
      <c r="M38" s="34"/>
      <c r="N38" s="34"/>
      <c r="O38" s="144"/>
      <c r="P38" s="34"/>
      <c r="Q38" s="144"/>
      <c r="R38" s="144"/>
      <c r="S38" s="34"/>
    </row>
    <row r="39" spans="1:20" ht="19.5" customHeight="1">
      <c r="A39" s="46"/>
      <c r="C39" s="266" t="s">
        <v>29</v>
      </c>
      <c r="D39" s="266"/>
      <c r="E39" s="266"/>
      <c r="F39" s="266"/>
      <c r="G39" s="266"/>
      <c r="H39" s="266"/>
      <c r="I39" s="266"/>
      <c r="J39" s="266"/>
      <c r="K39" s="266"/>
      <c r="L39" s="266"/>
      <c r="M39" s="266"/>
      <c r="N39" s="266"/>
      <c r="O39" s="266"/>
      <c r="P39" s="266"/>
      <c r="Q39" s="266"/>
      <c r="R39" s="266"/>
      <c r="S39" s="266"/>
    </row>
    <row r="40" spans="1:20" ht="19.5" customHeight="1">
      <c r="A40" s="46"/>
      <c r="C40" s="5"/>
      <c r="D40" s="5"/>
      <c r="E40" s="5"/>
      <c r="F40" s="5"/>
      <c r="G40" s="5"/>
      <c r="H40" s="5"/>
      <c r="I40" s="5"/>
      <c r="J40" s="5"/>
      <c r="K40" s="5"/>
      <c r="L40" s="5"/>
      <c r="M40" s="6" t="s">
        <v>130</v>
      </c>
      <c r="N40" s="5"/>
      <c r="O40" s="5"/>
      <c r="P40" s="5"/>
      <c r="Q40" s="5"/>
      <c r="R40" s="5"/>
      <c r="S40" s="5"/>
    </row>
    <row r="41" spans="1:20" ht="19.5" customHeight="1">
      <c r="A41" s="46"/>
      <c r="C41" s="5"/>
      <c r="D41" s="5"/>
      <c r="E41" s="6"/>
      <c r="F41" s="33"/>
      <c r="G41" s="33"/>
      <c r="H41" s="33"/>
      <c r="I41" s="281" t="s">
        <v>30</v>
      </c>
      <c r="J41" s="281"/>
      <c r="K41" s="281"/>
      <c r="L41" s="5"/>
      <c r="M41" s="25" t="s">
        <v>129</v>
      </c>
      <c r="N41" s="5"/>
      <c r="O41" s="5"/>
      <c r="P41" s="5"/>
      <c r="Q41" s="5"/>
      <c r="R41" s="5"/>
      <c r="S41" s="5"/>
    </row>
    <row r="42" spans="1:20" ht="19.5" customHeight="1">
      <c r="A42" s="146"/>
      <c r="C42" s="18" t="s">
        <v>49</v>
      </c>
      <c r="D42" s="18"/>
      <c r="E42" s="18"/>
      <c r="F42" s="18"/>
      <c r="G42" s="18"/>
      <c r="H42" s="18"/>
      <c r="I42" s="147"/>
      <c r="J42" s="18"/>
      <c r="K42" s="147"/>
      <c r="L42" s="143"/>
      <c r="M42" s="18" t="s">
        <v>184</v>
      </c>
      <c r="N42" s="6"/>
      <c r="O42" s="18" t="s">
        <v>31</v>
      </c>
      <c r="P42" s="143"/>
      <c r="Q42" s="143"/>
      <c r="R42" s="143"/>
      <c r="S42" s="143"/>
    </row>
    <row r="43" spans="1:20" ht="19.5" customHeight="1">
      <c r="A43" s="146"/>
      <c r="C43" s="18" t="s">
        <v>127</v>
      </c>
      <c r="D43" s="18"/>
      <c r="E43" s="18"/>
      <c r="F43" s="18"/>
      <c r="G43" s="18"/>
      <c r="H43" s="18"/>
      <c r="I43" s="18"/>
      <c r="J43" s="18"/>
      <c r="K43" s="147"/>
      <c r="L43" s="143"/>
      <c r="M43" s="18" t="s">
        <v>186</v>
      </c>
      <c r="N43" s="6"/>
      <c r="O43" s="18" t="s">
        <v>165</v>
      </c>
      <c r="P43" s="143"/>
      <c r="Q43" s="47" t="s">
        <v>32</v>
      </c>
      <c r="R43" s="143"/>
      <c r="S43" s="147"/>
    </row>
    <row r="44" spans="1:20" ht="19.5" customHeight="1">
      <c r="A44" s="146"/>
      <c r="C44" s="18" t="s">
        <v>34</v>
      </c>
      <c r="D44" s="18"/>
      <c r="E44" s="18" t="s">
        <v>35</v>
      </c>
      <c r="F44" s="18"/>
      <c r="G44" s="18"/>
      <c r="H44" s="18"/>
      <c r="I44" s="18" t="s">
        <v>36</v>
      </c>
      <c r="J44" s="18"/>
      <c r="K44" s="18"/>
      <c r="L44" s="143"/>
      <c r="M44" s="18" t="s">
        <v>185</v>
      </c>
      <c r="N44" s="6"/>
      <c r="O44" s="18" t="s">
        <v>166</v>
      </c>
      <c r="P44" s="18"/>
      <c r="Q44" s="18" t="s">
        <v>37</v>
      </c>
      <c r="R44" s="18"/>
      <c r="S44" s="6" t="s">
        <v>33</v>
      </c>
    </row>
    <row r="45" spans="1:20" ht="19.5" customHeight="1">
      <c r="A45" s="146"/>
      <c r="B45" s="103" t="s">
        <v>7</v>
      </c>
      <c r="C45" s="6" t="s">
        <v>38</v>
      </c>
      <c r="D45" s="18"/>
      <c r="E45" s="6" t="s">
        <v>39</v>
      </c>
      <c r="F45" s="6"/>
      <c r="G45" s="6" t="s">
        <v>117</v>
      </c>
      <c r="H45" s="6"/>
      <c r="I45" s="6" t="s">
        <v>40</v>
      </c>
      <c r="J45" s="18"/>
      <c r="K45" s="18" t="s">
        <v>41</v>
      </c>
      <c r="L45" s="143"/>
      <c r="M45" s="6" t="s">
        <v>42</v>
      </c>
      <c r="N45" s="6"/>
      <c r="O45" s="6" t="s">
        <v>167</v>
      </c>
      <c r="P45" s="18"/>
      <c r="Q45" s="6" t="s">
        <v>44</v>
      </c>
      <c r="R45" s="6"/>
      <c r="S45" s="6" t="s">
        <v>43</v>
      </c>
    </row>
    <row r="46" spans="1:20" ht="19.5" customHeight="1">
      <c r="A46" s="146"/>
      <c r="C46" s="280" t="s">
        <v>8</v>
      </c>
      <c r="D46" s="280"/>
      <c r="E46" s="280"/>
      <c r="F46" s="280"/>
      <c r="G46" s="280"/>
      <c r="H46" s="280"/>
      <c r="I46" s="280"/>
      <c r="J46" s="280"/>
      <c r="K46" s="280"/>
      <c r="L46" s="280"/>
      <c r="M46" s="280"/>
      <c r="N46" s="280"/>
      <c r="O46" s="280"/>
      <c r="P46" s="280"/>
      <c r="Q46" s="280"/>
      <c r="R46" s="280"/>
      <c r="S46" s="280"/>
    </row>
    <row r="47" spans="1:20" ht="19.5" customHeight="1">
      <c r="A47" s="13" t="s">
        <v>187</v>
      </c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</row>
    <row r="48" spans="1:20" ht="19.5" customHeight="1">
      <c r="A48" s="149" t="s">
        <v>188</v>
      </c>
      <c r="B48" s="104"/>
      <c r="C48" s="72">
        <v>441559</v>
      </c>
      <c r="D48" s="150"/>
      <c r="E48" s="72">
        <v>2832119</v>
      </c>
      <c r="F48" s="56"/>
      <c r="G48" s="72">
        <v>96396</v>
      </c>
      <c r="H48" s="56"/>
      <c r="I48" s="72">
        <v>45209</v>
      </c>
      <c r="J48" s="150"/>
      <c r="K48" s="72">
        <v>1112335</v>
      </c>
      <c r="L48" s="150"/>
      <c r="M48" s="141">
        <v>-1735</v>
      </c>
      <c r="N48" s="151"/>
      <c r="O48" s="143">
        <f>SUM(C48:M48)</f>
        <v>4525883</v>
      </c>
      <c r="P48" s="151"/>
      <c r="Q48" s="72">
        <v>21987</v>
      </c>
      <c r="R48" s="151"/>
      <c r="S48" s="141">
        <f>SUM(O48:Q48)</f>
        <v>4547870</v>
      </c>
    </row>
    <row r="49" spans="1:19" ht="19.5" customHeight="1">
      <c r="A49" s="149"/>
      <c r="B49" s="115"/>
      <c r="C49" s="72"/>
      <c r="D49" s="150"/>
      <c r="E49" s="72"/>
      <c r="F49" s="56"/>
      <c r="G49" s="72"/>
      <c r="H49" s="56"/>
      <c r="I49" s="72"/>
      <c r="J49" s="150"/>
      <c r="K49" s="72"/>
      <c r="L49" s="150"/>
      <c r="M49" s="72"/>
      <c r="N49" s="151"/>
      <c r="O49" s="72"/>
      <c r="P49" s="150"/>
      <c r="Q49" s="72"/>
      <c r="R49" s="150"/>
      <c r="S49" s="72"/>
    </row>
    <row r="50" spans="1:19" ht="19.5" customHeight="1">
      <c r="A50" s="149" t="s">
        <v>45</v>
      </c>
      <c r="B50" s="104"/>
      <c r="C50" s="56"/>
      <c r="D50" s="150"/>
      <c r="E50" s="56"/>
      <c r="F50" s="56"/>
      <c r="G50" s="56"/>
      <c r="H50" s="56"/>
      <c r="I50" s="56"/>
      <c r="J50" s="150"/>
      <c r="K50" s="42"/>
      <c r="L50" s="150"/>
      <c r="M50" s="56"/>
      <c r="N50" s="151"/>
      <c r="O50" s="56"/>
      <c r="P50" s="150"/>
      <c r="Q50" s="42"/>
      <c r="R50" s="150"/>
      <c r="S50" s="56"/>
    </row>
    <row r="51" spans="1:19" ht="19.5" customHeight="1">
      <c r="A51" s="122" t="s">
        <v>253</v>
      </c>
      <c r="B51" s="104"/>
      <c r="C51" s="244"/>
      <c r="D51" s="245"/>
      <c r="E51" s="244"/>
      <c r="F51" s="244"/>
      <c r="G51" s="244"/>
      <c r="H51" s="244"/>
      <c r="I51" s="244"/>
      <c r="J51" s="245"/>
      <c r="K51" s="155"/>
      <c r="L51" s="245"/>
      <c r="M51" s="244"/>
      <c r="N51" s="248"/>
      <c r="O51" s="244"/>
      <c r="P51" s="245"/>
      <c r="Q51" s="155"/>
      <c r="R51" s="245"/>
      <c r="S51" s="244"/>
    </row>
    <row r="52" spans="1:19" ht="19.5" hidden="1" customHeight="1">
      <c r="A52" s="152" t="s">
        <v>168</v>
      </c>
      <c r="B52" s="104"/>
      <c r="C52" s="155"/>
      <c r="D52" s="249"/>
      <c r="E52" s="155"/>
      <c r="F52" s="155"/>
      <c r="G52" s="250">
        <v>0</v>
      </c>
      <c r="H52" s="155"/>
      <c r="I52" s="250">
        <v>0</v>
      </c>
      <c r="J52" s="249"/>
      <c r="K52" s="250">
        <v>0</v>
      </c>
      <c r="L52" s="249"/>
      <c r="M52" s="250">
        <v>0</v>
      </c>
      <c r="N52" s="156"/>
      <c r="O52" s="155">
        <f>SUM(C52:M52)</f>
        <v>0</v>
      </c>
      <c r="P52" s="249"/>
      <c r="Q52" s="250">
        <v>0</v>
      </c>
      <c r="R52" s="249"/>
      <c r="S52" s="155">
        <f>SUM(O52:Q52)</f>
        <v>0</v>
      </c>
    </row>
    <row r="53" spans="1:19" ht="19.5" hidden="1" customHeight="1">
      <c r="A53" s="152" t="s">
        <v>119</v>
      </c>
      <c r="B53" s="104"/>
      <c r="C53" s="155"/>
      <c r="D53" s="245"/>
      <c r="E53" s="155"/>
      <c r="F53" s="155"/>
      <c r="G53" s="155"/>
      <c r="H53" s="155"/>
      <c r="I53" s="250">
        <v>0</v>
      </c>
      <c r="J53" s="249"/>
      <c r="K53" s="250">
        <v>0</v>
      </c>
      <c r="L53" s="249"/>
      <c r="M53" s="250">
        <v>0</v>
      </c>
      <c r="N53" s="156"/>
      <c r="O53" s="155">
        <f>SUM(C53:M53)</f>
        <v>0</v>
      </c>
      <c r="P53" s="249"/>
      <c r="Q53" s="250">
        <v>0</v>
      </c>
      <c r="R53" s="249"/>
      <c r="S53" s="155">
        <f>SUM(O53:Q53)</f>
        <v>0</v>
      </c>
    </row>
    <row r="54" spans="1:19" ht="19.5" hidden="1" customHeight="1">
      <c r="A54" s="152" t="s">
        <v>120</v>
      </c>
      <c r="B54" s="104"/>
      <c r="C54" s="250">
        <v>0</v>
      </c>
      <c r="D54" s="245"/>
      <c r="E54" s="250">
        <v>0</v>
      </c>
      <c r="F54" s="155"/>
      <c r="G54" s="155"/>
      <c r="H54" s="155"/>
      <c r="I54" s="250">
        <v>0</v>
      </c>
      <c r="J54" s="249"/>
      <c r="K54" s="250">
        <v>0</v>
      </c>
      <c r="L54" s="249"/>
      <c r="M54" s="250">
        <v>0</v>
      </c>
      <c r="N54" s="156"/>
      <c r="O54" s="155"/>
      <c r="P54" s="249"/>
      <c r="Q54" s="250">
        <v>0</v>
      </c>
      <c r="R54" s="249"/>
      <c r="S54" s="155">
        <f>SUM(O54:Q54)</f>
        <v>0</v>
      </c>
    </row>
    <row r="55" spans="1:19" ht="19.5" customHeight="1">
      <c r="A55" s="152" t="s">
        <v>212</v>
      </c>
      <c r="B55" s="104">
        <v>11</v>
      </c>
      <c r="C55" s="250">
        <v>0</v>
      </c>
      <c r="D55" s="245"/>
      <c r="E55" s="250">
        <v>0</v>
      </c>
      <c r="F55" s="155"/>
      <c r="G55" s="250">
        <v>0</v>
      </c>
      <c r="H55" s="155"/>
      <c r="I55" s="250">
        <v>0</v>
      </c>
      <c r="J55" s="249"/>
      <c r="K55" s="155">
        <v>-198699</v>
      </c>
      <c r="L55" s="249"/>
      <c r="M55" s="250">
        <v>0</v>
      </c>
      <c r="N55" s="156"/>
      <c r="O55" s="155">
        <f>SUM(C55:M55)</f>
        <v>-198699</v>
      </c>
      <c r="P55" s="249"/>
      <c r="Q55" s="250">
        <v>0</v>
      </c>
      <c r="R55" s="249"/>
      <c r="S55" s="155">
        <f>SUM(O55:Q55)</f>
        <v>-198699</v>
      </c>
    </row>
    <row r="56" spans="1:19" ht="19.5" customHeight="1">
      <c r="A56" s="152" t="s">
        <v>213</v>
      </c>
      <c r="B56" s="104"/>
      <c r="C56" s="251">
        <v>0</v>
      </c>
      <c r="D56" s="245"/>
      <c r="E56" s="250">
        <v>0</v>
      </c>
      <c r="F56" s="155"/>
      <c r="G56" s="250">
        <v>0</v>
      </c>
      <c r="H56" s="155"/>
      <c r="I56" s="251">
        <v>0</v>
      </c>
      <c r="J56" s="249"/>
      <c r="K56" s="250">
        <v>0</v>
      </c>
      <c r="L56" s="249"/>
      <c r="M56" s="251">
        <v>0</v>
      </c>
      <c r="N56" s="156"/>
      <c r="O56" s="251">
        <f>SUM(C56:M56)</f>
        <v>0</v>
      </c>
      <c r="P56" s="249"/>
      <c r="Q56" s="155">
        <v>-4000</v>
      </c>
      <c r="R56" s="249"/>
      <c r="S56" s="155">
        <f>SUM(O56:Q56)</f>
        <v>-4000</v>
      </c>
    </row>
    <row r="57" spans="1:19" ht="19.5" customHeight="1">
      <c r="A57" s="122" t="s">
        <v>254</v>
      </c>
      <c r="B57" s="104"/>
      <c r="C57" s="55">
        <f>SUM(C52:C56)</f>
        <v>0</v>
      </c>
      <c r="D57" s="245"/>
      <c r="E57" s="55">
        <f>SUM(E52:E56)</f>
        <v>0</v>
      </c>
      <c r="F57" s="244"/>
      <c r="G57" s="55">
        <f>SUM(G52:G56)</f>
        <v>0</v>
      </c>
      <c r="H57" s="244"/>
      <c r="I57" s="252">
        <f>SUM(I53:I56)</f>
        <v>0</v>
      </c>
      <c r="J57" s="245"/>
      <c r="K57" s="55">
        <f>SUM(K52:K56)</f>
        <v>-198699</v>
      </c>
      <c r="L57" s="245"/>
      <c r="M57" s="252">
        <f>SUM(M53:M56)</f>
        <v>0</v>
      </c>
      <c r="N57" s="248"/>
      <c r="O57" s="55">
        <f>SUM(O52:O56)</f>
        <v>-198699</v>
      </c>
      <c r="P57" s="245"/>
      <c r="Q57" s="55">
        <f>SUM(Q53:Q56)</f>
        <v>-4000</v>
      </c>
      <c r="R57" s="245"/>
      <c r="S57" s="55">
        <f>SUM(S52:S56)</f>
        <v>-202699</v>
      </c>
    </row>
    <row r="58" spans="1:19" ht="19.5" customHeight="1">
      <c r="A58" s="122"/>
      <c r="B58" s="104"/>
      <c r="C58" s="137"/>
      <c r="D58" s="245"/>
      <c r="E58" s="137"/>
      <c r="F58" s="244"/>
      <c r="G58" s="137"/>
      <c r="H58" s="244"/>
      <c r="I58" s="98"/>
      <c r="J58" s="245"/>
      <c r="K58" s="137"/>
      <c r="L58" s="245"/>
      <c r="M58" s="98"/>
      <c r="N58" s="248"/>
      <c r="O58" s="137"/>
      <c r="P58" s="245"/>
      <c r="Q58" s="137"/>
      <c r="R58" s="245"/>
      <c r="S58" s="137"/>
    </row>
    <row r="59" spans="1:19" ht="19.5" customHeight="1">
      <c r="A59" s="154" t="s">
        <v>232</v>
      </c>
      <c r="B59" s="104"/>
      <c r="C59" s="250"/>
      <c r="D59" s="245"/>
      <c r="E59" s="250"/>
      <c r="F59" s="155"/>
      <c r="G59" s="250"/>
      <c r="H59" s="155"/>
      <c r="I59" s="250"/>
      <c r="J59" s="249"/>
      <c r="K59" s="155"/>
      <c r="L59" s="249"/>
      <c r="M59" s="250"/>
      <c r="N59" s="156"/>
      <c r="O59" s="155"/>
      <c r="P59" s="249"/>
      <c r="Q59" s="250"/>
      <c r="R59" s="249"/>
      <c r="S59" s="155"/>
    </row>
    <row r="60" spans="1:19" ht="19.5" customHeight="1">
      <c r="A60" s="51" t="s">
        <v>233</v>
      </c>
      <c r="B60" s="104"/>
      <c r="C60" s="251">
        <v>0</v>
      </c>
      <c r="D60" s="155"/>
      <c r="E60" s="251">
        <v>0</v>
      </c>
      <c r="F60" s="253"/>
      <c r="G60" s="251">
        <v>0</v>
      </c>
      <c r="H60" s="253"/>
      <c r="I60" s="251">
        <v>0</v>
      </c>
      <c r="J60" s="250"/>
      <c r="K60" s="251">
        <v>0</v>
      </c>
      <c r="L60" s="156"/>
      <c r="M60" s="251">
        <v>0</v>
      </c>
      <c r="N60" s="250"/>
      <c r="O60" s="251">
        <v>0</v>
      </c>
      <c r="P60" s="156"/>
      <c r="Q60" s="155">
        <v>1960</v>
      </c>
      <c r="R60" s="156"/>
      <c r="S60" s="155">
        <f>SUM(O60:Q60)</f>
        <v>1960</v>
      </c>
    </row>
    <row r="61" spans="1:19" ht="19.5" customHeight="1">
      <c r="A61" s="122" t="s">
        <v>234</v>
      </c>
      <c r="B61" s="104"/>
      <c r="C61" s="252">
        <f>SUM(C60:C60)</f>
        <v>0</v>
      </c>
      <c r="D61" s="244"/>
      <c r="E61" s="252">
        <f>SUM(E60:E60)</f>
        <v>0</v>
      </c>
      <c r="F61" s="254"/>
      <c r="G61" s="252">
        <f>SUM(G60:G60)</f>
        <v>0</v>
      </c>
      <c r="H61" s="254"/>
      <c r="I61" s="252">
        <f>SUM(I60:I60)</f>
        <v>0</v>
      </c>
      <c r="J61" s="137"/>
      <c r="K61" s="252">
        <f>SUM(K60:K60)</f>
        <v>0</v>
      </c>
      <c r="L61" s="137"/>
      <c r="M61" s="252">
        <f>SUM(M60:M60)</f>
        <v>0</v>
      </c>
      <c r="N61" s="137">
        <f t="shared" ref="N61" si="1">SUM(N60)</f>
        <v>0</v>
      </c>
      <c r="O61" s="252">
        <f>SUM(O60:O60)</f>
        <v>0</v>
      </c>
      <c r="P61" s="137">
        <f t="shared" ref="P61:S61" si="2">SUM(P60)</f>
        <v>0</v>
      </c>
      <c r="Q61" s="55">
        <f t="shared" si="2"/>
        <v>1960</v>
      </c>
      <c r="R61" s="137">
        <f t="shared" si="2"/>
        <v>0</v>
      </c>
      <c r="S61" s="55">
        <f t="shared" si="2"/>
        <v>1960</v>
      </c>
    </row>
    <row r="62" spans="1:19" ht="19.5" customHeight="1">
      <c r="A62" s="149"/>
      <c r="B62" s="104"/>
      <c r="C62" s="137"/>
      <c r="D62" s="245"/>
      <c r="E62" s="137"/>
      <c r="F62" s="244"/>
      <c r="G62" s="137"/>
      <c r="H62" s="244"/>
      <c r="I62" s="137"/>
      <c r="J62" s="245"/>
      <c r="K62" s="137"/>
      <c r="L62" s="245"/>
      <c r="M62" s="137"/>
      <c r="N62" s="248"/>
      <c r="O62" s="137"/>
      <c r="P62" s="245"/>
      <c r="Q62" s="137"/>
      <c r="R62" s="245"/>
      <c r="S62" s="137"/>
    </row>
    <row r="63" spans="1:19" ht="19.5" customHeight="1">
      <c r="A63" s="149" t="s">
        <v>46</v>
      </c>
      <c r="B63" s="104"/>
      <c r="C63" s="89">
        <f>C57+C61</f>
        <v>0</v>
      </c>
      <c r="D63" s="245"/>
      <c r="E63" s="89">
        <f>E57+E61</f>
        <v>0</v>
      </c>
      <c r="F63" s="244"/>
      <c r="G63" s="89">
        <f>G57+G61</f>
        <v>0</v>
      </c>
      <c r="H63" s="244"/>
      <c r="I63" s="252">
        <f>I57+I61</f>
        <v>0</v>
      </c>
      <c r="J63" s="245"/>
      <c r="K63" s="89">
        <f>K57+K61</f>
        <v>-198699</v>
      </c>
      <c r="L63" s="245"/>
      <c r="M63" s="252">
        <f>M57+M61</f>
        <v>0</v>
      </c>
      <c r="N63" s="248"/>
      <c r="O63" s="89">
        <f>O57+O61</f>
        <v>-198699</v>
      </c>
      <c r="P63" s="245"/>
      <c r="Q63" s="89">
        <f>Q57+Q61</f>
        <v>-2040</v>
      </c>
      <c r="R63" s="245"/>
      <c r="S63" s="89">
        <f>S57+S61</f>
        <v>-200739</v>
      </c>
    </row>
    <row r="64" spans="1:19" ht="19.5" customHeight="1">
      <c r="A64" s="149"/>
      <c r="B64" s="115"/>
      <c r="C64" s="137"/>
      <c r="D64" s="245"/>
      <c r="E64" s="137"/>
      <c r="F64" s="244"/>
      <c r="G64" s="137"/>
      <c r="H64" s="244"/>
      <c r="I64" s="137"/>
      <c r="J64" s="245"/>
      <c r="K64" s="137"/>
      <c r="L64" s="245"/>
      <c r="M64" s="137"/>
      <c r="N64" s="248"/>
      <c r="O64" s="137"/>
      <c r="P64" s="245"/>
      <c r="Q64" s="137"/>
      <c r="R64" s="245"/>
      <c r="S64" s="137"/>
    </row>
    <row r="65" spans="1:19" ht="19.5" customHeight="1">
      <c r="A65" s="149" t="s">
        <v>47</v>
      </c>
      <c r="B65" s="104"/>
      <c r="C65" s="253"/>
      <c r="D65" s="155"/>
      <c r="E65" s="253"/>
      <c r="F65" s="253"/>
      <c r="G65" s="253"/>
      <c r="H65" s="253"/>
      <c r="I65" s="253"/>
      <c r="J65" s="155"/>
      <c r="K65" s="253"/>
      <c r="L65" s="155"/>
      <c r="M65" s="253"/>
      <c r="N65" s="255"/>
      <c r="O65" s="155"/>
      <c r="P65" s="155"/>
      <c r="Q65" s="155"/>
      <c r="R65" s="155"/>
      <c r="S65" s="155"/>
    </row>
    <row r="66" spans="1:19" ht="19.5" customHeight="1">
      <c r="A66" s="152" t="s">
        <v>218</v>
      </c>
      <c r="B66" s="104"/>
      <c r="C66" s="256">
        <v>0</v>
      </c>
      <c r="D66" s="255"/>
      <c r="E66" s="256">
        <v>0</v>
      </c>
      <c r="F66" s="257"/>
      <c r="G66" s="256">
        <v>0</v>
      </c>
      <c r="H66" s="257"/>
      <c r="I66" s="256">
        <v>0</v>
      </c>
      <c r="J66" s="255"/>
      <c r="K66" s="255">
        <v>147083</v>
      </c>
      <c r="L66" s="255"/>
      <c r="M66" s="256">
        <v>0</v>
      </c>
      <c r="N66" s="255"/>
      <c r="O66" s="255">
        <f>SUM(C66:M66)</f>
        <v>147083</v>
      </c>
      <c r="P66" s="255"/>
      <c r="Q66" s="255">
        <v>-7309</v>
      </c>
      <c r="R66" s="255"/>
      <c r="S66" s="255">
        <f>SUM(O66:Q66)</f>
        <v>139774</v>
      </c>
    </row>
    <row r="67" spans="1:19" ht="19.5" customHeight="1">
      <c r="A67" s="152" t="s">
        <v>219</v>
      </c>
      <c r="B67" s="104"/>
      <c r="C67" s="258">
        <v>0</v>
      </c>
      <c r="D67" s="155"/>
      <c r="E67" s="258">
        <v>0</v>
      </c>
      <c r="F67" s="253"/>
      <c r="G67" s="258">
        <v>0</v>
      </c>
      <c r="H67" s="253"/>
      <c r="I67" s="258">
        <v>0</v>
      </c>
      <c r="J67" s="155"/>
      <c r="K67" s="262">
        <v>7294</v>
      </c>
      <c r="L67" s="155"/>
      <c r="M67" s="258">
        <v>0</v>
      </c>
      <c r="N67" s="255"/>
      <c r="O67" s="262">
        <f>SUM(C67:M67)</f>
        <v>7294</v>
      </c>
      <c r="P67" s="155"/>
      <c r="Q67" s="262">
        <v>291</v>
      </c>
      <c r="R67" s="155"/>
      <c r="S67" s="262">
        <f>SUM(O67:Q67)</f>
        <v>7585</v>
      </c>
    </row>
    <row r="68" spans="1:19" ht="19.5" customHeight="1">
      <c r="A68" s="149" t="s">
        <v>26</v>
      </c>
      <c r="B68" s="104"/>
      <c r="C68" s="252">
        <f>SUM(C66:C67)</f>
        <v>0</v>
      </c>
      <c r="D68" s="244"/>
      <c r="E68" s="252">
        <f>SUM(E66:E67)</f>
        <v>0</v>
      </c>
      <c r="F68" s="254"/>
      <c r="G68" s="252">
        <f>SUM(G66:G67)</f>
        <v>0</v>
      </c>
      <c r="H68" s="254"/>
      <c r="I68" s="252">
        <f>SUM(I66:I67)</f>
        <v>0</v>
      </c>
      <c r="J68" s="245"/>
      <c r="K68" s="252">
        <f>SUM(K66:K67)</f>
        <v>154377</v>
      </c>
      <c r="L68" s="245"/>
      <c r="M68" s="252">
        <f>SUM(M66:M67)</f>
        <v>0</v>
      </c>
      <c r="N68" s="248"/>
      <c r="O68" s="252">
        <f>SUM(O66:O67)</f>
        <v>154377</v>
      </c>
      <c r="P68" s="245"/>
      <c r="Q68" s="252">
        <f>SUM(Q66:Q67)</f>
        <v>-7018</v>
      </c>
      <c r="R68" s="245"/>
      <c r="S68" s="252">
        <f>SUM(S66:S67)</f>
        <v>147359</v>
      </c>
    </row>
    <row r="69" spans="1:19" ht="19.5" customHeight="1">
      <c r="A69" s="149"/>
      <c r="B69" s="115"/>
      <c r="C69" s="88"/>
      <c r="D69" s="229"/>
      <c r="E69" s="88"/>
      <c r="F69" s="65"/>
      <c r="G69" s="88"/>
      <c r="H69" s="65"/>
      <c r="I69" s="88"/>
      <c r="J69" s="229"/>
      <c r="K69" s="88"/>
      <c r="L69" s="229"/>
      <c r="M69" s="88"/>
      <c r="N69" s="230"/>
      <c r="O69" s="88"/>
      <c r="P69" s="229"/>
      <c r="Q69" s="233"/>
      <c r="R69" s="229"/>
      <c r="S69" s="233"/>
    </row>
    <row r="70" spans="1:19" ht="19.5" customHeight="1" thickBot="1">
      <c r="A70" s="149" t="s">
        <v>189</v>
      </c>
      <c r="B70" s="104"/>
      <c r="C70" s="66">
        <f>SUM(C48,C63,C68)</f>
        <v>441559</v>
      </c>
      <c r="D70" s="137"/>
      <c r="E70" s="66">
        <f>SUM(E48,E63,E68)</f>
        <v>2832119</v>
      </c>
      <c r="F70" s="137"/>
      <c r="G70" s="66">
        <f>SUM(G48,G63,G68)</f>
        <v>96396</v>
      </c>
      <c r="H70" s="137"/>
      <c r="I70" s="66">
        <f>SUM(I48,I63,I68)</f>
        <v>45209</v>
      </c>
      <c r="J70" s="137"/>
      <c r="K70" s="66">
        <f>SUM(K48,K63,K68)</f>
        <v>1068013</v>
      </c>
      <c r="L70" s="137"/>
      <c r="M70" s="66">
        <f>SUM(M48,M63,M68)</f>
        <v>-1735</v>
      </c>
      <c r="N70" s="137"/>
      <c r="O70" s="66">
        <f>SUM(O48,O63,O68)</f>
        <v>4481561</v>
      </c>
      <c r="P70" s="137"/>
      <c r="Q70" s="66">
        <f>SUM(Q48,Q63,Q68)</f>
        <v>12929</v>
      </c>
      <c r="R70" s="137"/>
      <c r="S70" s="66">
        <f>SUM(S48,S63,S68)</f>
        <v>4494490</v>
      </c>
    </row>
    <row r="71" spans="1:19" ht="19.5" customHeight="1" thickTop="1"/>
  </sheetData>
  <mergeCells count="6">
    <mergeCell ref="C46:S46"/>
    <mergeCell ref="C4:S4"/>
    <mergeCell ref="I6:K6"/>
    <mergeCell ref="C11:S11"/>
    <mergeCell ref="C39:S39"/>
    <mergeCell ref="I41:K41"/>
  </mergeCells>
  <pageMargins left="0.7" right="0.6" top="0.48" bottom="0.5" header="0.5" footer="0.5"/>
  <pageSetup paperSize="9" scale="75" firstPageNumber="9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"/>
  <sheetViews>
    <sheetView view="pageBreakPreview" topLeftCell="A49" zoomScaleNormal="100" zoomScaleSheetLayoutView="100" workbookViewId="0">
      <selection activeCell="A49" sqref="A49"/>
    </sheetView>
  </sheetViews>
  <sheetFormatPr defaultColWidth="9.140625" defaultRowHeight="18.75" customHeight="1"/>
  <cols>
    <col min="1" max="1" width="53.7109375" style="174" customWidth="1"/>
    <col min="2" max="2" width="7.28515625" style="4" customWidth="1"/>
    <col min="3" max="3" width="12" style="40" customWidth="1"/>
    <col min="4" max="4" width="1.5703125" style="40" customWidth="1"/>
    <col min="5" max="5" width="12.5703125" style="40" customWidth="1"/>
    <col min="6" max="6" width="1.5703125" style="40" customWidth="1"/>
    <col min="7" max="7" width="11.140625" style="40" customWidth="1"/>
    <col min="8" max="8" width="1.5703125" style="40" customWidth="1"/>
    <col min="9" max="9" width="14.28515625" style="40" customWidth="1"/>
    <col min="10" max="10" width="1.5703125" style="40" customWidth="1"/>
    <col min="11" max="11" width="11.140625" style="40" customWidth="1"/>
    <col min="12" max="12" width="1.5703125" style="40" customWidth="1"/>
    <col min="13" max="13" width="13.28515625" style="40" customWidth="1"/>
    <col min="14" max="14" width="1.5703125" style="40" customWidth="1"/>
    <col min="15" max="15" width="12.5703125" style="40" customWidth="1"/>
    <col min="16" max="16384" width="9.140625" style="174"/>
  </cols>
  <sheetData>
    <row r="1" spans="1:15" ht="18.75" customHeight="1">
      <c r="A1" s="30" t="s">
        <v>0</v>
      </c>
      <c r="B1" s="173"/>
    </row>
    <row r="2" spans="1:15" ht="18.75" customHeight="1">
      <c r="A2" s="37" t="s">
        <v>231</v>
      </c>
      <c r="B2" s="175"/>
    </row>
    <row r="4" spans="1:15" ht="18.75" customHeight="1">
      <c r="A4" s="176"/>
      <c r="C4" s="266" t="s">
        <v>48</v>
      </c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</row>
    <row r="5" spans="1:15" ht="18.75" customHeight="1">
      <c r="A5" s="176"/>
      <c r="C5" s="5"/>
      <c r="D5" s="5"/>
      <c r="E5" s="6"/>
      <c r="F5" s="6"/>
      <c r="G5" s="6"/>
      <c r="H5" s="6"/>
      <c r="I5" s="6"/>
      <c r="J5" s="6"/>
      <c r="K5" s="282" t="s">
        <v>30</v>
      </c>
      <c r="L5" s="281"/>
      <c r="M5" s="281"/>
      <c r="N5" s="5"/>
      <c r="O5" s="5"/>
    </row>
    <row r="6" spans="1:15" ht="18.75" customHeight="1">
      <c r="A6" s="7"/>
      <c r="B6" s="8"/>
      <c r="C6" s="6" t="s">
        <v>49</v>
      </c>
      <c r="D6" s="6"/>
      <c r="E6" s="6"/>
      <c r="F6" s="6"/>
      <c r="G6" s="6"/>
      <c r="H6" s="6"/>
      <c r="I6" s="6" t="s">
        <v>51</v>
      </c>
      <c r="J6" s="6"/>
      <c r="K6" s="6"/>
      <c r="L6" s="6"/>
      <c r="M6" s="6"/>
      <c r="N6" s="6"/>
      <c r="O6" s="18"/>
    </row>
    <row r="7" spans="1:15" ht="18.75" customHeight="1">
      <c r="A7" s="7"/>
      <c r="B7" s="8"/>
      <c r="C7" s="6" t="s">
        <v>127</v>
      </c>
      <c r="D7" s="6"/>
      <c r="E7" s="6" t="s">
        <v>35</v>
      </c>
      <c r="F7" s="6"/>
      <c r="G7" s="6"/>
      <c r="H7" s="6"/>
      <c r="I7" s="6" t="s">
        <v>52</v>
      </c>
      <c r="J7" s="6"/>
      <c r="K7" s="6" t="s">
        <v>36</v>
      </c>
      <c r="L7" s="6"/>
      <c r="N7" s="6"/>
      <c r="O7" s="18" t="s">
        <v>169</v>
      </c>
    </row>
    <row r="8" spans="1:15" ht="18.75" customHeight="1">
      <c r="A8" s="7"/>
      <c r="B8" s="103" t="s">
        <v>7</v>
      </c>
      <c r="C8" s="6" t="s">
        <v>50</v>
      </c>
      <c r="D8" s="6"/>
      <c r="E8" s="6" t="s">
        <v>39</v>
      </c>
      <c r="F8" s="6"/>
      <c r="G8" s="6" t="s">
        <v>117</v>
      </c>
      <c r="H8" s="6"/>
      <c r="I8" s="18" t="s">
        <v>53</v>
      </c>
      <c r="J8" s="6"/>
      <c r="K8" s="6" t="s">
        <v>40</v>
      </c>
      <c r="L8" s="6"/>
      <c r="M8" s="177" t="s">
        <v>41</v>
      </c>
      <c r="N8" s="6"/>
      <c r="O8" s="18" t="s">
        <v>43</v>
      </c>
    </row>
    <row r="9" spans="1:15" ht="18.75" customHeight="1">
      <c r="A9" s="7"/>
      <c r="B9" s="8"/>
      <c r="C9" s="280" t="s">
        <v>8</v>
      </c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</row>
    <row r="10" spans="1:15" ht="19.5" customHeight="1">
      <c r="A10" s="13" t="s">
        <v>138</v>
      </c>
      <c r="B10" s="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</row>
    <row r="11" spans="1:15" ht="19.5" customHeight="1">
      <c r="A11" s="149" t="s">
        <v>114</v>
      </c>
      <c r="B11" s="178"/>
      <c r="C11" s="72">
        <v>438858</v>
      </c>
      <c r="D11" s="72"/>
      <c r="E11" s="72">
        <v>2717667</v>
      </c>
      <c r="F11" s="72"/>
      <c r="G11" s="72">
        <v>63796</v>
      </c>
      <c r="H11" s="72"/>
      <c r="I11" s="72">
        <v>3805</v>
      </c>
      <c r="J11" s="72"/>
      <c r="K11" s="72">
        <v>45209</v>
      </c>
      <c r="L11" s="151"/>
      <c r="M11" s="72">
        <v>1182514</v>
      </c>
      <c r="N11" s="151"/>
      <c r="O11" s="56">
        <f>SUM(C11:N11)</f>
        <v>4451849</v>
      </c>
    </row>
    <row r="12" spans="1:15" ht="11.25" customHeight="1">
      <c r="A12" s="146"/>
      <c r="B12" s="178"/>
      <c r="C12" s="56"/>
      <c r="D12" s="56"/>
      <c r="E12" s="56"/>
      <c r="F12" s="56"/>
      <c r="G12" s="56"/>
      <c r="H12" s="56"/>
      <c r="I12" s="56"/>
      <c r="J12" s="56"/>
      <c r="K12" s="56"/>
      <c r="L12" s="150"/>
      <c r="M12" s="56"/>
      <c r="N12" s="150"/>
      <c r="O12" s="56"/>
    </row>
    <row r="13" spans="1:15" ht="19.5" customHeight="1">
      <c r="A13" s="149" t="s">
        <v>45</v>
      </c>
      <c r="B13" s="104"/>
      <c r="C13" s="56"/>
      <c r="D13" s="150"/>
      <c r="E13" s="56"/>
      <c r="F13" s="56"/>
      <c r="G13" s="56"/>
      <c r="H13" s="56"/>
      <c r="I13" s="56"/>
      <c r="J13" s="56"/>
      <c r="K13" s="56"/>
      <c r="L13" s="150"/>
      <c r="M13" s="56"/>
      <c r="N13" s="150"/>
      <c r="O13" s="56"/>
    </row>
    <row r="14" spans="1:15" ht="19.5" customHeight="1">
      <c r="A14" s="122" t="s">
        <v>208</v>
      </c>
      <c r="B14" s="104"/>
      <c r="C14" s="42"/>
      <c r="D14" s="78"/>
      <c r="E14" s="42"/>
      <c r="F14" s="42"/>
      <c r="G14" s="42"/>
      <c r="H14" s="42"/>
      <c r="I14" s="42"/>
      <c r="J14" s="42"/>
      <c r="K14" s="48"/>
      <c r="L14" s="42"/>
      <c r="M14" s="42"/>
      <c r="N14" s="42"/>
      <c r="O14" s="42"/>
    </row>
    <row r="15" spans="1:15" ht="19.5" customHeight="1">
      <c r="A15" s="152" t="s">
        <v>209</v>
      </c>
      <c r="B15" s="104"/>
      <c r="C15" s="42">
        <v>1629</v>
      </c>
      <c r="D15" s="78"/>
      <c r="E15" s="42">
        <v>60437</v>
      </c>
      <c r="F15" s="42"/>
      <c r="G15" s="14">
        <v>0</v>
      </c>
      <c r="H15" s="42"/>
      <c r="I15" s="14">
        <v>0</v>
      </c>
      <c r="J15" s="42"/>
      <c r="K15" s="14">
        <v>0</v>
      </c>
      <c r="L15" s="42"/>
      <c r="M15" s="14">
        <v>0</v>
      </c>
      <c r="N15" s="42"/>
      <c r="O15" s="42">
        <f>SUM(C15:N15)</f>
        <v>62066</v>
      </c>
    </row>
    <row r="16" spans="1:15" ht="19.5" customHeight="1">
      <c r="A16" s="152" t="s">
        <v>210</v>
      </c>
      <c r="B16" s="104"/>
      <c r="C16" s="42">
        <v>1043</v>
      </c>
      <c r="D16" s="78"/>
      <c r="E16" s="42">
        <v>52503</v>
      </c>
      <c r="F16" s="42"/>
      <c r="G16" s="42">
        <v>-13808</v>
      </c>
      <c r="H16" s="42"/>
      <c r="I16" s="14">
        <v>0</v>
      </c>
      <c r="J16" s="42"/>
      <c r="K16" s="14">
        <v>0</v>
      </c>
      <c r="L16" s="42"/>
      <c r="M16" s="14">
        <v>0</v>
      </c>
      <c r="N16" s="42"/>
      <c r="O16" s="42">
        <f>SUM(C16:N16)</f>
        <v>39738</v>
      </c>
    </row>
    <row r="17" spans="1:16" ht="19.5" customHeight="1">
      <c r="A17" s="152" t="s">
        <v>211</v>
      </c>
      <c r="C17" s="14">
        <v>0</v>
      </c>
      <c r="D17" s="48"/>
      <c r="E17" s="14">
        <v>0</v>
      </c>
      <c r="F17" s="48"/>
      <c r="G17" s="42">
        <v>23403</v>
      </c>
      <c r="H17" s="48"/>
      <c r="I17" s="14">
        <v>0</v>
      </c>
      <c r="J17" s="48"/>
      <c r="K17" s="14">
        <v>0</v>
      </c>
      <c r="L17" s="42"/>
      <c r="M17" s="14">
        <v>0</v>
      </c>
      <c r="N17" s="42"/>
      <c r="O17" s="42">
        <f>SUM(C17:N17)</f>
        <v>23403</v>
      </c>
    </row>
    <row r="18" spans="1:16" ht="19.5" customHeight="1">
      <c r="A18" s="152" t="s">
        <v>212</v>
      </c>
      <c r="B18" s="4">
        <v>11</v>
      </c>
      <c r="C18" s="14">
        <v>0</v>
      </c>
      <c r="D18" s="48"/>
      <c r="E18" s="14">
        <v>0</v>
      </c>
      <c r="F18" s="48"/>
      <c r="G18" s="14">
        <v>0</v>
      </c>
      <c r="H18" s="48"/>
      <c r="I18" s="15">
        <v>0</v>
      </c>
      <c r="J18" s="48"/>
      <c r="K18" s="15">
        <v>0</v>
      </c>
      <c r="L18" s="42"/>
      <c r="M18" s="42">
        <v>-397057</v>
      </c>
      <c r="N18" s="42"/>
      <c r="O18" s="42">
        <f>SUM(C18:N18)</f>
        <v>-397057</v>
      </c>
    </row>
    <row r="19" spans="1:16" ht="19.5" customHeight="1">
      <c r="A19" s="122" t="s">
        <v>220</v>
      </c>
      <c r="B19" s="104"/>
      <c r="C19" s="57">
        <f>SUM(C15:C18)</f>
        <v>2672</v>
      </c>
      <c r="D19" s="150"/>
      <c r="E19" s="57">
        <f>SUM(E15:E18)</f>
        <v>112940</v>
      </c>
      <c r="F19" s="72"/>
      <c r="G19" s="57">
        <f>SUM(G15:G18)</f>
        <v>9595</v>
      </c>
      <c r="H19" s="72"/>
      <c r="I19" s="16">
        <f>SUM(I15:I18)</f>
        <v>0</v>
      </c>
      <c r="J19" s="72"/>
      <c r="K19" s="16">
        <f>SUM(K15:K18)</f>
        <v>0</v>
      </c>
      <c r="L19" s="150"/>
      <c r="M19" s="57">
        <f>SUM(M15:M18)</f>
        <v>-397057</v>
      </c>
      <c r="N19" s="150"/>
      <c r="O19" s="57">
        <f>SUM(O15:O18)</f>
        <v>-271850</v>
      </c>
    </row>
    <row r="20" spans="1:16" ht="18.75" customHeight="1">
      <c r="A20" s="179"/>
      <c r="B20" s="104"/>
      <c r="C20" s="72"/>
      <c r="D20" s="150"/>
      <c r="E20" s="72"/>
      <c r="F20" s="72"/>
      <c r="G20" s="72"/>
      <c r="H20" s="72"/>
      <c r="I20" s="72"/>
      <c r="J20" s="72"/>
      <c r="K20" s="72"/>
      <c r="L20" s="150"/>
      <c r="M20" s="72"/>
      <c r="N20" s="150"/>
      <c r="O20" s="72"/>
    </row>
    <row r="21" spans="1:16" s="36" customFormat="1" ht="19.5" customHeight="1">
      <c r="A21" s="149" t="s">
        <v>46</v>
      </c>
      <c r="B21" s="104"/>
      <c r="C21" s="90">
        <f>SUM(C19)</f>
        <v>2672</v>
      </c>
      <c r="D21" s="150"/>
      <c r="E21" s="90">
        <f>SUM(E19)</f>
        <v>112940</v>
      </c>
      <c r="F21" s="56"/>
      <c r="G21" s="90">
        <f>SUM(G19)</f>
        <v>9595</v>
      </c>
      <c r="H21" s="56"/>
      <c r="I21" s="16">
        <f>SUM(I19)</f>
        <v>0</v>
      </c>
      <c r="J21" s="56"/>
      <c r="K21" s="16">
        <f>SUM(K19)</f>
        <v>0</v>
      </c>
      <c r="L21" s="150"/>
      <c r="M21" s="90">
        <f>SUM(M19)</f>
        <v>-397057</v>
      </c>
      <c r="N21" s="150"/>
      <c r="O21" s="90">
        <f>SUM(C21:N21)</f>
        <v>-271850</v>
      </c>
      <c r="P21" s="43"/>
    </row>
    <row r="22" spans="1:16" ht="15">
      <c r="A22" s="146"/>
      <c r="B22" s="178"/>
      <c r="C22" s="56"/>
      <c r="D22" s="56"/>
      <c r="E22" s="56"/>
      <c r="F22" s="56"/>
      <c r="G22" s="56"/>
      <c r="H22" s="56"/>
      <c r="I22" s="56"/>
      <c r="J22" s="56"/>
      <c r="K22" s="56"/>
      <c r="L22" s="150"/>
      <c r="M22" s="56"/>
      <c r="N22" s="150"/>
      <c r="O22" s="56"/>
    </row>
    <row r="23" spans="1:16" ht="19.5" customHeight="1">
      <c r="A23" s="149" t="s">
        <v>47</v>
      </c>
      <c r="B23" s="104"/>
      <c r="C23" s="48"/>
      <c r="D23" s="42"/>
      <c r="E23" s="48"/>
      <c r="F23" s="48"/>
      <c r="G23" s="48"/>
      <c r="H23" s="48"/>
      <c r="I23" s="48"/>
      <c r="J23" s="48"/>
      <c r="K23" s="48"/>
      <c r="L23" s="42"/>
      <c r="M23" s="48"/>
      <c r="N23" s="42"/>
      <c r="O23" s="48"/>
    </row>
    <row r="24" spans="1:16" ht="19.5" customHeight="1">
      <c r="A24" s="152" t="s">
        <v>221</v>
      </c>
      <c r="C24" s="15">
        <v>0</v>
      </c>
      <c r="D24" s="48"/>
      <c r="E24" s="15">
        <v>0</v>
      </c>
      <c r="F24" s="48"/>
      <c r="G24" s="15">
        <v>0</v>
      </c>
      <c r="H24" s="48"/>
      <c r="I24" s="15">
        <v>0</v>
      </c>
      <c r="J24" s="48"/>
      <c r="K24" s="15">
        <v>0</v>
      </c>
      <c r="L24" s="42"/>
      <c r="M24" s="42">
        <v>173501</v>
      </c>
      <c r="N24" s="42"/>
      <c r="O24" s="42">
        <f>SUM(C24:N24)</f>
        <v>173501</v>
      </c>
    </row>
    <row r="25" spans="1:16" ht="19.5" hidden="1" customHeight="1">
      <c r="A25" s="152" t="s">
        <v>140</v>
      </c>
      <c r="C25" s="48"/>
      <c r="D25" s="48"/>
      <c r="E25" s="48"/>
      <c r="F25" s="48"/>
      <c r="G25" s="48"/>
      <c r="H25" s="48"/>
      <c r="I25" s="48"/>
      <c r="J25" s="48"/>
      <c r="K25" s="48"/>
      <c r="L25" s="42"/>
      <c r="M25" s="42"/>
      <c r="N25" s="42"/>
      <c r="O25" s="42">
        <f>SUM(C25:N25)</f>
        <v>0</v>
      </c>
    </row>
    <row r="26" spans="1:16" ht="19.5" customHeight="1">
      <c r="A26" s="149" t="s">
        <v>26</v>
      </c>
      <c r="B26" s="180"/>
      <c r="C26" s="16">
        <f>SUM(C24:C25)</f>
        <v>0</v>
      </c>
      <c r="D26" s="153"/>
      <c r="E26" s="16">
        <f>SUM(E24:E25)</f>
        <v>0</v>
      </c>
      <c r="F26" s="153"/>
      <c r="G26" s="16">
        <f>SUM(G24:G25)</f>
        <v>0</v>
      </c>
      <c r="H26" s="153"/>
      <c r="I26" s="16">
        <f>SUM(I24:I25)</f>
        <v>0</v>
      </c>
      <c r="J26" s="153"/>
      <c r="K26" s="16">
        <f>SUM(K24:K25)</f>
        <v>0</v>
      </c>
      <c r="L26" s="56"/>
      <c r="M26" s="181">
        <f>SUM(M24:M25)</f>
        <v>173501</v>
      </c>
      <c r="N26" s="56"/>
      <c r="O26" s="181">
        <f>SUM(O24:O25)</f>
        <v>173501</v>
      </c>
    </row>
    <row r="27" spans="1:16" ht="18.75" customHeight="1">
      <c r="A27" s="179"/>
      <c r="B27" s="180"/>
      <c r="C27" s="17"/>
      <c r="D27" s="153"/>
      <c r="E27" s="17"/>
      <c r="F27" s="182"/>
      <c r="G27" s="17"/>
      <c r="H27" s="182"/>
      <c r="I27" s="19"/>
      <c r="J27" s="182"/>
      <c r="K27" s="19"/>
      <c r="L27" s="56"/>
      <c r="M27" s="181"/>
      <c r="N27" s="56"/>
      <c r="O27" s="181"/>
    </row>
    <row r="28" spans="1:16" ht="19.5" customHeight="1" thickBot="1">
      <c r="A28" s="149" t="s">
        <v>139</v>
      </c>
      <c r="B28" s="180"/>
      <c r="C28" s="67">
        <f>SUM(C11,C21,C26)</f>
        <v>441530</v>
      </c>
      <c r="D28" s="72"/>
      <c r="E28" s="67">
        <f>SUM(E11,E21,E26)</f>
        <v>2830607</v>
      </c>
      <c r="F28" s="72"/>
      <c r="G28" s="67">
        <f>SUM(G11,G21,G26)</f>
        <v>73391</v>
      </c>
      <c r="H28" s="72"/>
      <c r="I28" s="67">
        <f>SUM(I11,I21,I26)</f>
        <v>3805</v>
      </c>
      <c r="J28" s="72"/>
      <c r="K28" s="67">
        <f>SUM(K11,K21,K26)</f>
        <v>45209</v>
      </c>
      <c r="L28" s="56"/>
      <c r="M28" s="67">
        <f>SUM(M11,M21,M26)</f>
        <v>958958</v>
      </c>
      <c r="N28" s="56"/>
      <c r="O28" s="67">
        <f>SUM(O11,O21,O26)</f>
        <v>4353500</v>
      </c>
    </row>
    <row r="29" spans="1:16" ht="18.75" customHeight="1" thickTop="1">
      <c r="A29" s="149"/>
      <c r="B29" s="180"/>
      <c r="C29" s="72"/>
      <c r="D29" s="72"/>
      <c r="E29" s="72"/>
      <c r="F29" s="72"/>
      <c r="G29" s="72"/>
      <c r="H29" s="72"/>
      <c r="I29" s="72"/>
      <c r="J29" s="72"/>
      <c r="K29" s="72"/>
      <c r="L29" s="56"/>
      <c r="M29" s="72"/>
      <c r="N29" s="56"/>
      <c r="O29" s="72"/>
    </row>
    <row r="30" spans="1:16" ht="18.75" customHeight="1">
      <c r="A30" s="30" t="s">
        <v>0</v>
      </c>
      <c r="B30" s="173"/>
    </row>
    <row r="31" spans="1:16" ht="18.75" customHeight="1">
      <c r="A31" s="37" t="s">
        <v>231</v>
      </c>
      <c r="B31" s="175"/>
    </row>
    <row r="33" spans="1:16" ht="18.75" customHeight="1">
      <c r="A33" s="176"/>
      <c r="C33" s="266" t="s">
        <v>48</v>
      </c>
      <c r="D33" s="266"/>
      <c r="E33" s="266"/>
      <c r="F33" s="266"/>
      <c r="G33" s="266"/>
      <c r="H33" s="266"/>
      <c r="I33" s="266"/>
      <c r="J33" s="266"/>
      <c r="K33" s="266"/>
      <c r="L33" s="266"/>
      <c r="M33" s="266"/>
      <c r="N33" s="266"/>
      <c r="O33" s="266"/>
    </row>
    <row r="34" spans="1:16" ht="18.75" customHeight="1">
      <c r="A34" s="176"/>
      <c r="C34" s="5"/>
      <c r="D34" s="5"/>
      <c r="E34" s="6"/>
      <c r="F34" s="6"/>
      <c r="G34" s="6"/>
      <c r="H34" s="6"/>
      <c r="I34" s="6"/>
      <c r="J34" s="6"/>
      <c r="K34" s="282" t="s">
        <v>30</v>
      </c>
      <c r="L34" s="281"/>
      <c r="M34" s="281"/>
      <c r="N34" s="5"/>
      <c r="O34" s="5"/>
    </row>
    <row r="35" spans="1:16" ht="18.75" customHeight="1">
      <c r="A35" s="7"/>
      <c r="B35" s="8"/>
      <c r="C35" s="6" t="s">
        <v>49</v>
      </c>
      <c r="D35" s="6"/>
      <c r="E35" s="6"/>
      <c r="F35" s="6"/>
      <c r="G35" s="6"/>
      <c r="H35" s="6"/>
      <c r="I35" s="6" t="s">
        <v>51</v>
      </c>
      <c r="J35" s="6"/>
      <c r="K35" s="6"/>
      <c r="L35" s="6"/>
      <c r="M35" s="6"/>
      <c r="N35" s="6"/>
      <c r="O35" s="18"/>
    </row>
    <row r="36" spans="1:16" ht="18.75" customHeight="1">
      <c r="A36" s="7"/>
      <c r="B36" s="8"/>
      <c r="C36" s="6" t="s">
        <v>127</v>
      </c>
      <c r="D36" s="6"/>
      <c r="E36" s="6" t="s">
        <v>35</v>
      </c>
      <c r="F36" s="6"/>
      <c r="G36" s="6"/>
      <c r="H36" s="6"/>
      <c r="I36" s="6" t="s">
        <v>52</v>
      </c>
      <c r="J36" s="6"/>
      <c r="K36" s="6" t="s">
        <v>36</v>
      </c>
      <c r="L36" s="6"/>
      <c r="N36" s="6"/>
      <c r="O36" s="18" t="s">
        <v>169</v>
      </c>
    </row>
    <row r="37" spans="1:16" ht="18.75" customHeight="1">
      <c r="A37" s="7"/>
      <c r="B37" s="103" t="s">
        <v>7</v>
      </c>
      <c r="C37" s="6" t="s">
        <v>50</v>
      </c>
      <c r="D37" s="6"/>
      <c r="E37" s="6" t="s">
        <v>39</v>
      </c>
      <c r="F37" s="6"/>
      <c r="G37" s="6" t="s">
        <v>117</v>
      </c>
      <c r="H37" s="6"/>
      <c r="I37" s="18" t="s">
        <v>53</v>
      </c>
      <c r="J37" s="6"/>
      <c r="K37" s="6" t="s">
        <v>40</v>
      </c>
      <c r="L37" s="6"/>
      <c r="M37" s="177" t="s">
        <v>41</v>
      </c>
      <c r="N37" s="6"/>
      <c r="O37" s="18" t="s">
        <v>43</v>
      </c>
    </row>
    <row r="38" spans="1:16" ht="18.75" customHeight="1">
      <c r="A38" s="7"/>
      <c r="B38" s="8"/>
      <c r="C38" s="280" t="s">
        <v>8</v>
      </c>
      <c r="D38" s="280"/>
      <c r="E38" s="280"/>
      <c r="F38" s="280"/>
      <c r="G38" s="280"/>
      <c r="H38" s="280"/>
      <c r="I38" s="280"/>
      <c r="J38" s="280"/>
      <c r="K38" s="280"/>
      <c r="L38" s="280"/>
      <c r="M38" s="280"/>
      <c r="N38" s="280"/>
      <c r="O38" s="280"/>
    </row>
    <row r="39" spans="1:16" ht="19.5" customHeight="1">
      <c r="A39" s="13" t="s">
        <v>187</v>
      </c>
      <c r="B39" s="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</row>
    <row r="40" spans="1:16" ht="19.5" customHeight="1">
      <c r="A40" s="149" t="s">
        <v>188</v>
      </c>
      <c r="B40" s="178"/>
      <c r="C40" s="72">
        <v>441559</v>
      </c>
      <c r="D40" s="72"/>
      <c r="E40" s="72">
        <v>2832119</v>
      </c>
      <c r="F40" s="72"/>
      <c r="G40" s="72">
        <v>96396</v>
      </c>
      <c r="H40" s="72"/>
      <c r="I40" s="72">
        <v>3805</v>
      </c>
      <c r="J40" s="72"/>
      <c r="K40" s="72">
        <v>45209</v>
      </c>
      <c r="L40" s="151"/>
      <c r="M40" s="72">
        <v>1049449</v>
      </c>
      <c r="N40" s="151"/>
      <c r="O40" s="244">
        <f>SUM(C40:N40)</f>
        <v>4468537</v>
      </c>
    </row>
    <row r="41" spans="1:16" ht="11.25" customHeight="1">
      <c r="A41" s="146"/>
      <c r="B41" s="178"/>
      <c r="C41" s="56"/>
      <c r="D41" s="56"/>
      <c r="E41" s="56"/>
      <c r="F41" s="56"/>
      <c r="G41" s="56"/>
      <c r="H41" s="56"/>
      <c r="I41" s="56"/>
      <c r="J41" s="56"/>
      <c r="K41" s="56"/>
      <c r="L41" s="150"/>
      <c r="M41" s="56"/>
      <c r="N41" s="150"/>
      <c r="O41" s="56"/>
    </row>
    <row r="42" spans="1:16" ht="19.5" customHeight="1">
      <c r="A42" s="149" t="s">
        <v>45</v>
      </c>
      <c r="B42" s="104"/>
      <c r="C42" s="56"/>
      <c r="D42" s="150"/>
      <c r="E42" s="56"/>
      <c r="F42" s="56"/>
      <c r="G42" s="56"/>
      <c r="H42" s="56"/>
      <c r="I42" s="56"/>
      <c r="J42" s="56"/>
      <c r="K42" s="56"/>
      <c r="L42" s="150"/>
      <c r="M42" s="56"/>
      <c r="N42" s="150"/>
      <c r="O42" s="56"/>
    </row>
    <row r="43" spans="1:16" ht="19.5" customHeight="1">
      <c r="A43" s="122" t="s">
        <v>253</v>
      </c>
      <c r="B43" s="104"/>
      <c r="C43" s="42"/>
      <c r="D43" s="78"/>
      <c r="E43" s="42"/>
      <c r="F43" s="42"/>
      <c r="G43" s="42"/>
      <c r="H43" s="42"/>
      <c r="I43" s="42"/>
      <c r="J43" s="42"/>
      <c r="K43" s="48"/>
      <c r="L43" s="42"/>
      <c r="M43" s="42"/>
      <c r="N43" s="42"/>
      <c r="O43" s="42"/>
    </row>
    <row r="44" spans="1:16" ht="19.5" customHeight="1">
      <c r="A44" s="152" t="s">
        <v>212</v>
      </c>
      <c r="B44" s="4">
        <v>11</v>
      </c>
      <c r="C44" s="235">
        <v>0</v>
      </c>
      <c r="D44" s="234"/>
      <c r="E44" s="235">
        <v>0</v>
      </c>
      <c r="F44" s="234"/>
      <c r="G44" s="235">
        <v>0</v>
      </c>
      <c r="H44" s="234"/>
      <c r="I44" s="236">
        <v>0</v>
      </c>
      <c r="J44" s="234"/>
      <c r="K44" s="236">
        <v>0</v>
      </c>
      <c r="L44" s="64"/>
      <c r="M44" s="155">
        <v>-198699</v>
      </c>
      <c r="N44" s="155"/>
      <c r="O44" s="155">
        <f>SUM(C44:N44)</f>
        <v>-198699</v>
      </c>
    </row>
    <row r="45" spans="1:16" ht="19.5" customHeight="1">
      <c r="A45" s="122" t="s">
        <v>255</v>
      </c>
      <c r="B45" s="104"/>
      <c r="C45" s="232">
        <f>SUM(C44:C44)</f>
        <v>0</v>
      </c>
      <c r="D45" s="229"/>
      <c r="E45" s="232">
        <f>SUM(E44:E44)</f>
        <v>0</v>
      </c>
      <c r="F45" s="88"/>
      <c r="G45" s="232">
        <f>SUM(G44:G44)</f>
        <v>0</v>
      </c>
      <c r="H45" s="88"/>
      <c r="I45" s="237">
        <f>SUM(I44:I44)</f>
        <v>0</v>
      </c>
      <c r="J45" s="88"/>
      <c r="K45" s="237">
        <f>SUM(K44:K44)</f>
        <v>0</v>
      </c>
      <c r="L45" s="229"/>
      <c r="M45" s="55">
        <f>SUM(M44:M44)</f>
        <v>-198699</v>
      </c>
      <c r="N45" s="245"/>
      <c r="O45" s="55">
        <f>SUM(O44:O44)</f>
        <v>-198699</v>
      </c>
    </row>
    <row r="46" spans="1:16" ht="18.75" customHeight="1">
      <c r="A46" s="179"/>
      <c r="B46" s="104"/>
      <c r="C46" s="88"/>
      <c r="D46" s="229"/>
      <c r="E46" s="88"/>
      <c r="F46" s="88"/>
      <c r="G46" s="88"/>
      <c r="H46" s="88"/>
      <c r="I46" s="88"/>
      <c r="J46" s="88"/>
      <c r="K46" s="88"/>
      <c r="L46" s="229"/>
      <c r="M46" s="137"/>
      <c r="N46" s="245"/>
      <c r="O46" s="137"/>
    </row>
    <row r="47" spans="1:16" s="36" customFormat="1" ht="19.5" customHeight="1">
      <c r="A47" s="149" t="s">
        <v>46</v>
      </c>
      <c r="B47" s="104"/>
      <c r="C47" s="228">
        <f>SUM(C45)</f>
        <v>0</v>
      </c>
      <c r="D47" s="229"/>
      <c r="E47" s="228">
        <f>SUM(E45)</f>
        <v>0</v>
      </c>
      <c r="F47" s="65"/>
      <c r="G47" s="228">
        <f>SUM(G45)</f>
        <v>0</v>
      </c>
      <c r="H47" s="65"/>
      <c r="I47" s="237">
        <f>SUM(I45)</f>
        <v>0</v>
      </c>
      <c r="J47" s="65"/>
      <c r="K47" s="237">
        <f>SUM(K45)</f>
        <v>0</v>
      </c>
      <c r="L47" s="229"/>
      <c r="M47" s="89">
        <f>SUM(M45)</f>
        <v>-198699</v>
      </c>
      <c r="N47" s="245"/>
      <c r="O47" s="89">
        <f>SUM(C47:N47)</f>
        <v>-198699</v>
      </c>
      <c r="P47" s="43"/>
    </row>
    <row r="48" spans="1:16" ht="15">
      <c r="A48" s="146"/>
      <c r="B48" s="178"/>
      <c r="C48" s="56"/>
      <c r="D48" s="56"/>
      <c r="E48" s="56"/>
      <c r="F48" s="56"/>
      <c r="G48" s="56"/>
      <c r="H48" s="56"/>
      <c r="I48" s="56"/>
      <c r="J48" s="56"/>
      <c r="K48" s="56"/>
      <c r="L48" s="150"/>
      <c r="M48" s="56"/>
      <c r="N48" s="150"/>
      <c r="O48" s="56"/>
    </row>
    <row r="49" spans="1:15" ht="19.5" customHeight="1">
      <c r="A49" s="149" t="s">
        <v>47</v>
      </c>
      <c r="B49" s="104"/>
      <c r="C49" s="48"/>
      <c r="D49" s="42"/>
      <c r="E49" s="48"/>
      <c r="F49" s="48"/>
      <c r="G49" s="48"/>
      <c r="H49" s="48"/>
      <c r="I49" s="48"/>
      <c r="J49" s="48"/>
      <c r="K49" s="48"/>
      <c r="L49" s="42"/>
      <c r="M49" s="48"/>
      <c r="N49" s="42"/>
      <c r="O49" s="48"/>
    </row>
    <row r="50" spans="1:15" ht="19.5" customHeight="1">
      <c r="A50" s="152" t="s">
        <v>221</v>
      </c>
      <c r="C50" s="235">
        <v>0</v>
      </c>
      <c r="D50" s="192"/>
      <c r="E50" s="235">
        <v>0</v>
      </c>
      <c r="F50" s="192"/>
      <c r="G50" s="235">
        <v>0</v>
      </c>
      <c r="H50" s="192"/>
      <c r="I50" s="235">
        <v>0</v>
      </c>
      <c r="J50" s="192"/>
      <c r="K50" s="235">
        <v>0</v>
      </c>
      <c r="L50" s="195"/>
      <c r="M50" s="246">
        <v>25642</v>
      </c>
      <c r="N50" s="155"/>
      <c r="O50" s="155">
        <f>SUM(C50:N50)</f>
        <v>25642</v>
      </c>
    </row>
    <row r="51" spans="1:15" ht="19.5" customHeight="1">
      <c r="A51" s="152" t="s">
        <v>219</v>
      </c>
      <c r="C51" s="236">
        <v>0</v>
      </c>
      <c r="D51" s="234"/>
      <c r="E51" s="236">
        <v>0</v>
      </c>
      <c r="F51" s="234"/>
      <c r="G51" s="236">
        <v>0</v>
      </c>
      <c r="H51" s="234"/>
      <c r="I51" s="236">
        <v>0</v>
      </c>
      <c r="J51" s="234"/>
      <c r="K51" s="236">
        <v>0</v>
      </c>
      <c r="L51" s="64"/>
      <c r="M51" s="246">
        <v>8679</v>
      </c>
      <c r="N51" s="155"/>
      <c r="O51" s="155">
        <f>SUM(C51:N51)</f>
        <v>8679</v>
      </c>
    </row>
    <row r="52" spans="1:15" ht="19.5" customHeight="1">
      <c r="A52" s="149" t="s">
        <v>26</v>
      </c>
      <c r="B52" s="180"/>
      <c r="C52" s="237">
        <f>SUM(C50:C51)</f>
        <v>0</v>
      </c>
      <c r="D52" s="231"/>
      <c r="E52" s="237">
        <f>SUM(E50:E51)</f>
        <v>0</v>
      </c>
      <c r="F52" s="231"/>
      <c r="G52" s="237">
        <f>SUM(G50:G51)</f>
        <v>0</v>
      </c>
      <c r="H52" s="231"/>
      <c r="I52" s="237">
        <f>SUM(I50:I51)</f>
        <v>0</v>
      </c>
      <c r="J52" s="231"/>
      <c r="K52" s="237">
        <f>SUM(K50:K51)</f>
        <v>0</v>
      </c>
      <c r="L52" s="65"/>
      <c r="M52" s="247">
        <f>SUM(M50:M51)</f>
        <v>34321</v>
      </c>
      <c r="N52" s="244"/>
      <c r="O52" s="261">
        <f>SUM(O50:O51)</f>
        <v>34321</v>
      </c>
    </row>
    <row r="53" spans="1:15" ht="18.75" customHeight="1">
      <c r="A53" s="179"/>
      <c r="B53" s="180"/>
      <c r="C53" s="238"/>
      <c r="D53" s="231"/>
      <c r="E53" s="238"/>
      <c r="F53" s="239"/>
      <c r="G53" s="238"/>
      <c r="H53" s="239"/>
      <c r="I53" s="240"/>
      <c r="J53" s="239"/>
      <c r="K53" s="240"/>
      <c r="L53" s="65"/>
      <c r="M53" s="247"/>
      <c r="N53" s="244"/>
      <c r="O53" s="247"/>
    </row>
    <row r="54" spans="1:15" ht="19.5" customHeight="1" thickBot="1">
      <c r="A54" s="149" t="s">
        <v>189</v>
      </c>
      <c r="B54" s="180"/>
      <c r="C54" s="66">
        <f>SUM(C40,C47,C52)</f>
        <v>441559</v>
      </c>
      <c r="D54" s="137"/>
      <c r="E54" s="66">
        <f>SUM(E40,E47,E52)</f>
        <v>2832119</v>
      </c>
      <c r="F54" s="137"/>
      <c r="G54" s="66">
        <f>SUM(G40,G47,G52)</f>
        <v>96396</v>
      </c>
      <c r="H54" s="137"/>
      <c r="I54" s="66">
        <f>SUM(I40,I47,I52)</f>
        <v>3805</v>
      </c>
      <c r="J54" s="137"/>
      <c r="K54" s="66">
        <f>SUM(K40,K47,K52)</f>
        <v>45209</v>
      </c>
      <c r="L54" s="244"/>
      <c r="M54" s="66">
        <f>SUM(M40,M47,M52)</f>
        <v>885071</v>
      </c>
      <c r="N54" s="244"/>
      <c r="O54" s="66">
        <f>SUM(O40,O47,O52)</f>
        <v>4304159</v>
      </c>
    </row>
    <row r="55" spans="1:15" ht="18.75" customHeight="1" thickTop="1">
      <c r="A55" s="149"/>
      <c r="B55" s="180"/>
      <c r="C55" s="72"/>
      <c r="D55" s="72"/>
      <c r="E55" s="72"/>
      <c r="F55" s="72"/>
      <c r="G55" s="72"/>
      <c r="H55" s="72"/>
      <c r="I55" s="72"/>
      <c r="J55" s="72"/>
      <c r="K55" s="72"/>
      <c r="L55" s="56"/>
      <c r="M55" s="72"/>
      <c r="N55" s="56"/>
      <c r="O55" s="72"/>
    </row>
  </sheetData>
  <mergeCells count="6">
    <mergeCell ref="C4:O4"/>
    <mergeCell ref="C33:O33"/>
    <mergeCell ref="K34:M34"/>
    <mergeCell ref="C38:O38"/>
    <mergeCell ref="K5:M5"/>
    <mergeCell ref="C9:O9"/>
  </mergeCells>
  <pageMargins left="0.7" right="0.7" top="0.48" bottom="0.5" header="0.5" footer="0.5"/>
  <pageSetup paperSize="9" scale="85" firstPageNumber="11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9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8"/>
  <sheetViews>
    <sheetView tabSelected="1" view="pageBreakPreview" topLeftCell="A66" zoomScaleNormal="100" zoomScaleSheetLayoutView="100" workbookViewId="0">
      <selection activeCell="K91" sqref="K91"/>
    </sheetView>
  </sheetViews>
  <sheetFormatPr defaultColWidth="9.140625" defaultRowHeight="18.75" customHeight="1"/>
  <cols>
    <col min="1" max="1" width="55.85546875" style="152" customWidth="1"/>
    <col min="2" max="2" width="10.85546875" style="40" customWidth="1"/>
    <col min="3" max="3" width="1" style="41" customWidth="1"/>
    <col min="4" max="4" width="11.140625" style="40" customWidth="1"/>
    <col min="5" max="5" width="1" style="41" customWidth="1"/>
    <col min="6" max="6" width="12.140625" style="41" customWidth="1"/>
    <col min="7" max="7" width="1" style="41" customWidth="1"/>
    <col min="8" max="8" width="11.85546875" style="41" customWidth="1"/>
    <col min="9" max="9" width="12.7109375" style="183" customWidth="1"/>
    <col min="10" max="10" width="9.85546875" style="183" bestFit="1" customWidth="1"/>
    <col min="11" max="16384" width="9.140625" style="183"/>
  </cols>
  <sheetData>
    <row r="1" spans="1:8" s="206" customFormat="1" ht="18.75" customHeight="1">
      <c r="A1" s="30" t="s">
        <v>0</v>
      </c>
      <c r="B1" s="205"/>
      <c r="C1" s="161"/>
      <c r="D1" s="205"/>
      <c r="E1" s="161"/>
      <c r="F1" s="161"/>
      <c r="G1" s="161"/>
      <c r="H1" s="161"/>
    </row>
    <row r="2" spans="1:8" s="209" customFormat="1" ht="18.75" customHeight="1">
      <c r="A2" s="207" t="s">
        <v>54</v>
      </c>
      <c r="B2" s="208"/>
      <c r="C2" s="169"/>
      <c r="D2" s="208"/>
      <c r="E2" s="169"/>
      <c r="F2" s="169"/>
      <c r="G2" s="169"/>
      <c r="H2" s="169"/>
    </row>
    <row r="3" spans="1:8" ht="18.75" customHeight="1">
      <c r="B3" s="147"/>
      <c r="C3" s="147"/>
      <c r="D3" s="147"/>
      <c r="E3" s="5"/>
      <c r="F3" s="151"/>
      <c r="G3" s="151"/>
      <c r="H3" s="151"/>
    </row>
    <row r="4" spans="1:8" ht="18.75" customHeight="1">
      <c r="A4" s="152" t="s">
        <v>2</v>
      </c>
      <c r="B4" s="266" t="s">
        <v>3</v>
      </c>
      <c r="C4" s="266"/>
      <c r="D4" s="266"/>
      <c r="E4" s="5"/>
      <c r="F4" s="267" t="s">
        <v>4</v>
      </c>
      <c r="G4" s="267"/>
      <c r="H4" s="267"/>
    </row>
    <row r="5" spans="1:8" ht="18.75" customHeight="1">
      <c r="B5" s="266" t="s">
        <v>5</v>
      </c>
      <c r="C5" s="266"/>
      <c r="D5" s="266"/>
      <c r="E5" s="40"/>
      <c r="F5" s="266" t="s">
        <v>5</v>
      </c>
      <c r="G5" s="266"/>
      <c r="H5" s="266"/>
    </row>
    <row r="6" spans="1:8" ht="18.75" customHeight="1">
      <c r="B6" s="272" t="s">
        <v>137</v>
      </c>
      <c r="C6" s="272"/>
      <c r="D6" s="272"/>
      <c r="E6" s="40"/>
      <c r="F6" s="275" t="str">
        <f>B6</f>
        <v>Six-month period ended</v>
      </c>
      <c r="G6" s="275"/>
      <c r="H6" s="275"/>
    </row>
    <row r="7" spans="1:8" ht="19.5" customHeight="1">
      <c r="B7" s="276" t="s">
        <v>141</v>
      </c>
      <c r="C7" s="276"/>
      <c r="D7" s="276"/>
      <c r="E7" s="185"/>
      <c r="F7" s="283" t="str">
        <f>B7</f>
        <v xml:space="preserve">30 June </v>
      </c>
      <c r="G7" s="278"/>
      <c r="H7" s="278"/>
    </row>
    <row r="8" spans="1:8" ht="18.75" customHeight="1">
      <c r="B8" s="9" t="s">
        <v>175</v>
      </c>
      <c r="C8" s="1"/>
      <c r="D8" s="9" t="s">
        <v>113</v>
      </c>
      <c r="E8" s="1"/>
      <c r="F8" s="9" t="s">
        <v>175</v>
      </c>
      <c r="G8" s="1"/>
      <c r="H8" s="9" t="s">
        <v>113</v>
      </c>
    </row>
    <row r="9" spans="1:8" ht="18.75" customHeight="1">
      <c r="B9" s="268" t="s">
        <v>8</v>
      </c>
      <c r="C9" s="268"/>
      <c r="D9" s="268"/>
      <c r="E9" s="268"/>
      <c r="F9" s="268"/>
      <c r="G9" s="268"/>
      <c r="H9" s="268"/>
    </row>
    <row r="10" spans="1:8" ht="18.75" customHeight="1">
      <c r="A10" s="122" t="s">
        <v>55</v>
      </c>
      <c r="B10" s="126"/>
      <c r="C10" s="126"/>
      <c r="D10" s="126"/>
      <c r="E10" s="126"/>
      <c r="F10" s="126"/>
      <c r="G10" s="126"/>
      <c r="H10" s="126"/>
    </row>
    <row r="11" spans="1:8" ht="18.75" customHeight="1">
      <c r="A11" s="152" t="s">
        <v>133</v>
      </c>
      <c r="B11" s="42">
        <v>139774</v>
      </c>
      <c r="C11" s="42">
        <f>[1]SCI!E109</f>
        <v>0</v>
      </c>
      <c r="D11" s="42">
        <v>286410</v>
      </c>
      <c r="E11" s="42">
        <f>[1]SCI!G109</f>
        <v>0</v>
      </c>
      <c r="F11" s="42">
        <v>25642</v>
      </c>
      <c r="G11" s="42">
        <f>[1]SCI!I109</f>
        <v>0</v>
      </c>
      <c r="H11" s="42">
        <v>173501</v>
      </c>
    </row>
    <row r="12" spans="1:8" ht="18.75" customHeight="1">
      <c r="A12" s="186" t="s">
        <v>142</v>
      </c>
      <c r="B12" s="42"/>
      <c r="C12" s="126"/>
      <c r="D12" s="42"/>
      <c r="E12" s="126"/>
      <c r="F12" s="42"/>
      <c r="G12" s="18"/>
      <c r="H12" s="42"/>
    </row>
    <row r="13" spans="1:8" ht="18.75" customHeight="1">
      <c r="A13" s="152" t="s">
        <v>160</v>
      </c>
      <c r="B13" s="42">
        <v>28173</v>
      </c>
      <c r="C13" s="126"/>
      <c r="D13" s="42">
        <v>67821</v>
      </c>
      <c r="E13" s="126"/>
      <c r="F13" s="42">
        <v>5112</v>
      </c>
      <c r="G13" s="18"/>
      <c r="H13" s="42">
        <v>7937</v>
      </c>
    </row>
    <row r="14" spans="1:8" ht="18.75" customHeight="1">
      <c r="A14" s="152" t="s">
        <v>143</v>
      </c>
      <c r="B14" s="42">
        <v>20894</v>
      </c>
      <c r="C14" s="126"/>
      <c r="D14" s="42">
        <v>30840</v>
      </c>
      <c r="E14" s="126"/>
      <c r="F14" s="50">
        <v>13750</v>
      </c>
      <c r="G14" s="126"/>
      <c r="H14" s="50">
        <v>11652</v>
      </c>
    </row>
    <row r="15" spans="1:8" ht="18.75" customHeight="1">
      <c r="A15" s="152" t="s">
        <v>56</v>
      </c>
      <c r="B15" s="42">
        <v>252780</v>
      </c>
      <c r="C15" s="126"/>
      <c r="D15" s="42">
        <v>289528</v>
      </c>
      <c r="E15" s="126"/>
      <c r="F15" s="50">
        <v>27043</v>
      </c>
      <c r="G15" s="18"/>
      <c r="H15" s="50">
        <v>26984</v>
      </c>
    </row>
    <row r="16" spans="1:8" ht="18.75" customHeight="1">
      <c r="A16" s="152" t="s">
        <v>57</v>
      </c>
      <c r="B16" s="42">
        <v>-14765</v>
      </c>
      <c r="C16" s="126"/>
      <c r="D16" s="42">
        <v>-14765</v>
      </c>
      <c r="E16" s="126"/>
      <c r="F16" s="86">
        <v>0</v>
      </c>
      <c r="G16" s="18"/>
      <c r="H16" s="86">
        <v>0</v>
      </c>
    </row>
    <row r="17" spans="1:8" ht="18.75" customHeight="1">
      <c r="A17" s="152" t="s">
        <v>58</v>
      </c>
      <c r="B17" s="42">
        <v>41459</v>
      </c>
      <c r="C17" s="126"/>
      <c r="D17" s="42">
        <v>5553</v>
      </c>
      <c r="E17" s="126"/>
      <c r="F17" s="50">
        <v>22750</v>
      </c>
      <c r="G17" s="18"/>
      <c r="H17" s="50">
        <v>1906</v>
      </c>
    </row>
    <row r="18" spans="1:8" ht="18.75" customHeight="1">
      <c r="A18" s="152" t="s">
        <v>59</v>
      </c>
      <c r="B18" s="86">
        <v>0</v>
      </c>
      <c r="C18" s="126"/>
      <c r="D18" s="42">
        <v>23403</v>
      </c>
      <c r="E18" s="126"/>
      <c r="F18" s="86">
        <v>0</v>
      </c>
      <c r="G18" s="18"/>
      <c r="H18" s="50">
        <v>6269</v>
      </c>
    </row>
    <row r="19" spans="1:8" ht="18.75" customHeight="1">
      <c r="A19" s="152" t="s">
        <v>258</v>
      </c>
      <c r="B19" s="42"/>
      <c r="C19" s="264"/>
      <c r="D19" s="42"/>
      <c r="E19" s="264"/>
      <c r="F19" s="86"/>
      <c r="G19" s="18"/>
      <c r="H19" s="50"/>
    </row>
    <row r="20" spans="1:8" ht="18.75" customHeight="1">
      <c r="A20" s="183" t="s">
        <v>228</v>
      </c>
      <c r="B20" s="42">
        <v>11645</v>
      </c>
      <c r="C20" s="241"/>
      <c r="D20" s="42">
        <v>-2974</v>
      </c>
      <c r="E20" s="126"/>
      <c r="F20" s="86">
        <v>0</v>
      </c>
      <c r="G20" s="18"/>
      <c r="H20" s="86">
        <v>0</v>
      </c>
    </row>
    <row r="21" spans="1:8" ht="18.75" customHeight="1">
      <c r="A21" s="152" t="s">
        <v>259</v>
      </c>
      <c r="B21" s="42"/>
      <c r="C21" s="264"/>
      <c r="D21" s="42"/>
      <c r="E21" s="264"/>
      <c r="F21" s="86"/>
      <c r="G21" s="18"/>
      <c r="H21" s="86"/>
    </row>
    <row r="22" spans="1:8" ht="18.75" customHeight="1">
      <c r="A22" s="183" t="s">
        <v>247</v>
      </c>
      <c r="B22" s="42">
        <v>1513</v>
      </c>
      <c r="C22" s="126"/>
      <c r="D22" s="42">
        <v>-2122</v>
      </c>
      <c r="E22" s="126"/>
      <c r="F22" s="42">
        <v>1513</v>
      </c>
      <c r="G22" s="18"/>
      <c r="H22" s="42">
        <v>-2122</v>
      </c>
    </row>
    <row r="23" spans="1:8" ht="18.75" customHeight="1">
      <c r="A23" s="152" t="s">
        <v>260</v>
      </c>
      <c r="B23" s="50">
        <v>554</v>
      </c>
      <c r="C23" s="126"/>
      <c r="D23" s="50">
        <v>-268</v>
      </c>
      <c r="E23" s="126"/>
      <c r="F23" s="50">
        <v>-6</v>
      </c>
      <c r="G23" s="18"/>
      <c r="H23" s="50">
        <v>-4</v>
      </c>
    </row>
    <row r="24" spans="1:8" ht="18.75" customHeight="1">
      <c r="A24" s="152" t="s">
        <v>20</v>
      </c>
      <c r="B24" s="86">
        <v>0</v>
      </c>
      <c r="C24" s="126"/>
      <c r="D24" s="86">
        <v>0</v>
      </c>
      <c r="E24" s="126"/>
      <c r="F24" s="42">
        <v>-6000</v>
      </c>
      <c r="G24" s="18"/>
      <c r="H24" s="42">
        <v>-132810</v>
      </c>
    </row>
    <row r="25" spans="1:8" ht="18.75" customHeight="1">
      <c r="A25" s="152" t="s">
        <v>235</v>
      </c>
      <c r="B25" s="42">
        <v>-5206</v>
      </c>
      <c r="C25" s="126"/>
      <c r="D25" s="42">
        <v>-129</v>
      </c>
      <c r="E25" s="126"/>
      <c r="F25" s="42">
        <v>-30</v>
      </c>
      <c r="G25" s="18"/>
      <c r="H25" s="42">
        <v>-39</v>
      </c>
    </row>
    <row r="26" spans="1:8" ht="18.75" customHeight="1">
      <c r="A26" s="152" t="s">
        <v>170</v>
      </c>
      <c r="B26" s="42">
        <v>2165</v>
      </c>
      <c r="C26" s="126"/>
      <c r="D26" s="42">
        <v>2855</v>
      </c>
      <c r="E26" s="126"/>
      <c r="F26" s="42">
        <v>1955</v>
      </c>
      <c r="G26" s="18"/>
      <c r="H26" s="42">
        <v>2638</v>
      </c>
    </row>
    <row r="27" spans="1:8" ht="18.75" customHeight="1">
      <c r="A27" s="152" t="s">
        <v>261</v>
      </c>
      <c r="B27" s="42">
        <v>27714</v>
      </c>
      <c r="C27" s="126"/>
      <c r="D27" s="42">
        <v>-5284</v>
      </c>
      <c r="E27" s="126"/>
      <c r="F27" s="42">
        <v>-2544</v>
      </c>
      <c r="G27" s="18"/>
      <c r="H27" s="42">
        <v>-6031</v>
      </c>
    </row>
    <row r="28" spans="1:8" ht="18.75" customHeight="1">
      <c r="A28" s="152" t="s">
        <v>171</v>
      </c>
      <c r="B28" s="50">
        <v>1502</v>
      </c>
      <c r="C28" s="126"/>
      <c r="D28" s="50">
        <v>1774</v>
      </c>
      <c r="E28" s="126"/>
      <c r="F28" s="42">
        <v>1395</v>
      </c>
      <c r="G28" s="18"/>
      <c r="H28" s="42">
        <v>1534</v>
      </c>
    </row>
    <row r="29" spans="1:8" ht="18.75" customHeight="1">
      <c r="A29" s="152" t="s">
        <v>60</v>
      </c>
      <c r="B29" s="42">
        <v>-4858</v>
      </c>
      <c r="C29" s="126"/>
      <c r="D29" s="42">
        <v>-4291</v>
      </c>
      <c r="E29" s="126"/>
      <c r="F29" s="42">
        <v>-30888</v>
      </c>
      <c r="G29" s="126"/>
      <c r="H29" s="42">
        <v>-28445</v>
      </c>
    </row>
    <row r="30" spans="1:8" ht="18.75" customHeight="1">
      <c r="A30" s="187"/>
      <c r="B30" s="265">
        <f>SUM(B11:B29)</f>
        <v>503344</v>
      </c>
      <c r="C30" s="189"/>
      <c r="D30" s="188">
        <f>SUM(D11:D29)</f>
        <v>678351</v>
      </c>
      <c r="E30" s="189"/>
      <c r="F30" s="188">
        <f>SUM(F11:F29)</f>
        <v>59692</v>
      </c>
      <c r="G30" s="189"/>
      <c r="H30" s="188">
        <f>SUM(H11:H29)</f>
        <v>62970</v>
      </c>
    </row>
    <row r="31" spans="1:8" ht="18.75" customHeight="1">
      <c r="A31" s="186" t="s">
        <v>61</v>
      </c>
      <c r="B31" s="126"/>
      <c r="C31" s="126"/>
      <c r="D31" s="126"/>
      <c r="E31" s="126"/>
      <c r="F31" s="18"/>
      <c r="G31" s="18"/>
      <c r="H31" s="18"/>
    </row>
    <row r="32" spans="1:8" ht="18.75" customHeight="1">
      <c r="A32" s="152" t="s">
        <v>236</v>
      </c>
      <c r="B32" s="42">
        <v>-39038</v>
      </c>
      <c r="C32" s="126"/>
      <c r="D32" s="42">
        <v>124665</v>
      </c>
      <c r="E32" s="126"/>
      <c r="F32" s="42">
        <v>75837</v>
      </c>
      <c r="G32" s="18"/>
      <c r="H32" s="42">
        <v>-2170</v>
      </c>
    </row>
    <row r="33" spans="1:8" ht="18.75" customHeight="1">
      <c r="A33" s="152" t="s">
        <v>62</v>
      </c>
      <c r="B33" s="189">
        <v>-28875</v>
      </c>
      <c r="C33" s="126"/>
      <c r="D33" s="189">
        <v>-135629.47089</v>
      </c>
      <c r="E33" s="126"/>
      <c r="F33" s="42">
        <v>-1509</v>
      </c>
      <c r="G33" s="18"/>
      <c r="H33" s="42">
        <v>-4904</v>
      </c>
    </row>
    <row r="34" spans="1:8" ht="18.75" customHeight="1">
      <c r="A34" s="152" t="s">
        <v>63</v>
      </c>
      <c r="B34" s="42">
        <v>6020</v>
      </c>
      <c r="C34" s="126"/>
      <c r="D34" s="42">
        <v>-11112.714040000003</v>
      </c>
      <c r="E34" s="126"/>
      <c r="F34" s="42">
        <v>-164</v>
      </c>
      <c r="G34" s="18"/>
      <c r="H34" s="42">
        <v>-438</v>
      </c>
    </row>
    <row r="35" spans="1:8" ht="18.75" customHeight="1">
      <c r="A35" s="152" t="s">
        <v>64</v>
      </c>
      <c r="B35" s="189">
        <v>1808</v>
      </c>
      <c r="C35" s="126"/>
      <c r="D35" s="189">
        <v>-5184.8978599999973</v>
      </c>
      <c r="E35" s="126"/>
      <c r="F35" s="42">
        <v>7593</v>
      </c>
      <c r="G35" s="18"/>
      <c r="H35" s="42">
        <v>-20</v>
      </c>
    </row>
    <row r="36" spans="1:8" ht="18.75" customHeight="1">
      <c r="A36" s="152" t="s">
        <v>237</v>
      </c>
      <c r="B36" s="189">
        <v>-57497</v>
      </c>
      <c r="C36" s="126"/>
      <c r="D36" s="189">
        <v>19640</v>
      </c>
      <c r="E36" s="126"/>
      <c r="F36" s="35">
        <v>5946</v>
      </c>
      <c r="G36" s="6"/>
      <c r="H36" s="35">
        <v>-5421</v>
      </c>
    </row>
    <row r="37" spans="1:8" ht="18.75" customHeight="1">
      <c r="A37" s="152" t="s">
        <v>144</v>
      </c>
      <c r="B37" s="189">
        <v>-6968</v>
      </c>
      <c r="C37" s="126"/>
      <c r="D37" s="189">
        <v>-24813</v>
      </c>
      <c r="E37" s="126"/>
      <c r="F37" s="190">
        <v>-2950</v>
      </c>
      <c r="G37" s="18"/>
      <c r="H37" s="190">
        <v>-7513</v>
      </c>
    </row>
    <row r="38" spans="1:8" ht="18.75" customHeight="1">
      <c r="A38" s="184" t="s">
        <v>145</v>
      </c>
      <c r="B38" s="261">
        <f>SUM(B30:B37)</f>
        <v>378794</v>
      </c>
      <c r="C38" s="56">
        <f>SUM(C30:C36)</f>
        <v>0</v>
      </c>
      <c r="D38" s="127">
        <f>SUM(D30:D37)</f>
        <v>645915.91720999999</v>
      </c>
      <c r="E38" s="191"/>
      <c r="F38" s="127">
        <f>SUM(F30:F37)</f>
        <v>144445</v>
      </c>
      <c r="G38" s="143"/>
      <c r="H38" s="127">
        <f>SUM(H30:H37)</f>
        <v>42504</v>
      </c>
    </row>
    <row r="39" spans="1:8" ht="18.75" customHeight="1">
      <c r="A39" s="152" t="s">
        <v>172</v>
      </c>
      <c r="B39" s="259">
        <v>-45710</v>
      </c>
      <c r="C39" s="148"/>
      <c r="D39" s="52">
        <v>-137046</v>
      </c>
      <c r="E39" s="126"/>
      <c r="F39" s="50">
        <v>-10374</v>
      </c>
      <c r="G39" s="18"/>
      <c r="H39" s="50">
        <v>-5757</v>
      </c>
    </row>
    <row r="40" spans="1:8" ht="18.75" customHeight="1">
      <c r="A40" s="46" t="s">
        <v>67</v>
      </c>
      <c r="B40" s="55">
        <f>SUM(B38:B39)</f>
        <v>333084</v>
      </c>
      <c r="C40" s="56"/>
      <c r="D40" s="57">
        <f>SUM(D38:D39)</f>
        <v>508869.91720999999</v>
      </c>
      <c r="E40" s="143"/>
      <c r="F40" s="57">
        <f>SUM(F38:F39)</f>
        <v>134071</v>
      </c>
      <c r="G40" s="56"/>
      <c r="H40" s="57">
        <f>SUM(H38:H39)</f>
        <v>36747</v>
      </c>
    </row>
    <row r="41" spans="1:8" ht="18.75" customHeight="1">
      <c r="A41" s="46"/>
      <c r="B41" s="72"/>
      <c r="C41" s="56"/>
      <c r="D41" s="72"/>
      <c r="E41" s="143"/>
      <c r="F41" s="72"/>
      <c r="G41" s="56"/>
      <c r="H41" s="72"/>
    </row>
    <row r="42" spans="1:8" ht="18.75" customHeight="1">
      <c r="A42" s="46"/>
      <c r="B42" s="72"/>
      <c r="C42" s="56"/>
      <c r="D42" s="72"/>
      <c r="E42" s="143"/>
      <c r="F42" s="72"/>
      <c r="G42" s="56"/>
      <c r="H42" s="72"/>
    </row>
    <row r="43" spans="1:8" ht="18.75" customHeight="1">
      <c r="A43" s="46"/>
      <c r="B43" s="72"/>
      <c r="C43" s="56"/>
      <c r="D43" s="72"/>
      <c r="E43" s="143"/>
      <c r="F43" s="72"/>
      <c r="G43" s="56"/>
      <c r="H43" s="72"/>
    </row>
    <row r="44" spans="1:8" ht="18.75" customHeight="1">
      <c r="A44" s="46"/>
      <c r="B44" s="72"/>
      <c r="C44" s="56"/>
      <c r="D44" s="72"/>
      <c r="E44" s="143"/>
      <c r="F44" s="72"/>
      <c r="G44" s="56"/>
      <c r="H44" s="72"/>
    </row>
    <row r="45" spans="1:8" ht="18.75" customHeight="1">
      <c r="A45" s="46"/>
      <c r="B45" s="72"/>
      <c r="C45" s="56"/>
      <c r="D45" s="72"/>
      <c r="E45" s="143"/>
      <c r="F45" s="72"/>
      <c r="G45" s="56"/>
      <c r="H45" s="72"/>
    </row>
    <row r="46" spans="1:8" s="206" customFormat="1" ht="18.75" customHeight="1">
      <c r="A46" s="30" t="s">
        <v>0</v>
      </c>
      <c r="B46" s="205"/>
      <c r="C46" s="161"/>
      <c r="D46" s="205"/>
      <c r="E46" s="161"/>
      <c r="F46" s="161"/>
      <c r="G46" s="161"/>
      <c r="H46" s="161"/>
    </row>
    <row r="47" spans="1:8" s="209" customFormat="1" ht="18.75" customHeight="1">
      <c r="A47" s="207" t="s">
        <v>54</v>
      </c>
      <c r="B47" s="208"/>
      <c r="C47" s="169"/>
      <c r="D47" s="208"/>
      <c r="E47" s="169"/>
      <c r="F47" s="169"/>
      <c r="G47" s="169"/>
      <c r="H47" s="169"/>
    </row>
    <row r="48" spans="1:8" ht="18.75" customHeight="1">
      <c r="B48" s="147"/>
      <c r="C48" s="147"/>
      <c r="D48" s="147"/>
      <c r="E48" s="5"/>
      <c r="F48" s="151"/>
      <c r="G48" s="151"/>
      <c r="H48" s="151"/>
    </row>
    <row r="49" spans="1:10" ht="18.75" customHeight="1">
      <c r="A49" s="152" t="s">
        <v>2</v>
      </c>
      <c r="B49" s="266" t="s">
        <v>3</v>
      </c>
      <c r="C49" s="266"/>
      <c r="D49" s="266"/>
      <c r="E49" s="5"/>
      <c r="F49" s="267" t="s">
        <v>4</v>
      </c>
      <c r="G49" s="267"/>
      <c r="H49" s="267"/>
    </row>
    <row r="50" spans="1:10" ht="18.75" customHeight="1">
      <c r="B50" s="266" t="s">
        <v>5</v>
      </c>
      <c r="C50" s="266"/>
      <c r="D50" s="266"/>
      <c r="E50" s="40"/>
      <c r="F50" s="266" t="s">
        <v>5</v>
      </c>
      <c r="G50" s="266"/>
      <c r="H50" s="266"/>
    </row>
    <row r="51" spans="1:10" ht="18.75" customHeight="1">
      <c r="B51" s="275" t="str">
        <f>B6</f>
        <v>Six-month period ended</v>
      </c>
      <c r="C51" s="275"/>
      <c r="D51" s="275"/>
      <c r="E51" s="40"/>
      <c r="F51" s="275" t="str">
        <f>B51</f>
        <v>Six-month period ended</v>
      </c>
      <c r="G51" s="275"/>
      <c r="H51" s="275"/>
    </row>
    <row r="52" spans="1:10" ht="18.75" customHeight="1">
      <c r="B52" s="277" t="str">
        <f>B7</f>
        <v xml:space="preserve">30 June </v>
      </c>
      <c r="C52" s="275"/>
      <c r="D52" s="275"/>
      <c r="E52" s="40"/>
      <c r="F52" s="277" t="str">
        <f>B52</f>
        <v xml:space="preserve">30 June </v>
      </c>
      <c r="G52" s="275"/>
      <c r="H52" s="275"/>
    </row>
    <row r="53" spans="1:10" ht="18.75" customHeight="1">
      <c r="B53" s="9" t="s">
        <v>175</v>
      </c>
      <c r="C53" s="1"/>
      <c r="D53" s="9" t="s">
        <v>113</v>
      </c>
      <c r="E53" s="1"/>
      <c r="F53" s="9" t="s">
        <v>175</v>
      </c>
      <c r="G53" s="1"/>
      <c r="H53" s="9" t="s">
        <v>113</v>
      </c>
    </row>
    <row r="54" spans="1:10" ht="18.75" customHeight="1">
      <c r="B54" s="268" t="s">
        <v>8</v>
      </c>
      <c r="C54" s="268"/>
      <c r="D54" s="268"/>
      <c r="E54" s="268"/>
      <c r="F54" s="268"/>
      <c r="G54" s="268"/>
      <c r="H54" s="268"/>
    </row>
    <row r="55" spans="1:10" ht="18.75" customHeight="1">
      <c r="A55" s="49" t="s">
        <v>68</v>
      </c>
      <c r="B55" s="42"/>
      <c r="C55" s="42"/>
      <c r="D55" s="42"/>
      <c r="F55" s="42"/>
      <c r="G55" s="42"/>
      <c r="H55" s="42"/>
    </row>
    <row r="56" spans="1:10" ht="18.75" customHeight="1">
      <c r="A56" s="39" t="s">
        <v>154</v>
      </c>
      <c r="B56" s="50">
        <v>4858</v>
      </c>
      <c r="C56" s="50"/>
      <c r="D56" s="50">
        <v>4372</v>
      </c>
      <c r="F56" s="50">
        <v>45063</v>
      </c>
      <c r="G56" s="50"/>
      <c r="H56" s="50">
        <v>20168</v>
      </c>
    </row>
    <row r="57" spans="1:10" ht="18.75" hidden="1" customHeight="1">
      <c r="A57" s="152" t="s">
        <v>173</v>
      </c>
      <c r="B57" s="189"/>
      <c r="C57" s="35"/>
      <c r="D57" s="189"/>
      <c r="E57" s="34"/>
      <c r="F57" s="35"/>
      <c r="G57" s="35"/>
      <c r="H57" s="35"/>
    </row>
    <row r="58" spans="1:10" ht="18.75" hidden="1" customHeight="1">
      <c r="A58" s="152" t="s">
        <v>174</v>
      </c>
      <c r="B58" s="192"/>
      <c r="C58" s="35"/>
      <c r="D58" s="192">
        <v>0</v>
      </c>
      <c r="E58" s="34"/>
      <c r="G58" s="35"/>
      <c r="H58" s="24">
        <v>0</v>
      </c>
      <c r="J58" s="193"/>
    </row>
    <row r="59" spans="1:10" ht="18.75" customHeight="1">
      <c r="A59" s="39" t="s">
        <v>161</v>
      </c>
      <c r="B59" s="42">
        <v>25120</v>
      </c>
      <c r="C59" s="42"/>
      <c r="D59" s="42">
        <v>-100013</v>
      </c>
      <c r="F59" s="250">
        <v>25120</v>
      </c>
      <c r="G59" s="42"/>
      <c r="H59" s="42">
        <v>-100013</v>
      </c>
    </row>
    <row r="60" spans="1:10" ht="18.75" customHeight="1">
      <c r="A60" s="39" t="s">
        <v>262</v>
      </c>
      <c r="B60" s="42">
        <v>-2499</v>
      </c>
      <c r="C60" s="42"/>
      <c r="D60" s="64">
        <v>0</v>
      </c>
      <c r="E60" s="64"/>
      <c r="F60" s="24">
        <v>0</v>
      </c>
      <c r="G60" s="64"/>
      <c r="H60" s="64">
        <v>0</v>
      </c>
    </row>
    <row r="61" spans="1:10" ht="18.75" customHeight="1">
      <c r="A61" s="39" t="s">
        <v>248</v>
      </c>
      <c r="B61" s="42">
        <v>-3120</v>
      </c>
      <c r="C61" s="42"/>
      <c r="D61" s="24">
        <v>0</v>
      </c>
      <c r="F61" s="24">
        <v>0</v>
      </c>
      <c r="G61" s="42"/>
      <c r="H61" s="24">
        <v>0</v>
      </c>
    </row>
    <row r="62" spans="1:10" ht="18.75" customHeight="1">
      <c r="A62" s="39" t="s">
        <v>155</v>
      </c>
      <c r="B62" s="24">
        <v>0</v>
      </c>
      <c r="C62" s="42"/>
      <c r="D62" s="24">
        <v>0</v>
      </c>
      <c r="F62" s="2">
        <v>716901</v>
      </c>
      <c r="G62" s="42"/>
      <c r="H62" s="2">
        <v>125925</v>
      </c>
    </row>
    <row r="63" spans="1:10" ht="18.75" customHeight="1">
      <c r="A63" s="39" t="s">
        <v>159</v>
      </c>
      <c r="B63" s="64">
        <v>0</v>
      </c>
      <c r="C63" s="42"/>
      <c r="D63" s="42">
        <v>-84111</v>
      </c>
      <c r="F63" s="42">
        <v>-70000</v>
      </c>
      <c r="G63" s="42"/>
      <c r="H63" s="42">
        <v>-427650</v>
      </c>
    </row>
    <row r="64" spans="1:10" ht="18.75" customHeight="1">
      <c r="A64" s="39" t="s">
        <v>69</v>
      </c>
      <c r="B64" s="42">
        <v>2818</v>
      </c>
      <c r="C64" s="42"/>
      <c r="D64" s="42">
        <v>7722</v>
      </c>
      <c r="F64" s="42">
        <v>2617</v>
      </c>
      <c r="G64" s="42"/>
      <c r="H64" s="42">
        <v>7721</v>
      </c>
    </row>
    <row r="65" spans="1:10" ht="18.75" customHeight="1">
      <c r="A65" s="39" t="s">
        <v>156</v>
      </c>
      <c r="B65" s="35">
        <v>-33275</v>
      </c>
      <c r="C65" s="42"/>
      <c r="D65" s="35">
        <v>-123706</v>
      </c>
      <c r="F65" s="42">
        <v>-12563</v>
      </c>
      <c r="G65" s="42"/>
      <c r="H65" s="42">
        <v>-14071</v>
      </c>
    </row>
    <row r="66" spans="1:10" ht="18.75" customHeight="1">
      <c r="A66" s="39" t="s">
        <v>162</v>
      </c>
      <c r="B66" s="118">
        <v>0</v>
      </c>
      <c r="C66" s="50"/>
      <c r="D66" s="52">
        <v>-237</v>
      </c>
      <c r="F66" s="86">
        <v>0</v>
      </c>
      <c r="G66" s="50"/>
      <c r="H66" s="86">
        <v>0</v>
      </c>
    </row>
    <row r="67" spans="1:10" ht="18.75" customHeight="1">
      <c r="A67" s="39" t="s">
        <v>163</v>
      </c>
      <c r="B67" s="52">
        <v>-52520</v>
      </c>
      <c r="C67" s="50"/>
      <c r="D67" s="52">
        <v>-162350</v>
      </c>
      <c r="F67" s="50">
        <v>-6028</v>
      </c>
      <c r="G67" s="50"/>
      <c r="H67" s="50">
        <v>-3765</v>
      </c>
    </row>
    <row r="68" spans="1:10" ht="18.75" customHeight="1">
      <c r="A68" s="39" t="s">
        <v>146</v>
      </c>
      <c r="B68" s="195">
        <v>0</v>
      </c>
      <c r="C68" s="42"/>
      <c r="D68" s="35">
        <v>-395000</v>
      </c>
      <c r="F68" s="24">
        <v>0</v>
      </c>
      <c r="G68" s="42"/>
      <c r="H68" s="24">
        <v>0</v>
      </c>
    </row>
    <row r="69" spans="1:10" ht="18.75" hidden="1" customHeight="1">
      <c r="A69" s="152" t="s">
        <v>147</v>
      </c>
      <c r="B69" s="24"/>
      <c r="C69" s="35"/>
      <c r="D69" s="24"/>
      <c r="E69" s="194"/>
      <c r="F69" s="3"/>
      <c r="G69" s="3"/>
      <c r="H69" s="3"/>
    </row>
    <row r="70" spans="1:10" ht="18.75" hidden="1" customHeight="1">
      <c r="A70" s="152" t="s">
        <v>148</v>
      </c>
      <c r="B70" s="24"/>
      <c r="C70" s="35"/>
      <c r="D70" s="24">
        <v>0</v>
      </c>
      <c r="E70" s="194"/>
      <c r="F70" s="21"/>
      <c r="G70" s="3"/>
      <c r="H70" s="21">
        <v>0</v>
      </c>
    </row>
    <row r="71" spans="1:10" ht="18.75" hidden="1" customHeight="1">
      <c r="A71" s="152" t="s">
        <v>149</v>
      </c>
      <c r="B71" s="24"/>
      <c r="C71" s="35"/>
      <c r="D71" s="24">
        <v>0</v>
      </c>
      <c r="E71" s="34"/>
      <c r="F71" s="195"/>
      <c r="G71" s="35"/>
      <c r="H71" s="195">
        <v>0</v>
      </c>
    </row>
    <row r="72" spans="1:10" ht="18.75" customHeight="1">
      <c r="A72" s="152" t="s">
        <v>249</v>
      </c>
      <c r="B72" s="189">
        <v>-82550</v>
      </c>
      <c r="C72" s="35"/>
      <c r="D72" s="189">
        <v>-500</v>
      </c>
      <c r="E72" s="34"/>
      <c r="F72" s="24">
        <v>0</v>
      </c>
      <c r="G72" s="35"/>
      <c r="H72" s="24">
        <v>0</v>
      </c>
    </row>
    <row r="73" spans="1:10" ht="18.75" customHeight="1">
      <c r="A73" s="152" t="s">
        <v>238</v>
      </c>
      <c r="B73" s="189">
        <v>3570</v>
      </c>
      <c r="C73" s="35"/>
      <c r="D73" s="189">
        <v>4300</v>
      </c>
      <c r="E73" s="34"/>
      <c r="F73" s="24">
        <v>0</v>
      </c>
      <c r="G73" s="35"/>
      <c r="H73" s="24">
        <v>0</v>
      </c>
    </row>
    <row r="74" spans="1:10" ht="18.75" customHeight="1">
      <c r="A74" s="152" t="s">
        <v>70</v>
      </c>
      <c r="B74" s="24">
        <v>0</v>
      </c>
      <c r="C74" s="35"/>
      <c r="D74" s="24">
        <v>0</v>
      </c>
      <c r="E74" s="34"/>
      <c r="F74" s="35">
        <v>69000</v>
      </c>
      <c r="G74" s="35"/>
      <c r="H74" s="35">
        <v>3240</v>
      </c>
    </row>
    <row r="75" spans="1:10" ht="18.75" customHeight="1">
      <c r="A75" s="46" t="s">
        <v>239</v>
      </c>
      <c r="B75" s="55">
        <f>SUM(B56:B74)</f>
        <v>-137598</v>
      </c>
      <c r="C75" s="56"/>
      <c r="D75" s="57">
        <f>SUM(D56:D74)</f>
        <v>-849523</v>
      </c>
      <c r="E75" s="143"/>
      <c r="F75" s="57">
        <f>SUM(F56:F74)</f>
        <v>770110</v>
      </c>
      <c r="G75" s="56"/>
      <c r="H75" s="57">
        <f>SUM(H56:H74)</f>
        <v>-388445</v>
      </c>
      <c r="J75" s="193"/>
    </row>
    <row r="76" spans="1:10" ht="10.5" customHeight="1">
      <c r="B76" s="2"/>
      <c r="C76" s="35"/>
      <c r="D76" s="2"/>
      <c r="E76" s="34"/>
      <c r="F76" s="35"/>
      <c r="G76" s="35"/>
      <c r="H76" s="35"/>
    </row>
    <row r="77" spans="1:10" ht="18.75" hidden="1" customHeight="1">
      <c r="B77" s="2"/>
      <c r="C77" s="35"/>
      <c r="D77" s="2"/>
      <c r="E77" s="34"/>
      <c r="F77" s="35"/>
      <c r="G77" s="35"/>
      <c r="H77" s="35"/>
    </row>
    <row r="78" spans="1:10" ht="18.75" hidden="1" customHeight="1">
      <c r="B78" s="2"/>
      <c r="C78" s="35"/>
      <c r="D78" s="2"/>
      <c r="E78" s="34"/>
      <c r="F78" s="35"/>
      <c r="G78" s="35"/>
      <c r="H78" s="35"/>
    </row>
    <row r="79" spans="1:10" ht="18.399999999999999" hidden="1" customHeight="1">
      <c r="B79" s="2"/>
      <c r="C79" s="35"/>
      <c r="D79" s="2"/>
      <c r="E79" s="34"/>
      <c r="F79" s="35"/>
      <c r="G79" s="35"/>
      <c r="H79" s="35"/>
    </row>
    <row r="80" spans="1:10" ht="18.75" hidden="1" customHeight="1">
      <c r="A80" s="71" t="s">
        <v>0</v>
      </c>
    </row>
    <row r="81" spans="1:10" ht="18.75" hidden="1" customHeight="1">
      <c r="A81" s="184" t="s">
        <v>54</v>
      </c>
    </row>
    <row r="82" spans="1:10" ht="18.75" hidden="1" customHeight="1">
      <c r="B82" s="147"/>
      <c r="C82" s="147"/>
      <c r="D82" s="147"/>
      <c r="E82" s="5"/>
      <c r="F82" s="151"/>
      <c r="G82" s="151"/>
      <c r="H82" s="151"/>
    </row>
    <row r="83" spans="1:10" ht="18.75" hidden="1" customHeight="1">
      <c r="A83" s="152" t="s">
        <v>2</v>
      </c>
      <c r="B83" s="266" t="s">
        <v>3</v>
      </c>
      <c r="C83" s="266"/>
      <c r="D83" s="266"/>
      <c r="E83" s="5"/>
      <c r="F83" s="267" t="s">
        <v>4</v>
      </c>
      <c r="G83" s="267"/>
      <c r="H83" s="267"/>
    </row>
    <row r="84" spans="1:10" ht="18.75" hidden="1" customHeight="1">
      <c r="B84" s="266" t="s">
        <v>5</v>
      </c>
      <c r="C84" s="266"/>
      <c r="D84" s="266"/>
      <c r="E84" s="40"/>
      <c r="F84" s="266" t="s">
        <v>5</v>
      </c>
      <c r="G84" s="266"/>
      <c r="H84" s="266"/>
    </row>
    <row r="85" spans="1:10" ht="18.75" hidden="1" customHeight="1">
      <c r="B85" s="275" t="str">
        <f>B6</f>
        <v>Six-month period ended</v>
      </c>
      <c r="C85" s="275"/>
      <c r="D85" s="275"/>
      <c r="E85" s="40"/>
      <c r="F85" s="275" t="str">
        <f>F6</f>
        <v>Six-month period ended</v>
      </c>
      <c r="G85" s="275"/>
      <c r="H85" s="275"/>
    </row>
    <row r="86" spans="1:10" ht="18.75" hidden="1" customHeight="1">
      <c r="B86" s="277" t="str">
        <f>B7</f>
        <v xml:space="preserve">30 June </v>
      </c>
      <c r="C86" s="278"/>
      <c r="D86" s="278"/>
      <c r="E86" s="40"/>
      <c r="F86" s="277" t="str">
        <f>B86</f>
        <v xml:space="preserve">30 June </v>
      </c>
      <c r="G86" s="275"/>
      <c r="H86" s="275"/>
    </row>
    <row r="87" spans="1:10" ht="18.75" hidden="1" customHeight="1">
      <c r="B87" s="9" t="s">
        <v>113</v>
      </c>
      <c r="C87" s="1"/>
      <c r="D87" s="9" t="s">
        <v>113</v>
      </c>
      <c r="E87" s="1"/>
      <c r="F87" s="9" t="s">
        <v>113</v>
      </c>
      <c r="G87" s="1"/>
      <c r="H87" s="9" t="s">
        <v>113</v>
      </c>
    </row>
    <row r="88" spans="1:10" ht="18.75" hidden="1" customHeight="1">
      <c r="B88" s="268" t="s">
        <v>8</v>
      </c>
      <c r="C88" s="268"/>
      <c r="D88" s="268"/>
      <c r="E88" s="268"/>
      <c r="F88" s="268"/>
      <c r="G88" s="268"/>
      <c r="H88" s="268"/>
    </row>
    <row r="89" spans="1:10" ht="18.75" customHeight="1">
      <c r="A89" s="49" t="s">
        <v>71</v>
      </c>
      <c r="B89" s="42"/>
      <c r="C89" s="42"/>
      <c r="D89" s="42"/>
      <c r="F89" s="42"/>
      <c r="G89" s="42"/>
      <c r="H89" s="42"/>
      <c r="J89" s="193"/>
    </row>
    <row r="90" spans="1:10" ht="18.75" customHeight="1">
      <c r="A90" s="39" t="s">
        <v>86</v>
      </c>
      <c r="B90" s="64">
        <v>0</v>
      </c>
      <c r="C90" s="42"/>
      <c r="D90" s="24">
        <v>0</v>
      </c>
      <c r="F90" s="155">
        <v>-553000</v>
      </c>
      <c r="G90" s="64"/>
      <c r="H90" s="155">
        <v>-200002</v>
      </c>
      <c r="J90" s="193"/>
    </row>
    <row r="91" spans="1:10" ht="18.75" customHeight="1">
      <c r="A91" s="39" t="s">
        <v>72</v>
      </c>
      <c r="B91" s="42">
        <v>-15584</v>
      </c>
      <c r="C91" s="42"/>
      <c r="D91" s="42">
        <v>-15171.26892</v>
      </c>
      <c r="E91" s="194"/>
      <c r="F91" s="3">
        <v>-13993</v>
      </c>
      <c r="G91" s="3"/>
      <c r="H91" s="3">
        <v>-11643</v>
      </c>
      <c r="J91" s="193"/>
    </row>
    <row r="92" spans="1:10" ht="18.75" customHeight="1">
      <c r="A92" s="39" t="s">
        <v>150</v>
      </c>
      <c r="B92" s="234">
        <v>0</v>
      </c>
      <c r="C92" s="42"/>
      <c r="D92" s="48">
        <v>422650</v>
      </c>
      <c r="E92" s="194"/>
      <c r="F92" s="21">
        <v>0</v>
      </c>
      <c r="G92" s="3"/>
      <c r="H92" s="3">
        <v>422650</v>
      </c>
    </row>
    <row r="93" spans="1:10" ht="18.75" customHeight="1">
      <c r="A93" s="39" t="s">
        <v>73</v>
      </c>
      <c r="B93" s="48">
        <v>-446000</v>
      </c>
      <c r="C93" s="42"/>
      <c r="D93" s="48">
        <v>-90000</v>
      </c>
      <c r="E93" s="194"/>
      <c r="F93" s="3">
        <v>-446000</v>
      </c>
      <c r="G93" s="3"/>
      <c r="H93" s="3">
        <v>-90000</v>
      </c>
    </row>
    <row r="94" spans="1:10" ht="18.75" customHeight="1">
      <c r="A94" s="39" t="s">
        <v>240</v>
      </c>
      <c r="B94" s="48"/>
      <c r="C94" s="42"/>
      <c r="D94" s="48"/>
      <c r="E94" s="194"/>
      <c r="F94" s="3"/>
      <c r="G94" s="3"/>
      <c r="H94" s="3"/>
    </row>
    <row r="95" spans="1:10" ht="18.75" customHeight="1">
      <c r="A95" s="39" t="s">
        <v>241</v>
      </c>
      <c r="B95" s="35">
        <v>-8492</v>
      </c>
      <c r="C95" s="42"/>
      <c r="D95" s="35">
        <v>-8847</v>
      </c>
      <c r="E95" s="194"/>
      <c r="F95" s="21">
        <v>0</v>
      </c>
      <c r="G95" s="3"/>
      <c r="H95" s="21">
        <v>0</v>
      </c>
    </row>
    <row r="96" spans="1:10" ht="18.75" customHeight="1">
      <c r="A96" s="39" t="s">
        <v>157</v>
      </c>
      <c r="B96" s="195">
        <v>0</v>
      </c>
      <c r="C96" s="42"/>
      <c r="D96" s="35">
        <v>101804</v>
      </c>
      <c r="F96" s="195">
        <v>0</v>
      </c>
      <c r="G96" s="42"/>
      <c r="H96" s="35">
        <v>101804</v>
      </c>
    </row>
    <row r="97" spans="1:8" ht="18.75" hidden="1" customHeight="1">
      <c r="A97" s="39" t="s">
        <v>151</v>
      </c>
      <c r="B97" s="195"/>
      <c r="C97" s="42"/>
      <c r="D97" s="35"/>
      <c r="F97" s="64"/>
      <c r="G97" s="42"/>
      <c r="H97" s="42"/>
    </row>
    <row r="98" spans="1:8" ht="18.75" customHeight="1">
      <c r="A98" s="39" t="s">
        <v>222</v>
      </c>
      <c r="B98" s="195">
        <v>0</v>
      </c>
      <c r="C98" s="42"/>
      <c r="D98" s="35">
        <v>-6725</v>
      </c>
      <c r="F98" s="64">
        <v>0</v>
      </c>
      <c r="G98" s="42"/>
      <c r="H98" s="42">
        <v>-6725</v>
      </c>
    </row>
    <row r="99" spans="1:8" ht="18.75" customHeight="1">
      <c r="A99" s="39" t="s">
        <v>152</v>
      </c>
      <c r="B99" s="35">
        <v>-198699</v>
      </c>
      <c r="C99" s="42"/>
      <c r="D99" s="35">
        <v>-397057</v>
      </c>
      <c r="F99" s="255">
        <v>-198699</v>
      </c>
      <c r="G99" s="42"/>
      <c r="H99" s="35">
        <v>-397057</v>
      </c>
    </row>
    <row r="100" spans="1:8" ht="18.75" customHeight="1">
      <c r="A100" s="39" t="s">
        <v>164</v>
      </c>
      <c r="B100" s="35"/>
      <c r="C100" s="42"/>
      <c r="D100" s="35"/>
      <c r="F100" s="255"/>
      <c r="G100" s="42"/>
      <c r="H100" s="35"/>
    </row>
    <row r="101" spans="1:8" ht="18.75" customHeight="1">
      <c r="A101" s="39" t="s">
        <v>223</v>
      </c>
      <c r="B101" s="35">
        <v>1960</v>
      </c>
      <c r="C101" s="42"/>
      <c r="D101" s="35">
        <v>500</v>
      </c>
      <c r="F101" s="24">
        <v>0</v>
      </c>
      <c r="G101" s="42"/>
      <c r="H101" s="24">
        <v>0</v>
      </c>
    </row>
    <row r="102" spans="1:8" ht="18.75" customHeight="1">
      <c r="A102" s="39" t="s">
        <v>242</v>
      </c>
      <c r="B102" s="35">
        <v>-4000</v>
      </c>
      <c r="C102" s="42"/>
      <c r="D102" s="35">
        <v>-2160</v>
      </c>
      <c r="F102" s="24">
        <v>0</v>
      </c>
      <c r="G102" s="42"/>
      <c r="H102" s="24">
        <v>0</v>
      </c>
    </row>
    <row r="103" spans="1:8" ht="18.75" customHeight="1">
      <c r="A103" s="184" t="s">
        <v>243</v>
      </c>
      <c r="B103" s="55">
        <f>SUM(B90:B102)</f>
        <v>-670815</v>
      </c>
      <c r="C103" s="56"/>
      <c r="D103" s="196">
        <f>SUM(D90:D102)</f>
        <v>4993.7310799999977</v>
      </c>
      <c r="E103" s="143"/>
      <c r="F103" s="55">
        <f>SUM(F90:F102)</f>
        <v>-1211692</v>
      </c>
      <c r="G103" s="143"/>
      <c r="H103" s="196">
        <f>SUM(H90:H102)</f>
        <v>-180973</v>
      </c>
    </row>
    <row r="104" spans="1:8" ht="10.5" customHeight="1">
      <c r="A104" s="184"/>
      <c r="B104" s="144"/>
      <c r="C104" s="56"/>
      <c r="D104" s="144"/>
      <c r="E104" s="143"/>
      <c r="F104" s="144"/>
      <c r="G104" s="143"/>
      <c r="H104" s="144"/>
    </row>
    <row r="105" spans="1:8" ht="18.75" customHeight="1">
      <c r="A105" s="46" t="s">
        <v>224</v>
      </c>
      <c r="B105" s="244">
        <f>+B40+B75+B103</f>
        <v>-475329</v>
      </c>
      <c r="C105" s="143"/>
      <c r="D105" s="56">
        <f>+D40+D75+D103</f>
        <v>-335659.35171000002</v>
      </c>
      <c r="E105" s="143"/>
      <c r="F105" s="56">
        <f>+F40+F75+F103</f>
        <v>-307511</v>
      </c>
      <c r="G105" s="56"/>
      <c r="H105" s="56">
        <f>+H40+H75+H103</f>
        <v>-532671</v>
      </c>
    </row>
    <row r="106" spans="1:8" ht="18.75" customHeight="1">
      <c r="A106" s="152" t="s">
        <v>244</v>
      </c>
      <c r="B106" s="262">
        <f>'BS-2-4'!F11</f>
        <v>1418289</v>
      </c>
      <c r="D106" s="190">
        <v>1334610</v>
      </c>
      <c r="F106" s="197">
        <v>605240</v>
      </c>
      <c r="H106" s="197">
        <v>977766</v>
      </c>
    </row>
    <row r="107" spans="1:8" ht="18.75" customHeight="1" thickBot="1">
      <c r="A107" s="184" t="s">
        <v>245</v>
      </c>
      <c r="B107" s="66">
        <f>SUM(B105:B106)</f>
        <v>942960</v>
      </c>
      <c r="C107" s="143"/>
      <c r="D107" s="198">
        <f>SUM(D105:D106)</f>
        <v>998950.64828999992</v>
      </c>
      <c r="E107" s="143"/>
      <c r="F107" s="198">
        <f>SUM(F105:F106)</f>
        <v>297729</v>
      </c>
      <c r="G107" s="143"/>
      <c r="H107" s="198">
        <f>SUM(H105:H106)</f>
        <v>445095</v>
      </c>
    </row>
    <row r="108" spans="1:8" ht="11.25" customHeight="1" thickTop="1">
      <c r="A108" s="184"/>
      <c r="B108" s="144"/>
      <c r="C108" s="143"/>
      <c r="D108" s="144"/>
      <c r="E108" s="143"/>
      <c r="F108" s="144"/>
      <c r="G108" s="143"/>
      <c r="H108" s="144"/>
    </row>
    <row r="109" spans="1:8" ht="18.75" customHeight="1">
      <c r="A109" s="263" t="s">
        <v>74</v>
      </c>
      <c r="B109" s="144"/>
      <c r="C109" s="56"/>
      <c r="D109" s="144"/>
      <c r="E109" s="143"/>
      <c r="F109" s="144"/>
      <c r="G109" s="143"/>
      <c r="H109" s="144"/>
    </row>
    <row r="110" spans="1:8" ht="18.75" customHeight="1">
      <c r="A110" s="200" t="s">
        <v>198</v>
      </c>
      <c r="B110" s="34">
        <v>395000</v>
      </c>
      <c r="C110" s="56"/>
      <c r="D110" s="24">
        <v>0</v>
      </c>
      <c r="E110" s="65"/>
      <c r="F110" s="24">
        <v>0</v>
      </c>
      <c r="G110" s="65"/>
      <c r="H110" s="24">
        <v>0</v>
      </c>
    </row>
    <row r="111" spans="1:8" ht="18.75" customHeight="1">
      <c r="A111" s="200" t="s">
        <v>246</v>
      </c>
      <c r="B111" s="34">
        <v>26165</v>
      </c>
      <c r="C111" s="42"/>
      <c r="D111" s="34">
        <v>71736</v>
      </c>
      <c r="F111" s="255">
        <v>1952</v>
      </c>
      <c r="H111" s="34">
        <v>922</v>
      </c>
    </row>
    <row r="112" spans="1:8" ht="18.75" customHeight="1">
      <c r="A112" s="200" t="s">
        <v>75</v>
      </c>
      <c r="B112" s="195">
        <v>0</v>
      </c>
      <c r="C112" s="42"/>
      <c r="D112" s="34">
        <v>378859</v>
      </c>
      <c r="F112" s="250">
        <v>0</v>
      </c>
      <c r="G112" s="42"/>
      <c r="H112" s="2">
        <v>0</v>
      </c>
    </row>
    <row r="113" spans="1:9" ht="18.75" customHeight="1">
      <c r="A113" s="152" t="s">
        <v>59</v>
      </c>
      <c r="B113" s="195">
        <v>0</v>
      </c>
      <c r="C113" s="42"/>
      <c r="D113" s="34">
        <v>23403</v>
      </c>
      <c r="F113" s="255">
        <v>0</v>
      </c>
      <c r="H113" s="34">
        <v>23403</v>
      </c>
    </row>
    <row r="114" spans="1:9" ht="18.399999999999999" customHeight="1">
      <c r="A114" s="184"/>
      <c r="B114" s="144"/>
      <c r="C114" s="143"/>
      <c r="D114" s="144"/>
      <c r="E114" s="143"/>
      <c r="F114" s="144"/>
      <c r="G114" s="143"/>
      <c r="H114" s="144"/>
    </row>
    <row r="115" spans="1:9" ht="18.75" customHeight="1">
      <c r="A115" s="184"/>
      <c r="B115" s="144"/>
      <c r="C115" s="56"/>
      <c r="D115" s="144"/>
      <c r="E115" s="143"/>
      <c r="F115" s="144"/>
      <c r="G115" s="143"/>
      <c r="H115" s="144"/>
    </row>
    <row r="116" spans="1:9" ht="18.75" customHeight="1">
      <c r="A116" s="184"/>
      <c r="B116" s="144"/>
      <c r="C116" s="56"/>
      <c r="D116" s="144"/>
      <c r="E116" s="143"/>
      <c r="F116" s="144"/>
      <c r="G116" s="143"/>
      <c r="H116" s="144"/>
    </row>
    <row r="117" spans="1:9" ht="18.75" customHeight="1">
      <c r="A117" s="184"/>
      <c r="B117" s="144"/>
      <c r="C117" s="56"/>
      <c r="D117" s="144"/>
      <c r="E117" s="143"/>
      <c r="F117" s="144"/>
      <c r="G117" s="143"/>
      <c r="H117" s="144"/>
    </row>
    <row r="118" spans="1:9" ht="18.75" customHeight="1">
      <c r="A118" s="184"/>
      <c r="B118" s="144"/>
      <c r="C118" s="56"/>
      <c r="D118" s="144"/>
      <c r="E118" s="143"/>
      <c r="F118" s="144"/>
      <c r="G118" s="143"/>
      <c r="H118" s="144"/>
    </row>
    <row r="119" spans="1:9" ht="18.75" customHeight="1">
      <c r="A119" s="183"/>
      <c r="B119" s="183"/>
      <c r="C119" s="183"/>
      <c r="D119" s="183"/>
      <c r="E119" s="183"/>
      <c r="F119" s="183"/>
      <c r="G119" s="183"/>
      <c r="H119" s="183"/>
    </row>
    <row r="120" spans="1:9" ht="18.75" customHeight="1">
      <c r="A120" s="183"/>
      <c r="B120" s="183"/>
      <c r="C120" s="183"/>
      <c r="D120" s="183"/>
      <c r="E120" s="183"/>
      <c r="F120" s="183"/>
      <c r="G120" s="183"/>
      <c r="H120" s="183"/>
    </row>
    <row r="121" spans="1:9" ht="18.75" customHeight="1">
      <c r="A121" s="183"/>
      <c r="B121" s="183"/>
      <c r="C121" s="183"/>
      <c r="D121" s="183"/>
      <c r="E121" s="183"/>
      <c r="F121" s="183"/>
      <c r="G121" s="183"/>
      <c r="H121" s="183"/>
    </row>
    <row r="122" spans="1:9" ht="18.75" customHeight="1">
      <c r="A122" s="183"/>
      <c r="B122" s="183"/>
      <c r="C122" s="183"/>
      <c r="D122" s="183"/>
      <c r="E122" s="183"/>
      <c r="F122" s="183"/>
      <c r="G122" s="183"/>
      <c r="H122" s="183"/>
      <c r="I122" s="201"/>
    </row>
    <row r="123" spans="1:9" ht="18.75" customHeight="1">
      <c r="A123" s="183"/>
      <c r="B123" s="183"/>
      <c r="C123" s="183"/>
      <c r="D123" s="183"/>
      <c r="E123" s="183"/>
      <c r="F123" s="183"/>
      <c r="G123" s="183"/>
      <c r="H123" s="183"/>
      <c r="I123" s="201"/>
    </row>
    <row r="124" spans="1:9" ht="18.75" customHeight="1">
      <c r="A124" s="183"/>
      <c r="B124" s="183"/>
      <c r="C124" s="183"/>
      <c r="D124" s="183"/>
      <c r="E124" s="183"/>
      <c r="F124" s="183"/>
      <c r="G124" s="183"/>
      <c r="H124" s="183"/>
      <c r="I124" s="201"/>
    </row>
    <row r="125" spans="1:9" ht="18.75" customHeight="1">
      <c r="A125" s="183"/>
      <c r="B125" s="183"/>
      <c r="C125" s="183"/>
      <c r="D125" s="183"/>
      <c r="E125" s="183"/>
      <c r="F125" s="183"/>
      <c r="G125" s="183"/>
      <c r="H125" s="183"/>
    </row>
    <row r="126" spans="1:9" ht="18.75" customHeight="1">
      <c r="A126" s="184"/>
      <c r="B126" s="144"/>
      <c r="C126" s="56"/>
      <c r="D126" s="144"/>
      <c r="E126" s="143"/>
      <c r="F126" s="144"/>
      <c r="G126" s="143"/>
      <c r="H126" s="144"/>
    </row>
    <row r="127" spans="1:9" ht="18.75" customHeight="1">
      <c r="A127" s="183"/>
      <c r="B127" s="183"/>
      <c r="C127" s="183"/>
      <c r="D127" s="183"/>
      <c r="E127" s="183"/>
      <c r="F127" s="183"/>
      <c r="G127" s="183"/>
      <c r="H127" s="183"/>
    </row>
    <row r="128" spans="1:9" ht="18.75" customHeight="1">
      <c r="A128" s="183"/>
      <c r="B128" s="183"/>
      <c r="C128" s="183"/>
      <c r="D128" s="183"/>
      <c r="E128" s="183"/>
      <c r="F128" s="183"/>
      <c r="G128" s="183"/>
      <c r="H128" s="183"/>
    </row>
    <row r="129" spans="1:12" ht="18.75" customHeight="1">
      <c r="A129" s="183"/>
      <c r="B129" s="183"/>
      <c r="C129" s="183"/>
      <c r="D129" s="183"/>
      <c r="E129" s="183"/>
      <c r="F129" s="183"/>
      <c r="G129" s="183"/>
      <c r="H129" s="183"/>
    </row>
    <row r="130" spans="1:12" ht="18.75" customHeight="1">
      <c r="A130" s="184"/>
      <c r="B130" s="34"/>
      <c r="D130" s="34"/>
      <c r="F130" s="34"/>
      <c r="H130" s="34"/>
    </row>
    <row r="131" spans="1:12" ht="18.75" customHeight="1">
      <c r="A131" s="49"/>
      <c r="B131" s="202"/>
      <c r="D131" s="202"/>
      <c r="L131" s="39"/>
    </row>
    <row r="132" spans="1:12" ht="18.75" customHeight="1">
      <c r="A132" s="199"/>
      <c r="B132" s="203"/>
      <c r="C132" s="203"/>
      <c r="D132" s="203"/>
      <c r="E132" s="203"/>
      <c r="F132" s="203"/>
      <c r="G132" s="203"/>
      <c r="H132" s="203"/>
      <c r="L132" s="39"/>
    </row>
    <row r="133" spans="1:12" ht="18.75" customHeight="1">
      <c r="A133" s="200"/>
      <c r="B133" s="204"/>
      <c r="C133" s="203"/>
      <c r="D133" s="204"/>
      <c r="E133" s="203"/>
      <c r="F133" s="203"/>
      <c r="G133" s="203"/>
      <c r="H133" s="203"/>
      <c r="I133" s="201"/>
    </row>
    <row r="134" spans="1:12" ht="18.75" customHeight="1">
      <c r="A134" s="200"/>
      <c r="B134" s="41"/>
      <c r="D134" s="41"/>
    </row>
    <row r="144" spans="1:12" ht="18.75" customHeight="1">
      <c r="L144" s="39"/>
    </row>
    <row r="145" spans="1:12" ht="18.75" customHeight="1">
      <c r="L145" s="39"/>
    </row>
    <row r="146" spans="1:12" ht="18.75" customHeight="1">
      <c r="L146" s="39"/>
    </row>
    <row r="147" spans="1:12" ht="18.75" customHeight="1">
      <c r="A147" s="183"/>
      <c r="B147" s="183"/>
      <c r="C147" s="183"/>
      <c r="D147" s="183"/>
      <c r="E147" s="183"/>
      <c r="F147" s="183"/>
      <c r="G147" s="183"/>
      <c r="H147" s="183"/>
      <c r="L147" s="39"/>
    </row>
    <row r="148" spans="1:12" ht="18.75" customHeight="1">
      <c r="A148" s="183"/>
      <c r="B148" s="183"/>
      <c r="C148" s="183"/>
      <c r="D148" s="183"/>
      <c r="E148" s="183"/>
      <c r="F148" s="183"/>
      <c r="G148" s="183"/>
      <c r="H148" s="183"/>
      <c r="L148" s="39"/>
    </row>
  </sheetData>
  <mergeCells count="27">
    <mergeCell ref="B50:D50"/>
    <mergeCell ref="F50:H50"/>
    <mergeCell ref="B54:H54"/>
    <mergeCell ref="B7:D7"/>
    <mergeCell ref="F7:H7"/>
    <mergeCell ref="B9:H9"/>
    <mergeCell ref="B51:D51"/>
    <mergeCell ref="F51:H51"/>
    <mergeCell ref="B52:D52"/>
    <mergeCell ref="F52:H52"/>
    <mergeCell ref="B49:D49"/>
    <mergeCell ref="F49:H49"/>
    <mergeCell ref="B4:D4"/>
    <mergeCell ref="F4:H4"/>
    <mergeCell ref="B5:D5"/>
    <mergeCell ref="F5:H5"/>
    <mergeCell ref="B6:D6"/>
    <mergeCell ref="F6:H6"/>
    <mergeCell ref="B86:D86"/>
    <mergeCell ref="F86:H86"/>
    <mergeCell ref="B88:H88"/>
    <mergeCell ref="B83:D83"/>
    <mergeCell ref="F83:H83"/>
    <mergeCell ref="B84:D84"/>
    <mergeCell ref="F84:H84"/>
    <mergeCell ref="B85:D85"/>
    <mergeCell ref="F85:H85"/>
  </mergeCells>
  <pageMargins left="0.7" right="0.6" top="0.48" bottom="0.5" header="0.5" footer="0.5"/>
  <pageSetup paperSize="9" scale="83" firstPageNumber="13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5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BS-2-4</vt:lpstr>
      <vt:lpstr>SCI-5-8</vt:lpstr>
      <vt:lpstr>SCE(Conso)-9-10</vt:lpstr>
      <vt:lpstr>SCE(Separate)-11-12</vt:lpstr>
      <vt:lpstr>SCF-13-14</vt:lpstr>
      <vt:lpstr>'BS-2-4'!Print_Area</vt:lpstr>
      <vt:lpstr>'SCE(Separate)-11-12'!Print_Area</vt:lpstr>
      <vt:lpstr>'SCF-13-14'!Print_Area</vt:lpstr>
      <vt:lpstr>'SCI-5-8'!Print_Area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Orathai, Nuchprasert</cp:lastModifiedBy>
  <cp:lastPrinted>2019-08-09T12:06:07Z</cp:lastPrinted>
  <dcterms:created xsi:type="dcterms:W3CDTF">2018-04-04T12:34:49Z</dcterms:created>
  <dcterms:modified xsi:type="dcterms:W3CDTF">2019-08-09T12:06:16Z</dcterms:modified>
</cp:coreProperties>
</file>