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1'2019 (30.06.19)\"/>
    </mc:Choice>
  </mc:AlternateContent>
  <xr:revisionPtr revIDLastSave="0" documentId="13_ncr:1_{241A7A86-9163-465D-A25E-4C6B65D64737}" xr6:coauthVersionLast="36" xr6:coauthVersionMax="36" xr10:uidLastSave="{00000000-0000-0000-0000-000000000000}"/>
  <bookViews>
    <workbookView xWindow="9945" yWindow="-15" windowWidth="11205" windowHeight="9390" activeTab="1" xr2:uid="{00000000-000D-0000-FFFF-FFFF00000000}"/>
  </bookViews>
  <sheets>
    <sheet name="BS" sheetId="6" r:id="rId1"/>
    <sheet name="PL" sheetId="1" r:id="rId2"/>
    <sheet name="CE1" sheetId="2" r:id="rId3"/>
    <sheet name="CE2" sheetId="3" r:id="rId4"/>
  </sheets>
  <definedNames>
    <definedName name="_xlnm.Print_Area" localSheetId="0">BS!$A$1:$M$89</definedName>
    <definedName name="_xlnm.Print_Area" localSheetId="2">'CE1'!$A$1:$Y$33</definedName>
    <definedName name="_xlnm.Print_Area" localSheetId="3">'CE2'!$A$1:$N$25</definedName>
    <definedName name="_xlnm.Print_Area" localSheetId="1">PL!$A$1:$M$140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1" i="1" l="1"/>
  <c r="K23" i="3" l="1"/>
  <c r="R24" i="2"/>
  <c r="R25" i="2" l="1"/>
  <c r="J31" i="2"/>
  <c r="M18" i="3"/>
  <c r="G18" i="6" l="1"/>
  <c r="I23" i="3" l="1"/>
  <c r="G23" i="3"/>
  <c r="E23" i="3"/>
  <c r="V31" i="2"/>
  <c r="H31" i="2"/>
  <c r="F31" i="2"/>
  <c r="D31" i="2"/>
  <c r="M128" i="1"/>
  <c r="M122" i="1"/>
  <c r="I128" i="1"/>
  <c r="I122" i="1"/>
  <c r="M57" i="1"/>
  <c r="K14" i="3" s="1"/>
  <c r="M52" i="1"/>
  <c r="I64" i="1"/>
  <c r="I58" i="1"/>
  <c r="I57" i="1"/>
  <c r="I52" i="1"/>
  <c r="M32" i="1"/>
  <c r="M18" i="1"/>
  <c r="M12" i="1"/>
  <c r="M19" i="1" s="1"/>
  <c r="M21" i="1" s="1"/>
  <c r="M23" i="1" s="1"/>
  <c r="M26" i="1" s="1"/>
  <c r="I18" i="1"/>
  <c r="I12" i="1"/>
  <c r="M44" i="1" l="1"/>
  <c r="M76" i="1"/>
  <c r="M88" i="1" s="1"/>
  <c r="M98" i="1" s="1"/>
  <c r="M100" i="1" s="1"/>
  <c r="M130" i="1" s="1"/>
  <c r="M132" i="1" s="1"/>
  <c r="I19" i="1"/>
  <c r="I21" i="1" s="1"/>
  <c r="I23" i="1" s="1"/>
  <c r="M58" i="1"/>
  <c r="M54" i="6"/>
  <c r="M49" i="6"/>
  <c r="M78" i="6"/>
  <c r="I78" i="6"/>
  <c r="I80" i="6" s="1"/>
  <c r="I54" i="6"/>
  <c r="I49" i="6"/>
  <c r="M28" i="6"/>
  <c r="M18" i="6"/>
  <c r="I28" i="6"/>
  <c r="I18" i="6"/>
  <c r="K78" i="6"/>
  <c r="K80" i="6" s="1"/>
  <c r="G78" i="6"/>
  <c r="K54" i="6"/>
  <c r="G54" i="6"/>
  <c r="K49" i="6"/>
  <c r="G49" i="6"/>
  <c r="K28" i="6"/>
  <c r="G28" i="6"/>
  <c r="K18" i="6"/>
  <c r="I28" i="1" l="1"/>
  <c r="I26" i="1" s="1"/>
  <c r="I32" i="1" s="1"/>
  <c r="I76" i="1"/>
  <c r="I88" i="1" s="1"/>
  <c r="I98" i="1" s="1"/>
  <c r="I100" i="1" s="1"/>
  <c r="I130" i="1" s="1"/>
  <c r="I132" i="1" s="1"/>
  <c r="I44" i="1"/>
  <c r="I60" i="1" s="1"/>
  <c r="I65" i="1" s="1"/>
  <c r="I63" i="1" s="1"/>
  <c r="M60" i="1"/>
  <c r="M63" i="1" s="1"/>
  <c r="G80" i="6"/>
  <c r="G55" i="6"/>
  <c r="G81" i="6" s="1"/>
  <c r="M80" i="6"/>
  <c r="M23" i="3" s="1"/>
  <c r="M55" i="6"/>
  <c r="M81" i="6" s="1"/>
  <c r="I55" i="6"/>
  <c r="I81" i="6" s="1"/>
  <c r="K55" i="6"/>
  <c r="K81" i="6" s="1"/>
  <c r="K29" i="6"/>
  <c r="I29" i="6"/>
  <c r="M29" i="6"/>
  <c r="G29" i="6"/>
  <c r="G82" i="6" l="1"/>
  <c r="K82" i="6"/>
  <c r="I82" i="6"/>
  <c r="M82" i="6"/>
  <c r="K122" i="1" l="1"/>
  <c r="G122" i="1"/>
  <c r="V17" i="2" l="1"/>
  <c r="K20" i="3" l="1"/>
  <c r="G64" i="1"/>
  <c r="K18" i="1"/>
  <c r="M12" i="3" l="1"/>
  <c r="R16" i="2"/>
  <c r="T16" i="2" s="1"/>
  <c r="X16" i="2" s="1"/>
  <c r="T24" i="2" l="1"/>
  <c r="R31" i="2"/>
  <c r="K57" i="1"/>
  <c r="J19" i="2"/>
  <c r="G57" i="1"/>
  <c r="J27" i="2" s="1"/>
  <c r="K52" i="1"/>
  <c r="G52" i="1"/>
  <c r="X24" i="2" l="1"/>
  <c r="X31" i="2" s="1"/>
  <c r="T31" i="2"/>
  <c r="L19" i="2"/>
  <c r="G58" i="1"/>
  <c r="L27" i="2"/>
  <c r="K58" i="1"/>
  <c r="V25" i="2" l="1"/>
  <c r="K128" i="1" l="1"/>
  <c r="G128" i="1"/>
  <c r="V21" i="2" l="1"/>
  <c r="V22" i="2" s="1"/>
  <c r="P21" i="2"/>
  <c r="P22" i="2" s="1"/>
  <c r="N21" i="2"/>
  <c r="N22" i="2" s="1"/>
  <c r="L21" i="2"/>
  <c r="L22" i="2" s="1"/>
  <c r="H21" i="2"/>
  <c r="H22" i="2" s="1"/>
  <c r="F21" i="2"/>
  <c r="F22" i="2" s="1"/>
  <c r="D21" i="2"/>
  <c r="D22" i="2" s="1"/>
  <c r="N29" i="2" l="1"/>
  <c r="N30" i="2" s="1"/>
  <c r="R27" i="2" l="1"/>
  <c r="T27" i="2" s="1"/>
  <c r="V29" i="2"/>
  <c r="V30" i="2" s="1"/>
  <c r="V32" i="2" s="1"/>
  <c r="P29" i="2"/>
  <c r="P30" i="2" s="1"/>
  <c r="L29" i="2"/>
  <c r="L30" i="2" s="1"/>
  <c r="D29" i="2"/>
  <c r="D30" i="2" s="1"/>
  <c r="D32" i="2" s="1"/>
  <c r="F29" i="2"/>
  <c r="F30" i="2" s="1"/>
  <c r="F32" i="2" s="1"/>
  <c r="H29" i="2"/>
  <c r="H30" i="2" s="1"/>
  <c r="H32" i="2" s="1"/>
  <c r="R29" i="2" l="1"/>
  <c r="R30" i="2" s="1"/>
  <c r="R32" i="2" s="1"/>
  <c r="I21" i="3"/>
  <c r="I22" i="3" s="1"/>
  <c r="I24" i="3" s="1"/>
  <c r="G21" i="3"/>
  <c r="G22" i="3" s="1"/>
  <c r="G24" i="3" s="1"/>
  <c r="E21" i="3"/>
  <c r="E22" i="3" s="1"/>
  <c r="E24" i="3" s="1"/>
  <c r="I15" i="3"/>
  <c r="I16" i="3" s="1"/>
  <c r="G15" i="3"/>
  <c r="G16" i="3" s="1"/>
  <c r="E15" i="3"/>
  <c r="E16" i="3" s="1"/>
  <c r="R17" i="2"/>
  <c r="G18" i="1" l="1"/>
  <c r="G12" i="1"/>
  <c r="G19" i="1" l="1"/>
  <c r="G21" i="1" s="1"/>
  <c r="G23" i="1" s="1"/>
  <c r="G28" i="1" s="1"/>
  <c r="G26" i="1" s="1"/>
  <c r="K12" i="1"/>
  <c r="K19" i="1" l="1"/>
  <c r="K21" i="1" s="1"/>
  <c r="K23" i="1" s="1"/>
  <c r="K26" i="1" s="1"/>
  <c r="K32" i="1" s="1"/>
  <c r="J25" i="2"/>
  <c r="G32" i="1"/>
  <c r="R19" i="2" l="1"/>
  <c r="R21" i="2" s="1"/>
  <c r="R22" i="2" s="1"/>
  <c r="J17" i="2" l="1"/>
  <c r="T17" i="2" l="1"/>
  <c r="J21" i="2"/>
  <c r="J22" i="2" s="1"/>
  <c r="T19" i="2"/>
  <c r="X17" i="2" l="1"/>
  <c r="T21" i="2"/>
  <c r="T22" i="2" s="1"/>
  <c r="K15" i="3"/>
  <c r="K16" i="3" s="1"/>
  <c r="M13" i="3"/>
  <c r="K44" i="1" l="1"/>
  <c r="G44" i="1"/>
  <c r="G60" i="1" s="1"/>
  <c r="G65" i="1" s="1"/>
  <c r="G63" i="1" s="1"/>
  <c r="K76" i="1"/>
  <c r="G76" i="1"/>
  <c r="K88" i="1" l="1"/>
  <c r="K98" i="1" s="1"/>
  <c r="K100" i="1" s="1"/>
  <c r="K130" i="1" s="1"/>
  <c r="K132" i="1" s="1"/>
  <c r="K133" i="1" s="1"/>
  <c r="G88" i="1"/>
  <c r="G98" i="1" s="1"/>
  <c r="G100" i="1" s="1"/>
  <c r="G130" i="1" s="1"/>
  <c r="G132" i="1" s="1"/>
  <c r="G133" i="1" s="1"/>
  <c r="K19" i="3"/>
  <c r="K21" i="3" s="1"/>
  <c r="K22" i="3" s="1"/>
  <c r="K24" i="3" s="1"/>
  <c r="K60" i="1"/>
  <c r="K63" i="1" s="1"/>
  <c r="T25" i="2"/>
  <c r="T29" i="2" s="1"/>
  <c r="J29" i="2"/>
  <c r="J30" i="2" s="1"/>
  <c r="J32" i="2" s="1"/>
  <c r="M14" i="3"/>
  <c r="M15" i="3" s="1"/>
  <c r="M16" i="3" s="1"/>
  <c r="M19" i="3" l="1"/>
  <c r="X25" i="2"/>
  <c r="T30" i="2"/>
  <c r="T32" i="2" s="1"/>
  <c r="M20" i="3"/>
  <c r="X19" i="2"/>
  <c r="X21" i="2" s="1"/>
  <c r="X22" i="2" s="1"/>
  <c r="M21" i="3" l="1"/>
  <c r="M22" i="3" s="1"/>
  <c r="M24" i="3" s="1"/>
  <c r="X27" i="2"/>
  <c r="X29" i="2" s="1"/>
  <c r="X30" i="2" s="1"/>
  <c r="X32" i="2" s="1"/>
</calcChain>
</file>

<file path=xl/sharedStrings.xml><?xml version="1.0" encoding="utf-8"?>
<sst xmlns="http://schemas.openxmlformats.org/spreadsheetml/2006/main" count="323" uniqueCount="205">
  <si>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</si>
  <si>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</si>
  <si>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</si>
  <si>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</si>
  <si>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</si>
  <si>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</si>
  <si>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</si>
  <si>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</si>
  <si>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</si>
  <si>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</si>
  <si>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</si>
  <si>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</si>
  <si>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</si>
  <si>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</si>
  <si>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</si>
  <si>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</si>
  <si>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</si>
  <si>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</si>
  <si>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</si>
  <si>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</si>
  <si>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</si>
  <si>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</si>
  <si>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</si>
  <si>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</si>
  <si>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</si>
  <si>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</si>
  <si>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</si>
  <si>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</si>
  <si>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</si>
  <si>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</si>
  <si>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</si>
  <si>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</si>
  <si>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</si>
  <si>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</si>
  <si>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</si>
  <si>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</si>
  <si>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</si>
  <si>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</si>
  <si>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</si>
  <si>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</si>
  <si>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</si>
  <si>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</si>
  <si>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</si>
  <si>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</si>
  <si>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</si>
  <si>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</si>
  <si>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</si>
  <si>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</si>
  <si>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</si>
  <si>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</si>
  <si>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</si>
  <si>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</si>
  <si>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</si>
  <si>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</si>
  <si>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</si>
  <si>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</si>
  <si>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</si>
  <si>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</si>
  <si>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</si>
  <si>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</si>
  <si>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</si>
  <si>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</si>
  <si>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</si>
  <si>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</si>
  <si>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</si>
  <si>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</si>
  <si>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</si>
  <si>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</si>
  <si>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</si>
  <si>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</si>
  <si>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</si>
  <si>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</si>
  <si>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</si>
  <si>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</si>
  <si>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</si>
  <si>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</si>
  <si>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</si>
  <si>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</si>
  <si>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</si>
  <si>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</si>
  <si>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</si>
  <si>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</si>
  <si>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</si>
  <si>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</si>
  <si>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</si>
  <si>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</si>
  <si>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</si>
  <si>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</si>
  <si>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</si>
  <si>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</si>
  <si>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</si>
  <si>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</si>
  <si>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</si>
  <si>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</si>
  <si>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</si>
  <si>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</si>
  <si>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</si>
  <si>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</si>
  <si>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</si>
  <si>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Current investments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</si>
  <si>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</si>
  <si>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</si>
  <si>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</si>
  <si>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</si>
  <si>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</si>
  <si>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</si>
  <si>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</si>
  <si>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</si>
  <si>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</si>
  <si>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</si>
  <si>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</si>
  <si>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Total other</t>
  </si>
  <si>
    <t>components of</t>
  </si>
  <si>
    <t>the subsidiaries</t>
  </si>
  <si>
    <t>Deferred tax assets</t>
  </si>
  <si>
    <t>Total comprehensive income for</t>
  </si>
  <si>
    <t xml:space="preserve">   the period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</si>
  <si>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</si>
  <si>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</si>
  <si>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</si>
  <si>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</si>
  <si>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</si>
  <si>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</si>
  <si>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>Increase in short-term loans from related party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</si>
  <si>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</si>
  <si>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</si>
  <si>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</si>
  <si>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</si>
  <si>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</si>
  <si>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</si>
  <si>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(Unit: Baht)</t>
  </si>
  <si>
    <t>Basic earnings per share</t>
  </si>
  <si>
    <t xml:space="preserve">   Long-term employee benefits expenses</t>
  </si>
  <si>
    <t>Non-cash transaction</t>
  </si>
  <si>
    <t>Proceeds from sales of equipment</t>
  </si>
  <si>
    <t>Discount</t>
  </si>
  <si>
    <t xml:space="preserve">      900,000,000 ordinary shares of Baht 1 each</t>
  </si>
  <si>
    <t>Weighted average number of ordinary shares (Thousand shares)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</si>
  <si>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</si>
  <si>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</si>
  <si>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</si>
  <si>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</si>
  <si>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</si>
  <si>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</si>
  <si>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</si>
  <si>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</si>
  <si>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</si>
  <si>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</si>
  <si>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</si>
  <si>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 xml:space="preserve">   Payments of long-term employee benefits</t>
  </si>
  <si>
    <t>Cash flow statement (continued)</t>
  </si>
  <si>
    <t>Purchases of equipment</t>
  </si>
  <si>
    <t>Other comprehensive income for</t>
  </si>
  <si>
    <t>Short-term loans from banks</t>
  </si>
  <si>
    <t>Current portion of long-term loans from banks</t>
  </si>
  <si>
    <t>Increase in current investments</t>
  </si>
  <si>
    <t>Purchases of other intangible assets</t>
  </si>
  <si>
    <t>Net cash flows from operating activities</t>
  </si>
  <si>
    <t>Net cash flows used in investing activities</t>
  </si>
  <si>
    <t>Balance as at 1 April 2018</t>
  </si>
  <si>
    <t>Balance as at 30 June 2018</t>
  </si>
  <si>
    <t xml:space="preserve">Balance as at 1 April 2018 </t>
  </si>
  <si>
    <t xml:space="preserve">Long-term loans from banks, net  </t>
  </si>
  <si>
    <t xml:space="preserve">   Interest income</t>
  </si>
  <si>
    <t>Cash received from interest</t>
  </si>
  <si>
    <t>Cash paid for shares subscription in a subsidiary</t>
  </si>
  <si>
    <t>Net cash flows from (used in) financing activities</t>
  </si>
  <si>
    <t>Net increase (decrease) in cash and cash equivalents</t>
  </si>
  <si>
    <t xml:space="preserve">   Unrealised losses (gains) on exchange</t>
  </si>
  <si>
    <t>over the carrying</t>
  </si>
  <si>
    <t xml:space="preserve"> interest acquired</t>
  </si>
  <si>
    <t xml:space="preserve"> amount of the </t>
  </si>
  <si>
    <t xml:space="preserve">of investment </t>
  </si>
  <si>
    <t xml:space="preserve">in subsidiary </t>
  </si>
  <si>
    <t>Advance payments for purchases of machinery</t>
  </si>
  <si>
    <t>As at 30 June 2019</t>
  </si>
  <si>
    <t>30 June 2019</t>
  </si>
  <si>
    <t>31 March 2019</t>
  </si>
  <si>
    <t>For the three-month period ended 30 June 2019</t>
  </si>
  <si>
    <t xml:space="preserve">Balance as at 1 April 2019 </t>
  </si>
  <si>
    <t>Balance as at 30 June 2019</t>
  </si>
  <si>
    <t>Balance as at 1 April 2019</t>
  </si>
  <si>
    <t>Profit before tax</t>
  </si>
  <si>
    <t xml:space="preserve">Adjustments to reconcile profit before tax to </t>
  </si>
  <si>
    <t xml:space="preserve">   Doubtful debts reversal</t>
  </si>
  <si>
    <t xml:space="preserve">   Decrease of inventories to net realisable value reversal</t>
  </si>
  <si>
    <t>Decrease (increase) in restricted bank deposits</t>
  </si>
  <si>
    <t>Decrease in short-term loans from banks</t>
  </si>
  <si>
    <t>Increase (decrease) in long-term loans from banks</t>
  </si>
  <si>
    <t>Selling and distribution expenses</t>
  </si>
  <si>
    <t>Profit before finance cost and income tax expense</t>
  </si>
  <si>
    <t>Profit before income tax expense</t>
  </si>
  <si>
    <t>Tax expense</t>
  </si>
  <si>
    <t>Profit attributable to equity holders of the Company</t>
  </si>
  <si>
    <t xml:space="preserve">Actuarial gain (loss) </t>
  </si>
  <si>
    <t xml:space="preserve">   Gains on disposals of equipment</t>
  </si>
  <si>
    <t xml:space="preserve">Decrease (increase) in advances payments for purchases </t>
  </si>
  <si>
    <t xml:space="preserve">   of machinery</t>
  </si>
  <si>
    <t xml:space="preserve">Decrease (increase) in accounts payable for purchases </t>
  </si>
  <si>
    <t xml:space="preserve">   of equipment</t>
  </si>
  <si>
    <t>Profit attributable to:</t>
  </si>
  <si>
    <t>Short-term loans from related party</t>
  </si>
  <si>
    <t xml:space="preserve">Statement of changes in shareholders' equity </t>
  </si>
  <si>
    <t>Increase (decrease) in translation adjustments</t>
  </si>
  <si>
    <t xml:space="preserve">   Payables for purchases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</si>
</sst>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11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49" fontId="3" fillId="2" borderId="0" xfId="0" quotePrefix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showGridLines="0" topLeftCell="A61" zoomScale="70" zoomScaleNormal="70" zoomScaleSheetLayoutView="85" workbookViewId="0">
      <selection activeCell="G68" sqref="G68"/>
    </sheetView>
  </sheetViews>
  <sheetFormatPr defaultColWidth="10.7109375" defaultRowHeight="24" customHeight="1" x14ac:dyDescent="0.2"/>
  <cols>
    <col min="1" max="1" width="18.7109375" style="7" customWidth="1"/>
    <col min="2" max="2" width="14.28515625" style="7" customWidth="1"/>
    <col min="3" max="3" width="7.7109375" style="7" customWidth="1"/>
    <col min="4" max="4" width="3.7109375" style="7" customWidth="1"/>
    <col min="5" max="5" width="6.42578125" style="8" customWidth="1"/>
    <col min="6" max="6" width="0.7109375" style="7" customWidth="1"/>
    <col min="7" max="7" width="20" style="13" customWidth="1"/>
    <col min="8" max="8" width="0.7109375" style="14" customWidth="1"/>
    <col min="9" max="9" width="17.28515625" style="13" bestFit="1" customWidth="1"/>
    <col min="10" max="10" width="0.7109375" style="7" customWidth="1"/>
    <col min="11" max="11" width="16.42578125" style="13" customWidth="1"/>
    <col min="12" max="12" width="0.7109375" style="13" customWidth="1"/>
    <col min="13" max="13" width="16.4257812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4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" customHeight="1" x14ac:dyDescent="0.2">
      <c r="A2" s="5" t="s">
        <v>144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22" customFormat="1" ht="24" customHeight="1" x14ac:dyDescent="0.2">
      <c r="A3" s="5" t="s">
        <v>175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2" customFormat="1" ht="24" customHeight="1" x14ac:dyDescent="0.2">
      <c r="M4" s="94" t="s">
        <v>1</v>
      </c>
    </row>
    <row r="5" spans="1:14" s="22" customFormat="1" ht="24" customHeight="1" x14ac:dyDescent="0.2">
      <c r="A5" s="23"/>
      <c r="B5" s="23"/>
      <c r="C5" s="23"/>
      <c r="D5" s="23"/>
      <c r="E5" s="24"/>
      <c r="F5" s="13"/>
      <c r="G5" s="103" t="s">
        <v>2</v>
      </c>
      <c r="H5" s="103"/>
      <c r="I5" s="103"/>
      <c r="J5" s="25"/>
      <c r="K5" s="103" t="s">
        <v>3</v>
      </c>
      <c r="L5" s="103"/>
      <c r="M5" s="103"/>
      <c r="N5" s="26"/>
    </row>
    <row r="6" spans="1:14" ht="24" customHeight="1" x14ac:dyDescent="0.2">
      <c r="A6" s="9"/>
      <c r="B6" s="9"/>
      <c r="C6" s="9"/>
      <c r="D6" s="9"/>
      <c r="E6" s="28" t="s">
        <v>4</v>
      </c>
      <c r="F6" s="13"/>
      <c r="G6" s="56" t="s">
        <v>176</v>
      </c>
      <c r="H6" s="26"/>
      <c r="I6" s="29" t="s">
        <v>177</v>
      </c>
      <c r="J6" s="26"/>
      <c r="K6" s="56" t="s">
        <v>176</v>
      </c>
      <c r="L6" s="26"/>
      <c r="M6" s="29" t="s">
        <v>177</v>
      </c>
    </row>
    <row r="7" spans="1:14" ht="24" customHeight="1" x14ac:dyDescent="0.2">
      <c r="A7" s="9"/>
      <c r="B7" s="9"/>
      <c r="C7" s="9"/>
      <c r="D7" s="9"/>
      <c r="E7" s="28"/>
      <c r="F7" s="13"/>
      <c r="G7" s="57" t="s">
        <v>105</v>
      </c>
      <c r="H7" s="8"/>
      <c r="I7" s="58" t="s">
        <v>106</v>
      </c>
      <c r="J7" s="26"/>
      <c r="K7" s="8" t="s">
        <v>105</v>
      </c>
      <c r="L7" s="8"/>
      <c r="M7" s="58" t="s">
        <v>106</v>
      </c>
    </row>
    <row r="8" spans="1:14" ht="24" customHeight="1" x14ac:dyDescent="0.2">
      <c r="A8" s="9"/>
      <c r="B8" s="9"/>
      <c r="C8" s="9"/>
      <c r="D8" s="9"/>
      <c r="E8" s="28"/>
      <c r="F8" s="13"/>
      <c r="G8" s="57" t="s">
        <v>107</v>
      </c>
      <c r="H8" s="8"/>
      <c r="I8" s="59"/>
      <c r="J8" s="26"/>
      <c r="K8" s="8" t="s">
        <v>107</v>
      </c>
      <c r="L8" s="8"/>
      <c r="M8" s="59"/>
    </row>
    <row r="9" spans="1:14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4" ht="24" customHeight="1" x14ac:dyDescent="0.2">
      <c r="A10" s="5" t="s">
        <v>6</v>
      </c>
      <c r="G10" s="10"/>
      <c r="H10" s="11"/>
      <c r="I10" s="10"/>
      <c r="K10" s="10"/>
      <c r="L10" s="10"/>
      <c r="M10" s="10"/>
    </row>
    <row r="11" spans="1:14" ht="24" customHeight="1" x14ac:dyDescent="0.2">
      <c r="A11" s="91" t="s">
        <v>7</v>
      </c>
      <c r="E11" s="79"/>
      <c r="G11" s="4">
        <v>979886</v>
      </c>
      <c r="H11" s="1"/>
      <c r="I11" s="4">
        <v>855993</v>
      </c>
      <c r="J11" s="1"/>
      <c r="K11" s="4">
        <v>35634</v>
      </c>
      <c r="L11" s="4"/>
      <c r="M11" s="4">
        <v>20717</v>
      </c>
      <c r="N11" s="1"/>
    </row>
    <row r="12" spans="1:14" ht="24" customHeight="1" x14ac:dyDescent="0.2">
      <c r="A12" s="91" t="s">
        <v>99</v>
      </c>
      <c r="E12" s="79"/>
      <c r="G12" s="4">
        <v>15701</v>
      </c>
      <c r="H12" s="1"/>
      <c r="I12" s="4">
        <v>13178</v>
      </c>
      <c r="J12" s="1"/>
      <c r="K12" s="4">
        <v>0</v>
      </c>
      <c r="L12" s="4"/>
      <c r="M12" s="4">
        <v>0</v>
      </c>
      <c r="N12" s="1"/>
    </row>
    <row r="13" spans="1:14" ht="24" customHeight="1" x14ac:dyDescent="0.2">
      <c r="A13" s="91" t="s">
        <v>118</v>
      </c>
      <c r="E13" s="79">
        <v>4</v>
      </c>
      <c r="G13" s="1">
        <v>1978239</v>
      </c>
      <c r="H13" s="1"/>
      <c r="I13" s="1">
        <v>2119816</v>
      </c>
      <c r="J13" s="1"/>
      <c r="K13" s="1">
        <v>1197544</v>
      </c>
      <c r="L13" s="4"/>
      <c r="M13" s="1">
        <v>1297324</v>
      </c>
      <c r="N13" s="1"/>
    </row>
    <row r="14" spans="1:14" ht="24" customHeight="1" x14ac:dyDescent="0.2">
      <c r="A14" s="91" t="s">
        <v>92</v>
      </c>
      <c r="E14" s="79">
        <v>5</v>
      </c>
      <c r="G14" s="1">
        <v>2218682</v>
      </c>
      <c r="H14" s="1"/>
      <c r="I14" s="1">
        <v>2338040</v>
      </c>
      <c r="J14" s="1"/>
      <c r="K14" s="1">
        <v>881279</v>
      </c>
      <c r="L14" s="1"/>
      <c r="M14" s="1">
        <v>888810</v>
      </c>
      <c r="N14" s="1"/>
    </row>
    <row r="15" spans="1:14" ht="24" customHeight="1" x14ac:dyDescent="0.2">
      <c r="A15" s="91" t="s">
        <v>129</v>
      </c>
      <c r="E15" s="79"/>
      <c r="G15" s="4">
        <v>270923</v>
      </c>
      <c r="H15" s="4"/>
      <c r="I15" s="4">
        <v>189163</v>
      </c>
      <c r="J15" s="4"/>
      <c r="K15" s="4">
        <v>40280</v>
      </c>
      <c r="L15" s="4"/>
      <c r="M15" s="4">
        <v>12113</v>
      </c>
      <c r="N15" s="4"/>
    </row>
    <row r="16" spans="1:14" ht="24" customHeight="1" x14ac:dyDescent="0.2">
      <c r="A16" s="91" t="s">
        <v>100</v>
      </c>
      <c r="E16" s="79"/>
      <c r="G16" s="4">
        <v>130788</v>
      </c>
      <c r="H16" s="4"/>
      <c r="I16" s="4">
        <v>99761</v>
      </c>
      <c r="J16" s="4"/>
      <c r="K16" s="4">
        <v>49450</v>
      </c>
      <c r="L16" s="4"/>
      <c r="M16" s="4">
        <v>47648</v>
      </c>
      <c r="N16" s="4"/>
    </row>
    <row r="17" spans="1:14" ht="24" customHeight="1" x14ac:dyDescent="0.2">
      <c r="A17" s="91" t="s">
        <v>8</v>
      </c>
      <c r="E17" s="79"/>
      <c r="G17" s="1">
        <v>140800</v>
      </c>
      <c r="H17" s="1"/>
      <c r="I17" s="1">
        <v>100219</v>
      </c>
      <c r="J17" s="1"/>
      <c r="K17" s="1">
        <v>71433</v>
      </c>
      <c r="L17" s="1"/>
      <c r="M17" s="1">
        <v>30539</v>
      </c>
      <c r="N17" s="1"/>
    </row>
    <row r="18" spans="1:14" ht="24" customHeight="1" x14ac:dyDescent="0.2">
      <c r="A18" s="5" t="s">
        <v>9</v>
      </c>
      <c r="E18" s="79"/>
      <c r="G18" s="3">
        <f>SUM(G11:G17)</f>
        <v>5735019</v>
      </c>
      <c r="H18" s="1"/>
      <c r="I18" s="3">
        <f>SUM(I11:I17)</f>
        <v>5716170</v>
      </c>
      <c r="J18" s="1"/>
      <c r="K18" s="3">
        <f>SUM(K11:K17)</f>
        <v>2275620</v>
      </c>
      <c r="L18" s="4"/>
      <c r="M18" s="3">
        <f>SUM(M11:M17)</f>
        <v>2297151</v>
      </c>
      <c r="N18" s="1"/>
    </row>
    <row r="19" spans="1:14" ht="24" customHeight="1" x14ac:dyDescent="0.2">
      <c r="A19" s="5" t="s">
        <v>10</v>
      </c>
      <c r="E19" s="79"/>
      <c r="G19" s="4"/>
      <c r="H19" s="1"/>
      <c r="I19" s="4"/>
      <c r="J19" s="1"/>
      <c r="K19" s="4"/>
      <c r="L19" s="1"/>
      <c r="M19" s="4"/>
      <c r="N19" s="1"/>
    </row>
    <row r="20" spans="1:14" ht="24" customHeight="1" x14ac:dyDescent="0.2">
      <c r="A20" s="91" t="s">
        <v>101</v>
      </c>
      <c r="E20" s="79">
        <v>6</v>
      </c>
      <c r="G20" s="4">
        <v>0</v>
      </c>
      <c r="H20" s="1"/>
      <c r="I20" s="4">
        <v>64414</v>
      </c>
      <c r="J20" s="1"/>
      <c r="K20" s="4">
        <v>0</v>
      </c>
      <c r="L20" s="1"/>
      <c r="M20" s="4">
        <v>0</v>
      </c>
      <c r="N20" s="1"/>
    </row>
    <row r="21" spans="1:14" ht="24" customHeight="1" x14ac:dyDescent="0.2">
      <c r="A21" s="91" t="s">
        <v>11</v>
      </c>
      <c r="E21" s="79">
        <v>7</v>
      </c>
      <c r="G21" s="1">
        <v>0</v>
      </c>
      <c r="H21" s="1"/>
      <c r="I21" s="1">
        <v>0</v>
      </c>
      <c r="J21" s="1"/>
      <c r="K21" s="1">
        <v>2512390</v>
      </c>
      <c r="L21" s="1"/>
      <c r="M21" s="1">
        <v>2512390</v>
      </c>
      <c r="N21" s="1"/>
    </row>
    <row r="22" spans="1:14" ht="24" customHeight="1" x14ac:dyDescent="0.2">
      <c r="A22" s="91" t="s">
        <v>93</v>
      </c>
      <c r="E22" s="79">
        <v>8</v>
      </c>
      <c r="G22" s="1">
        <v>9889779</v>
      </c>
      <c r="H22" s="1"/>
      <c r="I22" s="1">
        <v>9526866</v>
      </c>
      <c r="J22" s="1"/>
      <c r="K22" s="1">
        <v>3979115</v>
      </c>
      <c r="L22" s="1"/>
      <c r="M22" s="1">
        <v>4039528</v>
      </c>
      <c r="N22" s="1"/>
    </row>
    <row r="23" spans="1:14" ht="24" customHeight="1" x14ac:dyDescent="0.2">
      <c r="A23" s="91" t="s">
        <v>114</v>
      </c>
      <c r="E23" s="79"/>
      <c r="G23" s="1">
        <v>153922</v>
      </c>
      <c r="H23" s="1"/>
      <c r="I23" s="1">
        <v>150168</v>
      </c>
      <c r="J23" s="1"/>
      <c r="K23" s="1">
        <v>147657</v>
      </c>
      <c r="L23" s="1"/>
      <c r="M23" s="1">
        <v>147657</v>
      </c>
      <c r="N23" s="1"/>
    </row>
    <row r="24" spans="1:14" ht="24" customHeight="1" x14ac:dyDescent="0.2">
      <c r="A24" s="91" t="s">
        <v>69</v>
      </c>
      <c r="E24" s="79"/>
      <c r="G24" s="1">
        <v>3164</v>
      </c>
      <c r="H24" s="1"/>
      <c r="I24" s="1">
        <v>3164</v>
      </c>
      <c r="J24" s="1"/>
      <c r="K24" s="1">
        <v>0</v>
      </c>
      <c r="L24" s="1"/>
      <c r="M24" s="1">
        <v>0</v>
      </c>
      <c r="N24" s="1"/>
    </row>
    <row r="25" spans="1:14" ht="24" customHeight="1" x14ac:dyDescent="0.2">
      <c r="A25" s="91" t="s">
        <v>94</v>
      </c>
      <c r="E25" s="79"/>
      <c r="G25" s="1">
        <v>1886</v>
      </c>
      <c r="H25" s="1"/>
      <c r="I25" s="1">
        <v>2234</v>
      </c>
      <c r="J25" s="1"/>
      <c r="K25" s="1">
        <v>0</v>
      </c>
      <c r="L25" s="1"/>
      <c r="M25" s="1">
        <v>0</v>
      </c>
      <c r="N25" s="1"/>
    </row>
    <row r="26" spans="1:14" ht="24" customHeight="1" x14ac:dyDescent="0.2">
      <c r="A26" s="91" t="s">
        <v>174</v>
      </c>
      <c r="E26" s="79"/>
      <c r="G26" s="1">
        <v>262583</v>
      </c>
      <c r="H26" s="1"/>
      <c r="I26" s="1">
        <v>370657</v>
      </c>
      <c r="J26" s="1"/>
      <c r="K26" s="1">
        <v>9037</v>
      </c>
      <c r="L26" s="1"/>
      <c r="M26" s="1">
        <v>26498</v>
      </c>
      <c r="N26" s="1"/>
    </row>
    <row r="27" spans="1:14" ht="24" customHeight="1" x14ac:dyDescent="0.2">
      <c r="A27" s="91" t="s">
        <v>12</v>
      </c>
      <c r="E27" s="79"/>
      <c r="F27" s="9"/>
      <c r="G27" s="2">
        <v>14456</v>
      </c>
      <c r="H27" s="1"/>
      <c r="I27" s="2">
        <v>17040</v>
      </c>
      <c r="J27" s="1"/>
      <c r="K27" s="2">
        <v>9529</v>
      </c>
      <c r="L27" s="1"/>
      <c r="M27" s="2">
        <v>7037</v>
      </c>
      <c r="N27" s="1"/>
    </row>
    <row r="28" spans="1:14" ht="24" customHeight="1" x14ac:dyDescent="0.2">
      <c r="A28" s="5" t="s">
        <v>13</v>
      </c>
      <c r="E28" s="7"/>
      <c r="G28" s="3">
        <f>SUM(G20:G27)</f>
        <v>10325790</v>
      </c>
      <c r="H28" s="1"/>
      <c r="I28" s="3">
        <f>SUM(I20:I27)</f>
        <v>10134543</v>
      </c>
      <c r="J28" s="1"/>
      <c r="K28" s="3">
        <f>SUM(K20:K27)</f>
        <v>6657728</v>
      </c>
      <c r="L28" s="1"/>
      <c r="M28" s="3">
        <f>SUM(M20:M27)</f>
        <v>6733110</v>
      </c>
      <c r="N28" s="1"/>
    </row>
    <row r="29" spans="1:14" ht="24" customHeight="1" thickBot="1" x14ac:dyDescent="0.25">
      <c r="A29" s="5" t="s">
        <v>14</v>
      </c>
      <c r="G29" s="12">
        <f>G18+G28</f>
        <v>16060809</v>
      </c>
      <c r="H29" s="1"/>
      <c r="I29" s="12">
        <f>I18+I28</f>
        <v>15850713</v>
      </c>
      <c r="J29" s="1"/>
      <c r="K29" s="12">
        <f>K18+K28</f>
        <v>8933348</v>
      </c>
      <c r="L29" s="4"/>
      <c r="M29" s="12">
        <f>M18+M28</f>
        <v>9030261</v>
      </c>
      <c r="N29" s="1"/>
    </row>
    <row r="30" spans="1:14" ht="24" customHeight="1" thickTop="1" x14ac:dyDescent="0.2"/>
    <row r="32" spans="1:14" ht="24" customHeight="1" x14ac:dyDescent="0.2">
      <c r="A32" s="7" t="s">
        <v>15</v>
      </c>
    </row>
    <row r="33" spans="1:14" ht="24" customHeight="1" x14ac:dyDescent="0.2">
      <c r="A33" s="5" t="s">
        <v>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4" customHeight="1" x14ac:dyDescent="0.2">
      <c r="A34" s="5" t="s">
        <v>145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22" customFormat="1" ht="24" customHeight="1" x14ac:dyDescent="0.2">
      <c r="A35" s="5" t="s">
        <v>175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22" customFormat="1" ht="24" customHeight="1" x14ac:dyDescent="0.2">
      <c r="M36" s="94" t="s">
        <v>1</v>
      </c>
    </row>
    <row r="37" spans="1:14" s="22" customFormat="1" ht="24" customHeight="1" x14ac:dyDescent="0.2">
      <c r="A37" s="23"/>
      <c r="B37" s="23"/>
      <c r="C37" s="23"/>
      <c r="D37" s="23"/>
      <c r="E37" s="24"/>
      <c r="F37" s="13"/>
      <c r="G37" s="103" t="s">
        <v>2</v>
      </c>
      <c r="H37" s="103"/>
      <c r="I37" s="103"/>
      <c r="J37" s="25"/>
      <c r="K37" s="103" t="s">
        <v>3</v>
      </c>
      <c r="L37" s="103"/>
      <c r="M37" s="103"/>
      <c r="N37" s="26"/>
    </row>
    <row r="38" spans="1:14" ht="24" customHeight="1" x14ac:dyDescent="0.2">
      <c r="A38" s="9"/>
      <c r="B38" s="9"/>
      <c r="C38" s="9"/>
      <c r="D38" s="9"/>
      <c r="E38" s="28" t="s">
        <v>4</v>
      </c>
      <c r="F38" s="13"/>
      <c r="G38" s="56" t="s">
        <v>176</v>
      </c>
      <c r="H38" s="26"/>
      <c r="I38" s="29" t="s">
        <v>177</v>
      </c>
      <c r="J38" s="26"/>
      <c r="K38" s="56" t="s">
        <v>176</v>
      </c>
      <c r="L38" s="26"/>
      <c r="M38" s="29" t="s">
        <v>177</v>
      </c>
    </row>
    <row r="39" spans="1:14" ht="24" customHeight="1" x14ac:dyDescent="0.2">
      <c r="A39" s="9"/>
      <c r="B39" s="9"/>
      <c r="C39" s="9"/>
      <c r="D39" s="9"/>
      <c r="E39" s="28"/>
      <c r="F39" s="13"/>
      <c r="G39" s="57" t="s">
        <v>105</v>
      </c>
      <c r="H39" s="8"/>
      <c r="I39" s="58" t="s">
        <v>106</v>
      </c>
      <c r="J39" s="26"/>
      <c r="K39" s="8" t="s">
        <v>105</v>
      </c>
      <c r="L39" s="8"/>
      <c r="M39" s="58" t="s">
        <v>106</v>
      </c>
    </row>
    <row r="40" spans="1:14" ht="24" customHeight="1" x14ac:dyDescent="0.2">
      <c r="A40" s="9"/>
      <c r="B40" s="9"/>
      <c r="C40" s="9"/>
      <c r="D40" s="9"/>
      <c r="E40" s="28"/>
      <c r="F40" s="13"/>
      <c r="G40" s="57" t="s">
        <v>107</v>
      </c>
      <c r="H40" s="8"/>
      <c r="I40" s="59"/>
      <c r="J40" s="26"/>
      <c r="K40" s="8" t="s">
        <v>107</v>
      </c>
      <c r="L40" s="8"/>
      <c r="M40" s="59"/>
    </row>
    <row r="41" spans="1:14" ht="24" customHeight="1" x14ac:dyDescent="0.2">
      <c r="A41" s="5" t="s">
        <v>16</v>
      </c>
    </row>
    <row r="42" spans="1:14" ht="24" customHeight="1" x14ac:dyDescent="0.2">
      <c r="A42" s="5" t="s">
        <v>17</v>
      </c>
    </row>
    <row r="43" spans="1:14" ht="24" customHeight="1" x14ac:dyDescent="0.2">
      <c r="A43" s="91" t="s">
        <v>153</v>
      </c>
      <c r="E43" s="79">
        <v>9</v>
      </c>
      <c r="F43" s="79"/>
      <c r="G43" s="4">
        <v>1152200</v>
      </c>
      <c r="H43" s="1"/>
      <c r="I43" s="4">
        <v>1595522</v>
      </c>
      <c r="J43" s="1"/>
      <c r="K43" s="4">
        <v>968000</v>
      </c>
      <c r="L43" s="4"/>
      <c r="M43" s="4">
        <v>1119000</v>
      </c>
      <c r="N43" s="1"/>
    </row>
    <row r="44" spans="1:14" ht="24" customHeight="1" x14ac:dyDescent="0.2">
      <c r="A44" s="91" t="s">
        <v>95</v>
      </c>
      <c r="E44" s="79">
        <v>10</v>
      </c>
      <c r="G44" s="1">
        <v>1125876</v>
      </c>
      <c r="H44" s="1"/>
      <c r="I44" s="1">
        <v>1146892</v>
      </c>
      <c r="J44" s="1"/>
      <c r="K44" s="1">
        <v>617762</v>
      </c>
      <c r="L44" s="4"/>
      <c r="M44" s="1">
        <v>617018</v>
      </c>
      <c r="N44" s="1"/>
    </row>
    <row r="45" spans="1:14" ht="24" customHeight="1" x14ac:dyDescent="0.2">
      <c r="A45" s="91" t="s">
        <v>201</v>
      </c>
      <c r="E45" s="79">
        <v>3</v>
      </c>
      <c r="G45" s="1">
        <v>0</v>
      </c>
      <c r="H45" s="1"/>
      <c r="I45" s="1">
        <v>0</v>
      </c>
      <c r="J45" s="1"/>
      <c r="K45" s="1">
        <v>3106893</v>
      </c>
      <c r="L45" s="4"/>
      <c r="M45" s="1">
        <v>3173526</v>
      </c>
      <c r="N45" s="1"/>
    </row>
    <row r="46" spans="1:14" ht="24" customHeight="1" x14ac:dyDescent="0.2">
      <c r="A46" s="91" t="s">
        <v>154</v>
      </c>
      <c r="E46" s="79">
        <v>11</v>
      </c>
      <c r="F46" s="79"/>
      <c r="G46" s="4">
        <v>324082</v>
      </c>
      <c r="H46" s="1"/>
      <c r="I46" s="4">
        <v>420639</v>
      </c>
      <c r="J46" s="1"/>
      <c r="K46" s="4">
        <v>119176</v>
      </c>
      <c r="L46" s="4"/>
      <c r="M46" s="4">
        <v>208699</v>
      </c>
      <c r="N46" s="1"/>
    </row>
    <row r="47" spans="1:14" ht="24" customHeight="1" x14ac:dyDescent="0.2">
      <c r="A47" s="91" t="s">
        <v>102</v>
      </c>
      <c r="E47" s="79"/>
      <c r="F47" s="79"/>
      <c r="G47" s="1">
        <v>3490</v>
      </c>
      <c r="H47" s="1"/>
      <c r="I47" s="1">
        <v>2558</v>
      </c>
      <c r="J47" s="1"/>
      <c r="K47" s="1">
        <v>0</v>
      </c>
      <c r="L47" s="4"/>
      <c r="M47" s="1">
        <v>0</v>
      </c>
      <c r="N47" s="1"/>
    </row>
    <row r="48" spans="1:14" ht="24" customHeight="1" x14ac:dyDescent="0.2">
      <c r="A48" s="91" t="s">
        <v>18</v>
      </c>
      <c r="E48" s="7"/>
      <c r="G48" s="1">
        <v>381185</v>
      </c>
      <c r="H48" s="1"/>
      <c r="I48" s="1">
        <v>440687</v>
      </c>
      <c r="J48" s="1"/>
      <c r="K48" s="1">
        <v>90330</v>
      </c>
      <c r="L48" s="4"/>
      <c r="M48" s="1">
        <v>125507</v>
      </c>
      <c r="N48" s="1"/>
    </row>
    <row r="49" spans="1:14" ht="24" customHeight="1" x14ac:dyDescent="0.2">
      <c r="A49" s="5" t="s">
        <v>19</v>
      </c>
      <c r="E49" s="79"/>
      <c r="F49" s="79"/>
      <c r="G49" s="3">
        <f>SUM(G43:G48)</f>
        <v>2986833</v>
      </c>
      <c r="H49" s="1"/>
      <c r="I49" s="3">
        <f>SUM(I43:I48)</f>
        <v>3606298</v>
      </c>
      <c r="J49" s="1"/>
      <c r="K49" s="3">
        <f>SUM(K43:K48)</f>
        <v>4902161</v>
      </c>
      <c r="L49" s="4"/>
      <c r="M49" s="3">
        <f>SUM(M43:M48)</f>
        <v>5243750</v>
      </c>
      <c r="N49" s="1"/>
    </row>
    <row r="50" spans="1:14" ht="24" customHeight="1" x14ac:dyDescent="0.2">
      <c r="A50" s="5" t="s">
        <v>20</v>
      </c>
      <c r="E50" s="79"/>
      <c r="F50" s="79"/>
      <c r="G50" s="1"/>
      <c r="H50" s="1"/>
      <c r="I50" s="1"/>
      <c r="J50" s="1"/>
      <c r="K50" s="1"/>
      <c r="L50" s="4"/>
      <c r="M50" s="1"/>
      <c r="N50" s="1"/>
    </row>
    <row r="51" spans="1:14" ht="24" customHeight="1" x14ac:dyDescent="0.2">
      <c r="A51" s="91" t="s">
        <v>162</v>
      </c>
      <c r="E51" s="79"/>
      <c r="F51" s="79"/>
      <c r="G51" s="1"/>
      <c r="H51" s="1"/>
      <c r="I51" s="1"/>
      <c r="J51" s="1"/>
      <c r="K51" s="1"/>
      <c r="L51" s="4"/>
      <c r="M51" s="1"/>
      <c r="N51" s="1"/>
    </row>
    <row r="52" spans="1:14" ht="24" customHeight="1" x14ac:dyDescent="0.2">
      <c r="A52" s="91" t="s">
        <v>21</v>
      </c>
      <c r="E52" s="79">
        <v>11</v>
      </c>
      <c r="F52" s="79"/>
      <c r="G52" s="1">
        <v>1026845</v>
      </c>
      <c r="H52" s="1"/>
      <c r="I52" s="1">
        <v>594230</v>
      </c>
      <c r="J52" s="1"/>
      <c r="K52" s="1">
        <v>21852</v>
      </c>
      <c r="L52" s="4"/>
      <c r="M52" s="1">
        <v>22642</v>
      </c>
      <c r="N52" s="1"/>
    </row>
    <row r="53" spans="1:14" ht="24" customHeight="1" x14ac:dyDescent="0.2">
      <c r="A53" s="91" t="s">
        <v>70</v>
      </c>
      <c r="E53" s="79"/>
      <c r="F53" s="79"/>
      <c r="G53" s="2">
        <v>41879</v>
      </c>
      <c r="H53" s="1"/>
      <c r="I53" s="2">
        <v>39995</v>
      </c>
      <c r="J53" s="1"/>
      <c r="K53" s="2">
        <v>23155</v>
      </c>
      <c r="L53" s="4"/>
      <c r="M53" s="2">
        <v>19465</v>
      </c>
      <c r="N53" s="1"/>
    </row>
    <row r="54" spans="1:14" ht="24" customHeight="1" x14ac:dyDescent="0.2">
      <c r="A54" s="5" t="s">
        <v>22</v>
      </c>
      <c r="E54" s="79"/>
      <c r="F54" s="79"/>
      <c r="G54" s="2">
        <f>SUM(G51:G53)</f>
        <v>1068724</v>
      </c>
      <c r="H54" s="1"/>
      <c r="I54" s="2">
        <f>SUM(I51:I53)</f>
        <v>634225</v>
      </c>
      <c r="J54" s="1"/>
      <c r="K54" s="2">
        <f>SUM(K51:K53)</f>
        <v>45007</v>
      </c>
      <c r="L54" s="4"/>
      <c r="M54" s="2">
        <f>SUM(M51:M53)</f>
        <v>42107</v>
      </c>
      <c r="N54" s="1"/>
    </row>
    <row r="55" spans="1:14" ht="24" customHeight="1" x14ac:dyDescent="0.2">
      <c r="A55" s="5" t="s">
        <v>23</v>
      </c>
      <c r="E55" s="79"/>
      <c r="F55" s="79"/>
      <c r="G55" s="2">
        <f>G49+G54</f>
        <v>4055557</v>
      </c>
      <c r="H55" s="1"/>
      <c r="I55" s="2">
        <f>I49+I54</f>
        <v>4240523</v>
      </c>
      <c r="J55" s="1"/>
      <c r="K55" s="2">
        <f>K49+K54</f>
        <v>4947168</v>
      </c>
      <c r="L55" s="4"/>
      <c r="M55" s="2">
        <f>M49+M54</f>
        <v>5285857</v>
      </c>
      <c r="N55" s="1"/>
    </row>
    <row r="56" spans="1:14" ht="24" customHeight="1" x14ac:dyDescent="0.2">
      <c r="G56" s="95"/>
      <c r="K56" s="95"/>
    </row>
    <row r="58" spans="1:14" ht="24" customHeight="1" x14ac:dyDescent="0.2">
      <c r="A58" s="7" t="s">
        <v>15</v>
      </c>
    </row>
    <row r="59" spans="1:14" ht="24" customHeight="1" x14ac:dyDescent="0.2">
      <c r="A59" s="5" t="s">
        <v>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24" customHeight="1" x14ac:dyDescent="0.2">
      <c r="A60" s="5" t="s">
        <v>145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s="22" customFormat="1" ht="24" customHeight="1" x14ac:dyDescent="0.2">
      <c r="A61" s="5" t="s">
        <v>175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s="22" customFormat="1" ht="24" customHeight="1" x14ac:dyDescent="0.2">
      <c r="M62" s="94" t="s">
        <v>1</v>
      </c>
    </row>
    <row r="63" spans="1:14" s="22" customFormat="1" ht="24" customHeight="1" x14ac:dyDescent="0.2">
      <c r="A63" s="23"/>
      <c r="B63" s="23"/>
      <c r="C63" s="23"/>
      <c r="D63" s="23"/>
      <c r="E63" s="24"/>
      <c r="F63" s="13"/>
      <c r="G63" s="103" t="s">
        <v>2</v>
      </c>
      <c r="H63" s="103"/>
      <c r="I63" s="103"/>
      <c r="J63" s="25"/>
      <c r="K63" s="103" t="s">
        <v>3</v>
      </c>
      <c r="L63" s="103"/>
      <c r="M63" s="103"/>
      <c r="N63" s="26"/>
    </row>
    <row r="64" spans="1:14" ht="24" customHeight="1" x14ac:dyDescent="0.2">
      <c r="A64" s="9"/>
      <c r="B64" s="9"/>
      <c r="C64" s="9"/>
      <c r="D64" s="9"/>
      <c r="E64" s="79"/>
      <c r="F64" s="13"/>
      <c r="G64" s="56" t="s">
        <v>176</v>
      </c>
      <c r="H64" s="26"/>
      <c r="I64" s="29" t="s">
        <v>177</v>
      </c>
      <c r="J64" s="26"/>
      <c r="K64" s="56" t="s">
        <v>176</v>
      </c>
      <c r="L64" s="26"/>
      <c r="M64" s="29" t="s">
        <v>177</v>
      </c>
    </row>
    <row r="65" spans="1:16" ht="24" customHeight="1" x14ac:dyDescent="0.2">
      <c r="A65" s="9"/>
      <c r="B65" s="9"/>
      <c r="C65" s="9"/>
      <c r="D65" s="9"/>
      <c r="E65" s="28"/>
      <c r="F65" s="13"/>
      <c r="G65" s="57" t="s">
        <v>105</v>
      </c>
      <c r="H65" s="8"/>
      <c r="I65" s="58" t="s">
        <v>106</v>
      </c>
      <c r="J65" s="26"/>
      <c r="K65" s="8" t="s">
        <v>105</v>
      </c>
      <c r="L65" s="8"/>
      <c r="M65" s="58" t="s">
        <v>106</v>
      </c>
    </row>
    <row r="66" spans="1:16" ht="24" customHeight="1" x14ac:dyDescent="0.2">
      <c r="A66" s="9"/>
      <c r="B66" s="9"/>
      <c r="C66" s="9"/>
      <c r="D66" s="9"/>
      <c r="E66" s="28"/>
      <c r="F66" s="13"/>
      <c r="G66" s="57" t="s">
        <v>107</v>
      </c>
      <c r="H66" s="8"/>
      <c r="I66" s="59"/>
      <c r="J66" s="26"/>
      <c r="K66" s="8" t="s">
        <v>107</v>
      </c>
      <c r="L66" s="8"/>
      <c r="M66" s="59"/>
    </row>
    <row r="67" spans="1:16" ht="24" customHeight="1" x14ac:dyDescent="0.2">
      <c r="A67" s="5" t="s">
        <v>24</v>
      </c>
      <c r="G67" s="10"/>
      <c r="H67" s="96"/>
      <c r="I67" s="10"/>
      <c r="K67" s="10"/>
      <c r="L67" s="10"/>
      <c r="M67" s="10"/>
    </row>
    <row r="68" spans="1:16" ht="24" customHeight="1" x14ac:dyDescent="0.2">
      <c r="A68" s="91" t="s">
        <v>25</v>
      </c>
      <c r="E68" s="79"/>
      <c r="F68" s="79"/>
      <c r="G68" s="10"/>
      <c r="H68" s="96"/>
      <c r="I68" s="10"/>
      <c r="K68" s="10"/>
      <c r="L68" s="10"/>
      <c r="M68" s="10"/>
    </row>
    <row r="69" spans="1:16" ht="24" customHeight="1" x14ac:dyDescent="0.2">
      <c r="A69" s="91" t="s">
        <v>26</v>
      </c>
      <c r="E69" s="79"/>
      <c r="F69" s="79"/>
      <c r="G69" s="97"/>
      <c r="H69" s="96"/>
      <c r="I69" s="97"/>
      <c r="K69" s="97"/>
      <c r="L69" s="97"/>
      <c r="M69" s="97"/>
    </row>
    <row r="70" spans="1:16" ht="24" customHeight="1" thickBot="1" x14ac:dyDescent="0.25">
      <c r="A70" s="91" t="s">
        <v>136</v>
      </c>
      <c r="E70" s="79"/>
      <c r="F70" s="79"/>
      <c r="G70" s="12">
        <v>900000</v>
      </c>
      <c r="H70" s="1"/>
      <c r="I70" s="12">
        <v>900000</v>
      </c>
      <c r="J70" s="1"/>
      <c r="K70" s="12">
        <v>900000</v>
      </c>
      <c r="L70" s="98"/>
      <c r="M70" s="12">
        <v>900000</v>
      </c>
      <c r="N70" s="1"/>
    </row>
    <row r="71" spans="1:16" ht="24" customHeight="1" thickTop="1" x14ac:dyDescent="0.2">
      <c r="A71" s="91" t="s">
        <v>97</v>
      </c>
      <c r="E71" s="79"/>
      <c r="F71" s="79"/>
      <c r="G71" s="4"/>
      <c r="H71" s="1"/>
      <c r="I71" s="4"/>
      <c r="J71" s="1"/>
      <c r="K71" s="4"/>
      <c r="L71" s="98"/>
      <c r="M71" s="4"/>
      <c r="N71" s="1"/>
      <c r="P71" s="99"/>
    </row>
    <row r="72" spans="1:16" ht="24" customHeight="1" x14ac:dyDescent="0.2">
      <c r="A72" s="91" t="s">
        <v>136</v>
      </c>
      <c r="E72" s="79"/>
      <c r="F72" s="79"/>
      <c r="G72" s="4">
        <v>900000</v>
      </c>
      <c r="H72" s="1"/>
      <c r="I72" s="4">
        <v>900000</v>
      </c>
      <c r="J72" s="1"/>
      <c r="K72" s="4">
        <v>900000</v>
      </c>
      <c r="L72" s="98"/>
      <c r="M72" s="4">
        <v>900000</v>
      </c>
      <c r="N72" s="1"/>
    </row>
    <row r="73" spans="1:16" ht="24" customHeight="1" x14ac:dyDescent="0.2">
      <c r="A73" s="91" t="s">
        <v>27</v>
      </c>
      <c r="E73" s="79"/>
      <c r="F73" s="79"/>
      <c r="G73" s="4">
        <v>1908450</v>
      </c>
      <c r="H73" s="1"/>
      <c r="I73" s="4">
        <v>1908450</v>
      </c>
      <c r="J73" s="1"/>
      <c r="K73" s="4">
        <v>1908450</v>
      </c>
      <c r="L73" s="98"/>
      <c r="M73" s="4">
        <v>1908450</v>
      </c>
      <c r="N73" s="1"/>
    </row>
    <row r="74" spans="1:16" ht="24" customHeight="1" x14ac:dyDescent="0.2">
      <c r="A74" s="91" t="s">
        <v>28</v>
      </c>
      <c r="E74" s="79"/>
      <c r="F74" s="79"/>
      <c r="G74" s="4"/>
      <c r="H74" s="1"/>
      <c r="I74" s="4"/>
      <c r="J74" s="1"/>
      <c r="K74" s="4"/>
      <c r="L74" s="98"/>
      <c r="M74" s="4"/>
      <c r="N74" s="1"/>
    </row>
    <row r="75" spans="1:16" ht="24" customHeight="1" x14ac:dyDescent="0.2">
      <c r="A75" s="91" t="s">
        <v>29</v>
      </c>
      <c r="E75" s="79"/>
      <c r="F75" s="79"/>
      <c r="G75" s="1">
        <v>96000</v>
      </c>
      <c r="H75" s="1"/>
      <c r="I75" s="1">
        <v>96000</v>
      </c>
      <c r="J75" s="1"/>
      <c r="K75" s="4">
        <v>96000</v>
      </c>
      <c r="L75" s="98"/>
      <c r="M75" s="4">
        <v>96000</v>
      </c>
      <c r="N75" s="1"/>
    </row>
    <row r="76" spans="1:16" ht="24" customHeight="1" x14ac:dyDescent="0.2">
      <c r="A76" s="91" t="s">
        <v>30</v>
      </c>
      <c r="E76" s="7"/>
      <c r="G76" s="1">
        <v>10651011</v>
      </c>
      <c r="H76" s="1"/>
      <c r="I76" s="1">
        <v>10012304</v>
      </c>
      <c r="J76" s="1"/>
      <c r="K76" s="1">
        <v>1081730</v>
      </c>
      <c r="L76" s="1"/>
      <c r="M76" s="1">
        <v>839954</v>
      </c>
      <c r="N76" s="1"/>
    </row>
    <row r="77" spans="1:16" ht="24" customHeight="1" x14ac:dyDescent="0.2">
      <c r="A77" s="91" t="s">
        <v>103</v>
      </c>
      <c r="E77" s="79"/>
      <c r="F77" s="79"/>
      <c r="G77" s="2">
        <v>-1583427</v>
      </c>
      <c r="H77" s="1"/>
      <c r="I77" s="2">
        <v>-1338186</v>
      </c>
      <c r="J77" s="1"/>
      <c r="K77" s="2">
        <v>0</v>
      </c>
      <c r="L77" s="98"/>
      <c r="M77" s="2">
        <v>0</v>
      </c>
      <c r="N77" s="1"/>
    </row>
    <row r="78" spans="1:16" ht="24" customHeight="1" x14ac:dyDescent="0.2">
      <c r="A78" s="91" t="s">
        <v>71</v>
      </c>
      <c r="E78" s="7"/>
      <c r="G78" s="4">
        <f>SUM(G72:G77)</f>
        <v>11972034</v>
      </c>
      <c r="H78" s="1"/>
      <c r="I78" s="4">
        <f>SUM(I72:I77)</f>
        <v>11578568</v>
      </c>
      <c r="J78" s="1"/>
      <c r="K78" s="4">
        <f>SUM(K72:K77)</f>
        <v>3986180</v>
      </c>
      <c r="L78" s="4"/>
      <c r="M78" s="4">
        <f>SUM(M72:M77)</f>
        <v>3744404</v>
      </c>
      <c r="N78" s="1"/>
    </row>
    <row r="79" spans="1:16" ht="24" customHeight="1" x14ac:dyDescent="0.2">
      <c r="A79" s="91" t="s">
        <v>104</v>
      </c>
      <c r="E79" s="7"/>
      <c r="G79" s="4">
        <v>33218</v>
      </c>
      <c r="H79" s="1"/>
      <c r="I79" s="4">
        <v>31622</v>
      </c>
      <c r="J79" s="1"/>
      <c r="K79" s="4">
        <v>0</v>
      </c>
      <c r="L79" s="4"/>
      <c r="M79" s="4">
        <v>0</v>
      </c>
      <c r="N79" s="1"/>
    </row>
    <row r="80" spans="1:16" ht="24" customHeight="1" x14ac:dyDescent="0.2">
      <c r="A80" s="5" t="s">
        <v>31</v>
      </c>
      <c r="E80" s="7"/>
      <c r="G80" s="3">
        <f>SUM(G78:G79)</f>
        <v>12005252</v>
      </c>
      <c r="H80" s="1"/>
      <c r="I80" s="3">
        <f>SUM(I78:I79)</f>
        <v>11610190</v>
      </c>
      <c r="J80" s="1"/>
      <c r="K80" s="3">
        <f>SUM(K78:K79)</f>
        <v>3986180</v>
      </c>
      <c r="L80" s="4"/>
      <c r="M80" s="3">
        <f>SUM(M78:M79)</f>
        <v>3744404</v>
      </c>
      <c r="N80" s="1"/>
    </row>
    <row r="81" spans="1:14" ht="24" customHeight="1" thickBot="1" x14ac:dyDescent="0.25">
      <c r="A81" s="5" t="s">
        <v>32</v>
      </c>
      <c r="G81" s="12">
        <f>G55+G80</f>
        <v>16060809</v>
      </c>
      <c r="H81" s="1"/>
      <c r="I81" s="12">
        <f>I55+I80</f>
        <v>15850713</v>
      </c>
      <c r="J81" s="1"/>
      <c r="K81" s="12">
        <f>K55+K80</f>
        <v>8933348</v>
      </c>
      <c r="L81" s="4"/>
      <c r="M81" s="12">
        <f>M55+M80</f>
        <v>9030261</v>
      </c>
      <c r="N81" s="1"/>
    </row>
    <row r="82" spans="1:14" ht="24" customHeight="1" thickTop="1" x14ac:dyDescent="0.2">
      <c r="G82" s="100">
        <f>G81-G29</f>
        <v>0</v>
      </c>
      <c r="H82" s="100"/>
      <c r="I82" s="100">
        <f>I81-I29</f>
        <v>0</v>
      </c>
      <c r="J82" s="100"/>
      <c r="K82" s="100">
        <f>K81-K29</f>
        <v>0</v>
      </c>
      <c r="L82" s="100"/>
      <c r="M82" s="100">
        <f>M81-M29</f>
        <v>0</v>
      </c>
    </row>
    <row r="83" spans="1:14" ht="24" customHeight="1" x14ac:dyDescent="0.2">
      <c r="G83" s="101"/>
      <c r="I83" s="101"/>
      <c r="K83" s="101"/>
    </row>
    <row r="84" spans="1:14" ht="24" customHeight="1" x14ac:dyDescent="0.2">
      <c r="A84" s="7" t="s">
        <v>15</v>
      </c>
      <c r="K84" s="101"/>
    </row>
    <row r="86" spans="1:14" ht="24" customHeight="1" x14ac:dyDescent="0.2">
      <c r="A86" s="102"/>
      <c r="B86" s="102"/>
      <c r="C86" s="102"/>
      <c r="D86" s="102"/>
      <c r="H86" s="13"/>
      <c r="I86" s="101"/>
    </row>
    <row r="88" spans="1:14" ht="24" customHeight="1" x14ac:dyDescent="0.2">
      <c r="E88" s="6" t="s">
        <v>33</v>
      </c>
    </row>
    <row r="89" spans="1:14" ht="24" customHeight="1" x14ac:dyDescent="0.2">
      <c r="A89" s="102"/>
      <c r="B89" s="102"/>
      <c r="C89" s="102"/>
      <c r="D89" s="102"/>
    </row>
  </sheetData>
  <mergeCells count="6">
    <mergeCell ref="G5:I5"/>
    <mergeCell ref="K5:M5"/>
    <mergeCell ref="G37:I37"/>
    <mergeCell ref="K37:M37"/>
    <mergeCell ref="G63:I63"/>
    <mergeCell ref="K63:M63"/>
  </mergeCells>
  <pageMargins left="0.78740157480314965" right="0.39370078740157483" top="0.78740157480314965" bottom="0.39370078740157483" header="0.19685039370078741" footer="0.19685039370078741"/>
  <pageSetup paperSize="9" scale="73" fitToHeight="3" orientation="portrait" r:id="rId1"/>
  <rowBreaks count="2" manualBreakCount="2">
    <brk id="32" max="13" man="1"/>
    <brk id="5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8"/>
  <sheetViews>
    <sheetView showGridLines="0" tabSelected="1" topLeftCell="A119" zoomScale="85" zoomScaleNormal="85" zoomScaleSheetLayoutView="70" workbookViewId="0">
      <selection activeCell="E131" sqref="E131"/>
    </sheetView>
  </sheetViews>
  <sheetFormatPr defaultColWidth="10.85546875" defaultRowHeight="21.95" customHeight="1" x14ac:dyDescent="0.2"/>
  <cols>
    <col min="1" max="1" width="22.5703125" style="22" customWidth="1"/>
    <col min="2" max="2" width="12" style="22" customWidth="1"/>
    <col min="3" max="3" width="10.7109375" style="22" customWidth="1"/>
    <col min="4" max="4" width="8.140625" style="22" customWidth="1"/>
    <col min="5" max="5" width="4.42578125" style="23" customWidth="1"/>
    <col min="6" max="6" width="0.85546875" style="22" customWidth="1"/>
    <col min="7" max="7" width="15.28515625" style="34" customWidth="1"/>
    <col min="8" max="8" width="1.140625" style="35" customWidth="1"/>
    <col min="9" max="9" width="15.28515625" style="13" customWidth="1"/>
    <col min="10" max="10" width="1.140625" style="22" customWidth="1"/>
    <col min="11" max="11" width="14.42578125" style="34" customWidth="1"/>
    <col min="12" max="12" width="1.140625" style="35" customWidth="1"/>
    <col min="13" max="13" width="15.28515625" style="13" customWidth="1"/>
    <col min="14" max="14" width="0.140625" style="22" customWidth="1"/>
    <col min="15" max="16384" width="10.85546875" style="22"/>
  </cols>
  <sheetData>
    <row r="1" spans="1:13" ht="21.95" customHeight="1" x14ac:dyDescent="0.2">
      <c r="A1" s="27"/>
      <c r="B1" s="27"/>
      <c r="C1" s="27"/>
      <c r="D1" s="27"/>
      <c r="M1" s="38" t="s">
        <v>34</v>
      </c>
    </row>
    <row r="2" spans="1:13" ht="21.95" customHeight="1" x14ac:dyDescent="0.2">
      <c r="A2" s="20" t="s">
        <v>0</v>
      </c>
      <c r="B2" s="39"/>
      <c r="C2" s="39"/>
      <c r="D2" s="39"/>
      <c r="E2" s="40"/>
      <c r="F2" s="39"/>
      <c r="G2" s="39"/>
      <c r="H2" s="39"/>
      <c r="I2" s="41"/>
      <c r="J2" s="39"/>
      <c r="K2" s="39"/>
      <c r="L2" s="39"/>
      <c r="M2" s="41"/>
    </row>
    <row r="3" spans="1:13" ht="21.95" customHeight="1" x14ac:dyDescent="0.2">
      <c r="A3" s="20" t="s">
        <v>146</v>
      </c>
      <c r="B3" s="39"/>
      <c r="C3" s="39"/>
      <c r="D3" s="39"/>
      <c r="E3" s="40"/>
      <c r="F3" s="39"/>
      <c r="G3" s="39"/>
      <c r="H3" s="39"/>
      <c r="I3" s="41"/>
      <c r="J3" s="39"/>
      <c r="K3" s="39"/>
      <c r="L3" s="39"/>
      <c r="M3" s="41"/>
    </row>
    <row r="4" spans="1:13" ht="21.95" customHeight="1" x14ac:dyDescent="0.2">
      <c r="A4" s="20" t="s">
        <v>178</v>
      </c>
      <c r="B4" s="39"/>
      <c r="C4" s="39"/>
      <c r="D4" s="39"/>
      <c r="E4" s="40"/>
      <c r="F4" s="39"/>
      <c r="G4" s="39"/>
      <c r="H4" s="39"/>
      <c r="I4" s="41"/>
      <c r="J4" s="39"/>
      <c r="K4" s="39"/>
      <c r="L4" s="39"/>
      <c r="M4" s="41"/>
    </row>
    <row r="5" spans="1:13" s="83" customFormat="1" ht="21.95" customHeight="1" x14ac:dyDescent="0.2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s="83" customFormat="1" ht="21.95" customHeight="1" x14ac:dyDescent="0.2">
      <c r="A6" s="84"/>
      <c r="B6" s="84"/>
      <c r="C6" s="84"/>
      <c r="D6" s="84"/>
      <c r="E6" s="84"/>
      <c r="F6" s="84"/>
      <c r="G6" s="105" t="s">
        <v>2</v>
      </c>
      <c r="H6" s="105"/>
      <c r="I6" s="105"/>
      <c r="J6" s="85"/>
      <c r="K6" s="105" t="s">
        <v>3</v>
      </c>
      <c r="L6" s="105"/>
      <c r="M6" s="105"/>
    </row>
    <row r="7" spans="1:13" s="83" customFormat="1" ht="21.95" customHeight="1" x14ac:dyDescent="0.2">
      <c r="A7" s="86"/>
      <c r="B7" s="86"/>
      <c r="C7" s="86"/>
      <c r="D7" s="86"/>
      <c r="E7" s="87" t="s">
        <v>4</v>
      </c>
      <c r="F7" s="87"/>
      <c r="G7" s="88">
        <v>2019</v>
      </c>
      <c r="H7" s="87"/>
      <c r="I7" s="89">
        <v>2018</v>
      </c>
      <c r="J7" s="88"/>
      <c r="K7" s="88">
        <v>2019</v>
      </c>
      <c r="L7" s="87"/>
      <c r="M7" s="89">
        <v>2018</v>
      </c>
    </row>
    <row r="8" spans="1:13" ht="21.95" customHeight="1" x14ac:dyDescent="0.2">
      <c r="A8" s="20" t="s">
        <v>35</v>
      </c>
      <c r="B8" s="27"/>
      <c r="C8" s="27"/>
      <c r="D8" s="27"/>
    </row>
    <row r="9" spans="1:13" ht="21.95" customHeight="1" x14ac:dyDescent="0.2">
      <c r="A9" s="18" t="s">
        <v>36</v>
      </c>
      <c r="B9" s="27"/>
      <c r="C9" s="27"/>
      <c r="D9" s="27"/>
      <c r="E9" s="19"/>
      <c r="F9" s="46"/>
      <c r="G9" s="4">
        <v>3584099</v>
      </c>
      <c r="H9" s="15"/>
      <c r="I9" s="4">
        <v>3524568</v>
      </c>
      <c r="J9" s="15"/>
      <c r="K9" s="4">
        <v>1599189</v>
      </c>
      <c r="L9" s="16"/>
      <c r="M9" s="4">
        <v>1612960</v>
      </c>
    </row>
    <row r="10" spans="1:13" ht="21.95" customHeight="1" x14ac:dyDescent="0.2">
      <c r="A10" s="18" t="s">
        <v>121</v>
      </c>
      <c r="B10" s="27"/>
      <c r="C10" s="27"/>
      <c r="D10" s="27"/>
      <c r="E10" s="19"/>
      <c r="F10" s="46"/>
      <c r="G10" s="4">
        <v>50270</v>
      </c>
      <c r="H10" s="15"/>
      <c r="I10" s="4">
        <v>83427</v>
      </c>
      <c r="J10" s="15"/>
      <c r="K10" s="4">
        <v>78389</v>
      </c>
      <c r="L10" s="16"/>
      <c r="M10" s="4">
        <v>0</v>
      </c>
    </row>
    <row r="11" spans="1:13" ht="21.95" customHeight="1" x14ac:dyDescent="0.2">
      <c r="A11" s="18" t="s">
        <v>37</v>
      </c>
      <c r="B11" s="27"/>
      <c r="C11" s="27"/>
      <c r="D11" s="27"/>
      <c r="E11" s="19"/>
      <c r="F11" s="46"/>
      <c r="G11" s="4">
        <v>32700</v>
      </c>
      <c r="H11" s="15"/>
      <c r="I11" s="4">
        <v>33448</v>
      </c>
      <c r="J11" s="15"/>
      <c r="K11" s="4">
        <v>6032</v>
      </c>
      <c r="L11" s="16"/>
      <c r="M11" s="4">
        <v>25089</v>
      </c>
    </row>
    <row r="12" spans="1:13" ht="21.95" customHeight="1" x14ac:dyDescent="0.2">
      <c r="A12" s="20" t="s">
        <v>38</v>
      </c>
      <c r="B12" s="27"/>
      <c r="C12" s="27"/>
      <c r="D12" s="27"/>
      <c r="E12" s="19"/>
      <c r="F12" s="46"/>
      <c r="G12" s="3">
        <f>SUM(G9:G11)</f>
        <v>3667069</v>
      </c>
      <c r="H12" s="15"/>
      <c r="I12" s="3">
        <f>SUM(I9:I11)</f>
        <v>3641443</v>
      </c>
      <c r="J12" s="16"/>
      <c r="K12" s="3">
        <f>SUM(K9:K11)</f>
        <v>1683610</v>
      </c>
      <c r="L12" s="15"/>
      <c r="M12" s="3">
        <f>SUM(M9:M11)</f>
        <v>1638049</v>
      </c>
    </row>
    <row r="13" spans="1:13" ht="21.95" customHeight="1" x14ac:dyDescent="0.2">
      <c r="A13" s="20" t="s">
        <v>39</v>
      </c>
      <c r="B13" s="27"/>
      <c r="C13" s="27"/>
      <c r="D13" s="27"/>
      <c r="E13" s="19"/>
      <c r="F13" s="46"/>
      <c r="G13" s="4"/>
      <c r="H13" s="15"/>
      <c r="I13" s="4"/>
      <c r="J13" s="16"/>
      <c r="K13" s="4"/>
      <c r="L13" s="15"/>
      <c r="M13" s="4"/>
    </row>
    <row r="14" spans="1:13" ht="21.95" customHeight="1" x14ac:dyDescent="0.2">
      <c r="A14" s="18" t="s">
        <v>40</v>
      </c>
      <c r="B14" s="27"/>
      <c r="C14" s="27"/>
      <c r="D14" s="27"/>
      <c r="E14" s="19"/>
      <c r="F14" s="46"/>
      <c r="G14" s="4">
        <v>2714423</v>
      </c>
      <c r="H14" s="15"/>
      <c r="I14" s="4">
        <v>2764015</v>
      </c>
      <c r="J14" s="15"/>
      <c r="K14" s="4">
        <v>1314047</v>
      </c>
      <c r="L14" s="16"/>
      <c r="M14" s="4">
        <v>1377958</v>
      </c>
    </row>
    <row r="15" spans="1:13" ht="21.95" customHeight="1" x14ac:dyDescent="0.2">
      <c r="A15" s="18" t="s">
        <v>189</v>
      </c>
      <c r="B15" s="27"/>
      <c r="C15" s="27"/>
      <c r="D15" s="27"/>
      <c r="E15" s="19"/>
      <c r="F15" s="46"/>
      <c r="G15" s="4">
        <v>173893</v>
      </c>
      <c r="H15" s="15"/>
      <c r="I15" s="4">
        <v>199993</v>
      </c>
      <c r="J15" s="15"/>
      <c r="K15" s="4">
        <v>83948</v>
      </c>
      <c r="L15" s="1"/>
      <c r="M15" s="4">
        <v>82087</v>
      </c>
    </row>
    <row r="16" spans="1:13" ht="21.95" customHeight="1" x14ac:dyDescent="0.2">
      <c r="A16" s="18" t="s">
        <v>41</v>
      </c>
      <c r="B16" s="27"/>
      <c r="C16" s="27"/>
      <c r="D16" s="27"/>
      <c r="E16" s="19"/>
      <c r="F16" s="46"/>
      <c r="G16" s="4">
        <v>114168</v>
      </c>
      <c r="H16" s="15"/>
      <c r="I16" s="4">
        <v>96876</v>
      </c>
      <c r="J16" s="15"/>
      <c r="K16" s="4">
        <v>21504</v>
      </c>
      <c r="L16" s="1"/>
      <c r="M16" s="4">
        <v>20584</v>
      </c>
    </row>
    <row r="17" spans="1:13" ht="21.95" customHeight="1" x14ac:dyDescent="0.2">
      <c r="A17" s="18" t="s">
        <v>98</v>
      </c>
      <c r="B17" s="27"/>
      <c r="C17" s="27"/>
      <c r="D17" s="27"/>
      <c r="E17" s="19"/>
      <c r="F17" s="46"/>
      <c r="G17" s="4">
        <v>0</v>
      </c>
      <c r="H17" s="15"/>
      <c r="I17" s="4">
        <v>0</v>
      </c>
      <c r="J17" s="15"/>
      <c r="K17" s="4">
        <v>0</v>
      </c>
      <c r="L17" s="1"/>
      <c r="M17" s="4">
        <v>17873</v>
      </c>
    </row>
    <row r="18" spans="1:13" ht="21.95" customHeight="1" x14ac:dyDescent="0.2">
      <c r="A18" s="20" t="s">
        <v>42</v>
      </c>
      <c r="B18" s="27"/>
      <c r="C18" s="27"/>
      <c r="D18" s="27"/>
      <c r="E18" s="19"/>
      <c r="F18" s="46"/>
      <c r="G18" s="3">
        <f>SUM(G14:G17)</f>
        <v>3002484</v>
      </c>
      <c r="H18" s="15"/>
      <c r="I18" s="3">
        <f>SUM(I14:I17)</f>
        <v>3060884</v>
      </c>
      <c r="J18" s="1"/>
      <c r="K18" s="3">
        <f>SUM(K14:K17)</f>
        <v>1419499</v>
      </c>
      <c r="L18" s="4"/>
      <c r="M18" s="3">
        <f>SUM(M14:M17)</f>
        <v>1498502</v>
      </c>
    </row>
    <row r="19" spans="1:13" ht="21.95" customHeight="1" x14ac:dyDescent="0.2">
      <c r="A19" s="20" t="s">
        <v>190</v>
      </c>
      <c r="B19" s="27"/>
      <c r="C19" s="27"/>
      <c r="D19" s="27"/>
      <c r="E19" s="19"/>
      <c r="F19" s="46"/>
      <c r="G19" s="1">
        <f>SUM(G12-G18)</f>
        <v>664585</v>
      </c>
      <c r="H19" s="15"/>
      <c r="I19" s="1">
        <f>SUM(I12-I18)</f>
        <v>580559</v>
      </c>
      <c r="J19" s="1"/>
      <c r="K19" s="1">
        <f>SUM(K12-K18)</f>
        <v>264111</v>
      </c>
      <c r="L19" s="4"/>
      <c r="M19" s="1">
        <f>SUM(M12-M18)</f>
        <v>139547</v>
      </c>
    </row>
    <row r="20" spans="1:13" ht="21.95" customHeight="1" x14ac:dyDescent="0.2">
      <c r="A20" s="18" t="s">
        <v>43</v>
      </c>
      <c r="B20" s="27"/>
      <c r="C20" s="27"/>
      <c r="D20" s="27"/>
      <c r="E20" s="19"/>
      <c r="F20" s="46"/>
      <c r="G20" s="2">
        <v>-19673</v>
      </c>
      <c r="H20" s="15"/>
      <c r="I20" s="2">
        <v>-30939</v>
      </c>
      <c r="J20" s="15"/>
      <c r="K20" s="2">
        <v>-22163</v>
      </c>
      <c r="L20" s="1"/>
      <c r="M20" s="2">
        <v>-24919</v>
      </c>
    </row>
    <row r="21" spans="1:13" ht="21.95" customHeight="1" x14ac:dyDescent="0.2">
      <c r="A21" s="20" t="s">
        <v>191</v>
      </c>
      <c r="B21" s="27"/>
      <c r="C21" s="27"/>
      <c r="D21" s="27"/>
      <c r="E21" s="19"/>
      <c r="F21" s="46"/>
      <c r="G21" s="1">
        <f>SUM(G19:G20)</f>
        <v>644912</v>
      </c>
      <c r="H21" s="15"/>
      <c r="I21" s="1">
        <f>SUM(I19:I20)</f>
        <v>549620</v>
      </c>
      <c r="J21" s="16"/>
      <c r="K21" s="1">
        <f>SUM(K19:K20)</f>
        <v>241948</v>
      </c>
      <c r="L21" s="15"/>
      <c r="M21" s="1">
        <f>SUM(M19:M20)</f>
        <v>114628</v>
      </c>
    </row>
    <row r="22" spans="1:13" ht="21.95" customHeight="1" x14ac:dyDescent="0.2">
      <c r="A22" s="18" t="s">
        <v>192</v>
      </c>
      <c r="B22" s="27"/>
      <c r="C22" s="27"/>
      <c r="D22" s="27"/>
      <c r="E22" s="19">
        <v>12</v>
      </c>
      <c r="F22" s="19"/>
      <c r="G22" s="7">
        <v>-7343</v>
      </c>
      <c r="H22" s="15"/>
      <c r="I22" s="7">
        <v>-9510</v>
      </c>
      <c r="J22" s="15"/>
      <c r="K22" s="1">
        <v>0</v>
      </c>
      <c r="L22" s="16"/>
      <c r="M22" s="1">
        <v>0</v>
      </c>
    </row>
    <row r="23" spans="1:13" ht="21.95" customHeight="1" thickBot="1" x14ac:dyDescent="0.25">
      <c r="A23" s="20" t="s">
        <v>125</v>
      </c>
      <c r="B23" s="27"/>
      <c r="C23" s="27"/>
      <c r="D23" s="27"/>
      <c r="E23" s="19"/>
      <c r="F23" s="46"/>
      <c r="G23" s="48">
        <f>SUM(G21:G22)</f>
        <v>637569</v>
      </c>
      <c r="H23" s="15"/>
      <c r="I23" s="48">
        <f>SUM(I21:I22)</f>
        <v>540110</v>
      </c>
      <c r="J23" s="16"/>
      <c r="K23" s="48">
        <f>SUM(K21:K22)</f>
        <v>241948</v>
      </c>
      <c r="L23" s="15"/>
      <c r="M23" s="48">
        <f>SUM(M21:M22)</f>
        <v>114628</v>
      </c>
    </row>
    <row r="24" spans="1:13" ht="21.95" customHeight="1" thickTop="1" x14ac:dyDescent="0.2">
      <c r="B24" s="27"/>
      <c r="C24" s="27"/>
      <c r="D24" s="27"/>
      <c r="E24" s="19"/>
      <c r="F24" s="46"/>
      <c r="G24" s="80"/>
      <c r="H24" s="15"/>
      <c r="I24" s="80"/>
      <c r="J24" s="16"/>
      <c r="K24" s="80"/>
      <c r="L24" s="15"/>
      <c r="M24" s="80"/>
    </row>
    <row r="25" spans="1:13" ht="21.95" customHeight="1" x14ac:dyDescent="0.2">
      <c r="A25" s="42" t="s">
        <v>200</v>
      </c>
      <c r="B25" s="27"/>
      <c r="C25" s="27"/>
      <c r="D25" s="27"/>
      <c r="E25" s="19"/>
      <c r="F25" s="46"/>
      <c r="G25" s="1"/>
      <c r="H25" s="15"/>
      <c r="I25" s="1"/>
      <c r="J25" s="16"/>
      <c r="K25" s="1"/>
      <c r="L25" s="15"/>
      <c r="M25" s="1"/>
    </row>
    <row r="26" spans="1:13" ht="21.95" customHeight="1" thickBot="1" x14ac:dyDescent="0.25">
      <c r="A26" s="22" t="s">
        <v>77</v>
      </c>
      <c r="B26" s="27"/>
      <c r="C26" s="27"/>
      <c r="D26" s="27"/>
      <c r="E26" s="19"/>
      <c r="F26" s="46"/>
      <c r="G26" s="1">
        <f>G28-G27</f>
        <v>635973</v>
      </c>
      <c r="H26" s="15"/>
      <c r="I26" s="1">
        <f>I28-I27</f>
        <v>537021</v>
      </c>
      <c r="J26" s="16"/>
      <c r="K26" s="12">
        <f>K23</f>
        <v>241948</v>
      </c>
      <c r="L26" s="1"/>
      <c r="M26" s="12">
        <f>M23</f>
        <v>114628</v>
      </c>
    </row>
    <row r="27" spans="1:13" ht="21.95" customHeight="1" thickTop="1" x14ac:dyDescent="0.2">
      <c r="A27" s="18" t="s">
        <v>104</v>
      </c>
      <c r="B27" s="27"/>
      <c r="C27" s="27"/>
      <c r="D27" s="27"/>
      <c r="E27" s="19"/>
      <c r="F27" s="46"/>
      <c r="G27" s="1">
        <v>1596</v>
      </c>
      <c r="H27" s="15"/>
      <c r="I27" s="1">
        <v>3089</v>
      </c>
      <c r="J27" s="16"/>
      <c r="K27" s="1"/>
      <c r="L27" s="15"/>
      <c r="M27" s="16"/>
    </row>
    <row r="28" spans="1:13" ht="21.95" customHeight="1" thickBot="1" x14ac:dyDescent="0.25">
      <c r="B28" s="27"/>
      <c r="C28" s="27"/>
      <c r="D28" s="27"/>
      <c r="E28" s="19"/>
      <c r="F28" s="46"/>
      <c r="G28" s="48">
        <f>G23</f>
        <v>637569</v>
      </c>
      <c r="H28" s="1"/>
      <c r="I28" s="48">
        <f>I23</f>
        <v>540110</v>
      </c>
      <c r="J28" s="16"/>
      <c r="K28" s="1"/>
      <c r="L28" s="15"/>
      <c r="M28" s="16"/>
    </row>
    <row r="29" spans="1:13" ht="21.95" customHeight="1" thickTop="1" x14ac:dyDescent="0.2">
      <c r="B29" s="27"/>
      <c r="C29" s="27"/>
      <c r="D29" s="27"/>
      <c r="E29" s="19"/>
      <c r="F29" s="46"/>
      <c r="G29" s="11"/>
      <c r="H29" s="11"/>
      <c r="I29" s="11"/>
      <c r="J29" s="27"/>
      <c r="K29" s="14"/>
      <c r="L29" s="22"/>
      <c r="M29" s="35"/>
    </row>
    <row r="30" spans="1:13" ht="21.95" customHeight="1" x14ac:dyDescent="0.2">
      <c r="B30" s="27"/>
      <c r="C30" s="27"/>
      <c r="D30" s="27"/>
      <c r="E30" s="19"/>
      <c r="F30" s="46"/>
      <c r="G30" s="11"/>
      <c r="H30" s="11"/>
      <c r="I30" s="11"/>
      <c r="J30" s="27"/>
      <c r="K30" s="14"/>
      <c r="L30" s="22"/>
      <c r="M30" s="36" t="s">
        <v>130</v>
      </c>
    </row>
    <row r="31" spans="1:13" ht="21.95" customHeight="1" x14ac:dyDescent="0.2">
      <c r="A31" s="42" t="s">
        <v>131</v>
      </c>
      <c r="B31" s="27"/>
      <c r="C31" s="27"/>
      <c r="D31" s="27"/>
      <c r="E31" s="19"/>
      <c r="F31" s="46"/>
      <c r="G31" s="7"/>
      <c r="H31" s="22"/>
      <c r="I31" s="7"/>
      <c r="J31" s="27"/>
      <c r="K31" s="7"/>
      <c r="L31" s="22"/>
      <c r="M31" s="22"/>
    </row>
    <row r="32" spans="1:13" ht="21.95" customHeight="1" thickBot="1" x14ac:dyDescent="0.25">
      <c r="A32" s="22" t="s">
        <v>193</v>
      </c>
      <c r="B32" s="27"/>
      <c r="C32" s="27"/>
      <c r="D32" s="27"/>
      <c r="E32" s="19"/>
      <c r="F32" s="46"/>
      <c r="G32" s="81">
        <f>G26/G33</f>
        <v>0.70663666666666669</v>
      </c>
      <c r="H32" s="22"/>
      <c r="I32" s="81">
        <f>I26/I33</f>
        <v>0.59669000000000005</v>
      </c>
      <c r="J32" s="27"/>
      <c r="K32" s="81">
        <f>K26/K33</f>
        <v>0.26883111111111113</v>
      </c>
      <c r="L32" s="22"/>
      <c r="M32" s="81">
        <f>M26/M33</f>
        <v>0.12736444444444445</v>
      </c>
    </row>
    <row r="33" spans="1:13" ht="21.95" customHeight="1" thickTop="1" thickBot="1" x14ac:dyDescent="0.25">
      <c r="A33" s="22" t="s">
        <v>137</v>
      </c>
      <c r="B33" s="27"/>
      <c r="C33" s="27"/>
      <c r="D33" s="27"/>
      <c r="E33" s="19"/>
      <c r="F33" s="46"/>
      <c r="G33" s="48">
        <v>900000</v>
      </c>
      <c r="H33" s="22"/>
      <c r="I33" s="48">
        <v>900000</v>
      </c>
      <c r="J33" s="27"/>
      <c r="K33" s="48">
        <v>900000</v>
      </c>
      <c r="L33" s="22"/>
      <c r="M33" s="48">
        <v>900000</v>
      </c>
    </row>
    <row r="34" spans="1:13" ht="21.95" customHeight="1" thickTop="1" x14ac:dyDescent="0.2">
      <c r="B34" s="27"/>
      <c r="C34" s="27"/>
      <c r="D34" s="27"/>
    </row>
    <row r="35" spans="1:13" ht="21.95" customHeight="1" x14ac:dyDescent="0.2">
      <c r="A35" s="22" t="s">
        <v>15</v>
      </c>
      <c r="B35" s="27"/>
      <c r="C35" s="27"/>
      <c r="D35" s="27"/>
    </row>
    <row r="36" spans="1:13" ht="21.95" customHeight="1" x14ac:dyDescent="0.2">
      <c r="A36" s="27"/>
      <c r="B36" s="27"/>
      <c r="C36" s="27"/>
      <c r="D36" s="27"/>
      <c r="M36" s="38" t="s">
        <v>34</v>
      </c>
    </row>
    <row r="37" spans="1:13" ht="21.95" customHeight="1" x14ac:dyDescent="0.2">
      <c r="A37" s="20" t="s">
        <v>0</v>
      </c>
      <c r="B37" s="39"/>
      <c r="C37" s="39"/>
      <c r="D37" s="39"/>
      <c r="E37" s="40"/>
      <c r="F37" s="39"/>
      <c r="G37" s="39"/>
      <c r="H37" s="39"/>
      <c r="I37" s="41"/>
      <c r="J37" s="39"/>
      <c r="K37" s="39"/>
      <c r="L37" s="39"/>
      <c r="M37" s="41"/>
    </row>
    <row r="38" spans="1:13" ht="21.95" customHeight="1" x14ac:dyDescent="0.2">
      <c r="A38" s="20" t="s">
        <v>143</v>
      </c>
      <c r="B38" s="39"/>
      <c r="C38" s="39"/>
      <c r="D38" s="39"/>
      <c r="E38" s="40"/>
      <c r="F38" s="39"/>
      <c r="G38" s="39"/>
      <c r="H38" s="39"/>
      <c r="I38" s="41"/>
      <c r="J38" s="39"/>
      <c r="K38" s="39"/>
      <c r="L38" s="39"/>
      <c r="M38" s="41"/>
    </row>
    <row r="39" spans="1:13" ht="21.95" customHeight="1" x14ac:dyDescent="0.2">
      <c r="A39" s="20" t="s">
        <v>178</v>
      </c>
      <c r="B39" s="39"/>
      <c r="C39" s="39"/>
      <c r="D39" s="39"/>
      <c r="E39" s="40"/>
      <c r="F39" s="39"/>
      <c r="G39" s="39"/>
      <c r="H39" s="39"/>
      <c r="I39" s="41"/>
      <c r="J39" s="39"/>
      <c r="K39" s="39"/>
      <c r="L39" s="39"/>
      <c r="M39" s="41"/>
    </row>
    <row r="40" spans="1:13" s="83" customFormat="1" ht="21.95" customHeight="1" x14ac:dyDescent="0.2">
      <c r="A40" s="104" t="s">
        <v>1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83" customFormat="1" ht="21.95" customHeight="1" x14ac:dyDescent="0.2">
      <c r="A41" s="84"/>
      <c r="B41" s="84"/>
      <c r="C41" s="84"/>
      <c r="D41" s="84"/>
      <c r="E41" s="84"/>
      <c r="F41" s="84"/>
      <c r="G41" s="105" t="s">
        <v>2</v>
      </c>
      <c r="H41" s="105"/>
      <c r="I41" s="105"/>
      <c r="J41" s="85"/>
      <c r="K41" s="105" t="s">
        <v>3</v>
      </c>
      <c r="L41" s="105"/>
      <c r="M41" s="105"/>
    </row>
    <row r="42" spans="1:13" s="83" customFormat="1" ht="21.95" customHeight="1" x14ac:dyDescent="0.2">
      <c r="A42" s="86"/>
      <c r="B42" s="86"/>
      <c r="C42" s="86"/>
      <c r="D42" s="86"/>
      <c r="E42" s="87"/>
      <c r="F42" s="87"/>
      <c r="G42" s="88">
        <v>2019</v>
      </c>
      <c r="H42" s="87"/>
      <c r="I42" s="89">
        <v>2018</v>
      </c>
      <c r="J42" s="88"/>
      <c r="K42" s="88">
        <v>2019</v>
      </c>
      <c r="L42" s="87"/>
      <c r="M42" s="89">
        <v>2018</v>
      </c>
    </row>
    <row r="43" spans="1:13" ht="21.95" customHeight="1" x14ac:dyDescent="0.2">
      <c r="A43" s="27"/>
      <c r="B43" s="27"/>
      <c r="C43" s="27"/>
      <c r="D43" s="27"/>
      <c r="E43" s="43"/>
      <c r="F43" s="43"/>
      <c r="G43" s="44"/>
      <c r="H43" s="43"/>
      <c r="I43" s="45"/>
      <c r="J43" s="44"/>
      <c r="K43" s="49"/>
      <c r="L43" s="43"/>
      <c r="M43" s="50"/>
    </row>
    <row r="44" spans="1:13" ht="21.95" customHeight="1" x14ac:dyDescent="0.2">
      <c r="A44" s="20" t="s">
        <v>125</v>
      </c>
      <c r="B44" s="27"/>
      <c r="C44" s="27"/>
      <c r="D44" s="27"/>
      <c r="E44" s="43"/>
      <c r="F44" s="43"/>
      <c r="G44" s="51">
        <f>G23</f>
        <v>637569</v>
      </c>
      <c r="H44" s="43"/>
      <c r="I44" s="51">
        <f>I23</f>
        <v>540110</v>
      </c>
      <c r="J44" s="44"/>
      <c r="K44" s="51">
        <f>K23</f>
        <v>241948</v>
      </c>
      <c r="L44" s="43"/>
      <c r="M44" s="51">
        <f>M23</f>
        <v>114628</v>
      </c>
    </row>
    <row r="45" spans="1:13" ht="21.95" customHeight="1" x14ac:dyDescent="0.2">
      <c r="A45" s="27"/>
      <c r="B45" s="27"/>
      <c r="C45" s="27"/>
      <c r="D45" s="27"/>
      <c r="E45" s="43"/>
      <c r="F45" s="43"/>
      <c r="G45" s="44"/>
      <c r="H45" s="43"/>
      <c r="I45" s="44"/>
      <c r="J45" s="44"/>
      <c r="K45" s="49"/>
      <c r="L45" s="43"/>
      <c r="M45" s="49"/>
    </row>
    <row r="46" spans="1:13" ht="21.95" customHeight="1" x14ac:dyDescent="0.2">
      <c r="A46" s="42" t="s">
        <v>72</v>
      </c>
      <c r="B46" s="27"/>
      <c r="C46" s="27"/>
      <c r="D46" s="27"/>
      <c r="E46" s="19"/>
      <c r="F46" s="46"/>
      <c r="G46" s="16"/>
      <c r="H46" s="15"/>
      <c r="I46" s="16"/>
      <c r="J46" s="16"/>
      <c r="K46" s="16"/>
      <c r="L46" s="15"/>
      <c r="M46" s="16"/>
    </row>
    <row r="47" spans="1:13" ht="21.95" customHeight="1" x14ac:dyDescent="0.2">
      <c r="A47" s="93" t="s">
        <v>138</v>
      </c>
      <c r="B47" s="27"/>
      <c r="C47" s="27"/>
      <c r="D47" s="27"/>
      <c r="E47" s="19"/>
      <c r="F47" s="46"/>
      <c r="G47" s="16"/>
      <c r="H47" s="15"/>
      <c r="I47" s="16"/>
      <c r="J47" s="16"/>
      <c r="K47" s="16"/>
      <c r="L47" s="15"/>
      <c r="M47" s="16"/>
    </row>
    <row r="48" spans="1:13" ht="21.95" customHeight="1" x14ac:dyDescent="0.2">
      <c r="A48" s="93" t="s">
        <v>139</v>
      </c>
      <c r="B48" s="27"/>
      <c r="C48" s="27"/>
      <c r="D48" s="27"/>
      <c r="E48" s="19"/>
      <c r="F48" s="46"/>
      <c r="G48" s="16"/>
      <c r="H48" s="15"/>
      <c r="I48" s="16"/>
      <c r="J48" s="16"/>
      <c r="K48" s="16"/>
      <c r="L48" s="15"/>
      <c r="M48" s="16"/>
    </row>
    <row r="49" spans="1:13" ht="21.95" customHeight="1" x14ac:dyDescent="0.2">
      <c r="A49" s="91" t="s">
        <v>73</v>
      </c>
      <c r="B49" s="27"/>
      <c r="C49" s="27"/>
      <c r="D49" s="27"/>
      <c r="E49" s="19"/>
      <c r="F49" s="46"/>
      <c r="G49" s="16"/>
      <c r="H49" s="15"/>
      <c r="I49" s="16"/>
      <c r="J49" s="16"/>
      <c r="K49" s="16"/>
      <c r="L49" s="15"/>
      <c r="M49" s="16"/>
    </row>
    <row r="50" spans="1:13" ht="21.95" customHeight="1" x14ac:dyDescent="0.2">
      <c r="A50" s="91" t="s">
        <v>74</v>
      </c>
      <c r="B50" s="27"/>
      <c r="C50" s="27"/>
      <c r="D50" s="27"/>
      <c r="E50" s="19"/>
      <c r="F50" s="46"/>
      <c r="G50" s="17">
        <v>-245241</v>
      </c>
      <c r="H50" s="15"/>
      <c r="I50" s="17">
        <v>83189</v>
      </c>
      <c r="J50" s="15"/>
      <c r="K50" s="17">
        <v>0</v>
      </c>
      <c r="L50" s="16"/>
      <c r="M50" s="17">
        <v>0</v>
      </c>
    </row>
    <row r="51" spans="1:13" ht="21.95" customHeight="1" x14ac:dyDescent="0.2">
      <c r="A51" s="91" t="s">
        <v>138</v>
      </c>
      <c r="B51" s="27"/>
      <c r="C51" s="27"/>
      <c r="D51" s="27"/>
      <c r="E51" s="19"/>
      <c r="F51" s="46"/>
      <c r="G51" s="16"/>
      <c r="H51" s="15"/>
      <c r="I51" s="16"/>
      <c r="J51" s="16"/>
      <c r="K51" s="16"/>
      <c r="L51" s="15"/>
      <c r="M51" s="16"/>
    </row>
    <row r="52" spans="1:13" ht="21.95" customHeight="1" x14ac:dyDescent="0.2">
      <c r="A52" s="91" t="s">
        <v>140</v>
      </c>
      <c r="B52" s="27"/>
      <c r="C52" s="27"/>
      <c r="D52" s="27"/>
      <c r="E52" s="19"/>
      <c r="F52" s="46"/>
      <c r="G52" s="16">
        <f>SUM(G50)</f>
        <v>-245241</v>
      </c>
      <c r="H52" s="15"/>
      <c r="I52" s="16">
        <f>SUM(I50)</f>
        <v>83189</v>
      </c>
      <c r="J52" s="16"/>
      <c r="K52" s="16">
        <f>SUM(K50)</f>
        <v>0</v>
      </c>
      <c r="L52" s="15"/>
      <c r="M52" s="16">
        <f>SUM(M50)</f>
        <v>0</v>
      </c>
    </row>
    <row r="53" spans="1:13" ht="21.95" customHeight="1" x14ac:dyDescent="0.2">
      <c r="A53" s="93" t="s">
        <v>141</v>
      </c>
      <c r="B53" s="27"/>
      <c r="C53" s="27"/>
      <c r="D53" s="27"/>
      <c r="E53" s="19"/>
      <c r="F53" s="46"/>
      <c r="G53" s="16"/>
      <c r="H53" s="15"/>
      <c r="I53" s="16"/>
      <c r="J53" s="16"/>
      <c r="K53" s="16"/>
      <c r="L53" s="15"/>
      <c r="M53" s="16"/>
    </row>
    <row r="54" spans="1:13" ht="21.95" customHeight="1" x14ac:dyDescent="0.2">
      <c r="A54" s="93" t="s">
        <v>140</v>
      </c>
      <c r="B54" s="27"/>
      <c r="C54" s="27"/>
      <c r="D54" s="27"/>
      <c r="E54" s="19"/>
      <c r="F54" s="46"/>
      <c r="G54" s="16"/>
      <c r="H54" s="15"/>
      <c r="I54" s="16"/>
      <c r="J54" s="16"/>
      <c r="K54" s="16"/>
      <c r="L54" s="15"/>
      <c r="M54" s="16"/>
    </row>
    <row r="55" spans="1:13" ht="21.95" customHeight="1" x14ac:dyDescent="0.2">
      <c r="A55" s="91" t="s">
        <v>194</v>
      </c>
      <c r="B55" s="27"/>
      <c r="C55" s="27"/>
      <c r="D55" s="27"/>
      <c r="E55" s="19"/>
      <c r="F55" s="46"/>
      <c r="G55" s="17">
        <v>2734</v>
      </c>
      <c r="H55" s="15"/>
      <c r="I55" s="17">
        <v>-622</v>
      </c>
      <c r="J55" s="15"/>
      <c r="K55" s="17">
        <v>-172</v>
      </c>
      <c r="L55" s="16"/>
      <c r="M55" s="17">
        <v>0</v>
      </c>
    </row>
    <row r="56" spans="1:13" ht="21.95" customHeight="1" x14ac:dyDescent="0.2">
      <c r="A56" s="91" t="s">
        <v>142</v>
      </c>
      <c r="B56" s="27"/>
      <c r="C56" s="27"/>
      <c r="D56" s="27"/>
      <c r="E56" s="19"/>
      <c r="F56" s="46"/>
      <c r="G56" s="16"/>
      <c r="H56" s="15"/>
      <c r="I56" s="16"/>
      <c r="J56" s="16"/>
      <c r="K56" s="16"/>
      <c r="L56" s="15"/>
      <c r="M56" s="16"/>
    </row>
    <row r="57" spans="1:13" ht="21.95" customHeight="1" x14ac:dyDescent="0.2">
      <c r="A57" s="91" t="s">
        <v>140</v>
      </c>
      <c r="B57" s="27"/>
      <c r="C57" s="27"/>
      <c r="D57" s="27"/>
      <c r="E57" s="19"/>
      <c r="F57" s="46"/>
      <c r="G57" s="16">
        <f>SUM(G55)</f>
        <v>2734</v>
      </c>
      <c r="H57" s="15"/>
      <c r="I57" s="16">
        <f>SUM(I55)</f>
        <v>-622</v>
      </c>
      <c r="J57" s="16"/>
      <c r="K57" s="16">
        <f>SUM(K55)</f>
        <v>-172</v>
      </c>
      <c r="L57" s="15"/>
      <c r="M57" s="16">
        <f>SUM(M55)</f>
        <v>0</v>
      </c>
    </row>
    <row r="58" spans="1:13" ht="21.95" customHeight="1" x14ac:dyDescent="0.2">
      <c r="A58" s="42" t="s">
        <v>75</v>
      </c>
      <c r="B58" s="27"/>
      <c r="C58" s="27"/>
      <c r="D58" s="27"/>
      <c r="E58" s="19"/>
      <c r="F58" s="46"/>
      <c r="G58" s="32">
        <f>G52+G57</f>
        <v>-242507</v>
      </c>
      <c r="H58" s="15"/>
      <c r="I58" s="32">
        <f>I52+I57</f>
        <v>82567</v>
      </c>
      <c r="J58" s="16"/>
      <c r="K58" s="32">
        <f>K52+K57</f>
        <v>-172</v>
      </c>
      <c r="L58" s="15"/>
      <c r="M58" s="32">
        <f>M52+M57</f>
        <v>0</v>
      </c>
    </row>
    <row r="59" spans="1:13" ht="21.95" customHeight="1" x14ac:dyDescent="0.2">
      <c r="A59" s="42"/>
      <c r="B59" s="27"/>
      <c r="C59" s="27"/>
      <c r="D59" s="27"/>
      <c r="E59" s="19"/>
      <c r="F59" s="46"/>
      <c r="G59" s="16"/>
      <c r="H59" s="15"/>
      <c r="I59" s="16"/>
      <c r="J59" s="16"/>
      <c r="K59" s="16"/>
      <c r="L59" s="15"/>
      <c r="M59" s="16"/>
    </row>
    <row r="60" spans="1:13" ht="21.95" customHeight="1" thickBot="1" x14ac:dyDescent="0.25">
      <c r="A60" s="42" t="s">
        <v>76</v>
      </c>
      <c r="B60" s="27"/>
      <c r="C60" s="27"/>
      <c r="D60" s="27"/>
      <c r="E60" s="19"/>
      <c r="F60" s="46"/>
      <c r="G60" s="33">
        <f>G44+G58</f>
        <v>395062</v>
      </c>
      <c r="H60" s="15"/>
      <c r="I60" s="33">
        <f>I44+I58</f>
        <v>622677</v>
      </c>
      <c r="J60" s="16"/>
      <c r="K60" s="33">
        <f>K44+K58</f>
        <v>241776</v>
      </c>
      <c r="L60" s="15"/>
      <c r="M60" s="33">
        <f>M44+M58</f>
        <v>114628</v>
      </c>
    </row>
    <row r="61" spans="1:13" ht="21.95" customHeight="1" thickTop="1" x14ac:dyDescent="0.2">
      <c r="A61" s="42"/>
      <c r="B61" s="27"/>
      <c r="C61" s="27"/>
      <c r="D61" s="27"/>
      <c r="E61" s="19"/>
      <c r="F61" s="46"/>
      <c r="G61" s="16"/>
      <c r="H61" s="15"/>
      <c r="I61" s="16"/>
      <c r="J61" s="16"/>
      <c r="K61" s="16"/>
      <c r="L61" s="15"/>
      <c r="M61" s="16"/>
    </row>
    <row r="62" spans="1:13" ht="21.95" customHeight="1" x14ac:dyDescent="0.2">
      <c r="A62" s="42" t="s">
        <v>78</v>
      </c>
      <c r="B62" s="27"/>
      <c r="C62" s="27"/>
      <c r="D62" s="27"/>
      <c r="E62" s="19"/>
      <c r="F62" s="46"/>
      <c r="G62" s="16"/>
      <c r="H62" s="15"/>
      <c r="I62" s="16"/>
      <c r="J62" s="16"/>
      <c r="K62" s="16"/>
      <c r="L62" s="15"/>
      <c r="M62" s="16"/>
    </row>
    <row r="63" spans="1:13" ht="21.95" customHeight="1" thickBot="1" x14ac:dyDescent="0.25">
      <c r="A63" s="22" t="s">
        <v>77</v>
      </c>
      <c r="B63" s="27"/>
      <c r="C63" s="27"/>
      <c r="D63" s="27"/>
      <c r="E63" s="19"/>
      <c r="F63" s="46"/>
      <c r="G63" s="16">
        <f>SUM(G65-G64)</f>
        <v>393466</v>
      </c>
      <c r="H63" s="15"/>
      <c r="I63" s="16">
        <f>SUM(I65-I64)</f>
        <v>619588</v>
      </c>
      <c r="J63" s="16"/>
      <c r="K63" s="12">
        <f>SUM(K60)</f>
        <v>241776</v>
      </c>
      <c r="L63" s="1"/>
      <c r="M63" s="12">
        <f>SUM(M60)</f>
        <v>114628</v>
      </c>
    </row>
    <row r="64" spans="1:13" ht="21.95" customHeight="1" thickTop="1" x14ac:dyDescent="0.2">
      <c r="A64" s="18" t="s">
        <v>104</v>
      </c>
      <c r="B64" s="27"/>
      <c r="C64" s="27"/>
      <c r="D64" s="27"/>
      <c r="E64" s="19"/>
      <c r="F64" s="46"/>
      <c r="G64" s="16">
        <f>G27</f>
        <v>1596</v>
      </c>
      <c r="H64" s="15"/>
      <c r="I64" s="16">
        <f>I27</f>
        <v>3089</v>
      </c>
      <c r="J64" s="16"/>
      <c r="K64" s="16"/>
      <c r="L64" s="15"/>
      <c r="M64" s="1"/>
    </row>
    <row r="65" spans="1:13" ht="21.95" customHeight="1" thickBot="1" x14ac:dyDescent="0.25">
      <c r="B65" s="27"/>
      <c r="C65" s="27"/>
      <c r="D65" s="27"/>
      <c r="E65" s="19"/>
      <c r="F65" s="46"/>
      <c r="G65" s="48">
        <f>SUM(G60)</f>
        <v>395062</v>
      </c>
      <c r="H65" s="1"/>
      <c r="I65" s="48">
        <f>SUM(I60)</f>
        <v>622677</v>
      </c>
      <c r="J65" s="16"/>
      <c r="K65" s="16"/>
      <c r="L65" s="15"/>
      <c r="M65" s="1"/>
    </row>
    <row r="66" spans="1:13" ht="21.95" customHeight="1" thickTop="1" x14ac:dyDescent="0.2">
      <c r="B66" s="27"/>
      <c r="C66" s="27"/>
      <c r="D66" s="27"/>
      <c r="E66" s="19"/>
      <c r="F66" s="46"/>
      <c r="G66" s="1"/>
      <c r="H66" s="1"/>
      <c r="I66" s="1"/>
      <c r="J66" s="16"/>
      <c r="K66" s="16"/>
      <c r="L66" s="15"/>
      <c r="M66" s="1"/>
    </row>
    <row r="67" spans="1:13" ht="21.95" customHeight="1" x14ac:dyDescent="0.2">
      <c r="A67" s="22" t="s">
        <v>15</v>
      </c>
      <c r="B67" s="27"/>
      <c r="C67" s="27"/>
      <c r="D67" s="27"/>
    </row>
    <row r="68" spans="1:13" ht="21.95" customHeight="1" x14ac:dyDescent="0.2">
      <c r="A68" s="27"/>
      <c r="B68" s="27"/>
      <c r="C68" s="27"/>
      <c r="D68" s="27"/>
      <c r="M68" s="38" t="s">
        <v>34</v>
      </c>
    </row>
    <row r="69" spans="1:13" ht="21.95" customHeight="1" x14ac:dyDescent="0.2">
      <c r="A69" s="20" t="s">
        <v>0</v>
      </c>
      <c r="B69" s="21"/>
      <c r="C69" s="21"/>
      <c r="D69" s="21"/>
      <c r="F69" s="21"/>
      <c r="G69" s="21"/>
      <c r="H69" s="21"/>
      <c r="I69" s="6"/>
      <c r="J69" s="21"/>
      <c r="K69" s="21"/>
      <c r="L69" s="21"/>
      <c r="M69" s="6"/>
    </row>
    <row r="70" spans="1:13" ht="21.95" customHeight="1" x14ac:dyDescent="0.2">
      <c r="A70" s="20" t="s">
        <v>148</v>
      </c>
      <c r="B70" s="21"/>
      <c r="C70" s="21"/>
      <c r="D70" s="21"/>
      <c r="F70" s="21"/>
      <c r="G70" s="21"/>
      <c r="H70" s="21"/>
      <c r="I70" s="6"/>
      <c r="J70" s="21"/>
      <c r="K70" s="21"/>
      <c r="L70" s="21"/>
      <c r="M70" s="6"/>
    </row>
    <row r="71" spans="1:13" ht="21.95" customHeight="1" x14ac:dyDescent="0.2">
      <c r="A71" s="20" t="s">
        <v>178</v>
      </c>
      <c r="B71" s="21"/>
      <c r="C71" s="21"/>
      <c r="D71" s="21"/>
      <c r="F71" s="21"/>
      <c r="G71" s="21"/>
      <c r="H71" s="21"/>
      <c r="I71" s="6"/>
      <c r="J71" s="21"/>
      <c r="K71" s="21"/>
      <c r="L71" s="21"/>
      <c r="M71" s="6"/>
    </row>
    <row r="72" spans="1:13" s="83" customFormat="1" ht="21.95" customHeight="1" x14ac:dyDescent="0.2">
      <c r="A72" s="104" t="s">
        <v>1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</row>
    <row r="73" spans="1:13" s="83" customFormat="1" ht="21.95" customHeight="1" x14ac:dyDescent="0.2">
      <c r="A73" s="84"/>
      <c r="B73" s="84"/>
      <c r="C73" s="84"/>
      <c r="D73" s="84"/>
      <c r="E73" s="84"/>
      <c r="F73" s="84"/>
      <c r="G73" s="105" t="s">
        <v>2</v>
      </c>
      <c r="H73" s="105"/>
      <c r="I73" s="105"/>
      <c r="J73" s="85"/>
      <c r="K73" s="105" t="s">
        <v>3</v>
      </c>
      <c r="L73" s="105"/>
      <c r="M73" s="105"/>
    </row>
    <row r="74" spans="1:13" s="83" customFormat="1" ht="21.95" customHeight="1" x14ac:dyDescent="0.2">
      <c r="A74" s="86"/>
      <c r="B74" s="86"/>
      <c r="C74" s="86"/>
      <c r="D74" s="86"/>
      <c r="E74" s="87"/>
      <c r="F74" s="87"/>
      <c r="G74" s="88">
        <v>2019</v>
      </c>
      <c r="H74" s="87"/>
      <c r="I74" s="89">
        <v>2018</v>
      </c>
      <c r="J74" s="88"/>
      <c r="K74" s="88">
        <v>2019</v>
      </c>
      <c r="L74" s="87"/>
      <c r="M74" s="89">
        <v>2018</v>
      </c>
    </row>
    <row r="75" spans="1:13" ht="21.95" customHeight="1" x14ac:dyDescent="0.2">
      <c r="A75" s="42" t="s">
        <v>44</v>
      </c>
      <c r="B75" s="23"/>
      <c r="G75" s="35"/>
      <c r="H75" s="34"/>
      <c r="I75" s="14"/>
      <c r="K75" s="35"/>
      <c r="L75" s="34"/>
      <c r="M75" s="14"/>
    </row>
    <row r="76" spans="1:13" ht="21.95" customHeight="1" x14ac:dyDescent="0.2">
      <c r="A76" s="22" t="s">
        <v>182</v>
      </c>
      <c r="B76" s="23"/>
      <c r="G76" s="1">
        <f>SUM(G23-G22)</f>
        <v>644912</v>
      </c>
      <c r="H76" s="15"/>
      <c r="I76" s="1">
        <f>SUM(I23-I22)</f>
        <v>549620</v>
      </c>
      <c r="J76" s="15"/>
      <c r="K76" s="16">
        <f>SUM(K23-K22)</f>
        <v>241948</v>
      </c>
      <c r="L76" s="15"/>
      <c r="M76" s="16">
        <f>SUM(M23-M22)</f>
        <v>114628</v>
      </c>
    </row>
    <row r="77" spans="1:13" ht="21.95" customHeight="1" x14ac:dyDescent="0.2">
      <c r="A77" s="22" t="s">
        <v>183</v>
      </c>
      <c r="B77" s="23"/>
      <c r="G77" s="16"/>
      <c r="H77" s="15"/>
      <c r="I77" s="16"/>
      <c r="J77" s="15"/>
      <c r="K77" s="16"/>
      <c r="L77" s="15"/>
      <c r="M77" s="16"/>
    </row>
    <row r="78" spans="1:13" ht="21.95" customHeight="1" x14ac:dyDescent="0.2">
      <c r="A78" s="22" t="s">
        <v>45</v>
      </c>
      <c r="B78" s="23"/>
      <c r="G78" s="16"/>
      <c r="H78" s="15"/>
      <c r="I78" s="16"/>
      <c r="J78" s="15"/>
      <c r="K78" s="16"/>
      <c r="L78" s="15"/>
      <c r="M78" s="16"/>
    </row>
    <row r="79" spans="1:13" ht="21.95" customHeight="1" x14ac:dyDescent="0.2">
      <c r="A79" s="22" t="s">
        <v>46</v>
      </c>
      <c r="B79" s="23"/>
      <c r="G79" s="16">
        <v>188582</v>
      </c>
      <c r="H79" s="15"/>
      <c r="I79" s="16">
        <v>184581</v>
      </c>
      <c r="J79" s="15"/>
      <c r="K79" s="1">
        <v>105558</v>
      </c>
      <c r="L79" s="15"/>
      <c r="M79" s="16">
        <v>101055</v>
      </c>
    </row>
    <row r="80" spans="1:13" ht="21.95" customHeight="1" x14ac:dyDescent="0.2">
      <c r="A80" s="22" t="s">
        <v>184</v>
      </c>
      <c r="B80" s="23"/>
      <c r="G80" s="16">
        <v>-304</v>
      </c>
      <c r="H80" s="15"/>
      <c r="I80" s="16">
        <v>-595</v>
      </c>
      <c r="J80" s="15"/>
      <c r="K80" s="1">
        <v>-304</v>
      </c>
      <c r="L80" s="15"/>
      <c r="M80" s="16">
        <v>0</v>
      </c>
    </row>
    <row r="81" spans="1:13" ht="21.95" customHeight="1" x14ac:dyDescent="0.2">
      <c r="A81" s="22" t="s">
        <v>185</v>
      </c>
      <c r="B81" s="23"/>
      <c r="G81" s="16">
        <v>-2828</v>
      </c>
      <c r="H81" s="15"/>
      <c r="I81" s="16">
        <v>-5078</v>
      </c>
      <c r="J81" s="15"/>
      <c r="K81" s="1">
        <v>-1555</v>
      </c>
      <c r="L81" s="15"/>
      <c r="M81" s="16">
        <v>-606</v>
      </c>
    </row>
    <row r="82" spans="1:13" ht="21.95" customHeight="1" x14ac:dyDescent="0.2">
      <c r="A82" s="22" t="s">
        <v>195</v>
      </c>
      <c r="B82" s="23"/>
      <c r="G82" s="16">
        <v>-25</v>
      </c>
      <c r="H82" s="15"/>
      <c r="I82" s="16">
        <v>0</v>
      </c>
      <c r="J82" s="15"/>
      <c r="K82" s="1">
        <v>-12</v>
      </c>
      <c r="L82" s="15"/>
      <c r="M82" s="16">
        <v>0</v>
      </c>
    </row>
    <row r="83" spans="1:13" ht="21.95" customHeight="1" x14ac:dyDescent="0.2">
      <c r="A83" s="22" t="s">
        <v>132</v>
      </c>
      <c r="B83" s="23"/>
      <c r="G83" s="16">
        <v>5513</v>
      </c>
      <c r="H83" s="16"/>
      <c r="I83" s="16">
        <v>4766</v>
      </c>
      <c r="J83" s="16"/>
      <c r="K83" s="16">
        <v>3518</v>
      </c>
      <c r="L83" s="16"/>
      <c r="M83" s="16">
        <v>795</v>
      </c>
    </row>
    <row r="84" spans="1:13" ht="21.95" customHeight="1" x14ac:dyDescent="0.2">
      <c r="A84" s="22" t="s">
        <v>168</v>
      </c>
      <c r="B84" s="23"/>
      <c r="G84" s="16">
        <v>-50982</v>
      </c>
      <c r="H84" s="16"/>
      <c r="I84" s="16">
        <v>-70674</v>
      </c>
      <c r="J84" s="16"/>
      <c r="K84" s="16">
        <v>-80164</v>
      </c>
      <c r="L84" s="16"/>
      <c r="M84" s="16">
        <v>18448</v>
      </c>
    </row>
    <row r="85" spans="1:13" ht="21.95" customHeight="1" x14ac:dyDescent="0.2">
      <c r="A85" s="22" t="s">
        <v>47</v>
      </c>
      <c r="B85" s="23"/>
      <c r="G85" s="16">
        <v>16907</v>
      </c>
      <c r="H85" s="15"/>
      <c r="I85" s="16">
        <v>28426</v>
      </c>
      <c r="J85" s="15"/>
      <c r="K85" s="16">
        <v>22154</v>
      </c>
      <c r="L85" s="15"/>
      <c r="M85" s="16">
        <v>24672</v>
      </c>
    </row>
    <row r="86" spans="1:13" ht="21.95" customHeight="1" x14ac:dyDescent="0.2">
      <c r="A86" s="22" t="s">
        <v>163</v>
      </c>
      <c r="B86" s="23"/>
      <c r="G86" s="17">
        <v>-2103</v>
      </c>
      <c r="H86" s="15"/>
      <c r="I86" s="17">
        <v>-5970</v>
      </c>
      <c r="J86" s="15"/>
      <c r="K86" s="17">
        <v>-112</v>
      </c>
      <c r="L86" s="15"/>
      <c r="M86" s="17">
        <v>-121</v>
      </c>
    </row>
    <row r="87" spans="1:13" ht="21.95" customHeight="1" x14ac:dyDescent="0.2">
      <c r="A87" s="22" t="s">
        <v>117</v>
      </c>
      <c r="B87" s="23"/>
      <c r="G87" s="16"/>
      <c r="H87" s="15"/>
      <c r="I87" s="16"/>
      <c r="J87" s="15"/>
      <c r="K87" s="1"/>
      <c r="L87" s="15"/>
      <c r="M87" s="1"/>
    </row>
    <row r="88" spans="1:13" ht="21.95" customHeight="1" x14ac:dyDescent="0.2">
      <c r="A88" s="22" t="s">
        <v>48</v>
      </c>
      <c r="B88" s="23"/>
      <c r="F88" s="7"/>
      <c r="G88" s="1">
        <f>SUM(G76:G86)</f>
        <v>799672</v>
      </c>
      <c r="H88" s="4"/>
      <c r="I88" s="1">
        <f>SUM(I76:I86)</f>
        <v>685076</v>
      </c>
      <c r="J88" s="4"/>
      <c r="K88" s="1">
        <f>SUM(K76:K86)</f>
        <v>291031</v>
      </c>
      <c r="L88" s="4"/>
      <c r="M88" s="1">
        <f>SUM(M76:M86)</f>
        <v>258871</v>
      </c>
    </row>
    <row r="89" spans="1:13" ht="21.95" customHeight="1" x14ac:dyDescent="0.2">
      <c r="A89" s="22" t="s">
        <v>49</v>
      </c>
      <c r="B89" s="23"/>
      <c r="F89" s="7"/>
      <c r="G89" s="1"/>
      <c r="H89" s="4"/>
      <c r="I89" s="1"/>
      <c r="J89" s="4"/>
      <c r="K89" s="1"/>
      <c r="L89" s="4"/>
      <c r="M89" s="1"/>
    </row>
    <row r="90" spans="1:13" ht="21.95" customHeight="1" x14ac:dyDescent="0.2">
      <c r="A90" s="22" t="s">
        <v>122</v>
      </c>
      <c r="B90" s="23"/>
      <c r="F90" s="7"/>
      <c r="G90" s="1">
        <v>113915</v>
      </c>
      <c r="H90" s="4"/>
      <c r="I90" s="1">
        <v>-161966</v>
      </c>
      <c r="J90" s="4"/>
      <c r="K90" s="1">
        <v>79580</v>
      </c>
      <c r="L90" s="4"/>
      <c r="M90" s="1">
        <v>-125692</v>
      </c>
    </row>
    <row r="91" spans="1:13" ht="21.95" customHeight="1" x14ac:dyDescent="0.2">
      <c r="A91" s="22" t="s">
        <v>50</v>
      </c>
      <c r="B91" s="23"/>
      <c r="F91" s="7"/>
      <c r="G91" s="1">
        <v>121133</v>
      </c>
      <c r="H91" s="4"/>
      <c r="I91" s="1">
        <v>-32184</v>
      </c>
      <c r="J91" s="4"/>
      <c r="K91" s="1">
        <v>9086</v>
      </c>
      <c r="L91" s="4"/>
      <c r="M91" s="1">
        <v>58490</v>
      </c>
    </row>
    <row r="92" spans="1:13" ht="21.95" customHeight="1" x14ac:dyDescent="0.2">
      <c r="A92" s="27" t="s">
        <v>51</v>
      </c>
      <c r="B92" s="23"/>
      <c r="F92" s="7"/>
      <c r="G92" s="1">
        <v>-131579</v>
      </c>
      <c r="H92" s="4"/>
      <c r="I92" s="1">
        <v>9783</v>
      </c>
      <c r="J92" s="4"/>
      <c r="K92" s="1">
        <v>-49402</v>
      </c>
      <c r="L92" s="4"/>
      <c r="M92" s="1">
        <v>7061</v>
      </c>
    </row>
    <row r="93" spans="1:13" s="27" customFormat="1" ht="21.95" customHeight="1" x14ac:dyDescent="0.2">
      <c r="A93" s="22" t="s">
        <v>52</v>
      </c>
      <c r="B93" s="52"/>
      <c r="E93" s="52"/>
      <c r="F93" s="9"/>
      <c r="G93" s="1">
        <v>2583</v>
      </c>
      <c r="H93" s="4"/>
      <c r="I93" s="1">
        <v>4217</v>
      </c>
      <c r="J93" s="4"/>
      <c r="K93" s="1">
        <v>-2491</v>
      </c>
      <c r="L93" s="4"/>
      <c r="M93" s="1">
        <v>4283</v>
      </c>
    </row>
    <row r="94" spans="1:13" ht="21.95" customHeight="1" x14ac:dyDescent="0.2">
      <c r="A94" s="27" t="s">
        <v>53</v>
      </c>
      <c r="B94" s="23"/>
      <c r="F94" s="7"/>
      <c r="G94" s="1"/>
      <c r="H94" s="4"/>
      <c r="I94" s="1"/>
      <c r="J94" s="4"/>
      <c r="K94" s="1"/>
      <c r="L94" s="1"/>
      <c r="M94" s="1"/>
    </row>
    <row r="95" spans="1:13" s="27" customFormat="1" ht="21.95" customHeight="1" x14ac:dyDescent="0.2">
      <c r="A95" s="22" t="s">
        <v>96</v>
      </c>
      <c r="B95" s="52"/>
      <c r="E95" s="52"/>
      <c r="F95" s="9"/>
      <c r="G95" s="1">
        <v>-17447</v>
      </c>
      <c r="H95" s="4"/>
      <c r="I95" s="1">
        <v>36361</v>
      </c>
      <c r="J95" s="4"/>
      <c r="K95" s="1">
        <v>2670</v>
      </c>
      <c r="L95" s="1"/>
      <c r="M95" s="1">
        <v>87486</v>
      </c>
    </row>
    <row r="96" spans="1:13" ht="21.95" customHeight="1" x14ac:dyDescent="0.2">
      <c r="A96" s="22" t="s">
        <v>54</v>
      </c>
      <c r="B96" s="23"/>
      <c r="G96" s="16">
        <v>-55045</v>
      </c>
      <c r="H96" s="15"/>
      <c r="I96" s="16">
        <v>22630</v>
      </c>
      <c r="J96" s="15"/>
      <c r="K96" s="1">
        <v>-30032</v>
      </c>
      <c r="L96" s="15"/>
      <c r="M96" s="16">
        <v>-48</v>
      </c>
    </row>
    <row r="97" spans="1:13" ht="21.95" customHeight="1" x14ac:dyDescent="0.2">
      <c r="A97" s="22" t="s">
        <v>149</v>
      </c>
      <c r="B97" s="23"/>
      <c r="G97" s="2">
        <v>-477</v>
      </c>
      <c r="H97" s="15"/>
      <c r="I97" s="2">
        <v>-592</v>
      </c>
      <c r="J97" s="15"/>
      <c r="K97" s="2">
        <v>0</v>
      </c>
      <c r="L97" s="15"/>
      <c r="M97" s="2">
        <v>0</v>
      </c>
    </row>
    <row r="98" spans="1:13" ht="21.95" customHeight="1" x14ac:dyDescent="0.2">
      <c r="A98" s="22" t="s">
        <v>44</v>
      </c>
      <c r="B98" s="23"/>
      <c r="G98" s="1">
        <f>SUM(G88:G97)</f>
        <v>832755</v>
      </c>
      <c r="H98" s="15"/>
      <c r="I98" s="1">
        <f>SUM(I88:I97)</f>
        <v>563325</v>
      </c>
      <c r="J98" s="15"/>
      <c r="K98" s="1">
        <f>SUM(K88:K97)</f>
        <v>300442</v>
      </c>
      <c r="L98" s="15"/>
      <c r="M98" s="1">
        <f>SUM(M88:M97)</f>
        <v>290451</v>
      </c>
    </row>
    <row r="99" spans="1:13" ht="21.95" customHeight="1" x14ac:dyDescent="0.2">
      <c r="A99" s="22" t="s">
        <v>55</v>
      </c>
      <c r="B99" s="23"/>
      <c r="G99" s="1">
        <v>-1920</v>
      </c>
      <c r="H99" s="15"/>
      <c r="I99" s="1">
        <v>-8295</v>
      </c>
      <c r="J99" s="15"/>
      <c r="K99" s="1">
        <v>-39</v>
      </c>
      <c r="L99" s="15"/>
      <c r="M99" s="1">
        <v>-29</v>
      </c>
    </row>
    <row r="100" spans="1:13" ht="21.95" customHeight="1" x14ac:dyDescent="0.2">
      <c r="A100" s="42" t="s">
        <v>157</v>
      </c>
      <c r="B100" s="23"/>
      <c r="G100" s="32">
        <f>SUM(G98:G99)</f>
        <v>830835</v>
      </c>
      <c r="H100" s="15"/>
      <c r="I100" s="32">
        <f>SUM(I98:I99)</f>
        <v>555030</v>
      </c>
      <c r="J100" s="15"/>
      <c r="K100" s="3">
        <f>SUM(K98:K99)</f>
        <v>300403</v>
      </c>
      <c r="L100" s="15"/>
      <c r="M100" s="3">
        <f>SUM(M98:M99)</f>
        <v>290422</v>
      </c>
    </row>
    <row r="101" spans="1:13" ht="21.95" customHeight="1" x14ac:dyDescent="0.2">
      <c r="B101" s="23"/>
      <c r="D101" s="34"/>
      <c r="E101" s="30"/>
      <c r="F101" s="34"/>
      <c r="G101" s="22"/>
      <c r="H101" s="22"/>
      <c r="I101" s="7"/>
      <c r="K101" s="22"/>
      <c r="L101" s="22"/>
      <c r="M101" s="7"/>
    </row>
    <row r="102" spans="1:13" ht="21.95" customHeight="1" x14ac:dyDescent="0.2">
      <c r="A102" s="22" t="s">
        <v>15</v>
      </c>
      <c r="B102" s="23"/>
      <c r="D102" s="34"/>
      <c r="E102" s="30"/>
      <c r="F102" s="34"/>
      <c r="G102" s="22"/>
      <c r="H102" s="22"/>
      <c r="I102" s="7"/>
      <c r="K102" s="22"/>
      <c r="L102" s="22"/>
      <c r="M102" s="7"/>
    </row>
    <row r="103" spans="1:13" ht="21.95" customHeight="1" x14ac:dyDescent="0.2">
      <c r="A103" s="27"/>
      <c r="B103" s="27"/>
      <c r="C103" s="27"/>
      <c r="D103" s="27"/>
      <c r="M103" s="38" t="s">
        <v>34</v>
      </c>
    </row>
    <row r="104" spans="1:13" ht="21.95" customHeight="1" x14ac:dyDescent="0.2">
      <c r="A104" s="20" t="s">
        <v>0</v>
      </c>
      <c r="B104" s="39"/>
      <c r="C104" s="39"/>
      <c r="D104" s="39"/>
      <c r="E104" s="40"/>
      <c r="F104" s="39"/>
      <c r="G104" s="39"/>
      <c r="H104" s="39"/>
      <c r="I104" s="41"/>
      <c r="J104" s="39"/>
      <c r="K104" s="39"/>
      <c r="L104" s="39"/>
      <c r="M104" s="41"/>
    </row>
    <row r="105" spans="1:13" ht="21.95" customHeight="1" x14ac:dyDescent="0.2">
      <c r="A105" s="20" t="s">
        <v>150</v>
      </c>
      <c r="B105" s="39"/>
      <c r="C105" s="39"/>
      <c r="D105" s="39"/>
      <c r="E105" s="40"/>
      <c r="F105" s="39"/>
      <c r="G105" s="39"/>
      <c r="H105" s="39"/>
      <c r="I105" s="41"/>
      <c r="J105" s="39"/>
      <c r="K105" s="39"/>
      <c r="L105" s="39"/>
      <c r="M105" s="41"/>
    </row>
    <row r="106" spans="1:13" ht="21.95" customHeight="1" x14ac:dyDescent="0.2">
      <c r="A106" s="20" t="s">
        <v>178</v>
      </c>
      <c r="B106" s="39"/>
      <c r="C106" s="39"/>
      <c r="D106" s="39"/>
      <c r="E106" s="40"/>
      <c r="F106" s="39"/>
      <c r="G106" s="39"/>
      <c r="H106" s="39"/>
      <c r="I106" s="41"/>
      <c r="J106" s="39"/>
      <c r="K106" s="39"/>
      <c r="L106" s="39"/>
      <c r="M106" s="41"/>
    </row>
    <row r="107" spans="1:13" s="83" customFormat="1" ht="21.95" customHeight="1" x14ac:dyDescent="0.2">
      <c r="A107" s="104" t="s">
        <v>1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</row>
    <row r="108" spans="1:13" s="83" customFormat="1" ht="21.95" customHeight="1" x14ac:dyDescent="0.2">
      <c r="A108" s="84"/>
      <c r="B108" s="84"/>
      <c r="C108" s="84"/>
      <c r="D108" s="84"/>
      <c r="E108" s="84"/>
      <c r="F108" s="84"/>
      <c r="G108" s="105" t="s">
        <v>2</v>
      </c>
      <c r="H108" s="105"/>
      <c r="I108" s="105"/>
      <c r="J108" s="85"/>
      <c r="K108" s="105" t="s">
        <v>3</v>
      </c>
      <c r="L108" s="105"/>
      <c r="M108" s="105"/>
    </row>
    <row r="109" spans="1:13" s="83" customFormat="1" ht="21.95" customHeight="1" x14ac:dyDescent="0.2">
      <c r="A109" s="86"/>
      <c r="B109" s="86"/>
      <c r="C109" s="86"/>
      <c r="D109" s="86"/>
      <c r="E109" s="87"/>
      <c r="F109" s="87"/>
      <c r="G109" s="88">
        <v>2019</v>
      </c>
      <c r="H109" s="87"/>
      <c r="I109" s="89">
        <v>2018</v>
      </c>
      <c r="J109" s="88"/>
      <c r="K109" s="88">
        <v>2019</v>
      </c>
      <c r="L109" s="87"/>
      <c r="M109" s="89">
        <v>2018</v>
      </c>
    </row>
    <row r="110" spans="1:13" ht="21.95" customHeight="1" x14ac:dyDescent="0.2">
      <c r="A110" s="42" t="s">
        <v>56</v>
      </c>
      <c r="B110" s="23"/>
      <c r="G110" s="35"/>
      <c r="H110" s="34"/>
      <c r="I110" s="14"/>
      <c r="K110" s="35"/>
      <c r="L110" s="34"/>
      <c r="M110" s="14"/>
    </row>
    <row r="111" spans="1:13" ht="21.95" customHeight="1" x14ac:dyDescent="0.2">
      <c r="A111" s="22" t="s">
        <v>164</v>
      </c>
      <c r="B111" s="23"/>
      <c r="G111" s="16">
        <v>2579</v>
      </c>
      <c r="H111" s="16"/>
      <c r="I111" s="16">
        <v>7323</v>
      </c>
      <c r="J111" s="16"/>
      <c r="K111" s="16">
        <v>112</v>
      </c>
      <c r="L111" s="16"/>
      <c r="M111" s="16">
        <v>121</v>
      </c>
    </row>
    <row r="112" spans="1:13" ht="21.95" customHeight="1" x14ac:dyDescent="0.2">
      <c r="A112" s="22" t="s">
        <v>186</v>
      </c>
      <c r="B112" s="23"/>
      <c r="G112" s="16">
        <v>64414</v>
      </c>
      <c r="H112" s="16"/>
      <c r="I112" s="16">
        <v>-1977</v>
      </c>
      <c r="J112" s="16"/>
      <c r="K112" s="16">
        <v>0</v>
      </c>
      <c r="L112" s="16"/>
      <c r="M112" s="16">
        <v>0</v>
      </c>
    </row>
    <row r="113" spans="1:13" ht="21.95" customHeight="1" x14ac:dyDescent="0.2">
      <c r="A113" s="22" t="s">
        <v>155</v>
      </c>
      <c r="B113" s="23"/>
      <c r="G113" s="16">
        <v>-2523</v>
      </c>
      <c r="H113" s="15"/>
      <c r="I113" s="16">
        <v>-16500</v>
      </c>
      <c r="J113" s="15"/>
      <c r="K113" s="16">
        <v>0</v>
      </c>
      <c r="L113" s="15"/>
      <c r="M113" s="16">
        <v>0</v>
      </c>
    </row>
    <row r="114" spans="1:13" ht="21.95" customHeight="1" x14ac:dyDescent="0.2">
      <c r="A114" s="22" t="s">
        <v>165</v>
      </c>
      <c r="B114" s="23"/>
      <c r="G114" s="16">
        <v>0</v>
      </c>
      <c r="H114" s="15"/>
      <c r="I114" s="16">
        <v>0</v>
      </c>
      <c r="J114" s="15"/>
      <c r="K114" s="16">
        <v>0</v>
      </c>
      <c r="L114" s="15"/>
      <c r="M114" s="16">
        <v>-307406</v>
      </c>
    </row>
    <row r="115" spans="1:13" ht="21.95" customHeight="1" x14ac:dyDescent="0.2">
      <c r="A115" s="22" t="s">
        <v>196</v>
      </c>
      <c r="B115" s="23"/>
      <c r="G115" s="16"/>
      <c r="H115" s="15"/>
      <c r="I115" s="16"/>
      <c r="J115" s="15"/>
      <c r="K115" s="16"/>
      <c r="L115" s="15"/>
      <c r="M115" s="16"/>
    </row>
    <row r="116" spans="1:13" ht="21.95" customHeight="1" x14ac:dyDescent="0.2">
      <c r="A116" s="22" t="s">
        <v>197</v>
      </c>
      <c r="B116" s="23"/>
      <c r="G116" s="16">
        <v>108074</v>
      </c>
      <c r="H116" s="15"/>
      <c r="I116" s="16">
        <v>-161918</v>
      </c>
      <c r="J116" s="15"/>
      <c r="K116" s="16">
        <v>17461</v>
      </c>
      <c r="L116" s="15"/>
      <c r="M116" s="16">
        <v>14032</v>
      </c>
    </row>
    <row r="117" spans="1:13" ht="21.95" customHeight="1" x14ac:dyDescent="0.2">
      <c r="A117" s="22" t="s">
        <v>198</v>
      </c>
      <c r="B117" s="23"/>
      <c r="G117" s="16"/>
      <c r="H117" s="15"/>
      <c r="I117" s="16"/>
      <c r="J117" s="15"/>
      <c r="K117" s="16"/>
      <c r="L117" s="15"/>
      <c r="M117" s="16"/>
    </row>
    <row r="118" spans="1:13" ht="21.95" customHeight="1" x14ac:dyDescent="0.2">
      <c r="A118" s="22" t="s">
        <v>199</v>
      </c>
      <c r="B118" s="23"/>
      <c r="G118" s="16">
        <v>921</v>
      </c>
      <c r="H118" s="15"/>
      <c r="I118" s="16">
        <v>-2461</v>
      </c>
      <c r="J118" s="15"/>
      <c r="K118" s="16">
        <v>1033</v>
      </c>
      <c r="L118" s="15"/>
      <c r="M118" s="16">
        <v>-2343</v>
      </c>
    </row>
    <row r="119" spans="1:13" ht="21.95" customHeight="1" x14ac:dyDescent="0.2">
      <c r="A119" s="22" t="s">
        <v>134</v>
      </c>
      <c r="B119" s="23"/>
      <c r="G119" s="16">
        <v>60</v>
      </c>
      <c r="H119" s="15"/>
      <c r="I119" s="16">
        <v>0</v>
      </c>
      <c r="J119" s="15"/>
      <c r="K119" s="16">
        <v>12</v>
      </c>
      <c r="L119" s="15"/>
      <c r="M119" s="16">
        <v>0</v>
      </c>
    </row>
    <row r="120" spans="1:13" ht="21.95" customHeight="1" x14ac:dyDescent="0.2">
      <c r="A120" s="22" t="s">
        <v>151</v>
      </c>
      <c r="B120" s="23"/>
      <c r="G120" s="16">
        <v>-723506</v>
      </c>
      <c r="H120" s="16"/>
      <c r="I120" s="16">
        <v>-199317</v>
      </c>
      <c r="J120" s="16"/>
      <c r="K120" s="16">
        <v>-45145</v>
      </c>
      <c r="L120" s="16"/>
      <c r="M120" s="16">
        <v>-148531</v>
      </c>
    </row>
    <row r="121" spans="1:13" ht="21.95" customHeight="1" x14ac:dyDescent="0.2">
      <c r="A121" s="22" t="s">
        <v>156</v>
      </c>
      <c r="B121" s="23"/>
      <c r="G121" s="17">
        <v>-15</v>
      </c>
      <c r="H121" s="15"/>
      <c r="I121" s="17">
        <v>-371</v>
      </c>
      <c r="J121" s="15"/>
      <c r="K121" s="17">
        <v>0</v>
      </c>
      <c r="L121" s="15"/>
      <c r="M121" s="17">
        <v>0</v>
      </c>
    </row>
    <row r="122" spans="1:13" ht="21.95" customHeight="1" x14ac:dyDescent="0.2">
      <c r="A122" s="42" t="s">
        <v>158</v>
      </c>
      <c r="B122" s="23"/>
      <c r="G122" s="17">
        <f>SUM(G111:G121)</f>
        <v>-549996</v>
      </c>
      <c r="H122" s="15"/>
      <c r="I122" s="17">
        <f>SUM(I111:I121)</f>
        <v>-375221</v>
      </c>
      <c r="J122" s="15"/>
      <c r="K122" s="17">
        <f>SUM(K111:K121)</f>
        <v>-26527</v>
      </c>
      <c r="L122" s="15"/>
      <c r="M122" s="17">
        <f>SUM(M111:M121)</f>
        <v>-444127</v>
      </c>
    </row>
    <row r="123" spans="1:13" ht="21.95" customHeight="1" x14ac:dyDescent="0.2">
      <c r="A123" s="42" t="s">
        <v>57</v>
      </c>
      <c r="B123" s="23"/>
      <c r="G123" s="16"/>
      <c r="H123" s="15"/>
      <c r="I123" s="16"/>
      <c r="J123" s="15"/>
      <c r="K123" s="1"/>
      <c r="L123" s="15"/>
      <c r="M123" s="1"/>
    </row>
    <row r="124" spans="1:13" ht="21.95" customHeight="1" x14ac:dyDescent="0.2">
      <c r="A124" s="22" t="s">
        <v>123</v>
      </c>
      <c r="B124" s="23"/>
      <c r="G124" s="16">
        <v>0</v>
      </c>
      <c r="H124" s="15"/>
      <c r="I124" s="16">
        <v>0</v>
      </c>
      <c r="J124" s="15"/>
      <c r="K124" s="16">
        <v>0</v>
      </c>
      <c r="L124" s="15"/>
      <c r="M124" s="16">
        <v>548886</v>
      </c>
    </row>
    <row r="125" spans="1:13" ht="21.95" customHeight="1" x14ac:dyDescent="0.2">
      <c r="A125" s="22" t="s">
        <v>187</v>
      </c>
      <c r="B125" s="23"/>
      <c r="G125" s="16">
        <v>-443322</v>
      </c>
      <c r="H125" s="15"/>
      <c r="I125" s="16">
        <v>-302389</v>
      </c>
      <c r="J125" s="15"/>
      <c r="K125" s="16">
        <v>-151000</v>
      </c>
      <c r="L125" s="15"/>
      <c r="M125" s="16">
        <v>-270000</v>
      </c>
    </row>
    <row r="126" spans="1:13" ht="21.95" customHeight="1" x14ac:dyDescent="0.2">
      <c r="A126" s="22" t="s">
        <v>188</v>
      </c>
      <c r="B126" s="23"/>
      <c r="G126" s="16">
        <v>374257</v>
      </c>
      <c r="H126" s="15"/>
      <c r="I126" s="16">
        <v>-104184</v>
      </c>
      <c r="J126" s="15"/>
      <c r="K126" s="16">
        <v>-85864</v>
      </c>
      <c r="L126" s="15"/>
      <c r="M126" s="16">
        <v>-103724</v>
      </c>
    </row>
    <row r="127" spans="1:13" ht="21.95" customHeight="1" x14ac:dyDescent="0.2">
      <c r="A127" s="22" t="s">
        <v>58</v>
      </c>
      <c r="B127" s="23"/>
      <c r="G127" s="16">
        <v>-22221</v>
      </c>
      <c r="H127" s="15"/>
      <c r="I127" s="16">
        <v>-28661</v>
      </c>
      <c r="J127" s="15"/>
      <c r="K127" s="16">
        <v>-22095</v>
      </c>
      <c r="L127" s="15"/>
      <c r="M127" s="16">
        <v>-24830</v>
      </c>
    </row>
    <row r="128" spans="1:13" s="27" customFormat="1" ht="21.95" customHeight="1" x14ac:dyDescent="0.2">
      <c r="A128" s="42" t="s">
        <v>166</v>
      </c>
      <c r="B128" s="52"/>
      <c r="C128" s="22"/>
      <c r="E128" s="52"/>
      <c r="G128" s="32">
        <f>SUM(G124:G127)</f>
        <v>-91286</v>
      </c>
      <c r="H128" s="15"/>
      <c r="I128" s="32">
        <f>SUM(I124:I127)</f>
        <v>-435234</v>
      </c>
      <c r="J128" s="16"/>
      <c r="K128" s="32">
        <f>SUM(K124:K127)</f>
        <v>-258959</v>
      </c>
      <c r="L128" s="15"/>
      <c r="M128" s="32">
        <f>SUM(M124:M127)</f>
        <v>150332</v>
      </c>
    </row>
    <row r="129" spans="1:13" s="27" customFormat="1" ht="21.95" customHeight="1" x14ac:dyDescent="0.2">
      <c r="A129" s="42" t="s">
        <v>203</v>
      </c>
      <c r="B129" s="52"/>
      <c r="C129" s="22"/>
      <c r="E129" s="52"/>
      <c r="G129" s="32">
        <v>-65660</v>
      </c>
      <c r="H129" s="15"/>
      <c r="I129" s="17">
        <v>25925</v>
      </c>
      <c r="J129" s="15"/>
      <c r="K129" s="17">
        <v>0</v>
      </c>
      <c r="L129" s="16"/>
      <c r="M129" s="17">
        <v>0</v>
      </c>
    </row>
    <row r="130" spans="1:13" ht="21.95" customHeight="1" x14ac:dyDescent="0.2">
      <c r="A130" s="42" t="s">
        <v>167</v>
      </c>
      <c r="B130" s="23"/>
      <c r="G130" s="16">
        <f>SUM(G100,G122,G128,G129)</f>
        <v>123893</v>
      </c>
      <c r="H130" s="15"/>
      <c r="I130" s="16">
        <f>SUM(I100,I122,I128,I129)</f>
        <v>-229500</v>
      </c>
      <c r="J130" s="15"/>
      <c r="K130" s="1">
        <f>SUM(K100,K122,K128,K129)</f>
        <v>14917</v>
      </c>
      <c r="L130" s="15"/>
      <c r="M130" s="1">
        <f>SUM(M100,M122,M128,M129)</f>
        <v>-3373</v>
      </c>
    </row>
    <row r="131" spans="1:13" ht="21.95" customHeight="1" x14ac:dyDescent="0.2">
      <c r="A131" s="55" t="s">
        <v>59</v>
      </c>
      <c r="B131" s="23"/>
      <c r="G131" s="17">
        <f>BS!I11</f>
        <v>855993</v>
      </c>
      <c r="H131" s="15"/>
      <c r="I131" s="17">
        <v>1330114</v>
      </c>
      <c r="J131" s="15"/>
      <c r="K131" s="17">
        <v>20717</v>
      </c>
      <c r="L131" s="15"/>
      <c r="M131" s="17">
        <v>44449</v>
      </c>
    </row>
    <row r="132" spans="1:13" ht="21.95" customHeight="1" thickBot="1" x14ac:dyDescent="0.25">
      <c r="A132" s="42" t="s">
        <v>60</v>
      </c>
      <c r="B132" s="23"/>
      <c r="G132" s="33">
        <f>SUM(G130:G131)</f>
        <v>979886</v>
      </c>
      <c r="H132" s="15"/>
      <c r="I132" s="33">
        <f>SUM(I130:I131)</f>
        <v>1100614</v>
      </c>
      <c r="J132" s="15"/>
      <c r="K132" s="33">
        <f>SUM(K130:K131)</f>
        <v>35634</v>
      </c>
      <c r="L132" s="15"/>
      <c r="M132" s="33">
        <f>SUM(M130:M131)</f>
        <v>41076</v>
      </c>
    </row>
    <row r="133" spans="1:13" ht="21.95" customHeight="1" thickTop="1" x14ac:dyDescent="0.2">
      <c r="B133" s="19"/>
      <c r="G133" s="1">
        <f>SUM(G132-BS!G11)</f>
        <v>0</v>
      </c>
      <c r="H133" s="15"/>
      <c r="I133" s="1"/>
      <c r="J133" s="15"/>
      <c r="K133" s="1">
        <f>SUM(K132-BS!K11)</f>
        <v>0</v>
      </c>
      <c r="L133" s="15"/>
      <c r="M133" s="1"/>
    </row>
    <row r="134" spans="1:13" ht="21.95" customHeight="1" x14ac:dyDescent="0.2">
      <c r="A134" s="42" t="s">
        <v>120</v>
      </c>
      <c r="K134" s="13"/>
    </row>
    <row r="135" spans="1:13" ht="21.95" customHeight="1" x14ac:dyDescent="0.2">
      <c r="A135" s="22" t="s">
        <v>133</v>
      </c>
      <c r="K135" s="13"/>
    </row>
    <row r="136" spans="1:13" ht="21.95" customHeight="1" x14ac:dyDescent="0.2">
      <c r="A136" s="22" t="s">
        <v>204</v>
      </c>
      <c r="G136" s="1">
        <v>10648</v>
      </c>
      <c r="I136" s="1">
        <v>19313</v>
      </c>
      <c r="J136" s="35"/>
      <c r="K136" s="1">
        <v>8711</v>
      </c>
      <c r="L136" s="22"/>
      <c r="M136" s="1">
        <v>17295</v>
      </c>
    </row>
    <row r="138" spans="1:13" ht="21.95" customHeight="1" x14ac:dyDescent="0.2">
      <c r="A138" s="22" t="s">
        <v>15</v>
      </c>
    </row>
  </sheetData>
  <mergeCells count="12">
    <mergeCell ref="A40:M40"/>
    <mergeCell ref="G41:I41"/>
    <mergeCell ref="K41:M41"/>
    <mergeCell ref="A5:M5"/>
    <mergeCell ref="G6:I6"/>
    <mergeCell ref="K6:M6"/>
    <mergeCell ref="A72:M72"/>
    <mergeCell ref="G73:I73"/>
    <mergeCell ref="K73:M73"/>
    <mergeCell ref="A107:M107"/>
    <mergeCell ref="G108:I108"/>
    <mergeCell ref="K108:M108"/>
  </mergeCells>
  <pageMargins left="0.98425196850393704" right="0.31496062992125984" top="0.78740157480314965" bottom="0.19685039370078741" header="0.31496062992125984" footer="0.31496062992125984"/>
  <pageSetup paperSize="9" scale="74" fitToHeight="4" orientation="portrait" r:id="rId1"/>
  <rowBreaks count="3" manualBreakCount="3">
    <brk id="35" max="16383" man="1"/>
    <brk id="6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3"/>
  <sheetViews>
    <sheetView showGridLines="0" topLeftCell="A16" zoomScale="70" zoomScaleNormal="70" zoomScaleSheetLayoutView="70" workbookViewId="0">
      <selection activeCell="F31" sqref="F31"/>
    </sheetView>
  </sheetViews>
  <sheetFormatPr defaultColWidth="9.140625" defaultRowHeight="23.1" customHeight="1" x14ac:dyDescent="0.2"/>
  <cols>
    <col min="1" max="1" width="20.5703125" style="34" customWidth="1"/>
    <col min="2" max="2" width="7.7109375" style="34" customWidth="1"/>
    <col min="3" max="3" width="2.5703125" style="34" customWidth="1"/>
    <col min="4" max="4" width="15.7109375" style="34" customWidth="1"/>
    <col min="5" max="5" width="1.42578125" style="34" customWidth="1"/>
    <col min="6" max="6" width="15.7109375" style="34" customWidth="1"/>
    <col min="7" max="7" width="1.42578125" style="34" customWidth="1"/>
    <col min="8" max="8" width="15.7109375" style="34" customWidth="1"/>
    <col min="9" max="9" width="1.42578125" style="35" customWidth="1"/>
    <col min="10" max="10" width="15.7109375" style="34" customWidth="1"/>
    <col min="11" max="11" width="1.42578125" style="34" customWidth="1"/>
    <col min="12" max="12" width="20.7109375" style="34" customWidth="1"/>
    <col min="13" max="13" width="1.42578125" style="34" customWidth="1"/>
    <col min="14" max="14" width="15.7109375" style="34" customWidth="1"/>
    <col min="15" max="15" width="1.42578125" style="34" customWidth="1"/>
    <col min="16" max="16" width="15.7109375" style="34" customWidth="1"/>
    <col min="17" max="17" width="1.42578125" style="34" customWidth="1"/>
    <col min="18" max="18" width="15.7109375" style="34" customWidth="1"/>
    <col min="19" max="19" width="1.42578125" style="34" customWidth="1"/>
    <col min="20" max="20" width="15.7109375" style="34" customWidth="1"/>
    <col min="21" max="21" width="1.42578125" style="34" customWidth="1"/>
    <col min="22" max="22" width="15.7109375" style="34" customWidth="1"/>
    <col min="23" max="23" width="1.42578125" style="34" customWidth="1"/>
    <col min="24" max="24" width="15.7109375" style="34" customWidth="1"/>
    <col min="25" max="25" width="1.42578125" style="34" customWidth="1"/>
    <col min="26" max="16384" width="9.140625" style="34"/>
  </cols>
  <sheetData>
    <row r="1" spans="1:24" ht="23.1" customHeight="1" x14ac:dyDescent="0.2">
      <c r="X1" s="60" t="s">
        <v>34</v>
      </c>
    </row>
    <row r="2" spans="1:24" s="22" customFormat="1" ht="23.1" customHeight="1" x14ac:dyDescent="0.2">
      <c r="A2" s="20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22" customFormat="1" ht="23.1" customHeight="1" x14ac:dyDescent="0.2">
      <c r="A3" s="20" t="s">
        <v>147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s="22" customFormat="1" ht="23.1" customHeight="1" x14ac:dyDescent="0.2">
      <c r="A4" s="20" t="s">
        <v>178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s="22" customFormat="1" ht="23.1" customHeight="1" x14ac:dyDescent="0.2">
      <c r="A5" s="106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4" s="22" customFormat="1" ht="23.1" customHeight="1" x14ac:dyDescent="0.2">
      <c r="A6" s="23"/>
      <c r="B6" s="23"/>
      <c r="C6" s="23"/>
      <c r="D6" s="108" t="s">
        <v>2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4" s="22" customFormat="1" ht="23.1" customHeight="1" x14ac:dyDescent="0.2">
      <c r="A7" s="23"/>
      <c r="B7" s="23"/>
      <c r="C7" s="23"/>
      <c r="D7" s="109" t="s">
        <v>71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61"/>
      <c r="V7" s="61"/>
      <c r="W7" s="61"/>
      <c r="X7" s="61"/>
    </row>
    <row r="8" spans="1:24" s="22" customFormat="1" ht="23.1" customHeight="1" x14ac:dyDescent="0.2">
      <c r="A8" s="23"/>
      <c r="B8" s="23"/>
      <c r="C8" s="23"/>
      <c r="D8" s="52"/>
      <c r="E8" s="52"/>
      <c r="F8" s="52"/>
      <c r="G8" s="52"/>
      <c r="H8" s="52"/>
      <c r="I8" s="52"/>
      <c r="J8" s="52"/>
      <c r="K8" s="52"/>
      <c r="L8" s="110" t="s">
        <v>103</v>
      </c>
      <c r="M8" s="110"/>
      <c r="N8" s="110"/>
      <c r="O8" s="110"/>
      <c r="P8" s="110"/>
      <c r="Q8" s="110"/>
      <c r="R8" s="110"/>
      <c r="S8" s="52"/>
      <c r="T8" s="52"/>
      <c r="U8" s="61"/>
      <c r="V8" s="61"/>
      <c r="W8" s="61"/>
      <c r="X8" s="61"/>
    </row>
    <row r="9" spans="1:24" s="22" customFormat="1" ht="23.1" customHeight="1" x14ac:dyDescent="0.2">
      <c r="A9" s="23"/>
      <c r="B9" s="23"/>
      <c r="C9" s="23"/>
      <c r="D9" s="52"/>
      <c r="E9" s="52"/>
      <c r="F9" s="52"/>
      <c r="G9" s="52"/>
      <c r="H9" s="52"/>
      <c r="I9" s="52"/>
      <c r="J9" s="52"/>
      <c r="K9" s="52"/>
      <c r="L9" s="62" t="s">
        <v>108</v>
      </c>
      <c r="M9" s="52"/>
      <c r="O9" s="52"/>
      <c r="P9" s="11" t="s">
        <v>110</v>
      </c>
      <c r="Q9" s="52"/>
      <c r="R9" s="52"/>
      <c r="S9" s="52"/>
      <c r="T9" s="52"/>
      <c r="U9" s="61"/>
      <c r="V9" s="61"/>
      <c r="W9" s="61"/>
      <c r="X9" s="61"/>
    </row>
    <row r="10" spans="1:24" s="22" customFormat="1" ht="23.1" customHeight="1" x14ac:dyDescent="0.2">
      <c r="A10" s="23"/>
      <c r="B10" s="23"/>
      <c r="C10" s="23"/>
      <c r="D10" s="52"/>
      <c r="E10" s="52"/>
      <c r="F10" s="52"/>
      <c r="G10" s="52"/>
      <c r="H10" s="52"/>
      <c r="I10" s="52"/>
      <c r="J10" s="52"/>
      <c r="K10" s="52"/>
      <c r="L10" s="64" t="s">
        <v>109</v>
      </c>
      <c r="M10" s="63"/>
      <c r="N10" s="52"/>
      <c r="O10" s="63"/>
      <c r="P10" s="65" t="s">
        <v>172</v>
      </c>
      <c r="Q10" s="11"/>
      <c r="R10" s="11"/>
      <c r="S10" s="52"/>
      <c r="T10" s="52"/>
      <c r="U10" s="61"/>
      <c r="V10" s="61"/>
      <c r="W10" s="61"/>
      <c r="X10" s="61"/>
    </row>
    <row r="11" spans="1:24" s="30" customFormat="1" ht="23.1" customHeight="1" x14ac:dyDescent="0.2">
      <c r="H11" s="107" t="s">
        <v>28</v>
      </c>
      <c r="I11" s="107"/>
      <c r="J11" s="107"/>
      <c r="K11" s="31"/>
      <c r="L11" s="10" t="s">
        <v>86</v>
      </c>
      <c r="M11" s="10"/>
      <c r="N11" s="63" t="s">
        <v>135</v>
      </c>
      <c r="O11" s="10"/>
      <c r="P11" s="65" t="s">
        <v>173</v>
      </c>
      <c r="Q11" s="65"/>
      <c r="R11" s="10" t="s">
        <v>111</v>
      </c>
      <c r="S11" s="31"/>
      <c r="T11" s="30" t="s">
        <v>84</v>
      </c>
      <c r="V11" s="30" t="s">
        <v>82</v>
      </c>
    </row>
    <row r="12" spans="1:24" s="30" customFormat="1" ht="23.1" customHeight="1" x14ac:dyDescent="0.2">
      <c r="D12" s="30" t="s">
        <v>61</v>
      </c>
      <c r="H12" s="30" t="s">
        <v>62</v>
      </c>
      <c r="L12" s="10" t="s">
        <v>87</v>
      </c>
      <c r="M12" s="10"/>
      <c r="N12" s="10" t="s">
        <v>126</v>
      </c>
      <c r="O12" s="10"/>
      <c r="P12" s="65" t="s">
        <v>169</v>
      </c>
      <c r="Q12" s="65"/>
      <c r="R12" s="10" t="s">
        <v>112</v>
      </c>
      <c r="T12" s="30" t="s">
        <v>85</v>
      </c>
      <c r="V12" s="30" t="s">
        <v>81</v>
      </c>
      <c r="X12" s="30" t="s">
        <v>68</v>
      </c>
    </row>
    <row r="13" spans="1:24" s="30" customFormat="1" ht="23.1" customHeight="1" x14ac:dyDescent="0.2">
      <c r="D13" s="31" t="s">
        <v>63</v>
      </c>
      <c r="H13" s="30" t="s">
        <v>64</v>
      </c>
      <c r="I13" s="31"/>
      <c r="L13" s="10" t="s">
        <v>83</v>
      </c>
      <c r="M13" s="10"/>
      <c r="N13" s="10" t="s">
        <v>127</v>
      </c>
      <c r="O13" s="10"/>
      <c r="P13" s="10" t="s">
        <v>171</v>
      </c>
      <c r="Q13" s="10"/>
      <c r="R13" s="10" t="s">
        <v>79</v>
      </c>
      <c r="T13" s="30" t="s">
        <v>89</v>
      </c>
      <c r="V13" s="30" t="s">
        <v>91</v>
      </c>
      <c r="X13" s="30" t="s">
        <v>79</v>
      </c>
    </row>
    <row r="14" spans="1:24" s="30" customFormat="1" ht="23.1" customHeight="1" x14ac:dyDescent="0.2">
      <c r="C14" s="66"/>
      <c r="D14" s="92" t="s">
        <v>65</v>
      </c>
      <c r="F14" s="92" t="s">
        <v>27</v>
      </c>
      <c r="H14" s="92" t="s">
        <v>66</v>
      </c>
      <c r="I14" s="31"/>
      <c r="J14" s="92" t="s">
        <v>67</v>
      </c>
      <c r="K14" s="31"/>
      <c r="L14" s="67" t="s">
        <v>88</v>
      </c>
      <c r="M14" s="11"/>
      <c r="N14" s="67" t="s">
        <v>128</v>
      </c>
      <c r="O14" s="11"/>
      <c r="P14" s="68" t="s">
        <v>170</v>
      </c>
      <c r="Q14" s="69"/>
      <c r="R14" s="67" t="s">
        <v>80</v>
      </c>
      <c r="S14" s="31"/>
      <c r="T14" s="92" t="s">
        <v>90</v>
      </c>
      <c r="V14" s="92" t="s">
        <v>113</v>
      </c>
      <c r="X14" s="92" t="s">
        <v>80</v>
      </c>
    </row>
    <row r="15" spans="1:24" s="30" customFormat="1" ht="23.1" customHeight="1" x14ac:dyDescent="0.2">
      <c r="D15" s="31"/>
      <c r="H15" s="31"/>
      <c r="I15" s="31"/>
    </row>
    <row r="16" spans="1:24" ht="23.1" customHeight="1" x14ac:dyDescent="0.2">
      <c r="A16" s="70" t="s">
        <v>159</v>
      </c>
      <c r="C16" s="71"/>
      <c r="D16" s="1">
        <v>900000</v>
      </c>
      <c r="E16" s="4"/>
      <c r="F16" s="1">
        <v>1908450</v>
      </c>
      <c r="G16" s="4"/>
      <c r="H16" s="1">
        <v>96000</v>
      </c>
      <c r="I16" s="4"/>
      <c r="J16" s="1">
        <v>8310195</v>
      </c>
      <c r="K16" s="1"/>
      <c r="L16" s="1">
        <v>-703431</v>
      </c>
      <c r="M16" s="1"/>
      <c r="N16" s="1">
        <v>-1623</v>
      </c>
      <c r="O16" s="1"/>
      <c r="P16" s="1">
        <v>4451</v>
      </c>
      <c r="Q16" s="1"/>
      <c r="R16" s="1">
        <f>SUM(L16:P16)</f>
        <v>-700603</v>
      </c>
      <c r="S16" s="1"/>
      <c r="T16" s="1">
        <f>SUM(D16:J16,R16)</f>
        <v>10514042</v>
      </c>
      <c r="U16" s="4"/>
      <c r="V16" s="1">
        <v>25230</v>
      </c>
      <c r="W16" s="4"/>
      <c r="X16" s="1">
        <f>SUM(T16:V16)</f>
        <v>10539272</v>
      </c>
    </row>
    <row r="17" spans="1:24" ht="23.1" customHeight="1" x14ac:dyDescent="0.2">
      <c r="A17" s="34" t="s">
        <v>125</v>
      </c>
      <c r="C17" s="71"/>
      <c r="D17" s="72">
        <v>0</v>
      </c>
      <c r="E17" s="73"/>
      <c r="F17" s="72">
        <v>0</v>
      </c>
      <c r="G17" s="73"/>
      <c r="H17" s="72">
        <v>0</v>
      </c>
      <c r="I17" s="73"/>
      <c r="J17" s="72">
        <f>PL!I26</f>
        <v>537021</v>
      </c>
      <c r="K17" s="73"/>
      <c r="L17" s="72">
        <v>0</v>
      </c>
      <c r="M17" s="72"/>
      <c r="N17" s="72">
        <v>0</v>
      </c>
      <c r="O17" s="72"/>
      <c r="P17" s="72">
        <v>0</v>
      </c>
      <c r="Q17" s="72"/>
      <c r="R17" s="72">
        <f>SUM(L17:P17)</f>
        <v>0</v>
      </c>
      <c r="S17" s="72"/>
      <c r="T17" s="72">
        <f>SUM(D17:J17,R17)</f>
        <v>537021</v>
      </c>
      <c r="U17" s="73"/>
      <c r="V17" s="1">
        <f>SUM(PL!I27)</f>
        <v>3089</v>
      </c>
      <c r="W17" s="54"/>
      <c r="X17" s="72">
        <f>SUM(T17:V17)</f>
        <v>540110</v>
      </c>
    </row>
    <row r="18" spans="1:24" ht="23.1" customHeight="1" x14ac:dyDescent="0.2">
      <c r="A18" s="34" t="s">
        <v>152</v>
      </c>
      <c r="C18" s="71"/>
      <c r="D18" s="72"/>
      <c r="E18" s="73"/>
      <c r="F18" s="72"/>
      <c r="G18" s="73"/>
      <c r="H18" s="72"/>
      <c r="I18" s="73"/>
      <c r="J18" s="72"/>
      <c r="K18" s="73"/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2"/>
      <c r="W18" s="54"/>
      <c r="X18" s="72"/>
    </row>
    <row r="19" spans="1:24" ht="23.1" customHeight="1" x14ac:dyDescent="0.2">
      <c r="A19" s="34" t="s">
        <v>116</v>
      </c>
      <c r="C19" s="71"/>
      <c r="D19" s="51">
        <v>0</v>
      </c>
      <c r="E19" s="72"/>
      <c r="F19" s="51">
        <v>0</v>
      </c>
      <c r="G19" s="72"/>
      <c r="H19" s="51">
        <v>0</v>
      </c>
      <c r="I19" s="72"/>
      <c r="J19" s="82">
        <f>SUM(PL!I57)</f>
        <v>-622</v>
      </c>
      <c r="K19" s="72"/>
      <c r="L19" s="51">
        <f>SUM(PL!I52)</f>
        <v>83189</v>
      </c>
      <c r="M19" s="72"/>
      <c r="N19" s="51">
        <v>0</v>
      </c>
      <c r="O19" s="72"/>
      <c r="P19" s="51">
        <v>0</v>
      </c>
      <c r="Q19" s="72"/>
      <c r="R19" s="51">
        <f>SUM(L19:P19)</f>
        <v>83189</v>
      </c>
      <c r="S19" s="72"/>
      <c r="T19" s="51">
        <f>SUM(D19:J19)+R19</f>
        <v>82567</v>
      </c>
      <c r="U19" s="72"/>
      <c r="V19" s="51">
        <v>0</v>
      </c>
      <c r="W19" s="54"/>
      <c r="X19" s="51">
        <f>SUM(T19:V19)</f>
        <v>82567</v>
      </c>
    </row>
    <row r="20" spans="1:24" ht="23.1" customHeight="1" x14ac:dyDescent="0.2">
      <c r="A20" s="34" t="s">
        <v>115</v>
      </c>
      <c r="C20" s="71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54"/>
      <c r="X20" s="72"/>
    </row>
    <row r="21" spans="1:24" ht="23.1" customHeight="1" x14ac:dyDescent="0.2">
      <c r="A21" s="34" t="s">
        <v>116</v>
      </c>
      <c r="C21" s="71"/>
      <c r="D21" s="72">
        <f>SUM(D17:D19)</f>
        <v>0</v>
      </c>
      <c r="E21" s="72"/>
      <c r="F21" s="72">
        <f>SUM(F17:F19)</f>
        <v>0</v>
      </c>
      <c r="G21" s="72"/>
      <c r="H21" s="72">
        <f>SUM(H17:H19)</f>
        <v>0</v>
      </c>
      <c r="I21" s="72"/>
      <c r="J21" s="72">
        <f>SUM(J17:J19)</f>
        <v>536399</v>
      </c>
      <c r="K21" s="72"/>
      <c r="L21" s="72">
        <f>SUM(L17:L19)</f>
        <v>83189</v>
      </c>
      <c r="M21" s="72"/>
      <c r="N21" s="72">
        <f>SUM(N17:N19)</f>
        <v>0</v>
      </c>
      <c r="O21" s="72"/>
      <c r="P21" s="72">
        <f>SUM(P17:P19)</f>
        <v>0</v>
      </c>
      <c r="Q21" s="72"/>
      <c r="R21" s="72">
        <f>SUM(R17:R19)</f>
        <v>83189</v>
      </c>
      <c r="S21" s="72"/>
      <c r="T21" s="72">
        <f>SUM(T17:T19)</f>
        <v>619588</v>
      </c>
      <c r="U21" s="72"/>
      <c r="V21" s="72">
        <f>SUM(V17:V19)</f>
        <v>3089</v>
      </c>
      <c r="W21" s="54"/>
      <c r="X21" s="72">
        <f>SUM(X17:X19)</f>
        <v>622677</v>
      </c>
    </row>
    <row r="22" spans="1:24" s="35" customFormat="1" ht="23.1" customHeight="1" thickBot="1" x14ac:dyDescent="0.25">
      <c r="A22" s="74" t="s">
        <v>160</v>
      </c>
      <c r="C22" s="75"/>
      <c r="D22" s="76">
        <f>SUM(D16,D21:D21)</f>
        <v>900000</v>
      </c>
      <c r="E22" s="72"/>
      <c r="F22" s="76">
        <f>SUM(F16,F21:F21)</f>
        <v>1908450</v>
      </c>
      <c r="G22" s="72"/>
      <c r="H22" s="76">
        <f>SUM(H16,H21:H21)</f>
        <v>96000</v>
      </c>
      <c r="I22" s="72"/>
      <c r="J22" s="76">
        <f>SUM(J16,J21:J21)</f>
        <v>8846594</v>
      </c>
      <c r="K22" s="72"/>
      <c r="L22" s="76">
        <f>SUM(L16,L21:L21)</f>
        <v>-620242</v>
      </c>
      <c r="M22" s="72"/>
      <c r="N22" s="76">
        <f>SUM(N16,N21:N21)</f>
        <v>-1623</v>
      </c>
      <c r="O22" s="72"/>
      <c r="P22" s="76">
        <f>SUM(P16,P21:P21)</f>
        <v>4451</v>
      </c>
      <c r="Q22" s="72"/>
      <c r="R22" s="76">
        <f>SUM(R16,R21:R21)</f>
        <v>-617414</v>
      </c>
      <c r="S22" s="72"/>
      <c r="T22" s="76">
        <f>SUM(T16,T21:T21)</f>
        <v>11133630</v>
      </c>
      <c r="U22" s="72"/>
      <c r="V22" s="76">
        <f>SUM(V16,V21:V21)</f>
        <v>28319</v>
      </c>
      <c r="W22" s="53"/>
      <c r="X22" s="76">
        <f>SUM(X16,X21:X21)</f>
        <v>11161949</v>
      </c>
    </row>
    <row r="23" spans="1:24" ht="23.1" customHeight="1" thickTop="1" x14ac:dyDescent="0.2">
      <c r="D23" s="54"/>
      <c r="E23" s="54"/>
      <c r="F23" s="54"/>
      <c r="G23" s="54"/>
      <c r="H23" s="54"/>
      <c r="I23" s="53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ht="23.1" customHeight="1" x14ac:dyDescent="0.2">
      <c r="A24" s="70" t="s">
        <v>181</v>
      </c>
      <c r="C24" s="71"/>
      <c r="D24" s="1">
        <v>900000</v>
      </c>
      <c r="E24" s="4"/>
      <c r="F24" s="1">
        <v>1908450</v>
      </c>
      <c r="G24" s="4"/>
      <c r="H24" s="1">
        <v>96000</v>
      </c>
      <c r="I24" s="4"/>
      <c r="J24" s="1">
        <v>10012304</v>
      </c>
      <c r="K24" s="1"/>
      <c r="L24" s="1">
        <v>-1341014</v>
      </c>
      <c r="M24" s="1"/>
      <c r="N24" s="1">
        <v>-1623</v>
      </c>
      <c r="O24" s="1"/>
      <c r="P24" s="1">
        <v>4451</v>
      </c>
      <c r="Q24" s="1"/>
      <c r="R24" s="1">
        <f>SUM(L24:P24)</f>
        <v>-1338186</v>
      </c>
      <c r="S24" s="1"/>
      <c r="T24" s="1">
        <f>SUM(D24:J24,R24)</f>
        <v>11578568</v>
      </c>
      <c r="U24" s="4"/>
      <c r="V24" s="1">
        <v>31622</v>
      </c>
      <c r="W24" s="4"/>
      <c r="X24" s="1">
        <f>SUM(T24:V24)</f>
        <v>11610190</v>
      </c>
    </row>
    <row r="25" spans="1:24" ht="23.1" customHeight="1" x14ac:dyDescent="0.2">
      <c r="A25" s="34" t="s">
        <v>125</v>
      </c>
      <c r="C25" s="71"/>
      <c r="D25" s="1">
        <v>0</v>
      </c>
      <c r="E25" s="4"/>
      <c r="F25" s="1">
        <v>0</v>
      </c>
      <c r="G25" s="4"/>
      <c r="H25" s="1">
        <v>0</v>
      </c>
      <c r="I25" s="4"/>
      <c r="J25" s="72">
        <f>PL!G26</f>
        <v>635973</v>
      </c>
      <c r="K25" s="1"/>
      <c r="L25" s="1">
        <v>0</v>
      </c>
      <c r="M25" s="1"/>
      <c r="N25" s="1">
        <v>0</v>
      </c>
      <c r="O25" s="1"/>
      <c r="P25" s="1">
        <v>0</v>
      </c>
      <c r="Q25" s="72"/>
      <c r="R25" s="1">
        <f>SUM(L25:P25)</f>
        <v>0</v>
      </c>
      <c r="S25" s="72"/>
      <c r="T25" s="72">
        <f>SUM(D25:J25,R25)</f>
        <v>635973</v>
      </c>
      <c r="U25" s="73"/>
      <c r="V25" s="1">
        <f>PL!G27</f>
        <v>1596</v>
      </c>
      <c r="W25" s="54"/>
      <c r="X25" s="72">
        <f>SUM(T25:V25)</f>
        <v>637569</v>
      </c>
    </row>
    <row r="26" spans="1:24" ht="23.1" customHeight="1" x14ac:dyDescent="0.2">
      <c r="A26" s="34" t="s">
        <v>152</v>
      </c>
      <c r="C26" s="71"/>
      <c r="D26" s="72"/>
      <c r="E26" s="73"/>
      <c r="F26" s="72"/>
      <c r="G26" s="73"/>
      <c r="H26" s="72"/>
      <c r="I26" s="73"/>
      <c r="J26" s="72"/>
      <c r="K26" s="73"/>
      <c r="L26" s="72"/>
      <c r="M26" s="72"/>
      <c r="N26" s="72"/>
      <c r="O26" s="72"/>
      <c r="P26" s="72"/>
      <c r="Q26" s="72"/>
      <c r="R26" s="72"/>
      <c r="S26" s="72"/>
      <c r="T26" s="72"/>
      <c r="U26" s="73"/>
      <c r="V26" s="72"/>
      <c r="W26" s="54"/>
      <c r="X26" s="72"/>
    </row>
    <row r="27" spans="1:24" ht="23.1" customHeight="1" x14ac:dyDescent="0.2">
      <c r="A27" s="34" t="s">
        <v>116</v>
      </c>
      <c r="C27" s="71"/>
      <c r="D27" s="51">
        <v>0</v>
      </c>
      <c r="E27" s="72"/>
      <c r="F27" s="51">
        <v>0</v>
      </c>
      <c r="G27" s="72"/>
      <c r="H27" s="51">
        <v>0</v>
      </c>
      <c r="I27" s="72"/>
      <c r="J27" s="82">
        <f>SUM(PL!G57)</f>
        <v>2734</v>
      </c>
      <c r="K27" s="72"/>
      <c r="L27" s="51">
        <f>SUM(PL!G52)</f>
        <v>-245241</v>
      </c>
      <c r="M27" s="72"/>
      <c r="N27" s="51">
        <v>0</v>
      </c>
      <c r="O27" s="72"/>
      <c r="P27" s="51">
        <v>0</v>
      </c>
      <c r="Q27" s="72"/>
      <c r="R27" s="51">
        <f>SUM(L27:P27)</f>
        <v>-245241</v>
      </c>
      <c r="S27" s="72"/>
      <c r="T27" s="51">
        <f>SUM(D27:J27,R27)</f>
        <v>-242507</v>
      </c>
      <c r="U27" s="72"/>
      <c r="V27" s="51">
        <v>0</v>
      </c>
      <c r="W27" s="54"/>
      <c r="X27" s="51">
        <f>SUM(T27:V27)</f>
        <v>-242507</v>
      </c>
    </row>
    <row r="28" spans="1:24" ht="23.1" customHeight="1" x14ac:dyDescent="0.2">
      <c r="A28" s="34" t="s">
        <v>115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54"/>
      <c r="X28" s="72"/>
    </row>
    <row r="29" spans="1:24" ht="23.1" customHeight="1" x14ac:dyDescent="0.2">
      <c r="A29" s="34" t="s">
        <v>116</v>
      </c>
      <c r="C29" s="71"/>
      <c r="D29" s="72">
        <f>SUM(D25:D27)</f>
        <v>0</v>
      </c>
      <c r="E29" s="72"/>
      <c r="F29" s="72">
        <f>SUM(F25:F27)</f>
        <v>0</v>
      </c>
      <c r="G29" s="72"/>
      <c r="H29" s="72">
        <f>SUM(H25:H27)</f>
        <v>0</v>
      </c>
      <c r="I29" s="72"/>
      <c r="J29" s="72">
        <f>SUM(J25:J27)</f>
        <v>638707</v>
      </c>
      <c r="K29" s="72"/>
      <c r="L29" s="72">
        <f>SUM(L25:L27)</f>
        <v>-245241</v>
      </c>
      <c r="M29" s="72"/>
      <c r="N29" s="72">
        <f>SUM(N25:N27)</f>
        <v>0</v>
      </c>
      <c r="O29" s="72"/>
      <c r="P29" s="72">
        <f>SUM(P25:P27)</f>
        <v>0</v>
      </c>
      <c r="Q29" s="72"/>
      <c r="R29" s="72">
        <f>SUM(R25:R27)</f>
        <v>-245241</v>
      </c>
      <c r="S29" s="72"/>
      <c r="T29" s="72">
        <f>SUM(T25:T27)</f>
        <v>393466</v>
      </c>
      <c r="U29" s="72"/>
      <c r="V29" s="72">
        <f>SUM(V25:V27)</f>
        <v>1596</v>
      </c>
      <c r="W29" s="54"/>
      <c r="X29" s="72">
        <f>SUM(X25:X27)</f>
        <v>395062</v>
      </c>
    </row>
    <row r="30" spans="1:24" s="35" customFormat="1" ht="23.1" customHeight="1" thickBot="1" x14ac:dyDescent="0.25">
      <c r="A30" s="74" t="s">
        <v>180</v>
      </c>
      <c r="C30" s="75"/>
      <c r="D30" s="76">
        <f>SUM(D24,D29:D29)</f>
        <v>900000</v>
      </c>
      <c r="E30" s="72"/>
      <c r="F30" s="76">
        <f>SUM(F24,F29:F29)</f>
        <v>1908450</v>
      </c>
      <c r="G30" s="72"/>
      <c r="H30" s="76">
        <f>SUM(H24,H29:H29)</f>
        <v>96000</v>
      </c>
      <c r="I30" s="72"/>
      <c r="J30" s="76">
        <f>SUM(J24,J29:J29)</f>
        <v>10651011</v>
      </c>
      <c r="K30" s="72"/>
      <c r="L30" s="76">
        <f>SUM(L24,L29:L29)</f>
        <v>-1586255</v>
      </c>
      <c r="M30" s="72"/>
      <c r="N30" s="76">
        <f>SUM(N24,N29:N29)</f>
        <v>-1623</v>
      </c>
      <c r="O30" s="72"/>
      <c r="P30" s="76">
        <f>SUM(P24,P29:P29)</f>
        <v>4451</v>
      </c>
      <c r="Q30" s="72"/>
      <c r="R30" s="76">
        <f>SUM(R24,R29:R29)</f>
        <v>-1583427</v>
      </c>
      <c r="S30" s="72"/>
      <c r="T30" s="76">
        <f>SUM(T24,T29:T29)</f>
        <v>11972034</v>
      </c>
      <c r="U30" s="72"/>
      <c r="V30" s="76">
        <f>SUM(V24,V29:V29)</f>
        <v>33218</v>
      </c>
      <c r="W30" s="53"/>
      <c r="X30" s="76">
        <f>SUM(X24,X29:X29)</f>
        <v>12005252</v>
      </c>
    </row>
    <row r="31" spans="1:24" ht="23.1" customHeight="1" thickTop="1" x14ac:dyDescent="0.2">
      <c r="D31" s="54">
        <f>SUM(D24-BS!I72)</f>
        <v>0</v>
      </c>
      <c r="E31" s="54"/>
      <c r="F31" s="54">
        <f>SUM(F24-BS!I73)</f>
        <v>0</v>
      </c>
      <c r="G31" s="54"/>
      <c r="H31" s="54">
        <f>SUM(H24-BS!I75)</f>
        <v>0</v>
      </c>
      <c r="I31" s="53"/>
      <c r="J31" s="54">
        <f>SUM(J24-BS!I76)</f>
        <v>0</v>
      </c>
      <c r="K31" s="54"/>
      <c r="L31" s="54"/>
      <c r="M31" s="54"/>
      <c r="N31" s="54"/>
      <c r="O31" s="54"/>
      <c r="P31" s="54"/>
      <c r="Q31" s="54"/>
      <c r="R31" s="54">
        <f>SUM(R24-BS!I77)</f>
        <v>0</v>
      </c>
      <c r="S31" s="54"/>
      <c r="T31" s="54">
        <f>SUM(T24-BS!I78)</f>
        <v>0</v>
      </c>
      <c r="U31" s="54"/>
      <c r="V31" s="54">
        <f>SUM(V24-BS!I79)</f>
        <v>0</v>
      </c>
      <c r="W31" s="54"/>
      <c r="X31" s="54">
        <f>SUM(X24-BS!I80)</f>
        <v>0</v>
      </c>
    </row>
    <row r="32" spans="1:24" ht="23.1" customHeight="1" x14ac:dyDescent="0.2">
      <c r="D32" s="54">
        <f>SUM(D30-BS!G72)</f>
        <v>0</v>
      </c>
      <c r="E32" s="54"/>
      <c r="F32" s="54">
        <f>SUM(F30-BS!G73)</f>
        <v>0</v>
      </c>
      <c r="G32" s="54"/>
      <c r="H32" s="54">
        <f>SUM(H30-BS!G75)</f>
        <v>0</v>
      </c>
      <c r="I32" s="53"/>
      <c r="J32" s="54">
        <f>SUM(J30-BS!G76)</f>
        <v>0</v>
      </c>
      <c r="K32" s="54"/>
      <c r="L32" s="54"/>
      <c r="M32" s="54"/>
      <c r="N32" s="54"/>
      <c r="O32" s="54"/>
      <c r="P32" s="54"/>
      <c r="Q32" s="54"/>
      <c r="R32" s="54">
        <f>SUM(R30-BS!G77)</f>
        <v>0</v>
      </c>
      <c r="S32" s="54"/>
      <c r="T32" s="54">
        <f>SUM(T30-BS!G78)</f>
        <v>0</v>
      </c>
      <c r="U32" s="54"/>
      <c r="V32" s="54">
        <f>SUM(V30-BS!G79)</f>
        <v>0</v>
      </c>
      <c r="W32" s="54"/>
      <c r="X32" s="54">
        <f>SUM(X30-BS!G80)</f>
        <v>0</v>
      </c>
    </row>
    <row r="33" spans="1:1" ht="23.1" customHeight="1" x14ac:dyDescent="0.2">
      <c r="A33" s="22" t="s">
        <v>15</v>
      </c>
    </row>
  </sheetData>
  <mergeCells count="5">
    <mergeCell ref="A5:X5"/>
    <mergeCell ref="H11:J11"/>
    <mergeCell ref="D6:X6"/>
    <mergeCell ref="D7:T7"/>
    <mergeCell ref="L8:R8"/>
  </mergeCells>
  <printOptions horizontalCentered="1"/>
  <pageMargins left="0.15748031496062992" right="0.15748031496062992" top="0.98425196850393704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showGridLines="0" topLeftCell="A10" zoomScaleNormal="100" zoomScaleSheetLayoutView="90" workbookViewId="0">
      <selection activeCell="K21" sqref="K21"/>
    </sheetView>
  </sheetViews>
  <sheetFormatPr defaultColWidth="9.140625" defaultRowHeight="21.6" customHeight="1" x14ac:dyDescent="0.2"/>
  <cols>
    <col min="1" max="1" width="9.140625" style="34"/>
    <col min="2" max="2" width="25.42578125" style="34" customWidth="1"/>
    <col min="3" max="3" width="7.7109375" style="34" customWidth="1"/>
    <col min="4" max="4" width="3" style="34" customWidth="1"/>
    <col min="5" max="5" width="16.7109375" style="34" customWidth="1"/>
    <col min="6" max="6" width="2.28515625" style="34" customWidth="1"/>
    <col min="7" max="7" width="16.7109375" style="34" customWidth="1"/>
    <col min="8" max="8" width="2.28515625" style="34" customWidth="1"/>
    <col min="9" max="9" width="16.7109375" style="34" customWidth="1"/>
    <col min="10" max="10" width="2.28515625" style="34" customWidth="1"/>
    <col min="11" max="11" width="16.7109375" style="34" customWidth="1"/>
    <col min="12" max="12" width="2.42578125" style="34" customWidth="1"/>
    <col min="13" max="13" width="16.7109375" style="34" customWidth="1"/>
    <col min="14" max="14" width="2.42578125" style="34" customWidth="1"/>
    <col min="15" max="16384" width="9.140625" style="34"/>
  </cols>
  <sheetData>
    <row r="1" spans="1:13" ht="21.6" customHeight="1" x14ac:dyDescent="0.2">
      <c r="K1" s="37"/>
      <c r="M1" s="60" t="s">
        <v>34</v>
      </c>
    </row>
    <row r="2" spans="1:13" ht="21.6" customHeight="1" x14ac:dyDescent="0.2">
      <c r="A2" s="20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1.6" customHeight="1" x14ac:dyDescent="0.2">
      <c r="A3" s="20" t="s">
        <v>202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.6" customHeight="1" x14ac:dyDescent="0.2">
      <c r="A4" s="20" t="s">
        <v>178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1.6" customHeight="1" x14ac:dyDescent="0.2">
      <c r="A5" s="106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1.6" customHeight="1" x14ac:dyDescent="0.2">
      <c r="A6" s="23"/>
      <c r="B6" s="23"/>
      <c r="C6" s="23"/>
      <c r="D6" s="23"/>
      <c r="E6" s="108" t="s">
        <v>3</v>
      </c>
      <c r="F6" s="108"/>
      <c r="G6" s="108"/>
      <c r="H6" s="108"/>
      <c r="I6" s="108"/>
      <c r="J6" s="108"/>
      <c r="K6" s="108"/>
      <c r="L6" s="108"/>
      <c r="M6" s="108"/>
    </row>
    <row r="7" spans="1:13" ht="21.6" customHeight="1" x14ac:dyDescent="0.2">
      <c r="A7" s="30"/>
      <c r="B7" s="30"/>
      <c r="C7" s="30"/>
      <c r="D7" s="30"/>
      <c r="F7" s="30"/>
      <c r="G7" s="30"/>
      <c r="H7" s="30"/>
      <c r="I7" s="107" t="s">
        <v>28</v>
      </c>
      <c r="J7" s="107"/>
      <c r="K7" s="107"/>
      <c r="M7" s="30"/>
    </row>
    <row r="8" spans="1:13" ht="21.6" customHeight="1" x14ac:dyDescent="0.2">
      <c r="A8" s="30"/>
      <c r="B8" s="30"/>
      <c r="C8" s="30"/>
      <c r="D8" s="30"/>
      <c r="E8" s="30" t="s">
        <v>61</v>
      </c>
      <c r="F8" s="30"/>
      <c r="G8" s="30"/>
      <c r="H8" s="30"/>
      <c r="I8" s="31" t="s">
        <v>62</v>
      </c>
      <c r="J8" s="31"/>
      <c r="K8" s="31"/>
      <c r="M8" s="30" t="s">
        <v>68</v>
      </c>
    </row>
    <row r="9" spans="1:13" ht="21.6" customHeight="1" x14ac:dyDescent="0.2">
      <c r="A9" s="30"/>
      <c r="B9" s="30"/>
      <c r="C9" s="30"/>
      <c r="D9" s="30"/>
      <c r="E9" s="31" t="s">
        <v>63</v>
      </c>
      <c r="F9" s="30"/>
      <c r="G9" s="30"/>
      <c r="H9" s="30"/>
      <c r="I9" s="30" t="s">
        <v>64</v>
      </c>
      <c r="J9" s="30"/>
      <c r="K9" s="30"/>
      <c r="M9" s="30" t="s">
        <v>79</v>
      </c>
    </row>
    <row r="10" spans="1:13" ht="21.6" customHeight="1" x14ac:dyDescent="0.2">
      <c r="A10" s="30"/>
      <c r="B10" s="30"/>
      <c r="D10" s="66"/>
      <c r="E10" s="92" t="s">
        <v>65</v>
      </c>
      <c r="F10" s="30"/>
      <c r="G10" s="92" t="s">
        <v>27</v>
      </c>
      <c r="H10" s="31"/>
      <c r="I10" s="92" t="s">
        <v>66</v>
      </c>
      <c r="J10" s="30"/>
      <c r="K10" s="92" t="s">
        <v>67</v>
      </c>
      <c r="M10" s="92" t="s">
        <v>80</v>
      </c>
    </row>
    <row r="11" spans="1:13" ht="21.6" customHeight="1" x14ac:dyDescent="0.2">
      <c r="A11" s="30"/>
      <c r="B11" s="30"/>
      <c r="C11" s="30"/>
      <c r="D11" s="30"/>
      <c r="E11" s="31"/>
      <c r="F11" s="30"/>
      <c r="G11" s="30"/>
      <c r="H11" s="30"/>
      <c r="I11" s="30"/>
      <c r="J11" s="30"/>
      <c r="K11" s="30"/>
      <c r="M11" s="30"/>
    </row>
    <row r="12" spans="1:13" ht="21.6" customHeight="1" x14ac:dyDescent="0.2">
      <c r="A12" s="77" t="s">
        <v>161</v>
      </c>
      <c r="D12" s="71"/>
      <c r="E12" s="1">
        <v>900000</v>
      </c>
      <c r="F12" s="4"/>
      <c r="G12" s="1">
        <v>1908450</v>
      </c>
      <c r="H12" s="4"/>
      <c r="I12" s="1">
        <v>96000</v>
      </c>
      <c r="J12" s="4"/>
      <c r="K12" s="1">
        <v>720539</v>
      </c>
      <c r="L12" s="4"/>
      <c r="M12" s="1">
        <f>SUM(E12:K12)</f>
        <v>3624989</v>
      </c>
    </row>
    <row r="13" spans="1:13" ht="21.6" customHeight="1" x14ac:dyDescent="0.2">
      <c r="A13" s="78" t="s">
        <v>125</v>
      </c>
      <c r="D13" s="71"/>
      <c r="E13" s="16">
        <v>0</v>
      </c>
      <c r="F13" s="15"/>
      <c r="G13" s="16">
        <v>0</v>
      </c>
      <c r="H13" s="15"/>
      <c r="I13" s="16">
        <v>0</v>
      </c>
      <c r="J13" s="15"/>
      <c r="K13" s="16">
        <v>114628</v>
      </c>
      <c r="L13" s="15"/>
      <c r="M13" s="16">
        <f>SUM(E13:K13)</f>
        <v>114628</v>
      </c>
    </row>
    <row r="14" spans="1:13" ht="21.6" customHeight="1" x14ac:dyDescent="0.2">
      <c r="A14" s="78" t="s">
        <v>124</v>
      </c>
      <c r="D14" s="71"/>
      <c r="E14" s="17">
        <v>0</v>
      </c>
      <c r="F14" s="16"/>
      <c r="G14" s="17">
        <v>0</v>
      </c>
      <c r="H14" s="16"/>
      <c r="I14" s="17">
        <v>0</v>
      </c>
      <c r="J14" s="16"/>
      <c r="K14" s="17">
        <f>SUM(PL!M57)</f>
        <v>0</v>
      </c>
      <c r="L14" s="16"/>
      <c r="M14" s="17">
        <f>SUM(E14:L14)</f>
        <v>0</v>
      </c>
    </row>
    <row r="15" spans="1:13" ht="21.6" customHeight="1" x14ac:dyDescent="0.2">
      <c r="A15" s="78" t="s">
        <v>119</v>
      </c>
      <c r="D15" s="71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114628</v>
      </c>
      <c r="L15" s="16"/>
      <c r="M15" s="16">
        <f>SUM(M13:M14)</f>
        <v>114628</v>
      </c>
    </row>
    <row r="16" spans="1:13" ht="21.6" customHeight="1" thickBot="1" x14ac:dyDescent="0.25">
      <c r="A16" s="77" t="s">
        <v>160</v>
      </c>
      <c r="B16" s="35"/>
      <c r="C16" s="35"/>
      <c r="D16" s="75"/>
      <c r="E16" s="47">
        <f>SUM(E12,E15:E15)</f>
        <v>900000</v>
      </c>
      <c r="F16" s="16"/>
      <c r="G16" s="47">
        <f>SUM(G12,G15:G15)</f>
        <v>1908450</v>
      </c>
      <c r="H16" s="16"/>
      <c r="I16" s="47">
        <f>SUM(I12,I15:I15)</f>
        <v>96000</v>
      </c>
      <c r="J16" s="16"/>
      <c r="K16" s="47">
        <f>SUM(K12,K15:K15)</f>
        <v>835167</v>
      </c>
      <c r="L16" s="16"/>
      <c r="M16" s="47">
        <f>SUM(M12,M15:M15)</f>
        <v>3739617</v>
      </c>
    </row>
    <row r="17" spans="1:13" ht="21.6" customHeight="1" thickTop="1" x14ac:dyDescent="0.2"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1.6" customHeight="1" x14ac:dyDescent="0.2">
      <c r="A18" s="77" t="s">
        <v>179</v>
      </c>
      <c r="D18" s="71"/>
      <c r="E18" s="1">
        <v>900000</v>
      </c>
      <c r="F18" s="4"/>
      <c r="G18" s="1">
        <v>1908450</v>
      </c>
      <c r="H18" s="4"/>
      <c r="I18" s="1">
        <v>96000</v>
      </c>
      <c r="J18" s="4"/>
      <c r="K18" s="1">
        <v>839954</v>
      </c>
      <c r="L18" s="4"/>
      <c r="M18" s="1">
        <f>SUM(E18:K18)</f>
        <v>3744404</v>
      </c>
    </row>
    <row r="19" spans="1:13" ht="21.6" customHeight="1" x14ac:dyDescent="0.2">
      <c r="A19" s="78" t="s">
        <v>125</v>
      </c>
      <c r="D19" s="71"/>
      <c r="E19" s="16">
        <v>0</v>
      </c>
      <c r="F19" s="15"/>
      <c r="G19" s="16">
        <v>0</v>
      </c>
      <c r="H19" s="15"/>
      <c r="I19" s="16">
        <v>0</v>
      </c>
      <c r="J19" s="15"/>
      <c r="K19" s="16">
        <f>SUM(PL!K44)</f>
        <v>241948</v>
      </c>
      <c r="L19" s="15"/>
      <c r="M19" s="16">
        <f>SUM(E19:K19)</f>
        <v>241948</v>
      </c>
    </row>
    <row r="20" spans="1:13" ht="21.6" customHeight="1" x14ac:dyDescent="0.2">
      <c r="A20" s="78" t="s">
        <v>124</v>
      </c>
      <c r="C20" s="90"/>
      <c r="D20" s="71"/>
      <c r="E20" s="17">
        <v>0</v>
      </c>
      <c r="F20" s="16"/>
      <c r="G20" s="17">
        <v>0</v>
      </c>
      <c r="H20" s="16"/>
      <c r="I20" s="17">
        <v>0</v>
      </c>
      <c r="J20" s="16"/>
      <c r="K20" s="17">
        <f>PL!K55</f>
        <v>-172</v>
      </c>
      <c r="L20" s="16"/>
      <c r="M20" s="17">
        <f>SUM(E20:L20)</f>
        <v>-172</v>
      </c>
    </row>
    <row r="21" spans="1:13" ht="21.6" customHeight="1" x14ac:dyDescent="0.2">
      <c r="A21" s="78" t="s">
        <v>119</v>
      </c>
      <c r="D21" s="71"/>
      <c r="E21" s="16">
        <f>SUM(E19:E20)</f>
        <v>0</v>
      </c>
      <c r="F21" s="16"/>
      <c r="G21" s="16">
        <f>SUM(G19:G20)</f>
        <v>0</v>
      </c>
      <c r="H21" s="16"/>
      <c r="I21" s="16">
        <f>SUM(I19:I20)</f>
        <v>0</v>
      </c>
      <c r="J21" s="16"/>
      <c r="K21" s="16">
        <f>SUM(K19:K20)</f>
        <v>241776</v>
      </c>
      <c r="L21" s="16"/>
      <c r="M21" s="16">
        <f>SUM(M19:M20)</f>
        <v>241776</v>
      </c>
    </row>
    <row r="22" spans="1:13" ht="21.6" customHeight="1" thickBot="1" x14ac:dyDescent="0.25">
      <c r="A22" s="77" t="s">
        <v>180</v>
      </c>
      <c r="B22" s="35"/>
      <c r="C22" s="35"/>
      <c r="D22" s="75"/>
      <c r="E22" s="47">
        <f>SUM(E18,E21:E21)</f>
        <v>900000</v>
      </c>
      <c r="F22" s="16"/>
      <c r="G22" s="47">
        <f>SUM(G18,G21:G21)</f>
        <v>1908450</v>
      </c>
      <c r="H22" s="16"/>
      <c r="I22" s="47">
        <f>SUM(I18,I21:I21)</f>
        <v>96000</v>
      </c>
      <c r="J22" s="16"/>
      <c r="K22" s="47">
        <f>SUM(K18,K21:K21)</f>
        <v>1081730</v>
      </c>
      <c r="L22" s="16"/>
      <c r="M22" s="47">
        <f>SUM(M18,M21:M21)</f>
        <v>3986180</v>
      </c>
    </row>
    <row r="23" spans="1:13" ht="21.6" customHeight="1" thickTop="1" x14ac:dyDescent="0.2">
      <c r="E23" s="34">
        <f>SUM(E18-BS!M72)</f>
        <v>0</v>
      </c>
      <c r="G23" s="34">
        <f>SUM(G18-BS!M73)</f>
        <v>0</v>
      </c>
      <c r="I23" s="34">
        <f>SUM(I18-BS!M75)</f>
        <v>0</v>
      </c>
      <c r="K23" s="34">
        <f>SUM(K18-BS!M76)</f>
        <v>0</v>
      </c>
      <c r="L23" s="15"/>
      <c r="M23" s="15">
        <f>SUM(M18-BS!M80)</f>
        <v>0</v>
      </c>
    </row>
    <row r="24" spans="1:13" ht="21.6" customHeight="1" x14ac:dyDescent="0.2">
      <c r="E24" s="15">
        <f>SUM(E22-BS!K72)</f>
        <v>0</v>
      </c>
      <c r="F24" s="15"/>
      <c r="G24" s="15">
        <f>SUM(G22-BS!K73)</f>
        <v>0</v>
      </c>
      <c r="H24" s="15"/>
      <c r="I24" s="15">
        <f>SUM(I22-BS!K75)</f>
        <v>0</v>
      </c>
      <c r="J24" s="15"/>
      <c r="K24" s="15">
        <f>SUM(K22-BS!K76)</f>
        <v>0</v>
      </c>
      <c r="M24" s="34">
        <f>SUM(M22-BS!K80)</f>
        <v>0</v>
      </c>
    </row>
    <row r="25" spans="1:13" ht="21.6" customHeight="1" x14ac:dyDescent="0.2">
      <c r="A25" s="22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43622</vt:lpwstr>
  </property>
  <property fmtid="{D5CDD505-2E9C-101B-9397-08002B2CF9AE}" pid="4" name="OptimizationTime">
    <vt:lpwstr>20190807_1106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2019-08-02T09:51:52Z</cp:lastPrinted>
  <dcterms:created xsi:type="dcterms:W3CDTF">2010-07-14T04:44:42Z</dcterms:created>
  <dcterms:modified xsi:type="dcterms:W3CDTF">2019-08-02T09:51:53Z</dcterms:modified>
</cp:coreProperties>
</file>