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1 Listed companies\PHOL\PHOL DHANYA\2019\Q2'19\1. FS\กลต\EN\"/>
    </mc:Choice>
  </mc:AlternateContent>
  <bookViews>
    <workbookView xWindow="0" yWindow="0" windowWidth="20490" windowHeight="7755"/>
  </bookViews>
  <sheets>
    <sheet name="BSE(Conso)" sheetId="1" r:id="rId1"/>
    <sheet name="PLE 3 M" sheetId="2" r:id="rId2"/>
    <sheet name="PLE 6 M" sheetId="3" r:id="rId3"/>
    <sheet name="EQE_CONSO" sheetId="4" r:id="rId4"/>
    <sheet name="EQE_COMPANY" sheetId="5" r:id="rId5"/>
    <sheet name="CFE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</externalReferences>
  <definedNames>
    <definedName name="\0">#REF!</definedName>
    <definedName name="\a">'[1]ลูกหนี้(เก่า)'!#REF!</definedName>
    <definedName name="\b">'[1]ลูกหนี้(เก่า)'!#REF!</definedName>
    <definedName name="\c">'[1]ลูกหนี้(เก่า)'!#REF!</definedName>
    <definedName name="\d">#REF!</definedName>
    <definedName name="\e">'[1]ลูกหนี้(เก่า)'!#REF!</definedName>
    <definedName name="\f">#N/A</definedName>
    <definedName name="\g">#N/A</definedName>
    <definedName name="\h">#N/A</definedName>
    <definedName name="\i">#REF!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#REF!</definedName>
    <definedName name="\t">#N/A</definedName>
    <definedName name="\u">'[1]ลูกหนี้(เก่า)'!#REF!</definedName>
    <definedName name="\v">#N/A</definedName>
    <definedName name="\w">#N/A</definedName>
    <definedName name="\x">#N/A</definedName>
    <definedName name="\y">#N/A</definedName>
    <definedName name="\z">#N/A</definedName>
    <definedName name="_1">#REF!</definedName>
    <definedName name="_11">#REF!</definedName>
    <definedName name="_2">#REF!</definedName>
    <definedName name="_21">[2]REPORT!#REF!</definedName>
    <definedName name="_3">#REF!</definedName>
    <definedName name="_4">#REF!</definedName>
    <definedName name="_5">#REF!</definedName>
    <definedName name="_6">#REF!</definedName>
    <definedName name="_7">#REF!</definedName>
    <definedName name="_DAT1">#REF!</definedName>
    <definedName name="_DAT10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kk1">#REF!</definedName>
    <definedName name="_dkk2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123">#REF!</definedName>
    <definedName name="_Key1" hidden="1">#REF!</definedName>
    <definedName name="_lit1">#REF!</definedName>
    <definedName name="_lit2">#REF!</definedName>
    <definedName name="_NEW1">#REF!</definedName>
    <definedName name="_NEW2">#REF!</definedName>
    <definedName name="_Order1" hidden="1">255</definedName>
    <definedName name="_Order2" hidden="1">255</definedName>
    <definedName name="_Parse_Out" hidden="1">[3]total!#REF!</definedName>
    <definedName name="_PL1">#REF!</definedName>
    <definedName name="_PL2">#REF!</definedName>
    <definedName name="_pra3">'[4]Seagate _share_in_units'!$H$4:$O$15</definedName>
    <definedName name="_SCB1">'[5]SCB 1 - Current'!$F$10</definedName>
    <definedName name="_SCB2">'[5]SCB 2 - Current'!$F$11</definedName>
    <definedName name="_Us1">#REF!</definedName>
    <definedName name="_Us2">#REF!</definedName>
    <definedName name="_Z">#N/A</definedName>
    <definedName name="a">[6]Defer_ร่วม!$B$5:$Z$49</definedName>
    <definedName name="a064t">'[7]10'!#REF!</definedName>
    <definedName name="aa" hidden="1">[8]คีย์ข้อมูลรายละเอียดต่างๆ!#REF!</definedName>
    <definedName name="aaa">[9]Master!$A$3:$Q$540</definedName>
    <definedName name="AB">#REF!</definedName>
    <definedName name="abc">#REF!</definedName>
    <definedName name="ACTUALCURRENT">#N/A</definedName>
    <definedName name="ACTUALTODATE">#N/A</definedName>
    <definedName name="ADD">#REF!</definedName>
    <definedName name="adj">#REF!</definedName>
    <definedName name="adj_eqty">#REF!</definedName>
    <definedName name="Adjustment">#REF!</definedName>
    <definedName name="ADM">#N/A</definedName>
    <definedName name="AI">#REF!</definedName>
    <definedName name="allowance">#REF!</definedName>
    <definedName name="AMOUNT">'[7]10'!#REF!</definedName>
    <definedName name="amounts">#REF!</definedName>
    <definedName name="aoe" hidden="1">{"'Model'!$A$1:$N$53"}</definedName>
    <definedName name="Apr">#REF!</definedName>
    <definedName name="Asset">#REF!</definedName>
    <definedName name="asso_1">[6]Defer_ร่วม!$B$5:$Z$49</definedName>
    <definedName name="asso_2">[6]Defer_ร่วม!$B$52:$V$92</definedName>
    <definedName name="Asstes">#REF!</definedName>
    <definedName name="Aug">#REF!</definedName>
    <definedName name="B">#REF!</definedName>
    <definedName name="BA">#REF!</definedName>
    <definedName name="BB">#REF!</definedName>
    <definedName name="BBL">'[10]ADJ - RATE'!#REF!</definedName>
    <definedName name="beau" hidden="1">{"'Model'!$A$1:$N$53"}</definedName>
    <definedName name="BS">[11]CPF_Eqty!#REF!</definedName>
    <definedName name="bs_1">#REF!</definedName>
    <definedName name="bs_1eq">#REF!</definedName>
    <definedName name="bs_2">#REF!</definedName>
    <definedName name="bs_2eq">#REF!</definedName>
    <definedName name="bs_3">#REF!</definedName>
    <definedName name="bs_4">#REF!</definedName>
    <definedName name="BS_PL">#REF!</definedName>
    <definedName name="BSsheet">#REF!</definedName>
    <definedName name="BUDGETCURRENT">#N/A</definedName>
    <definedName name="BUDGETTODATE">#N/A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CO">#REF!</definedName>
    <definedName name="cost">#REF!</definedName>
    <definedName name="Cover">#REF!</definedName>
    <definedName name="CREDIT">#N/A</definedName>
    <definedName name="_xlnm.Criteria">#REF!</definedName>
    <definedName name="Current">#REF!</definedName>
    <definedName name="d">#REF!</definedName>
    <definedName name="dahsing">'[12]LC _ TR Listing'!#REF!</definedName>
    <definedName name="daiwa">'[12]LC _ TR Listing'!#REF!</definedName>
    <definedName name="DATA">#REF!</definedName>
    <definedName name="_xlnm.Database">#REF!</definedName>
    <definedName name="date">[13]ตั๋วเงินรับ!$F$1</definedName>
    <definedName name="DEBT">#N/A</definedName>
    <definedName name="Dec">#REF!</definedName>
    <definedName name="DKK">'[14]ADJ - RATE'!$B$4</definedName>
    <definedName name="doit">#REF!</definedName>
    <definedName name="dsfdsf">#REF!</definedName>
    <definedName name="e">#REF!</definedName>
    <definedName name="ECR">#N/A</definedName>
    <definedName name="eeee" hidden="1">{"'Model'!$A$1:$N$53"}</definedName>
    <definedName name="eqty_total">#REF!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5">#REF!</definedName>
    <definedName name="Excel_BuiltIn_Criteria_10___0___0___0___6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5">#REF!</definedName>
    <definedName name="Excel_BuiltIn_Criteria_10___0___0___6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5">'[15]Register Cal Mar_04_July_05 '!#REF!</definedName>
    <definedName name="Excel_BuiltIn_Criteria_10___0___0___8___6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5">#REF!</definedName>
    <definedName name="Excel_BuiltIn_Criteria_10___0___0___9___6">#REF!</definedName>
    <definedName name="Excel_BuiltIn_Criteria_10___0___11">"$#REF!.$D$13761:$D$13762"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5">#REF!</definedName>
    <definedName name="Excel_BuiltIn_Criteria_10___0___6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5">'[15]Register Cal Mar_04_July_05 '!#REF!</definedName>
    <definedName name="Excel_BuiltIn_Criteria_10___0___8___6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5">#REF!</definedName>
    <definedName name="Excel_BuiltIn_Criteria_10___0___9___6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5">#REF!</definedName>
    <definedName name="Excel_BuiltIn_Criteria_10___10___0___0___0___0___6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5">#REF!</definedName>
    <definedName name="Excel_BuiltIn_Criteria_10___10___0___0___0___6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5">#REF!</definedName>
    <definedName name="Excel_BuiltIn_Criteria_10___10___0___0___6">#REF!</definedName>
    <definedName name="Excel_BuiltIn_Criteria_10___10___0___11">"$#REF!.$D$13761:$D$13762"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5">#REF!</definedName>
    <definedName name="Excel_BuiltIn_Criteria_10___10___0___6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5">'[15]Register Cal Mar_04_July_05 '!#REF!</definedName>
    <definedName name="Excel_BuiltIn_Criteria_10___10___0___8___0___6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5">'[15]Register Cal Mar_04_July_05 '!#REF!</definedName>
    <definedName name="Excel_BuiltIn_Criteria_10___10___0___8___6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5">#REF!</definedName>
    <definedName name="Excel_BuiltIn_Criteria_10___10___0___9___0___6">#REF!</definedName>
    <definedName name="Excel_BuiltIn_Criteria_10___10___0___9___5">#REF!</definedName>
    <definedName name="Excel_BuiltIn_Criteria_10___10___0___9___6">#REF!</definedName>
    <definedName name="Excel_BuiltIn_Criteria_10___10___5">#REF!</definedName>
    <definedName name="Excel_BuiltIn_Criteria_10___10___6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5">'[15]Register Cal Mar_04_July_05 '!#REF!</definedName>
    <definedName name="Excel_BuiltIn_Criteria_10___10___8___0___6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5">'[15]Register Cal Mar_04_July_05 '!#REF!</definedName>
    <definedName name="Excel_BuiltIn_Criteria_10___10___8___6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5">#REF!</definedName>
    <definedName name="Excel_BuiltIn_Criteria_10___10___9___6">#REF!</definedName>
    <definedName name="Excel_BuiltIn_Criteria_10___5">#REF!</definedName>
    <definedName name="Excel_BuiltIn_Criteria_10___6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5">'[15]Register Cal Mar_04_July_05 '!#REF!</definedName>
    <definedName name="Excel_BuiltIn_Criteria_10___8___6">#REF!</definedName>
    <definedName name="Excel_BuiltIn_Criteria_5">'[15]Register Cal Mar_04_July_05 '!#REF!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5">#REF!</definedName>
    <definedName name="Excel_BuiltIn_Criteria_6___0___0___6">#REF!</definedName>
    <definedName name="Excel_BuiltIn_Criteria_6___0___11">"$#REF!.$D$12444:$D$12445"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5">#REF!</definedName>
    <definedName name="Excel_BuiltIn_Criteria_6___0___6">#REF!</definedName>
    <definedName name="Excel_BuiltIn_Criteria_6___5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5">#REF!</definedName>
    <definedName name="Excel_BuiltIn_Criteria_6___6___0___0___0___6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5">#REF!</definedName>
    <definedName name="Excel_BuiltIn_Criteria_6___6___0___0___6">#REF!</definedName>
    <definedName name="Excel_BuiltIn_Criteria_6___6___0___11">"$#REF!.$D$12444:$D$12445"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5">#REF!</definedName>
    <definedName name="Excel_BuiltIn_Criteria_6___6___0___6">#REF!</definedName>
    <definedName name="Excel_BuiltIn_Criteria_6___6___2">#REF!</definedName>
    <definedName name="Excel_BuiltIn_Criteria_6___6___5">#REF!</definedName>
    <definedName name="Excel_BuiltIn_Criteria_6___6___6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5">'[15]Register Cal Mar_04_July_05 '!#REF!</definedName>
    <definedName name="Excel_BuiltIn_Criteria_8___0___6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5">'[15]Register Cal Mar_04_July_05 '!#REF!</definedName>
    <definedName name="Excel_BuiltIn_Criteria_8___6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5">'[15]Register Cal Mar_04_July_05 '!#REF!</definedName>
    <definedName name="Excel_BuiltIn_Criteria_8___8___6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5">#REF!</definedName>
    <definedName name="Excel_BuiltIn_Criteria_9___6">#REF!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5">#REF!</definedName>
    <definedName name="Excel_BuiltIn_Extract_10___0___6">#REF!</definedName>
    <definedName name="Excel_BuiltIn_Extract_10___5">#REF!</definedName>
    <definedName name="Excel_BuiltIn_Extract_10___6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5">'[15]Register Cal Mar_04_July_05 '!#REF!</definedName>
    <definedName name="Excel_BuiltIn_Extract_10___8___6">#REF!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5">#REF!</definedName>
    <definedName name="Excel_BuiltIn_Extract_6___6">#REF!</definedName>
    <definedName name="_xlnm.Extract">#REF!</definedName>
    <definedName name="Feb">#REF!</definedName>
    <definedName name="ff">#REF!,#REF!</definedName>
    <definedName name="fg">#REF!</definedName>
    <definedName name="fix">#REF!</definedName>
    <definedName name="h">[16]เงินกู้ธนชาติ!$G$2</definedName>
    <definedName name="HSCB">'[10]ADJ - RATE'!#REF!</definedName>
    <definedName name="HTML_CodePage" hidden="1">874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i">#REF!</definedName>
    <definedName name="index">#REF!</definedName>
    <definedName name="input">#REF!</definedName>
    <definedName name="INPUTGRID">#REF!</definedName>
    <definedName name="inputgrido">#REF!</definedName>
    <definedName name="Jan">#REF!</definedName>
    <definedName name="Jul">#REF!</definedName>
    <definedName name="Jun">#REF!</definedName>
    <definedName name="JUNE">#REF!</definedName>
    <definedName name="K">#REF!</definedName>
    <definedName name="ked" hidden="1">{"'Model'!$A$1:$N$53"}</definedName>
    <definedName name="knk">#REF!,#REF!</definedName>
    <definedName name="kun">#REF!</definedName>
    <definedName name="L">#REF!</definedName>
    <definedName name="LASTCOLUMNCELL">#REF!</definedName>
    <definedName name="lINE">#REF!</definedName>
    <definedName name="Line1">#REF!</definedName>
    <definedName name="LIST_M">[17]Master!$A$3:$Q$540</definedName>
    <definedName name="LIT">'[14]ADJ - RATE'!$B$2</definedName>
    <definedName name="Loan">[16]เงินกู้ธนชาติ!$B$4</definedName>
    <definedName name="Loan1">'[16]เงินกู้ MGC'!$B$4</definedName>
    <definedName name="loc">#REF!</definedName>
    <definedName name="Long">[16]เงินกู้ธนชาติ!$F$15</definedName>
    <definedName name="Long1">'[16]เงินกู้ MGC'!$F$15</definedName>
    <definedName name="lsat">#REF!</definedName>
    <definedName name="m">#REF!</definedName>
    <definedName name="MA">#REF!</definedName>
    <definedName name="MANU">#N/A</definedName>
    <definedName name="MANUAL1">#N/A</definedName>
    <definedName name="MANUAL2">#N/A</definedName>
    <definedName name="Mar">#REF!</definedName>
    <definedName name="May">#REF!</definedName>
    <definedName name="MB">#REF!</definedName>
    <definedName name="MC">[18]STart!$R$7:$R$1300</definedName>
    <definedName name="n" hidden="1">{"'Model'!$A$1:$N$53"}</definedName>
    <definedName name="NA">#REF!</definedName>
    <definedName name="NB">#REF!</definedName>
    <definedName name="new" hidden="1">{"'Model'!$A$1:$N$53"}</definedName>
    <definedName name="nn" hidden="1">{"'Model'!$A$1:$N$53"}</definedName>
    <definedName name="Notes">#REF!</definedName>
    <definedName name="Nov">#REF!</definedName>
    <definedName name="num_doc">#REF!</definedName>
    <definedName name="NUM_DOCS">#REF!</definedName>
    <definedName name="OA">#REF!</definedName>
    <definedName name="OB">#REF!</definedName>
    <definedName name="Oct">#REF!</definedName>
    <definedName name="OO">#REF!</definedName>
    <definedName name="ooo">#REF!,#REF!</definedName>
    <definedName name="p">[19]สุทธิภาษี!$E$5:$AA$57</definedName>
    <definedName name="page1">#REF!</definedName>
    <definedName name="page2">#REF!</definedName>
    <definedName name="pare">#REF!,#REF!</definedName>
    <definedName name="PARTNERS_INITIALS">#REF!</definedName>
    <definedName name="PeriodsInYear">[20]PL!#REF!</definedName>
    <definedName name="pl">#REF!</definedName>
    <definedName name="pl_eq">#REF!</definedName>
    <definedName name="PLA">#REF!</definedName>
    <definedName name="PLstment">#REF!</definedName>
    <definedName name="por">#REF!,#REF!</definedName>
    <definedName name="Pr_area1">'[4]Seagate _share_in_units'!$A$1:$F$43</definedName>
    <definedName name="Predict_Depre1">#REF!</definedName>
    <definedName name="_xlnm.Print_Area" localSheetId="0">'BSE(Conso)'!$A$1:$M$124</definedName>
    <definedName name="_xlnm.Print_Area" localSheetId="5">CFE!$A$1:$L$73</definedName>
    <definedName name="_xlnm.Print_Area" localSheetId="4">EQE_COMPANY!$A$1:$R$30</definedName>
    <definedName name="_xlnm.Print_Area" localSheetId="3">EQE_CONSO!$A$1:$Z$37</definedName>
    <definedName name="_xlnm.Print_Area" localSheetId="1">'PLE 3 M'!$A$1:$K$81</definedName>
    <definedName name="_xlnm.Print_Area" localSheetId="2">'PLE 6 M'!$A$1:$K$80</definedName>
    <definedName name="_xlnm.Print_Area">[21]conso46!$A$1:$M$65</definedName>
    <definedName name="Print_Area_MI">[22]exp!#REF!</definedName>
    <definedName name="_xlnm.Print_Titles" localSheetId="0">'BSE(Conso)'!$1:$9</definedName>
    <definedName name="_xlnm.Print_Titles" localSheetId="5">CFE!$1:$9</definedName>
    <definedName name="_xlnm.Print_Titles" localSheetId="1">'PLE 3 M'!$1:$9</definedName>
    <definedName name="_xlnm.Print_Titles" localSheetId="2">'PLE 6 M'!$1:$10</definedName>
    <definedName name="Print_Titles_MI">#REF!</definedName>
    <definedName name="Prior">#REF!</definedName>
    <definedName name="q">#REF!</definedName>
    <definedName name="RA">#REF!</definedName>
    <definedName name="RB">#REF!</definedName>
    <definedName name="Report">#REF!</definedName>
    <definedName name="RM">'[14]ADJ - RATE'!$B$5</definedName>
    <definedName name="s" hidden="1">{"'Model'!$A$1:$N$53"}</definedName>
    <definedName name="SALE">#N/A</definedName>
    <definedName name="SCB">'[10]ADJ - RATE'!#REF!</definedName>
    <definedName name="SD">#N/A</definedName>
    <definedName name="SE">#REF!</definedName>
    <definedName name="Sep">#REF!</definedName>
    <definedName name="sfdf">#REF!</definedName>
    <definedName name="sgv">#REF!</definedName>
    <definedName name="Short">[16]เงินกู้ธนชาติ!$E$17</definedName>
    <definedName name="short1">'[16]เงินกู้ MGC'!$E$17</definedName>
    <definedName name="Spec">[20]BS!#REF!</definedName>
    <definedName name="STOCK">#N/A</definedName>
    <definedName name="SUB">#REF!</definedName>
    <definedName name="SUM">#REF!</definedName>
    <definedName name="T">#REF!</definedName>
    <definedName name="T_List">#REF!</definedName>
    <definedName name="TEST0">#REF!</definedName>
    <definedName name="TEST1">#REF!</definedName>
    <definedName name="TESTHKEY">#REF!</definedName>
    <definedName name="TESTKEYS">#REF!</definedName>
    <definedName name="TESTVKEY">#REF!</definedName>
    <definedName name="Total">#REF!</definedName>
    <definedName name="TOTALS">#REF!</definedName>
    <definedName name="TRIAL">#N/A</definedName>
    <definedName name="tun" hidden="1">{"'Model'!$A$1:$N$53"}</definedName>
    <definedName name="u" hidden="1">{"'Model'!$A$1:$N$53"}</definedName>
    <definedName name="u_pang">#REF!</definedName>
    <definedName name="US">'[14]ADJ - RATE'!$B$3</definedName>
    <definedName name="USD">#REF!</definedName>
    <definedName name="valid">#REF!</definedName>
    <definedName name="VALID01234">#REF!,#REF!</definedName>
    <definedName name="valido1234">#REF!,#REF!</definedName>
    <definedName name="VN">#REF!</definedName>
    <definedName name="vvv">#REF!</definedName>
    <definedName name="wbr">#REF!</definedName>
    <definedName name="wbr___0">#REF!</definedName>
    <definedName name="we" hidden="1">{"'Model'!$A$1:$N$53"}</definedName>
    <definedName name="wwww" hidden="1">{"'Model'!$A$1:$N$53"}</definedName>
    <definedName name="XX">#REF!</definedName>
    <definedName name="XXX">'[23]10'!#REF!</definedName>
    <definedName name="ying">#REF!</definedName>
    <definedName name="ซื้อเงินลงทุนQ146">#REF!</definedName>
    <definedName name="แผ่น1">#REF!</definedName>
    <definedName name="แผ่น2">#REF!</definedName>
    <definedName name="แผ่น3">#REF!</definedName>
    <definedName name="ร่วมT">[6]Defer_ร่วม!$B$5:$Z$49</definedName>
    <definedName name="รายการ">#REF!</definedName>
    <definedName name="ส">[18]STart!$Q$7:$Q$1300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" i="6" l="1"/>
  <c r="A27" i="5"/>
  <c r="A21" i="5"/>
  <c r="A3" i="5"/>
  <c r="A1" i="5"/>
  <c r="A1" i="4" s="1"/>
  <c r="A3" i="4"/>
  <c r="A3" i="6" s="1"/>
  <c r="C30" i="3"/>
  <c r="C11" i="3"/>
  <c r="C29" i="2"/>
  <c r="C10" i="2"/>
  <c r="E98" i="1"/>
  <c r="E94" i="1"/>
  <c r="E89" i="1"/>
  <c r="E61" i="1"/>
  <c r="E60" i="1"/>
  <c r="E59" i="1"/>
  <c r="E54" i="1"/>
  <c r="E52" i="1"/>
  <c r="E51" i="1"/>
  <c r="E50" i="1"/>
  <c r="E32" i="1"/>
  <c r="E29" i="1"/>
  <c r="E28" i="1"/>
  <c r="E27" i="1"/>
  <c r="E26" i="1"/>
  <c r="E25" i="1"/>
  <c r="E24" i="1"/>
  <c r="E20" i="1"/>
  <c r="E18" i="1"/>
  <c r="E17" i="1"/>
  <c r="E16" i="1"/>
  <c r="E14" i="1"/>
  <c r="E13" i="1"/>
</calcChain>
</file>

<file path=xl/sharedStrings.xml><?xml version="1.0" encoding="utf-8"?>
<sst xmlns="http://schemas.openxmlformats.org/spreadsheetml/2006/main" count="323" uniqueCount="211">
  <si>
    <t>PHOL DHANYA PUBLIC COMPANY LIMITED AND ITS SUBSIDIARIES</t>
  </si>
  <si>
    <t>STATEMENT OF FINANCIAL POSITION</t>
  </si>
  <si>
    <t>AS AT JUNE 30, 2019</t>
  </si>
  <si>
    <t>Unit: Baht</t>
  </si>
  <si>
    <t>Consolidated financial statements</t>
  </si>
  <si>
    <t>Separate financial statements</t>
  </si>
  <si>
    <t>June 30, 2019</t>
  </si>
  <si>
    <t>December 31, 2018</t>
  </si>
  <si>
    <t>"Unaudited"</t>
  </si>
  <si>
    <t>Notes</t>
  </si>
  <si>
    <t>"Reviewed"</t>
  </si>
  <si>
    <t>"Audited"</t>
  </si>
  <si>
    <t>Assets</t>
  </si>
  <si>
    <t>Current assets</t>
  </si>
  <si>
    <t>Cash and cash equivalents</t>
  </si>
  <si>
    <t>Trade and other current receivables - net</t>
  </si>
  <si>
    <t>Unbilled receivables</t>
  </si>
  <si>
    <t>Short-term loans to related party - net</t>
  </si>
  <si>
    <t>Current portion of long-term loans to employees</t>
  </si>
  <si>
    <t>Inventories - net</t>
  </si>
  <si>
    <t>Current tax assets</t>
  </si>
  <si>
    <t>Advance payments for constructions</t>
  </si>
  <si>
    <t>Constructions in progress</t>
  </si>
  <si>
    <t>Total current assets</t>
  </si>
  <si>
    <t>Non-current assets</t>
  </si>
  <si>
    <t>Restricted deposits with financial institution</t>
  </si>
  <si>
    <t>Investment in subsidiaries company - net</t>
  </si>
  <si>
    <t>Other long-term investment - net</t>
  </si>
  <si>
    <t>Long-term loans to employees - net</t>
  </si>
  <si>
    <t>Investment properties - net</t>
  </si>
  <si>
    <t>Property, plant and equipment - net</t>
  </si>
  <si>
    <t>Leasehold right - net</t>
  </si>
  <si>
    <t>Intangible assets - net</t>
  </si>
  <si>
    <t>Deferred tax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</si>
  <si>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</si>
  <si>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</si>
  <si>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</si>
  <si>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</si>
  <si>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</si>
  <si>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Short-term loans from financial institutions</t>
  </si>
  <si>
    <t>Trade and other current payables</t>
  </si>
  <si>
    <t>Current portion of long-term liabilities under finance lease agreements</t>
  </si>
  <si>
    <t>Current portion of long-term loan from</t>
  </si>
  <si>
    <t>financial institution</t>
  </si>
  <si>
    <t>Current income tax payable</t>
  </si>
  <si>
    <t>Provision for constructions project</t>
  </si>
  <si>
    <t>Total current liabilities</t>
  </si>
  <si>
    <t>Non-current liabilities</t>
  </si>
  <si>
    <t>Long-term liabilities under finance lease agreements - net</t>
  </si>
  <si>
    <t>Long-term loan from financial institution - net</t>
  </si>
  <si>
    <t>Non-current provisions for employee benefit</t>
  </si>
  <si>
    <t>Other non-current liabilities</t>
  </si>
  <si>
    <t>Total non-current liabilities</t>
  </si>
  <si>
    <t>Total liabilities</t>
  </si>
  <si>
    <t>Shareholders' equity</t>
  </si>
  <si>
    <t>Share capital</t>
  </si>
  <si>
    <t>Authorized share capital</t>
  </si>
  <si>
    <t>210,500,232 ordinary shares, Baht 1 par value</t>
  </si>
  <si>
    <t>(2018 : 250,999,978 ordinary shares, Baht 1 par value</t>
  </si>
  <si>
    <t xml:space="preserve">   ทุนที่ออกและชำระแล้ว</t>
  </si>
  <si>
    <t>Issued and paid-up share capital</t>
  </si>
  <si>
    <t>202,500,232 ordinary shares, Baht 1 par value</t>
  </si>
  <si>
    <t>(2017: 202,499,982 ordinary shares, Baht 1 par value)</t>
  </si>
  <si>
    <t>Premium</t>
  </si>
  <si>
    <t>Premium on share capital</t>
  </si>
  <si>
    <t>Deficit from the change in the ownership interests</t>
  </si>
  <si>
    <t xml:space="preserve"> in subsidiaries</t>
  </si>
  <si>
    <t>Retained earnings (deficit)</t>
  </si>
  <si>
    <t>Appropriated to legal reserve</t>
  </si>
  <si>
    <t>Unappropriated</t>
  </si>
  <si>
    <t>Other component of shareholders' equity</t>
  </si>
  <si>
    <t>Total shareholders' equity of the Company</t>
  </si>
  <si>
    <t>Non-controlling interests</t>
  </si>
  <si>
    <t>Total shareholders' equity</t>
  </si>
  <si>
    <t>Total liabilities and shareholders' equity</t>
  </si>
  <si>
    <t>STATEMENT OF PROFIT OR LOSS AND OTHER COMPREHENSIVE INCOME</t>
  </si>
  <si>
    <t>FOR THE THREE-MONTH PERIOD ENDED JUNE 30, 2019</t>
  </si>
  <si>
    <t>2019</t>
  </si>
  <si>
    <t>2018</t>
  </si>
  <si>
    <t>Revenues</t>
  </si>
  <si>
    <t>Revenue from sales</t>
  </si>
  <si>
    <t>Revenue from rendering of services</t>
  </si>
  <si>
    <t>Revenue from construction and service contracts</t>
  </si>
  <si>
    <t>Total revenues</t>
  </si>
  <si>
    <t>Costs</t>
  </si>
  <si>
    <t>Cost of sales</t>
  </si>
  <si>
    <t>Cost of rendering of services</t>
  </si>
  <si>
    <t>Cost of construction and service contracts</t>
  </si>
  <si>
    <t>Total costs</t>
  </si>
  <si>
    <t>Gross profit</t>
  </si>
  <si>
    <t>Gain (loss) on exchange rate - net</t>
  </si>
  <si>
    <t>Other income</t>
  </si>
  <si>
    <t>Selling expenses</t>
  </si>
  <si>
    <t>Administrative expenses</t>
  </si>
  <si>
    <t>Reversal (penalties arising from delays of constructions)</t>
  </si>
  <si>
    <t>Finance costs</t>
  </si>
  <si>
    <t xml:space="preserve">Profit before income tax </t>
  </si>
  <si>
    <t>Tax income (expenses)</t>
  </si>
  <si>
    <t>Profit for the period</t>
  </si>
  <si>
    <t>Other comprehensive income</t>
  </si>
  <si>
    <t>Items that may be reclassified subsequently to profit or loss</t>
  </si>
  <si>
    <t xml:space="preserve">Exchange differnces on translating financial statements </t>
  </si>
  <si>
    <t>of foreign operation</t>
  </si>
  <si>
    <t>Other comprehensive income not to be reclassified</t>
  </si>
  <si>
    <t>to profit or loss in subsequent year</t>
  </si>
  <si>
    <t>Actuarial gains - net from tax</t>
  </si>
  <si>
    <t>Other comprehensive income (loss) for the period</t>
  </si>
  <si>
    <t>Total comprehensive income for the period</t>
  </si>
  <si>
    <t>Profit attributable to:</t>
  </si>
  <si>
    <t>Equity holders of the Company</t>
  </si>
  <si>
    <t>Total comprehensive income attributable to:</t>
  </si>
  <si>
    <t>Earnings per share</t>
  </si>
  <si>
    <t>Basic earnings per share (Baht)</t>
  </si>
  <si>
    <t>Weighted average number of ordinary shares (shares)</t>
  </si>
  <si>
    <t>FOR THE SIX-MONTH PERIOD ENDED JUNE 30, 2019</t>
  </si>
  <si>
    <t>Tax (expense) income</t>
  </si>
  <si>
    <t>Other comprehensive income (loss)</t>
  </si>
  <si>
    <t>Other comprehensive income for the period</t>
  </si>
  <si>
    <t>STATEMENT OF CHANGES IN SHAREHOLDERS' EQUITY</t>
  </si>
  <si>
    <t>Equity attributable to shareholders' equity of the Company</t>
  </si>
  <si>
    <t xml:space="preserve">Other comprehensive income (loss) </t>
  </si>
  <si>
    <t>Total other component of shareholders' equity</t>
  </si>
  <si>
    <t xml:space="preserve">Issued and </t>
  </si>
  <si>
    <t xml:space="preserve">Deficit from the </t>
  </si>
  <si>
    <t>Total</t>
  </si>
  <si>
    <t>paid-up</t>
  </si>
  <si>
    <t xml:space="preserve">Premium on </t>
  </si>
  <si>
    <t xml:space="preserve">Change in the ownership </t>
  </si>
  <si>
    <t>Appropriated for</t>
  </si>
  <si>
    <t>Translating financial statements</t>
  </si>
  <si>
    <t>Non-controlling</t>
  </si>
  <si>
    <t>Shareholders'</t>
  </si>
  <si>
    <t>share capital</t>
  </si>
  <si>
    <t>interests in subsidiary</t>
  </si>
  <si>
    <t xml:space="preserve"> legal reserve</t>
  </si>
  <si>
    <t>Actuarial gains - net</t>
  </si>
  <si>
    <t>interests</t>
  </si>
  <si>
    <t>Equity</t>
  </si>
  <si>
    <t>Balance as at January 1, 2019</t>
  </si>
  <si>
    <t>Changes in equity for the period</t>
  </si>
  <si>
    <t xml:space="preserve">   Increase share capital</t>
  </si>
  <si>
    <t xml:space="preserve">   Total comprehensive income for the period</t>
  </si>
  <si>
    <t xml:space="preserve">   Reduction of legal reserve and premium on</t>
  </si>
  <si>
    <t xml:space="preserve">        ordinary shares to offset the deficits</t>
  </si>
  <si>
    <t>Balance as at June 30, 2019</t>
  </si>
  <si>
    <t>Balance as at January 1, 2018</t>
  </si>
  <si>
    <t xml:space="preserve">   Transfer to retained earnings</t>
  </si>
  <si>
    <t>Balance as at June 30, 2018</t>
  </si>
  <si>
    <t>Appropriated -</t>
  </si>
  <si>
    <t>statutory reserve</t>
  </si>
  <si>
    <t xml:space="preserve">   </t>
  </si>
  <si>
    <t>STATEMENT OF CASH FLOWS</t>
  </si>
  <si>
    <t>Cash flows from operating activities:</t>
  </si>
  <si>
    <t>Profit before income tax</t>
  </si>
  <si>
    <t>Adjustment to reconcile profit to net cash by</t>
  </si>
  <si>
    <t>(used in) operating activities</t>
  </si>
  <si>
    <t xml:space="preserve">   Bad debt</t>
  </si>
  <si>
    <t xml:space="preserve">   Doubtful accounts</t>
  </si>
  <si>
    <t xml:space="preserve">   Reversal allowance for doubtful accounts - trade and other receivables</t>
  </si>
  <si>
    <t xml:space="preserve">   Witholding tax written-off</t>
  </si>
  <si>
    <t xml:space="preserve">   Loss on diminution in value of inventories
</t>
  </si>
  <si>
    <t xml:space="preserve">   Reversal of allowance for diminution in value of inventories</t>
  </si>
  <si>
    <t xml:space="preserve">   Loss on impairment of investment in subsidairy</t>
  </si>
  <si>
    <t xml:space="preserve">   Depreciation and amortisation</t>
  </si>
  <si>
    <t xml:space="preserve">   Loss on impairment of assets - net</t>
  </si>
  <si>
    <t xml:space="preserve">  Loss on disposal of fixed assets</t>
  </si>
  <si>
    <t xml:space="preserve">   Employee benefits expenses</t>
  </si>
  <si>
    <t xml:space="preserve">   Unrealized (gain) loss on exchange rate</t>
  </si>
  <si>
    <t xml:space="preserve">   Provision for penalties arising from delays of construction</t>
  </si>
  <si>
    <t xml:space="preserve">   Reversal of provision for penalties arissing from delays of construction</t>
  </si>
  <si>
    <t xml:space="preserve">   Expected loss on construction contracts</t>
  </si>
  <si>
    <t xml:space="preserve">   Increase (decrease) in provision for project warranty</t>
  </si>
  <si>
    <t xml:space="preserve">   Interest income</t>
  </si>
  <si>
    <t xml:space="preserve">   Interest expense</t>
  </si>
  <si>
    <t xml:space="preserve">Profit from operations before changes in operating </t>
  </si>
  <si>
    <t>assets and liabilities</t>
  </si>
  <si>
    <t>Operating assets (increase) decrease</t>
  </si>
  <si>
    <t xml:space="preserve">   Trade and other current receivables</t>
  </si>
  <si>
    <t xml:space="preserve">   Unbilled receivables</t>
  </si>
  <si>
    <t xml:space="preserve">   Inventories</t>
  </si>
  <si>
    <t xml:space="preserve">   Advance payments for constructions</t>
  </si>
  <si>
    <t xml:space="preserve">   Other non-current liabilities</t>
  </si>
  <si>
    <t>Operating liabilities increase (decrease)</t>
  </si>
  <si>
    <t xml:space="preserve">   Trade and other current payables</t>
  </si>
  <si>
    <t>Cash received from operating activities</t>
  </si>
  <si>
    <t>Cash paid for corporate income tax</t>
  </si>
  <si>
    <t>Net cash from operating activities</t>
  </si>
  <si>
    <t>Cash flows from investing activities:</t>
  </si>
  <si>
    <t xml:space="preserve">   Increase restricted deposits with financial institution</t>
  </si>
  <si>
    <t xml:space="preserve">   Decrease in loan to employees</t>
  </si>
  <si>
    <t xml:space="preserve">   Proceeds from sales of fixed assets</t>
  </si>
  <si>
    <t xml:space="preserve">   Acquisition of fixed assets</t>
  </si>
  <si>
    <t xml:space="preserve">   Acquisition of intangible assets</t>
  </si>
  <si>
    <t xml:space="preserve">   Interest received</t>
  </si>
  <si>
    <t>Net cash from (used in) investing activities</t>
  </si>
  <si>
    <t>Cash flows from financing activities:</t>
  </si>
  <si>
    <t xml:space="preserve">   Decrease in short-term loans from </t>
  </si>
  <si>
    <t xml:space="preserve">       financial institutions</t>
  </si>
  <si>
    <t xml:space="preserve">   Repayment of long-term loans from financial institutions</t>
  </si>
  <si>
    <t xml:space="preserve">   Repayment of liabilities under long-term lease agreements</t>
  </si>
  <si>
    <t xml:space="preserve">   Interest paid</t>
  </si>
  <si>
    <t>Net cash used in financing activities</t>
  </si>
  <si>
    <t>Net (increase) decrease in cash and cash equivalents</t>
  </si>
  <si>
    <t>Exchange differences on translating financial statements</t>
  </si>
  <si>
    <t xml:space="preserve"> of foreign operation</t>
  </si>
  <si>
    <t>Cash and cash equivalents at beginning of the period</t>
  </si>
  <si>
    <t>Cash and cash equivalents at end of the period</t>
  </si>
  <si>
    <t>Supplemental cash flow information</t>
  </si>
  <si>
    <t>Non-cash transactions</t>
  </si>
  <si>
    <t>Fixed assets obtained under finance leases</t>
  </si>
  <si>
    <t>Increase in payable for purchas of fixed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</si>
</sst>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87" formatCode="_(* #,##0_);_(* \(#,##0\);_(* &quot;-&quot;??_);_(@_)"/>
    <numFmt numFmtId="188" formatCode="_(* #,##0.00_);_(* \(#,##0.00\);_(* &quot;-&quot;??_);_(@_)"/>
    <numFmt numFmtId="189" formatCode="_(* #,##0_);_(* \(#,##0\);_(* &quot;-&quot;_);_(@_)"/>
    <numFmt numFmtId="190" formatCode="_(* #,##0.00_);_(* \(#,##0.00\);_(* &quot;-&quot;_);_(@_)"/>
  </numFmts>
  <fonts count="20">
    <font>
      <sz val="16"/>
      <name val="AngsanaUPC"/>
      <family val="1"/>
    </font>
    <font>
      <sz val="16"/>
      <name val="AngsanaUPC"/>
      <family val="1"/>
    </font>
    <font>
      <b/>
      <sz val="14"/>
      <color indexed="8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b/>
      <i/>
      <sz val="14"/>
      <color indexed="8"/>
      <name val="Angsana New"/>
      <family val="1"/>
    </font>
    <font>
      <sz val="14"/>
      <name val="AngsanaUPC"/>
      <family val="1"/>
      <charset val="222"/>
    </font>
    <font>
      <i/>
      <sz val="14"/>
      <color indexed="8"/>
      <name val="Angsana New"/>
      <family val="1"/>
    </font>
    <font>
      <sz val="14"/>
      <color indexed="8"/>
      <name val="Angsana New"/>
      <family val="1"/>
    </font>
    <font>
      <u/>
      <sz val="14"/>
      <name val="Angsana New"/>
      <family val="1"/>
    </font>
    <font>
      <u/>
      <sz val="14"/>
      <color indexed="8"/>
      <name val="Angsana New"/>
      <family val="1"/>
    </font>
    <font>
      <sz val="14"/>
      <color indexed="9"/>
      <name val="Angsana New"/>
      <family val="1"/>
    </font>
    <font>
      <i/>
      <sz val="14"/>
      <color indexed="9"/>
      <name val="Angsana New"/>
      <family val="1"/>
    </font>
    <font>
      <b/>
      <u/>
      <sz val="14"/>
      <color indexed="8"/>
      <name val="Angsana New"/>
      <family val="1"/>
    </font>
    <font>
      <sz val="14"/>
      <name val="AngsanaUPC"/>
      <family val="1"/>
    </font>
    <font>
      <b/>
      <i/>
      <sz val="14"/>
      <name val="AngsanaUPC"/>
      <family val="1"/>
    </font>
    <font>
      <b/>
      <i/>
      <sz val="14"/>
      <name val="Angsana New"/>
      <family val="1"/>
    </font>
    <font>
      <sz val="10"/>
      <name val="Arial"/>
      <family val="2"/>
    </font>
    <font>
      <sz val="10"/>
      <name val="ApFont"/>
    </font>
    <font>
      <b/>
      <sz val="14"/>
      <name val="AngsanaUPC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188" fontId="6" fillId="0" borderId="0" applyFont="0" applyFill="0" applyBorder="0" applyAlignment="0" applyProtection="0"/>
    <xf numFmtId="0" fontId="17" fillId="0" borderId="0"/>
    <xf numFmtId="0" fontId="18" fillId="0" borderId="0"/>
    <xf numFmtId="0" fontId="1" fillId="0" borderId="0"/>
  </cellStyleXfs>
  <cellXfs count="197">
    <xf numFmtId="0" fontId="0" fillId="0" borderId="0" xfId="0"/>
    <xf numFmtId="1" fontId="2" fillId="0" borderId="0" xfId="0" applyNumberFormat="1" applyFont="1" applyFill="1" applyAlignment="1">
      <alignment horizontal="left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1" fontId="3" fillId="0" borderId="0" xfId="0" applyNumberFormat="1" applyFont="1" applyFill="1" applyAlignment="1">
      <alignment horizontal="left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0" fillId="0" borderId="0" xfId="0" applyFill="1"/>
    <xf numFmtId="0" fontId="4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187" fontId="5" fillId="0" borderId="0" xfId="0" applyNumberFormat="1" applyFont="1" applyFill="1" applyAlignment="1">
      <alignment horizontal="center" vertical="center"/>
    </xf>
    <xf numFmtId="187" fontId="5" fillId="0" borderId="0" xfId="0" applyNumberFormat="1" applyFont="1" applyFill="1" applyAlignment="1">
      <alignment vertical="center"/>
    </xf>
    <xf numFmtId="37" fontId="2" fillId="0" borderId="0" xfId="1" applyNumberFormat="1" applyFont="1" applyFill="1" applyBorder="1" applyAlignment="1">
      <alignment horizontal="center" vertical="center"/>
    </xf>
    <xf numFmtId="37" fontId="3" fillId="0" borderId="3" xfId="0" applyNumberFormat="1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center" vertical="center"/>
    </xf>
    <xf numFmtId="37" fontId="3" fillId="0" borderId="0" xfId="0" quotePrefix="1" applyNumberFormat="1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37" fontId="3" fillId="0" borderId="1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87" fontId="7" fillId="0" borderId="0" xfId="0" applyNumberFormat="1" applyFont="1" applyFill="1" applyAlignment="1">
      <alignment vertical="center"/>
    </xf>
    <xf numFmtId="37" fontId="8" fillId="0" borderId="0" xfId="1" applyNumberFormat="1" applyFont="1" applyFill="1" applyAlignment="1">
      <alignment vertical="center"/>
    </xf>
    <xf numFmtId="37" fontId="3" fillId="0" borderId="0" xfId="0" applyNumberFormat="1" applyFont="1" applyFill="1"/>
    <xf numFmtId="187" fontId="7" fillId="0" borderId="0" xfId="0" applyNumberFormat="1" applyFont="1" applyFill="1" applyAlignment="1">
      <alignment horizontal="center" vertical="center"/>
    </xf>
    <xf numFmtId="188" fontId="8" fillId="0" borderId="0" xfId="1" applyFont="1" applyFill="1" applyAlignment="1">
      <alignment vertical="center"/>
    </xf>
    <xf numFmtId="0" fontId="4" fillId="0" borderId="0" xfId="0" applyFont="1" applyFill="1" applyAlignment="1">
      <alignment horizontal="left" vertical="center"/>
    </xf>
    <xf numFmtId="187" fontId="7" fillId="0" borderId="0" xfId="0" applyNumberFormat="1" applyFont="1" applyFill="1" applyBorder="1" applyAlignment="1">
      <alignment horizontal="center" vertical="center"/>
    </xf>
    <xf numFmtId="188" fontId="4" fillId="0" borderId="0" xfId="1" applyFont="1" applyFill="1" applyBorder="1" applyAlignment="1">
      <alignment horizontal="center" vertical="center"/>
    </xf>
    <xf numFmtId="187" fontId="2" fillId="0" borderId="0" xfId="0" applyNumberFormat="1" applyFont="1" applyFill="1" applyAlignment="1">
      <alignment vertical="center"/>
    </xf>
    <xf numFmtId="188" fontId="2" fillId="0" borderId="2" xfId="1" applyFont="1" applyFill="1" applyBorder="1" applyAlignment="1">
      <alignment vertical="center"/>
    </xf>
    <xf numFmtId="187" fontId="8" fillId="0" borderId="0" xfId="0" applyNumberFormat="1" applyFont="1" applyFill="1" applyAlignment="1">
      <alignment vertical="center"/>
    </xf>
    <xf numFmtId="188" fontId="8" fillId="0" borderId="0" xfId="1" applyFont="1" applyFill="1" applyBorder="1" applyAlignment="1">
      <alignment vertical="center"/>
    </xf>
    <xf numFmtId="189" fontId="8" fillId="0" borderId="0" xfId="1" applyNumberFormat="1" applyFont="1" applyFill="1" applyBorder="1" applyAlignment="1">
      <alignment vertical="center"/>
    </xf>
    <xf numFmtId="189" fontId="8" fillId="0" borderId="0" xfId="1" applyNumberFormat="1" applyFont="1" applyFill="1" applyAlignment="1">
      <alignment vertical="center"/>
    </xf>
    <xf numFmtId="188" fontId="2" fillId="0" borderId="4" xfId="1" applyFont="1" applyFill="1" applyBorder="1" applyAlignment="1">
      <alignment vertical="center"/>
    </xf>
    <xf numFmtId="189" fontId="2" fillId="0" borderId="0" xfId="1" applyNumberFormat="1" applyFont="1" applyFill="1" applyBorder="1" applyAlignment="1">
      <alignment vertical="center"/>
    </xf>
    <xf numFmtId="188" fontId="2" fillId="0" borderId="0" xfId="1" applyFont="1" applyFill="1" applyBorder="1" applyAlignment="1">
      <alignment vertical="center"/>
    </xf>
    <xf numFmtId="37" fontId="2" fillId="0" borderId="0" xfId="1" applyNumberFormat="1" applyFont="1" applyFill="1" applyAlignment="1">
      <alignment horizontal="left" vertical="center"/>
    </xf>
    <xf numFmtId="0" fontId="9" fillId="0" borderId="0" xfId="0" applyFont="1" applyFill="1" applyBorder="1" applyAlignment="1">
      <alignment horizontal="center" vertical="center"/>
    </xf>
    <xf numFmtId="187" fontId="10" fillId="0" borderId="0" xfId="0" applyNumberFormat="1" applyFont="1" applyFill="1" applyBorder="1" applyAlignment="1">
      <alignment horizontal="center" vertical="center"/>
    </xf>
    <xf numFmtId="37" fontId="4" fillId="0" borderId="0" xfId="0" applyNumberFormat="1" applyFont="1" applyFill="1"/>
    <xf numFmtId="37" fontId="4" fillId="0" borderId="0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horizontal="center"/>
    </xf>
    <xf numFmtId="37" fontId="4" fillId="0" borderId="0" xfId="0" applyNumberFormat="1" applyFont="1" applyFill="1" applyAlignment="1">
      <alignment horizontal="center"/>
    </xf>
    <xf numFmtId="188" fontId="8" fillId="0" borderId="1" xfId="1" applyFont="1" applyFill="1" applyBorder="1" applyAlignment="1">
      <alignment vertical="center"/>
    </xf>
    <xf numFmtId="188" fontId="2" fillId="0" borderId="0" xfId="1" applyFont="1" applyFill="1" applyAlignment="1">
      <alignment vertical="center"/>
    </xf>
    <xf numFmtId="188" fontId="4" fillId="0" borderId="4" xfId="1" applyFont="1" applyFill="1" applyBorder="1" applyAlignment="1">
      <alignment horizontal="center" vertical="center"/>
    </xf>
    <xf numFmtId="188" fontId="4" fillId="0" borderId="0" xfId="1" applyFont="1" applyFill="1" applyAlignment="1">
      <alignment vertical="center"/>
    </xf>
    <xf numFmtId="190" fontId="8" fillId="0" borderId="0" xfId="1" applyNumberFormat="1" applyFont="1" applyFill="1" applyAlignment="1">
      <alignment vertical="center"/>
    </xf>
    <xf numFmtId="188" fontId="8" fillId="0" borderId="0" xfId="1" applyFont="1" applyFill="1" applyAlignment="1">
      <alignment horizontal="right" vertical="center"/>
    </xf>
    <xf numFmtId="188" fontId="8" fillId="0" borderId="0" xfId="1" applyFont="1" applyFill="1" applyBorder="1" applyAlignment="1">
      <alignment horizontal="right" vertical="center"/>
    </xf>
    <xf numFmtId="37" fontId="8" fillId="0" borderId="0" xfId="0" applyNumberFormat="1" applyFont="1" applyFill="1" applyAlignment="1">
      <alignment vertical="center"/>
    </xf>
    <xf numFmtId="188" fontId="3" fillId="0" borderId="0" xfId="1" applyFont="1" applyFill="1" applyBorder="1" applyAlignment="1">
      <alignment horizontal="center" vertical="center"/>
    </xf>
    <xf numFmtId="188" fontId="3" fillId="0" borderId="0" xfId="1" applyFont="1" applyFill="1" applyBorder="1" applyAlignment="1">
      <alignment horizontal="center"/>
    </xf>
    <xf numFmtId="188" fontId="8" fillId="0" borderId="1" xfId="1" applyFont="1" applyFill="1" applyBorder="1" applyAlignment="1">
      <alignment horizontal="right" vertical="center"/>
    </xf>
    <xf numFmtId="37" fontId="2" fillId="0" borderId="0" xfId="0" applyNumberFormat="1" applyFont="1" applyFill="1"/>
    <xf numFmtId="37" fontId="8" fillId="0" borderId="0" xfId="0" applyNumberFormat="1" applyFont="1" applyFill="1"/>
    <xf numFmtId="37" fontId="11" fillId="0" borderId="0" xfId="0" applyNumberFormat="1" applyFont="1" applyFill="1"/>
    <xf numFmtId="0" fontId="11" fillId="0" borderId="0" xfId="0" applyFont="1" applyFill="1" applyAlignment="1">
      <alignment vertical="center"/>
    </xf>
    <xf numFmtId="0" fontId="11" fillId="0" borderId="0" xfId="0" applyFont="1" applyFill="1" applyBorder="1" applyAlignment="1">
      <alignment horizontal="center" vertical="center"/>
    </xf>
    <xf numFmtId="187" fontId="12" fillId="0" borderId="0" xfId="0" applyNumberFormat="1" applyFont="1" applyFill="1" applyAlignment="1">
      <alignment horizontal="center" vertical="center"/>
    </xf>
    <xf numFmtId="188" fontId="11" fillId="0" borderId="0" xfId="1" applyFont="1" applyFill="1" applyBorder="1" applyAlignment="1">
      <alignment vertical="center"/>
    </xf>
    <xf numFmtId="0" fontId="11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centerContinuous" vertical="center"/>
    </xf>
    <xf numFmtId="187" fontId="5" fillId="0" borderId="0" xfId="0" applyNumberFormat="1" applyFont="1" applyFill="1" applyAlignment="1">
      <alignment horizontal="centerContinuous" vertical="center"/>
    </xf>
    <xf numFmtId="37" fontId="2" fillId="0" borderId="0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wrapText="1"/>
    </xf>
    <xf numFmtId="187" fontId="13" fillId="0" borderId="0" xfId="0" applyNumberFormat="1" applyFont="1" applyFill="1" applyBorder="1" applyAlignment="1">
      <alignment horizontal="center" vertical="center"/>
    </xf>
    <xf numFmtId="37" fontId="2" fillId="0" borderId="1" xfId="1" quotePrefix="1" applyNumberFormat="1" applyFont="1" applyFill="1" applyBorder="1" applyAlignment="1">
      <alignment horizontal="center" vertical="center"/>
    </xf>
    <xf numFmtId="37" fontId="13" fillId="0" borderId="0" xfId="1" applyNumberFormat="1" applyFont="1" applyFill="1" applyBorder="1" applyAlignment="1">
      <alignment horizontal="center" vertical="center"/>
    </xf>
    <xf numFmtId="37" fontId="13" fillId="0" borderId="0" xfId="0" quotePrefix="1" applyNumberFormat="1" applyFont="1" applyFill="1" applyBorder="1" applyAlignment="1">
      <alignment horizontal="center" vertical="center"/>
    </xf>
    <xf numFmtId="37" fontId="4" fillId="0" borderId="0" xfId="0" applyNumberFormat="1" applyFont="1" applyFill="1" applyBorder="1" applyAlignment="1">
      <alignment horizontal="center" wrapText="1"/>
    </xf>
    <xf numFmtId="37" fontId="2" fillId="0" borderId="0" xfId="1" quotePrefix="1" applyNumberFormat="1" applyFont="1" applyFill="1" applyBorder="1" applyAlignment="1">
      <alignment horizontal="center" vertical="center"/>
    </xf>
    <xf numFmtId="37" fontId="4" fillId="0" borderId="0" xfId="0" applyNumberFormat="1" applyFont="1" applyFill="1" applyBorder="1" applyAlignment="1">
      <alignment horizontal="center"/>
    </xf>
    <xf numFmtId="37" fontId="2" fillId="0" borderId="0" xfId="0" quotePrefix="1" applyNumberFormat="1" applyFont="1" applyFill="1" applyBorder="1" applyAlignment="1">
      <alignment horizontal="center" vertical="center"/>
    </xf>
    <xf numFmtId="188" fontId="8" fillId="0" borderId="0" xfId="1" quotePrefix="1" applyFont="1" applyFill="1" applyBorder="1" applyAlignment="1">
      <alignment horizontal="center" vertical="center"/>
    </xf>
    <xf numFmtId="188" fontId="3" fillId="0" borderId="2" xfId="1" applyFont="1" applyFill="1" applyBorder="1"/>
    <xf numFmtId="0" fontId="3" fillId="0" borderId="0" xfId="0" applyFont="1" applyFill="1" applyBorder="1" applyAlignment="1">
      <alignment vertical="center"/>
    </xf>
    <xf numFmtId="0" fontId="3" fillId="0" borderId="0" xfId="0" quotePrefix="1" applyFont="1" applyFill="1" applyAlignment="1">
      <alignment horizontal="left" vertical="center"/>
    </xf>
    <xf numFmtId="189" fontId="2" fillId="0" borderId="0" xfId="1" applyNumberFormat="1" applyFont="1" applyFill="1" applyBorder="1" applyAlignment="1">
      <alignment horizontal="right" vertical="center"/>
    </xf>
    <xf numFmtId="0" fontId="4" fillId="0" borderId="0" xfId="0" quotePrefix="1" applyFont="1" applyFill="1" applyAlignment="1">
      <alignment horizontal="left" vertical="center"/>
    </xf>
    <xf numFmtId="188" fontId="4" fillId="0" borderId="0" xfId="1" applyFont="1" applyFill="1" applyBorder="1"/>
    <xf numFmtId="188" fontId="4" fillId="0" borderId="1" xfId="1" applyFont="1" applyFill="1" applyBorder="1"/>
    <xf numFmtId="188" fontId="3" fillId="0" borderId="1" xfId="1" applyFont="1" applyFill="1" applyBorder="1"/>
    <xf numFmtId="0" fontId="3" fillId="0" borderId="0" xfId="0" applyFont="1" applyFill="1" applyAlignment="1"/>
    <xf numFmtId="188" fontId="2" fillId="0" borderId="0" xfId="1" applyFont="1" applyFill="1" applyBorder="1" applyAlignment="1">
      <alignment horizontal="right" vertical="center"/>
    </xf>
    <xf numFmtId="0" fontId="4" fillId="0" borderId="0" xfId="0" applyFont="1" applyFill="1" applyAlignment="1"/>
    <xf numFmtId="37" fontId="4" fillId="0" borderId="0" xfId="0" applyNumberFormat="1" applyFont="1" applyFill="1" applyAlignment="1"/>
    <xf numFmtId="188" fontId="2" fillId="0" borderId="2" xfId="1" applyFont="1" applyFill="1" applyBorder="1" applyAlignment="1">
      <alignment horizontal="right" vertical="center"/>
    </xf>
    <xf numFmtId="0" fontId="14" fillId="0" borderId="0" xfId="0" applyFont="1" applyFill="1"/>
    <xf numFmtId="0" fontId="15" fillId="0" borderId="0" xfId="0" applyFont="1"/>
    <xf numFmtId="0" fontId="16" fillId="0" borderId="0" xfId="0" applyFont="1" applyFill="1" applyAlignment="1"/>
    <xf numFmtId="37" fontId="16" fillId="0" borderId="0" xfId="0" applyNumberFormat="1" applyFont="1" applyFill="1" applyBorder="1" applyAlignment="1">
      <alignment horizontal="center"/>
    </xf>
    <xf numFmtId="37" fontId="16" fillId="0" borderId="0" xfId="0" applyNumberFormat="1" applyFont="1" applyFill="1"/>
    <xf numFmtId="0" fontId="15" fillId="0" borderId="0" xfId="0" applyFont="1" applyFill="1"/>
    <xf numFmtId="188" fontId="16" fillId="0" borderId="0" xfId="1" applyFont="1" applyFill="1" applyBorder="1"/>
    <xf numFmtId="0" fontId="16" fillId="0" borderId="0" xfId="0" applyFont="1" applyFill="1" applyAlignment="1">
      <alignment vertical="center"/>
    </xf>
    <xf numFmtId="0" fontId="16" fillId="0" borderId="0" xfId="0" applyFont="1" applyFill="1" applyAlignment="1">
      <alignment horizontal="left" vertical="center"/>
    </xf>
    <xf numFmtId="188" fontId="3" fillId="0" borderId="0" xfId="1" applyFont="1" applyFill="1" applyBorder="1"/>
    <xf numFmtId="188" fontId="3" fillId="0" borderId="5" xfId="1" applyFont="1" applyFill="1" applyBorder="1"/>
    <xf numFmtId="37" fontId="2" fillId="0" borderId="0" xfId="1" applyNumberFormat="1" applyFont="1" applyFill="1" applyBorder="1" applyAlignment="1">
      <alignment vertical="center"/>
    </xf>
    <xf numFmtId="0" fontId="4" fillId="2" borderId="0" xfId="2" applyFont="1" applyFill="1"/>
    <xf numFmtId="188" fontId="8" fillId="0" borderId="0" xfId="1" applyFont="1" applyFill="1" applyBorder="1"/>
    <xf numFmtId="37" fontId="8" fillId="0" borderId="0" xfId="1" applyNumberFormat="1" applyFont="1" applyFill="1" applyBorder="1" applyAlignment="1">
      <alignment vertical="center"/>
    </xf>
    <xf numFmtId="0" fontId="4" fillId="0" borderId="0" xfId="0" applyFont="1" applyFill="1" applyBorder="1" applyAlignment="1"/>
    <xf numFmtId="188" fontId="2" fillId="0" borderId="5" xfId="1" applyFont="1" applyFill="1" applyBorder="1"/>
    <xf numFmtId="188" fontId="8" fillId="0" borderId="4" xfId="1" applyFont="1" applyFill="1" applyBorder="1" applyAlignment="1">
      <alignment vertical="center"/>
    </xf>
    <xf numFmtId="187" fontId="8" fillId="0" borderId="4" xfId="1" applyNumberFormat="1" applyFont="1" applyFill="1" applyBorder="1" applyAlignment="1">
      <alignment vertical="center"/>
    </xf>
    <xf numFmtId="187" fontId="8" fillId="0" borderId="0" xfId="1" applyNumberFormat="1" applyFont="1" applyFill="1" applyBorder="1" applyAlignment="1">
      <alignment vertical="center"/>
    </xf>
    <xf numFmtId="187" fontId="4" fillId="0" borderId="0" xfId="1" applyNumberFormat="1" applyFont="1" applyFill="1" applyBorder="1"/>
    <xf numFmtId="0" fontId="14" fillId="0" borderId="0" xfId="0" applyFont="1"/>
    <xf numFmtId="37" fontId="2" fillId="0" borderId="0" xfId="0" applyNumberFormat="1" applyFont="1" applyFill="1" applyBorder="1" applyAlignment="1">
      <alignment vertical="center"/>
    </xf>
    <xf numFmtId="37" fontId="8" fillId="0" borderId="0" xfId="0" applyNumberFormat="1" applyFont="1" applyFill="1" applyBorder="1" applyAlignment="1">
      <alignment vertical="center"/>
    </xf>
    <xf numFmtId="187" fontId="3" fillId="0" borderId="0" xfId="3" applyNumberFormat="1" applyFont="1" applyFill="1"/>
    <xf numFmtId="188" fontId="3" fillId="0" borderId="0" xfId="1" applyFont="1" applyFill="1"/>
    <xf numFmtId="37" fontId="3" fillId="0" borderId="0" xfId="3" applyNumberFormat="1" applyFont="1" applyFill="1" applyAlignment="1">
      <alignment horizontal="left"/>
    </xf>
    <xf numFmtId="38" fontId="3" fillId="0" borderId="0" xfId="3" applyNumberFormat="1" applyFont="1" applyFill="1" applyAlignment="1">
      <alignment horizontal="centerContinuous"/>
    </xf>
    <xf numFmtId="187" fontId="3" fillId="0" borderId="0" xfId="3" applyNumberFormat="1" applyFont="1" applyFill="1" applyAlignment="1">
      <alignment horizontal="center" vertical="center"/>
    </xf>
    <xf numFmtId="187" fontId="3" fillId="0" borderId="0" xfId="3" applyNumberFormat="1" applyFont="1" applyFill="1" applyBorder="1" applyAlignment="1">
      <alignment horizontal="center" vertical="center"/>
    </xf>
    <xf numFmtId="187" fontId="3" fillId="0" borderId="0" xfId="3" applyNumberFormat="1" applyFont="1" applyFill="1" applyAlignment="1">
      <alignment horizontal="center"/>
    </xf>
    <xf numFmtId="187" fontId="3" fillId="0" borderId="3" xfId="3" applyNumberFormat="1" applyFont="1" applyFill="1" applyBorder="1" applyAlignment="1">
      <alignment horizontal="center" vertical="center"/>
    </xf>
    <xf numFmtId="187" fontId="3" fillId="0" borderId="0" xfId="3" applyNumberFormat="1" applyFont="1" applyFill="1" applyBorder="1" applyAlignment="1">
      <alignment horizontal="centerContinuous" vertical="center"/>
    </xf>
    <xf numFmtId="187" fontId="3" fillId="0" borderId="0" xfId="3" applyNumberFormat="1" applyFont="1" applyFill="1" applyAlignment="1">
      <alignment horizontal="left" vertical="center"/>
    </xf>
    <xf numFmtId="187" fontId="3" fillId="0" borderId="0" xfId="3" applyNumberFormat="1" applyFont="1" applyFill="1" applyBorder="1" applyAlignment="1">
      <alignment horizontal="center"/>
    </xf>
    <xf numFmtId="188" fontId="3" fillId="0" borderId="0" xfId="1" applyFont="1" applyFill="1" applyAlignment="1">
      <alignment horizontal="center"/>
    </xf>
    <xf numFmtId="187" fontId="3" fillId="0" borderId="0" xfId="3" applyNumberFormat="1" applyFont="1" applyFill="1" applyBorder="1" applyAlignment="1"/>
    <xf numFmtId="187" fontId="3" fillId="0" borderId="1" xfId="3" applyNumberFormat="1" applyFont="1" applyFill="1" applyBorder="1" applyAlignment="1">
      <alignment horizontal="center"/>
    </xf>
    <xf numFmtId="0" fontId="3" fillId="0" borderId="0" xfId="3" applyNumberFormat="1" applyFont="1" applyFill="1"/>
    <xf numFmtId="0" fontId="4" fillId="0" borderId="0" xfId="4" applyFont="1" applyFill="1"/>
    <xf numFmtId="187" fontId="4" fillId="0" borderId="0" xfId="3" applyNumberFormat="1" applyFont="1" applyFill="1"/>
    <xf numFmtId="187" fontId="4" fillId="0" borderId="0" xfId="3" applyNumberFormat="1" applyFont="1" applyFill="1" applyAlignment="1">
      <alignment horizontal="center"/>
    </xf>
    <xf numFmtId="188" fontId="3" fillId="0" borderId="3" xfId="1" applyFont="1" applyFill="1" applyBorder="1" applyAlignment="1">
      <alignment horizontal="center"/>
    </xf>
    <xf numFmtId="188" fontId="4" fillId="0" borderId="0" xfId="1" applyFont="1" applyFill="1" applyAlignment="1">
      <alignment horizontal="center"/>
    </xf>
    <xf numFmtId="188" fontId="4" fillId="0" borderId="0" xfId="1" applyFont="1" applyFill="1"/>
    <xf numFmtId="0" fontId="4" fillId="0" borderId="0" xfId="3" applyNumberFormat="1" applyFont="1" applyFill="1"/>
    <xf numFmtId="188" fontId="4" fillId="0" borderId="0" xfId="1" applyFont="1" applyFill="1" applyBorder="1" applyAlignment="1">
      <alignment horizontal="center"/>
    </xf>
    <xf numFmtId="0" fontId="4" fillId="0" borderId="0" xfId="3" applyNumberFormat="1" applyFont="1" applyFill="1" applyAlignment="1">
      <alignment horizontal="center"/>
    </xf>
    <xf numFmtId="188" fontId="3" fillId="0" borderId="5" xfId="1" applyFont="1" applyFill="1" applyBorder="1" applyAlignment="1">
      <alignment horizontal="center"/>
    </xf>
    <xf numFmtId="189" fontId="4" fillId="0" borderId="0" xfId="3" applyNumberFormat="1" applyFont="1" applyFill="1" applyAlignment="1">
      <alignment horizontal="center"/>
    </xf>
    <xf numFmtId="189" fontId="4" fillId="0" borderId="0" xfId="3" applyNumberFormat="1" applyFont="1" applyFill="1" applyBorder="1" applyAlignment="1">
      <alignment horizontal="center"/>
    </xf>
    <xf numFmtId="187" fontId="4" fillId="0" borderId="0" xfId="3" applyNumberFormat="1" applyFont="1" applyFill="1" applyBorder="1" applyAlignment="1">
      <alignment horizontal="center"/>
    </xf>
    <xf numFmtId="37" fontId="3" fillId="0" borderId="0" xfId="3" applyNumberFormat="1" applyFont="1" applyFill="1" applyAlignment="1"/>
    <xf numFmtId="37" fontId="3" fillId="0" borderId="0" xfId="3" applyNumberFormat="1" applyFont="1" applyFill="1" applyAlignment="1">
      <alignment horizontal="left" vertical="center"/>
    </xf>
    <xf numFmtId="0" fontId="3" fillId="0" borderId="0" xfId="3" applyNumberFormat="1" applyFont="1" applyFill="1" applyAlignment="1">
      <alignment horizontal="left" vertical="center"/>
    </xf>
    <xf numFmtId="38" fontId="3" fillId="0" borderId="0" xfId="3" applyNumberFormat="1" applyFont="1" applyFill="1" applyBorder="1" applyAlignment="1">
      <alignment horizontal="centerContinuous"/>
    </xf>
    <xf numFmtId="0" fontId="3" fillId="0" borderId="0" xfId="3" quotePrefix="1" applyNumberFormat="1" applyFont="1" applyFill="1" applyBorder="1" applyAlignment="1">
      <alignment horizontal="center" vertical="center"/>
    </xf>
    <xf numFmtId="0" fontId="4" fillId="0" borderId="0" xfId="3" quotePrefix="1" applyNumberFormat="1" applyFont="1" applyFill="1" applyBorder="1" applyAlignment="1">
      <alignment horizontal="center" vertical="center"/>
    </xf>
    <xf numFmtId="0" fontId="3" fillId="0" borderId="0" xfId="3" quotePrefix="1" applyNumberFormat="1" applyFont="1" applyFill="1" applyAlignment="1">
      <alignment horizontal="center" vertical="center"/>
    </xf>
    <xf numFmtId="187" fontId="3" fillId="0" borderId="0" xfId="3" applyNumberFormat="1" applyFont="1" applyFill="1" applyBorder="1"/>
    <xf numFmtId="0" fontId="4" fillId="0" borderId="0" xfId="3" quotePrefix="1" applyNumberFormat="1" applyFont="1" applyFill="1" applyAlignment="1">
      <alignment horizontal="center" vertical="center"/>
    </xf>
    <xf numFmtId="187" fontId="4" fillId="0" borderId="0" xfId="3" quotePrefix="1" applyNumberFormat="1" applyFont="1" applyFill="1" applyAlignment="1">
      <alignment horizontal="center"/>
    </xf>
    <xf numFmtId="187" fontId="4" fillId="0" borderId="0" xfId="3" applyNumberFormat="1" applyFont="1" applyFill="1" applyBorder="1"/>
    <xf numFmtId="37" fontId="3" fillId="0" borderId="0" xfId="0" applyNumberFormat="1" applyFont="1" applyFill="1" applyAlignment="1">
      <alignment horizontal="left" vertical="center"/>
    </xf>
    <xf numFmtId="0" fontId="4" fillId="0" borderId="0" xfId="0" applyFont="1" applyFill="1" applyAlignment="1">
      <alignment horizontal="centerContinuous" vertical="center"/>
    </xf>
    <xf numFmtId="187" fontId="7" fillId="0" borderId="0" xfId="0" applyNumberFormat="1" applyFont="1" applyFill="1" applyAlignment="1">
      <alignment horizontal="centerContinuous" vertical="center"/>
    </xf>
    <xf numFmtId="0" fontId="4" fillId="0" borderId="0" xfId="0" applyFont="1" applyFill="1" applyBorder="1" applyAlignment="1">
      <alignment horizontal="right"/>
    </xf>
    <xf numFmtId="187" fontId="5" fillId="0" borderId="0" xfId="0" applyNumberFormat="1" applyFont="1" applyFill="1" applyBorder="1" applyAlignment="1">
      <alignment vertical="center"/>
    </xf>
    <xf numFmtId="189" fontId="2" fillId="0" borderId="0" xfId="1" applyNumberFormat="1" applyFont="1" applyFill="1" applyBorder="1" applyAlignment="1">
      <alignment vertical="center" wrapText="1"/>
    </xf>
    <xf numFmtId="0" fontId="3" fillId="0" borderId="0" xfId="0" applyFont="1"/>
    <xf numFmtId="37" fontId="2" fillId="0" borderId="0" xfId="1" applyNumberFormat="1" applyFont="1" applyFill="1" applyAlignment="1">
      <alignment horizontal="center" vertical="center"/>
    </xf>
    <xf numFmtId="0" fontId="4" fillId="0" borderId="0" xfId="0" applyFont="1" applyFill="1"/>
    <xf numFmtId="0" fontId="4" fillId="0" borderId="0" xfId="0" applyFont="1" applyFill="1" applyAlignment="1">
      <alignment horizontal="left"/>
    </xf>
    <xf numFmtId="0" fontId="4" fillId="2" borderId="0" xfId="0" applyFont="1" applyFill="1" applyAlignment="1">
      <alignment vertical="center"/>
    </xf>
    <xf numFmtId="0" fontId="4" fillId="0" borderId="0" xfId="0" applyFont="1" applyFill="1" applyAlignment="1">
      <alignment horizontal="left" wrapText="1"/>
    </xf>
    <xf numFmtId="187" fontId="8" fillId="0" borderId="0" xfId="0" applyNumberFormat="1" applyFont="1" applyFill="1" applyBorder="1" applyAlignment="1">
      <alignment vertical="center"/>
    </xf>
    <xf numFmtId="0" fontId="4" fillId="0" borderId="0" xfId="0" applyFont="1" applyFill="1" applyAlignment="1">
      <alignment horizontal="center" vertical="center" wrapText="1"/>
    </xf>
    <xf numFmtId="188" fontId="8" fillId="0" borderId="0" xfId="1" applyFont="1" applyFill="1" applyBorder="1" applyAlignment="1">
      <alignment horizontal="center" vertical="center"/>
    </xf>
    <xf numFmtId="188" fontId="2" fillId="0" borderId="0" xfId="1" applyFont="1" applyFill="1" applyAlignment="1">
      <alignment horizontal="right" vertical="center"/>
    </xf>
    <xf numFmtId="188" fontId="2" fillId="0" borderId="4" xfId="1" applyFont="1" applyFill="1" applyBorder="1" applyAlignment="1">
      <alignment horizontal="right" vertical="center"/>
    </xf>
    <xf numFmtId="37" fontId="3" fillId="0" borderId="0" xfId="0" applyNumberFormat="1" applyFont="1" applyFill="1" applyAlignment="1">
      <alignment horizontal="left"/>
    </xf>
    <xf numFmtId="1" fontId="2" fillId="0" borderId="0" xfId="0" applyNumberFormat="1" applyFont="1" applyFill="1" applyAlignment="1">
      <alignment horizontal="left"/>
    </xf>
    <xf numFmtId="1" fontId="3" fillId="0" borderId="0" xfId="0" applyNumberFormat="1" applyFont="1" applyFill="1" applyAlignment="1">
      <alignment horizontal="left"/>
    </xf>
    <xf numFmtId="0" fontId="3" fillId="0" borderId="0" xfId="0" applyFont="1" applyFill="1" applyAlignment="1">
      <alignment horizontal="left" vertical="center"/>
    </xf>
    <xf numFmtId="37" fontId="2" fillId="0" borderId="1" xfId="1" applyNumberFormat="1" applyFont="1" applyFill="1" applyBorder="1" applyAlignment="1">
      <alignment horizontal="center" vertical="center"/>
    </xf>
    <xf numFmtId="37" fontId="2" fillId="0" borderId="2" xfId="1" applyNumberFormat="1" applyFont="1" applyFill="1" applyBorder="1" applyAlignment="1">
      <alignment horizontal="center" vertical="center"/>
    </xf>
    <xf numFmtId="1" fontId="3" fillId="0" borderId="0" xfId="0" applyNumberFormat="1" applyFont="1" applyFill="1" applyAlignment="1">
      <alignment horizontal="left" vertical="center"/>
    </xf>
    <xf numFmtId="0" fontId="2" fillId="0" borderId="0" xfId="0" applyFont="1" applyAlignment="1">
      <alignment horizontal="left"/>
    </xf>
    <xf numFmtId="1" fontId="3" fillId="0" borderId="2" xfId="0" applyNumberFormat="1" applyFont="1" applyFill="1" applyBorder="1" applyAlignment="1">
      <alignment horizontal="center"/>
    </xf>
    <xf numFmtId="187" fontId="3" fillId="0" borderId="2" xfId="3" applyNumberFormat="1" applyFont="1" applyFill="1" applyBorder="1" applyAlignment="1">
      <alignment horizontal="center" vertical="center"/>
    </xf>
    <xf numFmtId="187" fontId="3" fillId="0" borderId="3" xfId="3" applyNumberFormat="1" applyFont="1" applyFill="1" applyBorder="1" applyAlignment="1">
      <alignment horizontal="center" wrapText="1"/>
    </xf>
    <xf numFmtId="187" fontId="3" fillId="0" borderId="1" xfId="3" applyNumberFormat="1" applyFont="1" applyFill="1" applyBorder="1" applyAlignment="1">
      <alignment horizontal="center" wrapText="1"/>
    </xf>
    <xf numFmtId="0" fontId="19" fillId="0" borderId="0" xfId="0" applyFont="1" applyBorder="1" applyAlignment="1">
      <alignment horizontal="center" wrapText="1"/>
    </xf>
    <xf numFmtId="187" fontId="3" fillId="0" borderId="0" xfId="3" applyNumberFormat="1" applyFont="1" applyFill="1" applyBorder="1" applyAlignment="1">
      <alignment horizontal="center" wrapText="1"/>
    </xf>
    <xf numFmtId="187" fontId="3" fillId="0" borderId="1" xfId="3" applyNumberFormat="1" applyFont="1" applyFill="1" applyBorder="1" applyAlignment="1">
      <alignment horizontal="center"/>
    </xf>
    <xf numFmtId="1" fontId="3" fillId="0" borderId="0" xfId="3" applyNumberFormat="1" applyFont="1" applyFill="1" applyAlignment="1">
      <alignment horizontal="left" vertical="center"/>
    </xf>
    <xf numFmtId="0" fontId="3" fillId="0" borderId="0" xfId="3" applyNumberFormat="1" applyFont="1" applyFill="1" applyAlignment="1">
      <alignment horizontal="left" vertical="center"/>
    </xf>
    <xf numFmtId="37" fontId="3" fillId="0" borderId="0" xfId="3" applyNumberFormat="1" applyFont="1" applyFill="1" applyAlignment="1">
      <alignment horizontal="left"/>
    </xf>
    <xf numFmtId="0" fontId="3" fillId="0" borderId="1" xfId="3" applyFont="1" applyFill="1" applyBorder="1" applyAlignment="1">
      <alignment horizontal="center"/>
    </xf>
    <xf numFmtId="37" fontId="3" fillId="0" borderId="0" xfId="3" applyNumberFormat="1" applyFont="1" applyFill="1" applyAlignment="1">
      <alignment horizontal="left" vertical="center"/>
    </xf>
    <xf numFmtId="38" fontId="3" fillId="0" borderId="1" xfId="3" applyNumberFormat="1" applyFont="1" applyFill="1" applyBorder="1" applyAlignment="1">
      <alignment horizontal="center"/>
    </xf>
    <xf numFmtId="187" fontId="3" fillId="0" borderId="1" xfId="3" applyNumberFormat="1" applyFont="1" applyFill="1" applyBorder="1" applyAlignment="1">
      <alignment horizontal="center" vertical="center"/>
    </xf>
    <xf numFmtId="187" fontId="3" fillId="0" borderId="2" xfId="3" applyNumberFormat="1" applyFont="1" applyFill="1" applyBorder="1" applyAlignment="1">
      <alignment horizontal="center"/>
    </xf>
    <xf numFmtId="37" fontId="3" fillId="0" borderId="0" xfId="0" applyNumberFormat="1" applyFont="1" applyFill="1" applyAlignment="1">
      <alignment horizontal="left" vertical="center"/>
    </xf>
    <xf numFmtId="189" fontId="2" fillId="0" borderId="1" xfId="0" applyNumberFormat="1" applyFont="1" applyFill="1" applyBorder="1" applyAlignment="1">
      <alignment horizontal="center" vertical="center"/>
    </xf>
    <xf numFmtId="189" fontId="2" fillId="0" borderId="2" xfId="1" applyNumberFormat="1" applyFont="1" applyFill="1" applyBorder="1" applyAlignment="1">
      <alignment horizontal="center" vertical="center" wrapText="1"/>
    </xf>
    <xf numFmtId="188" fontId="2" fillId="0" borderId="1" xfId="1" applyFont="1" applyFill="1" applyBorder="1" applyAlignment="1">
      <alignment horizontal="center" vertical="center"/>
    </xf>
  </cellXfs>
  <cellStyles count="5">
    <cellStyle name="Comma" xfId="1" builtinId="3"/>
    <cellStyle name="Normal" xfId="0" builtinId="0"/>
    <cellStyle name="Normal_CM Q3'07" xfId="4"/>
    <cellStyle name="Normal_Equity" xfId="3"/>
    <cellStyle name="Normal_Financel Statement-Park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34" Type="http://schemas.openxmlformats.org/officeDocument/2006/relationships/calcChain" Target="calcChain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externalLink" Target="externalLinks/externalLink2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37</xdr:row>
      <xdr:rowOff>0</xdr:rowOff>
    </xdr:from>
    <xdr:to>
      <xdr:col>5</xdr:col>
      <xdr:colOff>0</xdr:colOff>
      <xdr:row>37</xdr:row>
      <xdr:rowOff>0</xdr:rowOff>
    </xdr:to>
    <xdr:sp macro="" textlink="">
      <xdr:nvSpPr>
        <xdr:cNvPr id="2" name="Line 43">
          <a:extLst>
            <a:ext uri="{FF2B5EF4-FFF2-40B4-BE49-F238E27FC236}">
              <a16:creationId xmlns="" xmlns:a16="http://schemas.microsoft.com/office/drawing/2014/main" id="{00000000-0008-0000-0C00-00008CD82B00}"/>
            </a:ext>
          </a:extLst>
        </xdr:cNvPr>
        <xdr:cNvSpPr>
          <a:spLocks noChangeShapeType="1"/>
        </xdr:cNvSpPr>
      </xdr:nvSpPr>
      <xdr:spPr bwMode="auto">
        <a:xfrm>
          <a:off x="3086100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37</xdr:row>
      <xdr:rowOff>0</xdr:rowOff>
    </xdr:from>
    <xdr:to>
      <xdr:col>5</xdr:col>
      <xdr:colOff>0</xdr:colOff>
      <xdr:row>37</xdr:row>
      <xdr:rowOff>0</xdr:rowOff>
    </xdr:to>
    <xdr:sp macro="" textlink="">
      <xdr:nvSpPr>
        <xdr:cNvPr id="3" name="Line 91">
          <a:extLst>
            <a:ext uri="{FF2B5EF4-FFF2-40B4-BE49-F238E27FC236}">
              <a16:creationId xmlns="" xmlns:a16="http://schemas.microsoft.com/office/drawing/2014/main" id="{00000000-0008-0000-0C00-00008DD82B00}"/>
            </a:ext>
          </a:extLst>
        </xdr:cNvPr>
        <xdr:cNvSpPr>
          <a:spLocks noChangeShapeType="1"/>
        </xdr:cNvSpPr>
      </xdr:nvSpPr>
      <xdr:spPr bwMode="auto">
        <a:xfrm>
          <a:off x="3086100" y="9620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R-PURCH\AR-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-cpacc14\cp2003\YACOST\Byproduct\2002PROD\Product084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PD\Q1'14\FS%20PD-Q1_14\Client\P\PHOL%20DHANYA%20GROUP\PHOL%20DHANYA\Q3'2010\FS_PD%2030.09.10\EXCEL\Management\Presentation\Seagate%20-turnover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su\Deferred%20Q1_43\Defer_PL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NF%20_TOPQ30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plimsirisettakul\My%20Documents\My%20document\N&amp;N\2003\Profit%20or%20loss%20sheet_2002\(NEW)OCT%20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\su\su\audit_q1_42\CPF_Q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Kan%20Lai\LCTRLIST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PD\Q1'14\FS%20PD-Q1_14\Client\P\PHOL%20DHANYA%20GROUP\PHOL%20DHANYA\Q3'2010\FS_PD%2030.09.10\Documents%20and%20Settings\bkdtm\My%20Documents\Job\TRU-Group'03\TUC\DETAILAC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PD\Q1'14\FS%20PD-Q1_14\Client\P\PHOL%20DHANYA%20GROUP\PHOL%20DHANYA\Q3'2010\FS_PD%2030.09.10\Documents%20and%20Settings\bkdtm\My%20Documents\Job\TRU-Group'03\TUC\A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Documents%20and%20Settings\plimsirisettakul\My%20Documents\My%20document\N&amp;N\2003\Profit%20or%20loss%20sheet_2002\(NEW)OCT%20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\su\su\audit_q1_42\LCM_LT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My%20Documents\ANS\Client\Securicor\1.g4s%20-%20tb%2012-06%20%20(12-02-07)%20-%20final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orary%20Internet%20Files\Content.IE5\6PKLYBUD\pattern%2520conso(1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9\AHP\01%20New%20Financal%20Num_Par\Paksiri0947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from%20bowling\SLP\2003\nan2\bowling%20drive%20D\STL\STL%20YE2003\STL\jharktip\slp\SNF%20_TOPQ30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PD\Q1'14\FS%20PD-Q1_14\Client\P\PHOL%20DHANYA%20GROUP\PHOL%20DHANYA\Q3'2010\FS_PD%2030.09.10\Pom%20pack\Documents%20and%20Settings\User\Local%20Settings\Temporary%20Internet%20Files\OLK9C\Re_Package\PackagePL48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1%20Listed%20companies/PHOL/PHOL%20DHANYA/2019/Q2'19/1.%20FS/Phol%20Dhanya%20Lead%20Q2'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  <sheetName val="******"/>
      <sheetName val="เจ้าหนี้(เก่า)"/>
      <sheetName val="E100"/>
      <sheetName val="A3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xpenses &amp; Adj"/>
      <sheetName val="Reconcile"/>
      <sheetName val="REPORT"/>
      <sheetName val="submit"/>
      <sheetName val="Cpsale"/>
      <sheetName val="Other adj"/>
      <sheetName val="PPR241"/>
      <sheetName val="SU"/>
      <sheetName val="acc"/>
      <sheetName val="A"/>
      <sheetName val="น้อง"/>
      <sheetName val="ลูกหนี้(เก่า)"/>
      <sheetName val="Group"/>
      <sheetName val="Expenses_&amp;_Adj"/>
      <sheetName val="Other_adj"/>
      <sheetName val="PPE&amp;AUC"/>
      <sheetName val="Trial Balance"/>
      <sheetName val="s006-⑤ (1)"/>
      <sheetName val="Total 01'05"/>
      <sheetName val="SOPSG"/>
      <sheetName val="CST1198"/>
      <sheetName val="stat local"/>
      <sheetName val="B1"/>
      <sheetName val="Product0845"/>
      <sheetName val="DETAIL"/>
      <sheetName val="ZF300"/>
      <sheetName val="J2"/>
      <sheetName val="J1"/>
      <sheetName val="Expenses_&amp;_Adj1"/>
      <sheetName val="Other_adj1"/>
      <sheetName val="Trial_Balance"/>
      <sheetName val="Total_01'05"/>
      <sheetName val="s006-⑤_(1)"/>
      <sheetName val="stat_local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Investments"/>
      <sheetName val="43"/>
      <sheetName val="AA-1"/>
      <sheetName val="PS-1995"/>
      <sheetName val="12_31_01"/>
      <sheetName val="________BLDG"/>
      <sheetName val="DATA LC_TR__K_Bank  "/>
      <sheetName val="Rate"/>
      <sheetName val="JH"/>
      <sheetName val="JAN"/>
      <sheetName val="Trial Balance"/>
      <sheetName val="FIN TB_SI"/>
      <sheetName val="Prft&amp;Loss"/>
      <sheetName val="vouch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Tart"/>
    </sheetNames>
    <sheetDataSet>
      <sheetData sheetId="0" refreshError="1">
        <row r="20">
          <cell r="F20">
            <v>0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Details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IBASE"/>
      <sheetName val="List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ctTBA"/>
      <sheetName val="gVL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LOOSECHKLIST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Newspaper"/>
      <sheetName val="Seagate _share_in_units"/>
      <sheetName val="B131 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03_"/>
      <sheetName val="U-5.2"/>
      <sheetName val="TB12-42"/>
      <sheetName val="Spa_Sales"/>
      <sheetName val="total"/>
      <sheetName val="STATEMENT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_BANK.XLS뉮׾_x0003_㌏Joint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>
        <row r="10">
          <cell r="F10">
            <v>1746.43</v>
          </cell>
        </row>
      </sheetData>
      <sheetData sheetId="233">
        <row r="10">
          <cell r="F10">
            <v>1746.43</v>
          </cell>
        </row>
      </sheetData>
      <sheetData sheetId="234">
        <row r="10">
          <cell r="F10">
            <v>1746.43</v>
          </cell>
        </row>
      </sheetData>
      <sheetData sheetId="235">
        <row r="10">
          <cell r="F10">
            <v>1746.43</v>
          </cell>
        </row>
      </sheetData>
      <sheetData sheetId="236">
        <row r="10">
          <cell r="F10">
            <v>1746.43</v>
          </cell>
        </row>
      </sheetData>
      <sheetData sheetId="237">
        <row r="10">
          <cell r="F10">
            <v>1746.43</v>
          </cell>
        </row>
      </sheetData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 refreshError="1"/>
      <sheetData sheetId="295" refreshError="1"/>
      <sheetData sheetId="296" refreshError="1"/>
      <sheetData sheetId="297">
        <row r="4">
          <cell r="B4">
            <v>111874</v>
          </cell>
        </row>
      </sheetData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>
        <row r="10">
          <cell r="F10">
            <v>1746.43</v>
          </cell>
        </row>
      </sheetData>
      <sheetData sheetId="308">
        <row r="10">
          <cell r="F10">
            <v>1746.43</v>
          </cell>
        </row>
      </sheetData>
      <sheetData sheetId="309">
        <row r="10">
          <cell r="F10">
            <v>1746.43</v>
          </cell>
        </row>
      </sheetData>
      <sheetData sheetId="310">
        <row r="10">
          <cell r="F10">
            <v>1746.43</v>
          </cell>
        </row>
      </sheetData>
      <sheetData sheetId="311">
        <row r="10">
          <cell r="F10">
            <v>1746.43</v>
          </cell>
        </row>
      </sheetData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>
        <row r="10">
          <cell r="F10">
            <v>1746.43</v>
          </cell>
        </row>
      </sheetData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r_ร่วม"/>
      <sheetName val="MI_PL&amp;RE"/>
      <sheetName val="PL"/>
      <sheetName val="MI_PL"/>
      <sheetName val="RE"/>
      <sheetName val="MI_RE"/>
      <sheetName val="ส่วนได้เสียบ.ร่วม"/>
      <sheetName val="กำไรในสินทรัพย์"/>
      <sheetName val="กำไรขายหุ้น"/>
      <sheetName val="กำไรขายหุ้น(2)"/>
      <sheetName val="กำไรในสินค้า"/>
      <sheetName val="PLในสินค้า(2)"/>
      <sheetName val="Seagate _share_in_units"/>
      <sheetName val="REPORT"/>
      <sheetName val="ส่วนได้เสียบ_ร่วม"/>
      <sheetName val="Seagate__share_in_units"/>
    </sheetNames>
    <sheetDataSet>
      <sheetData sheetId="0" refreshError="1">
        <row r="5">
          <cell r="Y5">
            <v>36643.487994560186</v>
          </cell>
        </row>
        <row r="6">
          <cell r="Y6" t="str">
            <v>D:\su\Cons_audit_q1_43\[GW_Q143.xls]NGW3Cos._Re</v>
          </cell>
        </row>
        <row r="7">
          <cell r="E7" t="str">
            <v>CPNE</v>
          </cell>
          <cell r="F7" t="str">
            <v>BAP</v>
          </cell>
          <cell r="G7" t="str">
            <v>BKP</v>
          </cell>
          <cell r="H7" t="str">
            <v>CPM</v>
          </cell>
          <cell r="I7" t="str">
            <v>BFM</v>
          </cell>
          <cell r="J7" t="str">
            <v>BPF</v>
          </cell>
          <cell r="K7" t="str">
            <v>RBF</v>
          </cell>
          <cell r="L7" t="str">
            <v>BLP</v>
          </cell>
          <cell r="M7" t="str">
            <v>BKF</v>
          </cell>
          <cell r="N7" t="str">
            <v>CP FOOD</v>
          </cell>
          <cell r="O7" t="str">
            <v>CPEX</v>
          </cell>
          <cell r="P7" t="str">
            <v>CPIN</v>
          </cell>
          <cell r="Q7" t="str">
            <v>CPAI</v>
          </cell>
          <cell r="R7" t="str">
            <v>SFE</v>
          </cell>
          <cell r="S7" t="str">
            <v>TPCC</v>
          </cell>
          <cell r="T7" t="str">
            <v>KLANG</v>
          </cell>
          <cell r="U7" t="str">
            <v>TRAD</v>
          </cell>
          <cell r="V7" t="str">
            <v>SAVEE</v>
          </cell>
          <cell r="W7" t="str">
            <v>CPFI</v>
          </cell>
          <cell r="X7" t="str">
            <v>BKPH</v>
          </cell>
        </row>
        <row r="8">
          <cell r="B8" t="str">
            <v>ภาษีเงินได้รอตัดบัญชี - ก่อนปรับปรุง</v>
          </cell>
          <cell r="E8" t="e">
            <v>#REF!</v>
          </cell>
          <cell r="F8" t="e">
            <v>#REF!</v>
          </cell>
          <cell r="G8" t="e">
            <v>#REF!</v>
          </cell>
          <cell r="H8" t="e">
            <v>#REF!</v>
          </cell>
          <cell r="I8" t="e">
            <v>#REF!</v>
          </cell>
          <cell r="J8" t="e">
            <v>#REF!</v>
          </cell>
          <cell r="K8" t="e">
            <v>#REF!</v>
          </cell>
          <cell r="L8" t="e">
            <v>#REF!</v>
          </cell>
          <cell r="M8" t="e">
            <v>#REF!</v>
          </cell>
          <cell r="N8" t="e">
            <v>#REF!</v>
          </cell>
          <cell r="O8" t="e">
            <v>#REF!</v>
          </cell>
          <cell r="P8" t="e">
            <v>#REF!</v>
          </cell>
          <cell r="Q8" t="e">
            <v>#REF!</v>
          </cell>
          <cell r="R8" t="e">
            <v>#REF!</v>
          </cell>
          <cell r="S8" t="e">
            <v>#REF!</v>
          </cell>
          <cell r="T8" t="e">
            <v>#REF!</v>
          </cell>
          <cell r="U8" t="e">
            <v>#REF!</v>
          </cell>
          <cell r="V8" t="e">
            <v>#REF!</v>
          </cell>
          <cell r="W8" t="e">
            <v>#REF!</v>
          </cell>
          <cell r="X8" t="e">
            <v>#REF!</v>
          </cell>
        </row>
        <row r="9">
          <cell r="B9" t="str">
            <v>บวก(หัก)</v>
          </cell>
          <cell r="C9" t="str">
            <v>เงินปันผลรับจากบริษัทใหญ่/บริษัทย่อย</v>
          </cell>
        </row>
        <row r="10">
          <cell r="C10" t="str">
            <v>กำไรขาดทุนระหว่างบริษัท</v>
          </cell>
        </row>
        <row r="11">
          <cell r="C11" t="str">
            <v xml:space="preserve">  - จากการขายหุ้น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K11">
            <v>0</v>
          </cell>
          <cell r="L11">
            <v>0</v>
          </cell>
          <cell r="M11">
            <v>0</v>
          </cell>
          <cell r="P11">
            <v>0</v>
          </cell>
          <cell r="Q11">
            <v>0</v>
          </cell>
          <cell r="S11">
            <v>0</v>
          </cell>
          <cell r="T11">
            <v>-61433044</v>
          </cell>
          <cell r="W11">
            <v>0</v>
          </cell>
          <cell r="X11">
            <v>0</v>
          </cell>
        </row>
        <row r="12">
          <cell r="C12" t="str">
            <v>ขาดทุนจากการตั้งค่าเผื่อการลดมูลค่าเงินลงทุน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K12">
            <v>0</v>
          </cell>
          <cell r="L12">
            <v>0</v>
          </cell>
          <cell r="M12">
            <v>0</v>
          </cell>
          <cell r="P12">
            <v>0</v>
          </cell>
        </row>
        <row r="13">
          <cell r="C13" t="str">
            <v>กำไรขาดทุนในสินค้าคงเหลือต้นงวด</v>
          </cell>
          <cell r="E13">
            <v>3501209</v>
          </cell>
          <cell r="F13">
            <v>834071</v>
          </cell>
          <cell r="G13">
            <v>35443248</v>
          </cell>
          <cell r="I13">
            <v>6915951</v>
          </cell>
          <cell r="J13">
            <v>580497</v>
          </cell>
          <cell r="K13">
            <v>280325</v>
          </cell>
          <cell r="L13">
            <v>2820022</v>
          </cell>
          <cell r="M13">
            <v>-4457</v>
          </cell>
          <cell r="N13">
            <v>11691</v>
          </cell>
          <cell r="O13">
            <v>0</v>
          </cell>
          <cell r="P13">
            <v>15599</v>
          </cell>
          <cell r="Q13">
            <v>0</v>
          </cell>
          <cell r="R13">
            <v>415</v>
          </cell>
          <cell r="S13">
            <v>0</v>
          </cell>
          <cell r="T13">
            <v>0</v>
          </cell>
          <cell r="U13">
            <v>1515310</v>
          </cell>
          <cell r="V13">
            <v>-3496566</v>
          </cell>
        </row>
        <row r="14">
          <cell r="C14" t="str">
            <v>กำไรขาดทุนในสินค้าคงเหลือปลายงวด</v>
          </cell>
          <cell r="E14">
            <v>-3135508</v>
          </cell>
          <cell r="F14">
            <v>-1276264</v>
          </cell>
          <cell r="G14">
            <v>-27606087</v>
          </cell>
          <cell r="I14">
            <v>-12656547</v>
          </cell>
          <cell r="J14">
            <v>-203397</v>
          </cell>
          <cell r="K14">
            <v>-348006</v>
          </cell>
          <cell r="L14">
            <v>-3511663</v>
          </cell>
          <cell r="M14">
            <v>-25520</v>
          </cell>
          <cell r="N14">
            <v>0</v>
          </cell>
          <cell r="O14">
            <v>0</v>
          </cell>
          <cell r="P14">
            <v>-406818</v>
          </cell>
          <cell r="Q14">
            <v>0</v>
          </cell>
          <cell r="R14">
            <v>-4538</v>
          </cell>
          <cell r="S14">
            <v>0</v>
          </cell>
          <cell r="T14">
            <v>0</v>
          </cell>
          <cell r="U14">
            <v>-124357</v>
          </cell>
          <cell r="V14">
            <v>-931544</v>
          </cell>
        </row>
        <row r="15">
          <cell r="C15" t="str">
            <v>ค่าเสื่อมราคา</v>
          </cell>
          <cell r="F15">
            <v>111848</v>
          </cell>
        </row>
        <row r="16">
          <cell r="C16" t="str">
            <v>ส่วนได้ในบริษัทใหญ่/ย่อย</v>
          </cell>
        </row>
        <row r="17">
          <cell r="C17" t="str">
            <v xml:space="preserve">  - CPF</v>
          </cell>
          <cell r="F17">
            <v>0</v>
          </cell>
        </row>
        <row r="18">
          <cell r="C18" t="str">
            <v xml:space="preserve">  - RBF</v>
          </cell>
          <cell r="I18" t="e">
            <v>#REF!</v>
          </cell>
        </row>
        <row r="19">
          <cell r="C19" t="str">
            <v xml:space="preserve">  - CP.FOOD</v>
          </cell>
          <cell r="L19" t="e">
            <v>#REF!</v>
          </cell>
        </row>
        <row r="20">
          <cell r="C20" t="str">
            <v xml:space="preserve">  - CPEX</v>
          </cell>
          <cell r="L20" t="e">
            <v>#REF!</v>
          </cell>
          <cell r="M20" t="e">
            <v>#REF!</v>
          </cell>
        </row>
        <row r="21">
          <cell r="C21" t="str">
            <v xml:space="preserve">  - TPCC</v>
          </cell>
          <cell r="E21" t="e">
            <v>#REF!</v>
          </cell>
          <cell r="F21" t="e">
            <v>#REF!</v>
          </cell>
          <cell r="G21" t="e">
            <v>#REF!</v>
          </cell>
          <cell r="I21" t="e">
            <v>#REF!</v>
          </cell>
          <cell r="L21" t="e">
            <v>#REF!</v>
          </cell>
        </row>
        <row r="22">
          <cell r="C22" t="str">
            <v xml:space="preserve">  - KLANG</v>
          </cell>
          <cell r="F22" t="e">
            <v>#REF!</v>
          </cell>
          <cell r="L22" t="e">
            <v>#REF!</v>
          </cell>
          <cell r="M22" t="e">
            <v>#REF!</v>
          </cell>
          <cell r="P22" t="e">
            <v>#REF!</v>
          </cell>
        </row>
        <row r="23">
          <cell r="C23" t="str">
            <v xml:space="preserve">  - TRAD</v>
          </cell>
          <cell r="E23" t="e">
            <v>#REF!</v>
          </cell>
          <cell r="F23" t="e">
            <v>#REF!</v>
          </cell>
          <cell r="Q23" t="e">
            <v>#REF!</v>
          </cell>
          <cell r="S23" t="e">
            <v>#REF!</v>
          </cell>
        </row>
        <row r="24">
          <cell r="C24" t="str">
            <v xml:space="preserve">  - SAVEE</v>
          </cell>
          <cell r="E24" t="e">
            <v>#REF!</v>
          </cell>
          <cell r="F24" t="e">
            <v>#REF!</v>
          </cell>
          <cell r="G24" t="e">
            <v>#REF!</v>
          </cell>
          <cell r="S24" t="e">
            <v>#REF!</v>
          </cell>
        </row>
        <row r="25">
          <cell r="C25" t="str">
            <v xml:space="preserve">  - BKPH</v>
          </cell>
          <cell r="G25" t="e">
            <v>#REF!</v>
          </cell>
        </row>
        <row r="26">
          <cell r="C26" t="str">
            <v>ส่วนได้ในบริษัทร่วม</v>
          </cell>
          <cell r="E26">
            <v>613109</v>
          </cell>
          <cell r="F26">
            <v>664197</v>
          </cell>
          <cell r="G26">
            <v>337754</v>
          </cell>
          <cell r="H26">
            <v>-437894</v>
          </cell>
          <cell r="I26">
            <v>0</v>
          </cell>
          <cell r="P26">
            <v>134973</v>
          </cell>
        </row>
        <row r="27">
          <cell r="B27" t="str">
            <v>ภาษีเงินได้รอตัดบัญชี - หลังปรับปรุง</v>
          </cell>
          <cell r="E27" t="e">
            <v>#REF!</v>
          </cell>
          <cell r="F27" t="e">
            <v>#REF!</v>
          </cell>
          <cell r="G27" t="e">
            <v>#REF!</v>
          </cell>
          <cell r="H27" t="e">
            <v>#REF!</v>
          </cell>
          <cell r="I27" t="e">
            <v>#REF!</v>
          </cell>
          <cell r="J27" t="e">
            <v>#REF!</v>
          </cell>
          <cell r="K27" t="e">
            <v>#REF!</v>
          </cell>
          <cell r="L27" t="e">
            <v>#REF!</v>
          </cell>
          <cell r="M27" t="e">
            <v>#REF!</v>
          </cell>
          <cell r="N27" t="e">
            <v>#REF!</v>
          </cell>
          <cell r="O27" t="e">
            <v>#REF!</v>
          </cell>
          <cell r="P27" t="e">
            <v>#REF!</v>
          </cell>
          <cell r="Q27" t="e">
            <v>#REF!</v>
          </cell>
          <cell r="R27" t="e">
            <v>#REF!</v>
          </cell>
          <cell r="S27" t="e">
            <v>#REF!</v>
          </cell>
          <cell r="T27" t="e">
            <v>#REF!</v>
          </cell>
          <cell r="U27" t="e">
            <v>#REF!</v>
          </cell>
          <cell r="V27" t="e">
            <v>#REF!</v>
          </cell>
          <cell r="W27" t="e">
            <v>#REF!</v>
          </cell>
          <cell r="X27" t="e">
            <v>#REF!</v>
          </cell>
        </row>
        <row r="29">
          <cell r="F29" t="e">
            <v>#REF!</v>
          </cell>
        </row>
        <row r="30">
          <cell r="B30" t="str">
            <v>จำนวนหุ้นที่ CPF ถือทางตรง</v>
          </cell>
          <cell r="E30">
            <v>29664978</v>
          </cell>
          <cell r="F30">
            <v>29845075</v>
          </cell>
          <cell r="G30">
            <v>58830051</v>
          </cell>
          <cell r="H30">
            <v>184999993</v>
          </cell>
          <cell r="I30">
            <v>6665994</v>
          </cell>
          <cell r="J30">
            <v>799993</v>
          </cell>
          <cell r="L30">
            <v>3332994</v>
          </cell>
          <cell r="M30">
            <v>1666494</v>
          </cell>
          <cell r="P30">
            <v>1666494</v>
          </cell>
          <cell r="Q30">
            <v>329994</v>
          </cell>
          <cell r="R30">
            <v>9999994</v>
          </cell>
          <cell r="S30">
            <v>180000</v>
          </cell>
          <cell r="T30">
            <v>4499994</v>
          </cell>
          <cell r="U30">
            <v>1800000</v>
          </cell>
          <cell r="V30">
            <v>236600</v>
          </cell>
          <cell r="W30">
            <v>5050000</v>
          </cell>
        </row>
        <row r="31">
          <cell r="B31" t="str">
            <v>จำนวนหุ้นทั้งหมดของบริษัทย่อย</v>
          </cell>
          <cell r="E31">
            <v>30000000</v>
          </cell>
          <cell r="F31">
            <v>30000000</v>
          </cell>
          <cell r="G31">
            <v>60000000</v>
          </cell>
          <cell r="H31">
            <v>185000000</v>
          </cell>
          <cell r="I31">
            <v>6666000</v>
          </cell>
          <cell r="J31">
            <v>800000</v>
          </cell>
          <cell r="K31">
            <v>2300000</v>
          </cell>
          <cell r="L31">
            <v>3333000</v>
          </cell>
          <cell r="M31">
            <v>1666500</v>
          </cell>
          <cell r="N31">
            <v>450000</v>
          </cell>
          <cell r="O31">
            <v>3000000</v>
          </cell>
          <cell r="P31">
            <v>1666500</v>
          </cell>
          <cell r="Q31">
            <v>330000</v>
          </cell>
          <cell r="R31">
            <v>10000000</v>
          </cell>
          <cell r="S31">
            <v>1800000</v>
          </cell>
          <cell r="T31">
            <v>15000000</v>
          </cell>
          <cell r="U31">
            <v>6000000</v>
          </cell>
          <cell r="V31">
            <v>700000</v>
          </cell>
          <cell r="W31">
            <v>5050000</v>
          </cell>
          <cell r="X31">
            <v>5050000</v>
          </cell>
        </row>
        <row r="33">
          <cell r="E33" t="str">
            <v>CPNE</v>
          </cell>
          <cell r="F33" t="str">
            <v>BAP</v>
          </cell>
          <cell r="G33" t="str">
            <v>BKP</v>
          </cell>
          <cell r="H33" t="str">
            <v>CPM</v>
          </cell>
          <cell r="I33" t="str">
            <v>BFM</v>
          </cell>
          <cell r="J33" t="str">
            <v>BPF</v>
          </cell>
          <cell r="K33" t="str">
            <v>RBF</v>
          </cell>
          <cell r="L33" t="str">
            <v>BLP</v>
          </cell>
          <cell r="M33" t="str">
            <v>BKF</v>
          </cell>
          <cell r="N33" t="str">
            <v>CP FOOD</v>
          </cell>
          <cell r="O33" t="str">
            <v>CPEX</v>
          </cell>
          <cell r="P33" t="str">
            <v>CPIN</v>
          </cell>
          <cell r="Q33" t="str">
            <v>CPAI</v>
          </cell>
          <cell r="R33" t="str">
            <v>SFE</v>
          </cell>
          <cell r="S33" t="str">
            <v>TPCC</v>
          </cell>
          <cell r="T33" t="str">
            <v>KLANG</v>
          </cell>
          <cell r="U33" t="str">
            <v>TRAD</v>
          </cell>
          <cell r="V33" t="str">
            <v>SAVEE</v>
          </cell>
          <cell r="W33" t="str">
            <v>CPFI</v>
          </cell>
          <cell r="X33" t="str">
            <v>BKPH</v>
          </cell>
          <cell r="Y33" t="str">
            <v>ปรับปรุง</v>
          </cell>
          <cell r="Z33" t="str">
            <v>รวม</v>
          </cell>
        </row>
        <row r="34">
          <cell r="B34" t="str">
            <v>ส่วนได้ของ CPF ในบริษัทย่อย</v>
          </cell>
          <cell r="E34" t="e">
            <v>#REF!</v>
          </cell>
          <cell r="F34" t="e">
            <v>#REF!</v>
          </cell>
          <cell r="G34" t="e">
            <v>#REF!</v>
          </cell>
          <cell r="H34" t="e">
            <v>#REF!</v>
          </cell>
          <cell r="I34" t="e">
            <v>#REF!</v>
          </cell>
          <cell r="J34" t="e">
            <v>#REF!</v>
          </cell>
          <cell r="K34" t="e">
            <v>#REF!</v>
          </cell>
          <cell r="L34" t="e">
            <v>#REF!</v>
          </cell>
          <cell r="M34" t="e">
            <v>#REF!</v>
          </cell>
          <cell r="N34" t="e">
            <v>#REF!</v>
          </cell>
          <cell r="O34" t="e">
            <v>#REF!</v>
          </cell>
          <cell r="P34" t="e">
            <v>#REF!</v>
          </cell>
          <cell r="Q34" t="e">
            <v>#REF!</v>
          </cell>
          <cell r="R34" t="e">
            <v>#REF!</v>
          </cell>
          <cell r="S34" t="e">
            <v>#REF!</v>
          </cell>
          <cell r="T34" t="e">
            <v>#REF!</v>
          </cell>
          <cell r="U34" t="e">
            <v>#REF!</v>
          </cell>
          <cell r="V34" t="e">
            <v>#REF!</v>
          </cell>
          <cell r="W34" t="e">
            <v>#REF!</v>
          </cell>
          <cell r="X34" t="e">
            <v>#REF!</v>
          </cell>
          <cell r="Z34" t="e">
            <v>#REF!</v>
          </cell>
        </row>
        <row r="35">
          <cell r="B35" t="str">
            <v>ส่วนได้ของ CPF ในบริษัทร่วม</v>
          </cell>
          <cell r="Y35">
            <v>304694</v>
          </cell>
          <cell r="Z35">
            <v>304694</v>
          </cell>
        </row>
        <row r="36">
          <cell r="B36" t="str">
            <v>บวก(หัก)</v>
          </cell>
          <cell r="C36" t="str">
            <v>ส่วนได้ของบริษัทย่อยในบริษัทใหญ่</v>
          </cell>
          <cell r="F36">
            <v>0</v>
          </cell>
          <cell r="Z36">
            <v>0</v>
          </cell>
        </row>
        <row r="37">
          <cell r="C37" t="str">
            <v>เงินปันผลรับ</v>
          </cell>
          <cell r="Z37">
            <v>0</v>
          </cell>
        </row>
        <row r="38">
          <cell r="C38" t="str">
            <v>กำไรระหว่างบริษัท</v>
          </cell>
          <cell r="Z38">
            <v>0</v>
          </cell>
        </row>
        <row r="39">
          <cell r="C39" t="str">
            <v xml:space="preserve">  - จากการจำหน่ายเงินลงทุน</v>
          </cell>
          <cell r="Y39">
            <v>0</v>
          </cell>
          <cell r="Z39">
            <v>0</v>
          </cell>
        </row>
        <row r="40">
          <cell r="C40" t="str">
            <v>กำไรขาดทุนในสินค้าคงเหลือต้นงวด</v>
          </cell>
          <cell r="Y40">
            <v>13447384</v>
          </cell>
          <cell r="Z40">
            <v>13447384</v>
          </cell>
        </row>
        <row r="41">
          <cell r="C41" t="str">
            <v>กำไรขาดทุนในสินค้าคงเหลือปลายงวด</v>
          </cell>
          <cell r="Y41">
            <v>-17778658</v>
          </cell>
          <cell r="Z41">
            <v>-17778658</v>
          </cell>
        </row>
        <row r="42">
          <cell r="C42" t="str">
            <v xml:space="preserve">ค่าตัดจำหน่าย </v>
          </cell>
          <cell r="E42">
            <v>-3286806</v>
          </cell>
          <cell r="F42">
            <v>3895800</v>
          </cell>
          <cell r="G42">
            <v>5656906</v>
          </cell>
          <cell r="I42">
            <v>4128476</v>
          </cell>
          <cell r="J42">
            <v>723714</v>
          </cell>
          <cell r="L42">
            <v>-1542349</v>
          </cell>
          <cell r="M42">
            <v>6027904</v>
          </cell>
          <cell r="P42">
            <v>3029622</v>
          </cell>
          <cell r="Q42">
            <v>3251035</v>
          </cell>
          <cell r="S42">
            <v>4416</v>
          </cell>
          <cell r="V42">
            <v>-55504</v>
          </cell>
          <cell r="Z42">
            <v>21833214</v>
          </cell>
        </row>
        <row r="43">
          <cell r="E43" t="e">
            <v>#REF!</v>
          </cell>
          <cell r="F43" t="e">
            <v>#REF!</v>
          </cell>
          <cell r="G43" t="e">
            <v>#REF!</v>
          </cell>
          <cell r="H43" t="e">
            <v>#REF!</v>
          </cell>
          <cell r="I43" t="e">
            <v>#REF!</v>
          </cell>
          <cell r="J43" t="e">
            <v>#REF!</v>
          </cell>
          <cell r="K43" t="e">
            <v>#REF!</v>
          </cell>
          <cell r="L43" t="e">
            <v>#REF!</v>
          </cell>
          <cell r="M43" t="e">
            <v>#REF!</v>
          </cell>
          <cell r="N43" t="e">
            <v>#REF!</v>
          </cell>
          <cell r="O43" t="e">
            <v>#REF!</v>
          </cell>
          <cell r="P43" t="e">
            <v>#REF!</v>
          </cell>
          <cell r="Q43" t="e">
            <v>#REF!</v>
          </cell>
          <cell r="R43" t="e">
            <v>#REF!</v>
          </cell>
          <cell r="S43" t="e">
            <v>#REF!</v>
          </cell>
          <cell r="T43" t="e">
            <v>#REF!</v>
          </cell>
          <cell r="U43" t="e">
            <v>#REF!</v>
          </cell>
          <cell r="V43" t="e">
            <v>#REF!</v>
          </cell>
          <cell r="W43" t="e">
            <v>#REF!</v>
          </cell>
          <cell r="X43" t="e">
            <v>#REF!</v>
          </cell>
          <cell r="Y43">
            <v>-4026580</v>
          </cell>
          <cell r="Z43" t="e">
            <v>#REF!</v>
          </cell>
        </row>
        <row r="45">
          <cell r="B45" t="str">
            <v>ภาษีเงินได้รอตัดบัญชี (COST METHOD)</v>
          </cell>
          <cell r="Z45" t="e">
            <v>#REF!</v>
          </cell>
        </row>
        <row r="47">
          <cell r="B47" t="str">
            <v>ภาษีเงินได้รอตัดบัญชี (EQUITY METHOD)</v>
          </cell>
          <cell r="Z47" t="e">
            <v>#REF!</v>
          </cell>
        </row>
        <row r="49">
          <cell r="B49" t="str">
            <v>ส่วนของ  MI</v>
          </cell>
          <cell r="E49" t="e">
            <v>#REF!</v>
          </cell>
          <cell r="F49" t="e">
            <v>#REF!</v>
          </cell>
          <cell r="G49" t="e">
            <v>#REF!</v>
          </cell>
          <cell r="H49" t="e">
            <v>#REF!</v>
          </cell>
          <cell r="I49" t="e">
            <v>#REF!</v>
          </cell>
          <cell r="J49" t="e">
            <v>#REF!</v>
          </cell>
          <cell r="K49" t="e">
            <v>#REF!</v>
          </cell>
          <cell r="L49" t="e">
            <v>#REF!</v>
          </cell>
          <cell r="M49" t="e">
            <v>#REF!</v>
          </cell>
          <cell r="N49" t="e">
            <v>#REF!</v>
          </cell>
          <cell r="O49" t="e">
            <v>#REF!</v>
          </cell>
          <cell r="P49" t="e">
            <v>#REF!</v>
          </cell>
          <cell r="Q49" t="e">
            <v>#REF!</v>
          </cell>
          <cell r="R49" t="e">
            <v>#REF!</v>
          </cell>
          <cell r="S49" t="e">
            <v>#REF!</v>
          </cell>
          <cell r="T49" t="e">
            <v>#REF!</v>
          </cell>
          <cell r="U49" t="e">
            <v>#REF!</v>
          </cell>
          <cell r="V49" t="e">
            <v>#REF!</v>
          </cell>
          <cell r="W49" t="e">
            <v>#REF!</v>
          </cell>
          <cell r="X49" t="e">
            <v>#REF!</v>
          </cell>
          <cell r="Z49" t="e">
            <v>#REF!</v>
          </cell>
        </row>
        <row r="52">
          <cell r="B52" t="str">
            <v>ส่วนได้ในภาษีเงินได้รอตัดบัญชีของบริษัทร่วม</v>
          </cell>
        </row>
        <row r="54">
          <cell r="B54" t="str">
            <v>P/L มค.- กย. 42 (บาท)</v>
          </cell>
        </row>
        <row r="55">
          <cell r="B55" t="str">
            <v>P/L  ปี  2542 (Foreign currency)</v>
          </cell>
        </row>
        <row r="56">
          <cell r="B56" t="str">
            <v>P/L Q1+Q2+Q3'42 (Foreign currency)</v>
          </cell>
        </row>
        <row r="57">
          <cell r="B57" t="str">
            <v>P/L Q1'43 (Foreign currency)</v>
          </cell>
          <cell r="R57" t="str">
            <v>รายการ</v>
          </cell>
        </row>
        <row r="58">
          <cell r="B58" t="str">
            <v>Average exchange rate for Q1'43</v>
          </cell>
          <cell r="F58" t="str">
            <v>(มค.- มิย. 42)</v>
          </cell>
          <cell r="I58" t="str">
            <v>(มค.- มิย. 42)</v>
          </cell>
          <cell r="Q58">
            <v>0</v>
          </cell>
          <cell r="R58" t="str">
            <v>ปรับปรุง</v>
          </cell>
        </row>
        <row r="59">
          <cell r="E59" t="str">
            <v>นว 84</v>
          </cell>
          <cell r="F59" t="str">
            <v>HG</v>
          </cell>
          <cell r="G59" t="str">
            <v>CPASS</v>
          </cell>
          <cell r="H59" t="str">
            <v>CPINS</v>
          </cell>
          <cell r="I59" t="str">
            <v>MKH(T)</v>
          </cell>
          <cell r="J59" t="str">
            <v>7-11</v>
          </cell>
          <cell r="K59" t="str">
            <v>KFC</v>
          </cell>
          <cell r="L59" t="str">
            <v>Arbor</v>
          </cell>
          <cell r="M59" t="str">
            <v>SHV-CPF</v>
          </cell>
          <cell r="N59" t="str">
            <v>CPH(M)</v>
          </cell>
          <cell r="O59" t="str">
            <v>CP(USA)</v>
          </cell>
          <cell r="P59" t="str">
            <v>CP Vietnam</v>
          </cell>
          <cell r="Q59" t="str">
            <v>Kinghill</v>
          </cell>
          <cell r="R59" t="str">
            <v>(II)</v>
          </cell>
          <cell r="S59" t="str">
            <v>รวม</v>
          </cell>
        </row>
        <row r="60">
          <cell r="B60" t="str">
            <v>ภาษีเงินได้รอตัดบัญชี - ก่อนปรับปรุง</v>
          </cell>
          <cell r="G60">
            <v>-1713418</v>
          </cell>
          <cell r="J60">
            <v>-2304703</v>
          </cell>
          <cell r="K60">
            <v>5109245</v>
          </cell>
          <cell r="L60">
            <v>270000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S60">
            <v>1361124</v>
          </cell>
        </row>
        <row r="62">
          <cell r="B62" t="str">
            <v>บวก(หัก)</v>
          </cell>
          <cell r="C62" t="str">
            <v>รายการปรับปรุง (I)</v>
          </cell>
          <cell r="J62">
            <v>0</v>
          </cell>
          <cell r="S62">
            <v>0</v>
          </cell>
        </row>
        <row r="64">
          <cell r="B64" t="str">
            <v>ภาษีเงินได้รอตัดบัญชี - หลังปรับปรุง</v>
          </cell>
          <cell r="E64">
            <v>0</v>
          </cell>
          <cell r="F64">
            <v>0</v>
          </cell>
          <cell r="G64">
            <v>-1713418</v>
          </cell>
          <cell r="H64">
            <v>0</v>
          </cell>
          <cell r="I64">
            <v>0</v>
          </cell>
          <cell r="J64">
            <v>-2304703</v>
          </cell>
          <cell r="K64">
            <v>5109245</v>
          </cell>
          <cell r="L64">
            <v>270000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1361124</v>
          </cell>
        </row>
        <row r="66">
          <cell r="B66" t="str">
            <v>ส่วนได้ในบริษัทร่วม (take equity)</v>
          </cell>
          <cell r="S66" t="str">
            <v>ทางตรง</v>
          </cell>
        </row>
        <row r="68">
          <cell r="C68" t="str">
            <v>CPF</v>
          </cell>
          <cell r="E68">
            <v>0</v>
          </cell>
          <cell r="F68">
            <v>0</v>
          </cell>
          <cell r="G68">
            <v>-308415</v>
          </cell>
          <cell r="H68">
            <v>0</v>
          </cell>
          <cell r="I68">
            <v>0</v>
          </cell>
          <cell r="J68">
            <v>0</v>
          </cell>
          <cell r="K68">
            <v>613109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S68">
            <v>304694</v>
          </cell>
        </row>
        <row r="69">
          <cell r="C69" t="str">
            <v>CPNE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613109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613109</v>
          </cell>
        </row>
        <row r="70">
          <cell r="C70" t="str">
            <v>BAP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664197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664197</v>
          </cell>
        </row>
        <row r="71">
          <cell r="C71" t="str">
            <v>BKP</v>
          </cell>
          <cell r="E71">
            <v>0</v>
          </cell>
          <cell r="F71">
            <v>0</v>
          </cell>
          <cell r="G71">
            <v>-137073</v>
          </cell>
          <cell r="H71">
            <v>0</v>
          </cell>
          <cell r="I71">
            <v>0</v>
          </cell>
          <cell r="J71">
            <v>-138282</v>
          </cell>
          <cell r="K71">
            <v>613109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S71">
            <v>337754</v>
          </cell>
        </row>
        <row r="72">
          <cell r="C72" t="str">
            <v>CPM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-437894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-437894</v>
          </cell>
        </row>
        <row r="73">
          <cell r="C73" t="str">
            <v>BFM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S73">
            <v>0</v>
          </cell>
        </row>
        <row r="74">
          <cell r="C74" t="str">
            <v>CPIN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134973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134973</v>
          </cell>
        </row>
        <row r="76">
          <cell r="C76" t="str">
            <v>OTHERS</v>
          </cell>
          <cell r="E76">
            <v>0</v>
          </cell>
          <cell r="F76">
            <v>0</v>
          </cell>
          <cell r="G76">
            <v>-1267929</v>
          </cell>
          <cell r="H76">
            <v>0</v>
          </cell>
          <cell r="I76">
            <v>0</v>
          </cell>
          <cell r="J76">
            <v>-1728527</v>
          </cell>
          <cell r="K76">
            <v>2605720</v>
          </cell>
          <cell r="L76">
            <v>135027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S76">
            <v>-255709</v>
          </cell>
        </row>
        <row r="77">
          <cell r="E77">
            <v>0</v>
          </cell>
          <cell r="F77">
            <v>0</v>
          </cell>
          <cell r="G77">
            <v>-1713417</v>
          </cell>
          <cell r="H77">
            <v>0</v>
          </cell>
          <cell r="I77">
            <v>0</v>
          </cell>
          <cell r="J77">
            <v>-2304703</v>
          </cell>
          <cell r="K77">
            <v>5109244</v>
          </cell>
          <cell r="L77">
            <v>270000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1361124</v>
          </cell>
        </row>
        <row r="79">
          <cell r="E79" t="str">
            <v>นว 84</v>
          </cell>
          <cell r="F79" t="str">
            <v>HG</v>
          </cell>
          <cell r="G79" t="str">
            <v>CPASS</v>
          </cell>
          <cell r="H79" t="str">
            <v>CPINS</v>
          </cell>
          <cell r="I79" t="str">
            <v>MKH(T)</v>
          </cell>
          <cell r="J79" t="str">
            <v>7-11</v>
          </cell>
          <cell r="K79" t="str">
            <v>KFC</v>
          </cell>
          <cell r="L79" t="str">
            <v>Arbor</v>
          </cell>
          <cell r="M79" t="str">
            <v>SHV-CPF</v>
          </cell>
          <cell r="N79" t="str">
            <v>CPH(M)</v>
          </cell>
          <cell r="O79" t="str">
            <v>CP(USA)</v>
          </cell>
          <cell r="P79" t="str">
            <v>CP Vietnam</v>
          </cell>
          <cell r="Q79" t="str">
            <v>Kinghill</v>
          </cell>
        </row>
        <row r="81">
          <cell r="B81" t="str">
            <v>จำนวนหุ้นที่ถือทางตรง</v>
          </cell>
        </row>
        <row r="82">
          <cell r="C82" t="str">
            <v>CPF</v>
          </cell>
          <cell r="G82">
            <v>9000000</v>
          </cell>
          <cell r="H82">
            <v>5400000</v>
          </cell>
          <cell r="K82">
            <v>720000</v>
          </cell>
          <cell r="N82">
            <v>6213500</v>
          </cell>
          <cell r="O82">
            <v>7500000</v>
          </cell>
          <cell r="Q82">
            <v>9800000</v>
          </cell>
        </row>
        <row r="83">
          <cell r="C83" t="str">
            <v>CPNE</v>
          </cell>
          <cell r="F83">
            <v>520193</v>
          </cell>
          <cell r="K83">
            <v>720000</v>
          </cell>
          <cell r="Q83">
            <v>6000000</v>
          </cell>
        </row>
        <row r="84">
          <cell r="C84" t="str">
            <v>BAP</v>
          </cell>
          <cell r="F84">
            <v>520200</v>
          </cell>
          <cell r="I84">
            <v>760000</v>
          </cell>
          <cell r="K84">
            <v>779994</v>
          </cell>
          <cell r="N84">
            <v>6213500</v>
          </cell>
          <cell r="Q84">
            <v>6000000</v>
          </cell>
        </row>
        <row r="85">
          <cell r="C85" t="str">
            <v>BKP</v>
          </cell>
          <cell r="G85">
            <v>4000000</v>
          </cell>
          <cell r="H85">
            <v>2400000</v>
          </cell>
          <cell r="I85">
            <v>652834</v>
          </cell>
          <cell r="J85">
            <v>12000000</v>
          </cell>
          <cell r="K85">
            <v>720000</v>
          </cell>
          <cell r="N85">
            <v>5756625</v>
          </cell>
          <cell r="O85">
            <v>1500000</v>
          </cell>
        </row>
        <row r="86">
          <cell r="C86" t="str">
            <v>CPM</v>
          </cell>
          <cell r="F86">
            <v>520200</v>
          </cell>
          <cell r="I86">
            <v>760000</v>
          </cell>
          <cell r="J86">
            <v>38000000</v>
          </cell>
          <cell r="M86">
            <v>38960000</v>
          </cell>
        </row>
        <row r="87">
          <cell r="C87" t="str">
            <v>BFM</v>
          </cell>
          <cell r="E87">
            <v>37499996</v>
          </cell>
          <cell r="P87">
            <v>8400000</v>
          </cell>
        </row>
        <row r="88">
          <cell r="C88" t="str">
            <v>CPIN</v>
          </cell>
          <cell r="L88">
            <v>19996</v>
          </cell>
        </row>
        <row r="90">
          <cell r="C90" t="str">
            <v>OTHERS</v>
          </cell>
          <cell r="E90">
            <v>112500004</v>
          </cell>
          <cell r="F90">
            <v>1499407</v>
          </cell>
          <cell r="G90">
            <v>37000000</v>
          </cell>
          <cell r="H90">
            <v>22200000</v>
          </cell>
          <cell r="I90">
            <v>5427166</v>
          </cell>
          <cell r="J90">
            <v>150000000</v>
          </cell>
          <cell r="K90">
            <v>3060006</v>
          </cell>
          <cell r="L90">
            <v>20004</v>
          </cell>
          <cell r="M90">
            <v>58440000</v>
          </cell>
          <cell r="N90">
            <v>18366375</v>
          </cell>
          <cell r="O90">
            <v>9087543</v>
          </cell>
          <cell r="P90">
            <v>12600000</v>
          </cell>
          <cell r="Q90">
            <v>78200000</v>
          </cell>
        </row>
        <row r="92">
          <cell r="B92" t="str">
            <v>จำนวนหุ้นทั้งหมด</v>
          </cell>
          <cell r="E92">
            <v>150000000</v>
          </cell>
          <cell r="F92">
            <v>3060000</v>
          </cell>
          <cell r="G92">
            <v>50000000</v>
          </cell>
          <cell r="H92">
            <v>30000000</v>
          </cell>
          <cell r="I92">
            <v>7600000</v>
          </cell>
          <cell r="J92">
            <v>200000000</v>
          </cell>
          <cell r="K92">
            <v>6000000</v>
          </cell>
          <cell r="L92">
            <v>40000</v>
          </cell>
          <cell r="M92">
            <v>97400000</v>
          </cell>
          <cell r="N92">
            <v>36550000</v>
          </cell>
          <cell r="O92">
            <v>18087543</v>
          </cell>
          <cell r="P92">
            <v>21000000</v>
          </cell>
          <cell r="Q92">
            <v>100000000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Defer_ร่วม"/>
      <sheetName val="total"/>
      <sheetName val="Sum_CAJE"/>
      <sheetName val="sub_f1,_f2_q3'96"/>
      <sheetName val="L-T_LOAN"/>
      <sheetName val="gVL"/>
      <sheetName val="1192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YTD Data"/>
      <sheetName val="PD_M95"/>
      <sheetName val="資金繰り表･CASH FLOW（９）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AR_FM_(2)"/>
      <sheetName val="asset_-_คอมพิวเตอร์"/>
      <sheetName val="E200"/>
      <sheetName val="AR_FM_(2)1"/>
      <sheetName val="asset_-_คอมพิวเตอร์1"/>
      <sheetName val="AR_FM_(2)2"/>
      <sheetName val="asset_-_คอมพิวเตอร์2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คีย์ข้อมูลรายละเอียดต่างๆ"/>
      <sheetName val="Work'n_Process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เงินกู้ MGC"/>
      <sheetName val="TrialBalance Q3-2002"/>
      <sheetName val="USD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E-1D"/>
      <sheetName val="Update_041110"/>
      <sheetName val="sub-mat2011"/>
      <sheetName val="Sheet2"/>
      <sheetName val="คงเหลือ GH"/>
      <sheetName val="cutoff1"/>
      <sheetName val="DEP1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200-110"/>
      <sheetName val="Scale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By Person"/>
      <sheetName val="C-1"/>
      <sheetName val="FF-3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คงเหลือ_GH"/>
      <sheetName val="finance64k_u1"/>
      <sheetName val="SCB_1_-_Current1"/>
      <sheetName val="SCB_2_-_Current1"/>
      <sheetName val="set_date1"/>
      <sheetName val="Trial_Balance"/>
      <sheetName val="Bang gia tong hop"/>
      <sheetName val="5 Analysis"/>
      <sheetName val="Parameters"/>
      <sheetName val="SKA"/>
      <sheetName val="BS"/>
      <sheetName val="Sheet1_(2)2"/>
      <sheetName val="BALANCE_SHEET_2"/>
      <sheetName val="คงเหลือ_GH1"/>
      <sheetName val="Graph_DMG1"/>
      <sheetName val="Graph_DMG"/>
      <sheetName val="GS_STD"/>
      <sheetName val="OP_STD"/>
      <sheetName val="depn-Sep 03"/>
      <sheetName val="Lead"/>
      <sheetName val="11922"/>
      <sheetName val="master"/>
      <sheetName val="G-BS"/>
      <sheetName val="03100(SS)"/>
      <sheetName val="U-5"/>
      <sheetName val="xlSVH_T"/>
      <sheetName val="Request"/>
      <sheetName val="AssetAcc"/>
      <sheetName val="Standing Data"/>
      <sheetName val="Asset &amp; Liability"/>
      <sheetName val="Net asset value"/>
      <sheetName val="Bahrain"/>
      <sheetName val="BTR BKK"/>
      <sheetName val="SUM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PLSUMM"/>
      <sheetName val="Tel|AV&amp;C|PC|POS|Sec|Net|DL"/>
      <sheetName val="HtlApp|Svr|DataCtr"/>
      <sheetName val="ICT POTF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J1"/>
      <sheetName val="S03"/>
      <sheetName val="NLok"/>
      <sheetName val="明細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___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00"/>
      <sheetName val="****01"/>
      <sheetName val="Adjust"/>
      <sheetName val="PL"/>
      <sheetName val="PL (2)"/>
      <sheetName val="PL=ชุดสุดท้าย"/>
      <sheetName val="BS=ชุดสุดท้าย"/>
      <sheetName val="BS"/>
      <sheetName val="BS (2)"/>
      <sheetName val="ร่วม_TOTAL"/>
      <sheetName val="ร่วม"/>
      <sheetName val="CP(USA)"/>
      <sheetName val="translate"/>
      <sheetName val="TRANS"/>
      <sheetName val="CPF_Eqty"/>
      <sheetName val="CPF_Eqty (2)"/>
      <sheetName val="Adj_Eqty"/>
      <sheetName val="FX"/>
      <sheetName val="other"/>
      <sheetName val="คีย์ข้อมูลรายละเอียดต่างๆ"/>
      <sheetName val="ADJ - RATE"/>
      <sheetName val="Master"/>
      <sheetName val="PL_(2)"/>
      <sheetName val="BS_(2)"/>
      <sheetName val="CPF_Eqty_(2)"/>
      <sheetName val="ADJ_-_RATE"/>
      <sheetName val="Adj&amp;Rje(Z820) "/>
      <sheetName val="D3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  <sheetName val="Scanerio 2"/>
      <sheetName val="TRAging"/>
      <sheetName val="LC &amp; TR Listing"/>
      <sheetName val="Outstanding Facilities"/>
      <sheetName val="0000000"/>
      <sheetName val="K-5"/>
      <sheetName val="CPF_Eqty"/>
      <sheetName val="LC___TR_Listing"/>
      <sheetName val="Scanerio_2"/>
      <sheetName val="LC_&amp;_TR_Listing"/>
      <sheetName val="Outstanding_Facilities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Seagate _share_in_units"/>
    </sheetNames>
    <sheetDataSet>
      <sheetData sheetId="0">
        <row r="1">
          <cell r="F1">
            <v>36525</v>
          </cell>
        </row>
      </sheetData>
      <sheetData sheetId="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DCF"/>
      <sheetName val="SKA"/>
      <sheetName val="CUSTOMER"/>
      <sheetName val="CA Sheet"/>
      <sheetName val="K-5"/>
      <sheetName val="Cost Centers"/>
      <sheetName val=" IB-PL-00-01 SUMMARY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MA"/>
      <sheetName val="D190.2"/>
      <sheetName val="A6"/>
      <sheetName val="19"/>
      <sheetName val="Variance"/>
      <sheetName val="Model-Monthly"/>
      <sheetName val="Bang chiet tinh TBA"/>
      <sheetName val="DI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table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By Person"/>
      <sheetName val="ALL_KSFC_RIGS_EXCEPT_R-51"/>
      <sheetName val="CA_Sheet1"/>
      <sheetName val="Customize Your Loan Manager"/>
      <sheetName val="FF_3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_____________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 refreshError="1"/>
      <sheetData sheetId="191" refreshError="1"/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  <sheetName val="LC _ TR Listing"/>
      <sheetName val="Conso"/>
      <sheetName val="ADJ - RATE"/>
      <sheetName val="Invoice"/>
      <sheetName val="data"/>
      <sheetName val="Register_Cal_Mar_04_July_05_"/>
      <sheetName val="LC___TR_Listing"/>
      <sheetName val="ADJ_-_RATE"/>
      <sheetName val="เครื่องตกแต่ง"/>
      <sheetName val="อาคาร"/>
      <sheetName val="เครื่องมือ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เงินกู้ธนชาติ"/>
      <sheetName val="เงินกู้ MGC"/>
      <sheetName val="Register Cal Mar_04_July_05 "/>
      <sheetName val="Suspension"/>
      <sheetName val="Standing Data"/>
      <sheetName val="Asset &amp; Liability"/>
      <sheetName val="Net asset value"/>
      <sheetName val="Bedrreceptuur"/>
      <sheetName val="List"/>
      <sheetName val="Work'n_Process"/>
      <sheetName val="เงินกู้_MGC"/>
      <sheetName val="Register_Cal_Mar_04_July_05_"/>
      <sheetName val="J2"/>
      <sheetName val="J1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ุทธิภาษี"/>
      <sheetName val="ค่าเผื่อ"/>
      <sheetName val="ภาษี"/>
      <sheetName val="อื่น"/>
      <sheetName val="STart"/>
      <sheetName val="U-4l1B"/>
      <sheetName val="Details"/>
      <sheetName val="gl"/>
      <sheetName val="MC3(main)"/>
      <sheetName val="MC1"/>
      <sheetName val="DOMESTI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06"/>
      <sheetName val="TB-05"/>
      <sheetName val="BS"/>
      <sheetName val="PL"/>
      <sheetName val="TB"/>
      <sheetName val="สุทธิภาษี"/>
      <sheetName val="Master"/>
      <sheetName val="STart"/>
      <sheetName val="1"/>
      <sheetName val="GiaVL"/>
      <sheetName val="Sheet2"/>
      <sheetName val="Details"/>
      <sheetName val="Sheet1"/>
      <sheetName val="U-4l1B"/>
      <sheetName val="SEA"/>
      <sheetName val="List"/>
      <sheetName val="งบกำไรฯ_48(1)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46"/>
      <sheetName val="PL"/>
      <sheetName val="BS"/>
      <sheetName val="Seagate _share_in_units"/>
      <sheetName val="สุทธิภาษี"/>
      <sheetName val="Sheet1 (2)"/>
      <sheetName val="A4"/>
      <sheetName val="A420 (2)"/>
      <sheetName val="A420.20"/>
      <sheetName val="IBASE"/>
      <sheetName val="งบกำไรฯ_48(1)"/>
      <sheetName val="Seagate__share_in_units"/>
      <sheetName val="Sheet1_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09"/>
      <sheetName val="bs"/>
      <sheetName val="pl"/>
      <sheetName val="exp"/>
      <sheetName val="รายละเอียด"/>
      <sheetName val="สุทธิภาษี"/>
      <sheetName val="conso46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exp"/>
      <sheetName val="TrialBalance Q3-2002"/>
      <sheetName val="conso46"/>
      <sheetName val="SEA"/>
      <sheetName val="PL"/>
      <sheetName val="BS"/>
      <sheetName val="DropDowns"/>
      <sheetName val="DTCT"/>
      <sheetName val="STar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STart"/>
      <sheetName val="10"/>
      <sheetName val="conso46"/>
      <sheetName val="D1100.RY"/>
      <sheetName val="exp"/>
      <sheetName val="Seagate _share_in_uni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T"/>
      <sheetName val="PLT 3 M"/>
      <sheetName val="PLT 6 M"/>
      <sheetName val="PLT 6M"/>
      <sheetName val="EQT_CONSO"/>
      <sheetName val="EQT_COMPANY"/>
      <sheetName val="CFT"/>
      <sheetName val="WBS"/>
      <sheetName val="WPL"/>
      <sheetName val="BSE(Conso)"/>
      <sheetName val="PLE 3 M"/>
      <sheetName val="PLE 6 M"/>
      <sheetName val="EQE_CONSO"/>
      <sheetName val="EQE_COMPANY"/>
      <sheetName val="CFE"/>
      <sheetName val="Cashflow_Company"/>
      <sheetName val="Cashflow_Conso"/>
      <sheetName val="รายละเอียด CF"/>
      <sheetName val="CFT (2)"/>
      <sheetName val="Match code"/>
      <sheetName val="Checked"/>
      <sheetName val="Z630"/>
      <sheetName val="Z631"/>
      <sheetName val="Z631.10 (SUD)"/>
      <sheetName val="ADJ."/>
      <sheetName val="Sheet1 (2)"/>
      <sheetName val="Exchange gain loss"/>
      <sheetName val="กระทบ NCI"/>
      <sheetName val="Pass ADJ."/>
      <sheetName val="Eliminate ADJ."/>
      <sheetName val="TB"/>
      <sheetName val="Z631.10 (AJE)"/>
      <sheetName val="A100"/>
      <sheetName val="A300"/>
      <sheetName val="A400"/>
      <sheetName val="A500"/>
      <sheetName val="A600"/>
      <sheetName val="B100"/>
      <sheetName val="B200"/>
      <sheetName val="B300"/>
      <sheetName val="B400"/>
      <sheetName val="B500"/>
      <sheetName val="C100"/>
      <sheetName val="C300"/>
      <sheetName val="D100"/>
      <sheetName val="D200"/>
      <sheetName val="D300"/>
      <sheetName val="D400"/>
      <sheetName val="E100"/>
      <sheetName val="E200"/>
      <sheetName val="E300"/>
      <sheetName val="E400"/>
      <sheetName val="E600SE"/>
      <sheetName val="E600ADM"/>
      <sheetName val="E600FC"/>
      <sheetName val="F100"/>
      <sheetName val="ค่าใช้จ่ายภาษีเงินได้"/>
      <sheetName val="TAX"/>
      <sheetName val="Sheet1"/>
      <sheetName val="ค่าใช้จ่ายตามลักษณะ"/>
      <sheetName val="Sheet2"/>
    </sheetNames>
    <sheetDataSet>
      <sheetData sheetId="0">
        <row r="13">
          <cell r="E13">
            <v>5</v>
          </cell>
        </row>
        <row r="14">
          <cell r="E14" t="str">
            <v>4, 6</v>
          </cell>
        </row>
        <row r="16">
          <cell r="E16">
            <v>4</v>
          </cell>
        </row>
        <row r="17">
          <cell r="E17">
            <v>11</v>
          </cell>
        </row>
        <row r="18">
          <cell r="E18">
            <v>7</v>
          </cell>
        </row>
        <row r="20">
          <cell r="E20">
            <v>7</v>
          </cell>
        </row>
        <row r="24">
          <cell r="E24">
            <v>8</v>
          </cell>
        </row>
        <row r="25">
          <cell r="E25">
            <v>9</v>
          </cell>
        </row>
        <row r="26">
          <cell r="E26">
            <v>10</v>
          </cell>
        </row>
        <row r="27">
          <cell r="E27">
            <v>11</v>
          </cell>
        </row>
        <row r="28">
          <cell r="E28">
            <v>12</v>
          </cell>
        </row>
        <row r="29">
          <cell r="E29">
            <v>13</v>
          </cell>
        </row>
        <row r="32">
          <cell r="E32">
            <v>14</v>
          </cell>
        </row>
        <row r="51">
          <cell r="E51">
            <v>15</v>
          </cell>
        </row>
        <row r="52">
          <cell r="E52" t="str">
            <v>4, 16</v>
          </cell>
        </row>
        <row r="54">
          <cell r="E54">
            <v>17</v>
          </cell>
        </row>
        <row r="56">
          <cell r="E56">
            <v>18</v>
          </cell>
        </row>
        <row r="62">
          <cell r="E62">
            <v>17</v>
          </cell>
        </row>
        <row r="63">
          <cell r="E63">
            <v>18</v>
          </cell>
        </row>
        <row r="64">
          <cell r="E64">
            <v>19</v>
          </cell>
        </row>
        <row r="92">
          <cell r="E92">
            <v>20</v>
          </cell>
        </row>
        <row r="98">
          <cell r="E98">
            <v>22</v>
          </cell>
        </row>
        <row r="101">
          <cell r="E101">
            <v>22</v>
          </cell>
        </row>
      </sheetData>
      <sheetData sheetId="1">
        <row r="10">
          <cell r="C10" t="str">
            <v>4, 25</v>
          </cell>
        </row>
        <row r="29">
          <cell r="C29">
            <v>23</v>
          </cell>
        </row>
      </sheetData>
      <sheetData sheetId="2"/>
      <sheetData sheetId="3">
        <row r="10">
          <cell r="C10" t="str">
            <v>4, 25</v>
          </cell>
        </row>
        <row r="29">
          <cell r="C29">
            <v>23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99"/>
  </sheetPr>
  <dimension ref="A1:M124"/>
  <sheetViews>
    <sheetView showGridLines="0" tabSelected="1" view="pageBreakPreview" zoomScaleSheetLayoutView="100" workbookViewId="0">
      <selection sqref="A1:I1"/>
    </sheetView>
  </sheetViews>
  <sheetFormatPr defaultColWidth="6.85546875" defaultRowHeight="23.25"/>
  <cols>
    <col min="1" max="1" width="1" style="8" customWidth="1"/>
    <col min="2" max="3" width="1.5703125" style="8" customWidth="1"/>
    <col min="4" max="4" width="50.140625" style="8" customWidth="1"/>
    <col min="5" max="5" width="7.7109375" style="19" customWidth="1"/>
    <col min="6" max="6" width="0.85546875" style="20" customWidth="1"/>
    <col min="7" max="7" width="16.140625" style="7" customWidth="1"/>
    <col min="8" max="8" width="1" style="51" customWidth="1"/>
    <col min="9" max="9" width="15.7109375" style="21" customWidth="1"/>
    <col min="10" max="10" width="1.140625" style="21" customWidth="1"/>
    <col min="11" max="11" width="15.7109375" style="6" customWidth="1"/>
    <col min="12" max="12" width="1" style="8" customWidth="1"/>
    <col min="13" max="13" width="15.7109375" style="8" customWidth="1"/>
    <col min="14" max="16384" width="6.85546875" style="8"/>
  </cols>
  <sheetData>
    <row r="1" spans="1:13" s="3" customFormat="1" ht="21">
      <c r="A1" s="171" t="s">
        <v>0</v>
      </c>
      <c r="B1" s="171"/>
      <c r="C1" s="171"/>
      <c r="D1" s="171"/>
      <c r="E1" s="171"/>
      <c r="F1" s="171"/>
      <c r="G1" s="171"/>
      <c r="H1" s="171"/>
      <c r="I1" s="171"/>
      <c r="J1" s="1"/>
      <c r="K1" s="2"/>
    </row>
    <row r="2" spans="1:13" s="3" customFormat="1" ht="21">
      <c r="A2" s="172" t="s">
        <v>1</v>
      </c>
      <c r="B2" s="172"/>
      <c r="C2" s="172"/>
      <c r="D2" s="172"/>
      <c r="E2" s="172"/>
      <c r="F2" s="172"/>
      <c r="G2" s="172"/>
      <c r="H2" s="172"/>
      <c r="I2" s="172"/>
      <c r="J2" s="4"/>
      <c r="K2" s="2"/>
    </row>
    <row r="3" spans="1:13" s="3" customFormat="1" ht="21">
      <c r="A3" s="173" t="s">
        <v>2</v>
      </c>
      <c r="B3" s="173"/>
      <c r="C3" s="173"/>
      <c r="D3" s="173"/>
      <c r="E3" s="173"/>
      <c r="F3" s="173"/>
      <c r="G3" s="173"/>
      <c r="H3" s="173"/>
      <c r="I3" s="173"/>
      <c r="J3" s="5"/>
      <c r="K3" s="2"/>
    </row>
    <row r="4" spans="1:13">
      <c r="A4" s="6"/>
      <c r="B4" s="6"/>
      <c r="C4" s="6"/>
      <c r="D4" s="6"/>
      <c r="E4" s="6"/>
      <c r="F4" s="6"/>
      <c r="H4" s="6"/>
      <c r="I4" s="6"/>
      <c r="J4" s="6"/>
    </row>
    <row r="5" spans="1:13" s="3" customFormat="1" ht="23.25" customHeight="1">
      <c r="E5" s="9"/>
      <c r="F5" s="10"/>
      <c r="G5" s="174" t="s">
        <v>3</v>
      </c>
      <c r="H5" s="174"/>
      <c r="I5" s="174"/>
      <c r="J5" s="174"/>
      <c r="K5" s="174"/>
      <c r="L5" s="174"/>
      <c r="M5" s="174"/>
    </row>
    <row r="6" spans="1:13" s="3" customFormat="1" ht="21">
      <c r="E6" s="9"/>
      <c r="F6" s="11"/>
      <c r="G6" s="175" t="s">
        <v>4</v>
      </c>
      <c r="H6" s="175"/>
      <c r="I6" s="175"/>
      <c r="J6" s="12"/>
      <c r="K6" s="174" t="s">
        <v>5</v>
      </c>
      <c r="L6" s="174"/>
      <c r="M6" s="174"/>
    </row>
    <row r="7" spans="1:13" s="3" customFormat="1" ht="21">
      <c r="F7" s="11"/>
      <c r="G7" s="13" t="s">
        <v>6</v>
      </c>
      <c r="H7" s="14"/>
      <c r="I7" s="13" t="s">
        <v>7</v>
      </c>
      <c r="J7" s="15"/>
      <c r="K7" s="13" t="s">
        <v>6</v>
      </c>
      <c r="L7" s="14"/>
      <c r="M7" s="13" t="s">
        <v>7</v>
      </c>
    </row>
    <row r="8" spans="1:13" s="3" customFormat="1" ht="21">
      <c r="E8" s="9"/>
      <c r="F8" s="11"/>
      <c r="G8" s="16" t="s">
        <v>8</v>
      </c>
      <c r="H8" s="14"/>
      <c r="I8" s="15"/>
      <c r="J8" s="15"/>
      <c r="K8" s="16" t="s">
        <v>8</v>
      </c>
      <c r="L8" s="14"/>
      <c r="M8" s="15"/>
    </row>
    <row r="9" spans="1:13" s="3" customFormat="1" ht="21">
      <c r="E9" s="17" t="s">
        <v>9</v>
      </c>
      <c r="F9" s="11"/>
      <c r="G9" s="18" t="s">
        <v>10</v>
      </c>
      <c r="H9" s="14"/>
      <c r="I9" s="18" t="s">
        <v>11</v>
      </c>
      <c r="J9" s="16"/>
      <c r="K9" s="18" t="s">
        <v>10</v>
      </c>
      <c r="L9" s="14"/>
      <c r="M9" s="18" t="s">
        <v>11</v>
      </c>
    </row>
    <row r="10" spans="1:13" s="3" customFormat="1" ht="21">
      <c r="F10" s="11"/>
      <c r="G10" s="16"/>
      <c r="H10" s="14"/>
      <c r="I10" s="16"/>
      <c r="J10" s="16"/>
      <c r="K10" s="16"/>
      <c r="L10" s="14"/>
      <c r="M10" s="16"/>
    </row>
    <row r="11" spans="1:13" ht="21">
      <c r="A11" s="170" t="s">
        <v>12</v>
      </c>
      <c r="B11" s="170"/>
      <c r="C11" s="170"/>
      <c r="D11" s="170"/>
      <c r="G11" s="21"/>
      <c r="H11" s="14"/>
      <c r="J11" s="16"/>
      <c r="L11" s="14"/>
    </row>
    <row r="12" spans="1:13" ht="21">
      <c r="A12" s="22" t="s">
        <v>13</v>
      </c>
      <c r="F12" s="23"/>
      <c r="G12" s="24"/>
      <c r="H12" s="14"/>
      <c r="I12" s="24"/>
      <c r="J12" s="16"/>
      <c r="L12" s="14"/>
    </row>
    <row r="13" spans="1:13" ht="21">
      <c r="A13" s="25"/>
      <c r="B13" s="25" t="s">
        <v>14</v>
      </c>
      <c r="C13" s="25"/>
      <c r="D13" s="25"/>
      <c r="E13" s="19">
        <f>[24]BST!E13</f>
        <v>5</v>
      </c>
      <c r="F13" s="23"/>
      <c r="G13" s="24">
        <v>68100741.530000001</v>
      </c>
      <c r="H13" s="14"/>
      <c r="I13" s="24">
        <v>57212946.189999998</v>
      </c>
      <c r="J13" s="16"/>
      <c r="K13" s="24">
        <v>63436274.189999998</v>
      </c>
      <c r="L13" s="14"/>
      <c r="M13" s="24">
        <v>48328800.859999999</v>
      </c>
    </row>
    <row r="14" spans="1:13" ht="21">
      <c r="A14" s="25"/>
      <c r="B14" s="25" t="s">
        <v>15</v>
      </c>
      <c r="C14" s="25"/>
      <c r="D14" s="25"/>
      <c r="E14" s="19" t="str">
        <f>[24]BST!E14</f>
        <v>4, 6</v>
      </c>
      <c r="F14" s="26"/>
      <c r="G14" s="24">
        <v>162572828.29999998</v>
      </c>
      <c r="H14" s="14"/>
      <c r="I14" s="24">
        <v>164864302.37</v>
      </c>
      <c r="J14" s="16"/>
      <c r="K14" s="24">
        <v>147791726.85000002</v>
      </c>
      <c r="L14" s="14"/>
      <c r="M14" s="24">
        <v>153904270.84999999</v>
      </c>
    </row>
    <row r="15" spans="1:13" ht="21">
      <c r="A15" s="25"/>
      <c r="B15" s="25" t="s">
        <v>16</v>
      </c>
      <c r="C15" s="25"/>
      <c r="D15" s="25"/>
      <c r="F15" s="26"/>
      <c r="G15" s="24">
        <v>6607868.5999999996</v>
      </c>
      <c r="H15" s="14"/>
      <c r="I15" s="24">
        <v>16104343.380000001</v>
      </c>
      <c r="J15" s="16"/>
      <c r="K15" s="24">
        <v>6607868.6000000006</v>
      </c>
      <c r="L15" s="14"/>
      <c r="M15" s="24">
        <v>16104343.380000001</v>
      </c>
    </row>
    <row r="16" spans="1:13" ht="21">
      <c r="A16" s="25"/>
      <c r="B16" s="25" t="s">
        <v>17</v>
      </c>
      <c r="C16" s="25"/>
      <c r="D16" s="25"/>
      <c r="E16" s="19">
        <f>[24]BST!E16</f>
        <v>4</v>
      </c>
      <c r="F16" s="26"/>
      <c r="G16" s="24">
        <v>0</v>
      </c>
      <c r="H16" s="14"/>
      <c r="I16" s="24">
        <v>0</v>
      </c>
      <c r="J16" s="16"/>
      <c r="K16" s="24">
        <v>3000000</v>
      </c>
      <c r="L16" s="14"/>
      <c r="M16" s="24">
        <v>3000000</v>
      </c>
    </row>
    <row r="17" spans="1:13" ht="21">
      <c r="A17" s="25"/>
      <c r="B17" s="25" t="s">
        <v>18</v>
      </c>
      <c r="C17" s="25"/>
      <c r="D17" s="25"/>
      <c r="E17" s="19">
        <f>[24]BST!E17</f>
        <v>11</v>
      </c>
      <c r="F17" s="23"/>
      <c r="G17" s="24">
        <v>1398944.06</v>
      </c>
      <c r="H17" s="14"/>
      <c r="I17" s="24">
        <v>1287359.1200000001</v>
      </c>
      <c r="J17" s="16"/>
      <c r="K17" s="24">
        <v>1325256.0200000003</v>
      </c>
      <c r="L17" s="14"/>
      <c r="M17" s="24">
        <v>1250319.08</v>
      </c>
    </row>
    <row r="18" spans="1:13" ht="21">
      <c r="A18" s="25"/>
      <c r="B18" s="25" t="s">
        <v>19</v>
      </c>
      <c r="C18" s="25"/>
      <c r="D18" s="25"/>
      <c r="E18" s="19">
        <f>[24]BST!E18</f>
        <v>7</v>
      </c>
      <c r="F18" s="23"/>
      <c r="G18" s="24">
        <v>203980543.55000001</v>
      </c>
      <c r="H18" s="14"/>
      <c r="I18" s="24">
        <v>218117489.31</v>
      </c>
      <c r="J18" s="16"/>
      <c r="K18" s="24">
        <v>193677967.97999999</v>
      </c>
      <c r="L18" s="14"/>
      <c r="M18" s="24">
        <v>208067155.48999995</v>
      </c>
    </row>
    <row r="19" spans="1:13" ht="21">
      <c r="A19" s="25"/>
      <c r="B19" s="25" t="s">
        <v>20</v>
      </c>
      <c r="C19" s="25"/>
      <c r="D19" s="25"/>
      <c r="F19" s="23"/>
      <c r="G19" s="24">
        <v>662512.77</v>
      </c>
      <c r="H19" s="14"/>
      <c r="I19" s="24">
        <v>287160.73</v>
      </c>
      <c r="J19" s="16"/>
      <c r="K19" s="24">
        <v>280643.85000000003</v>
      </c>
      <c r="L19" s="14"/>
      <c r="M19" s="24">
        <v>0</v>
      </c>
    </row>
    <row r="20" spans="1:13" ht="21" hidden="1">
      <c r="A20" s="25"/>
      <c r="B20" s="25" t="s">
        <v>21</v>
      </c>
      <c r="C20" s="25"/>
      <c r="D20" s="25"/>
      <c r="E20" s="19">
        <f>[24]BST!E20</f>
        <v>7</v>
      </c>
      <c r="F20" s="23"/>
      <c r="G20" s="24">
        <v>0</v>
      </c>
      <c r="H20" s="14"/>
      <c r="I20" s="24">
        <v>0</v>
      </c>
      <c r="J20" s="16"/>
      <c r="K20" s="24">
        <v>0</v>
      </c>
      <c r="L20" s="14"/>
      <c r="M20" s="24">
        <v>0</v>
      </c>
    </row>
    <row r="21" spans="1:13" ht="21" hidden="1">
      <c r="A21" s="25"/>
      <c r="B21" s="25" t="s">
        <v>22</v>
      </c>
      <c r="C21" s="25"/>
      <c r="D21" s="25"/>
      <c r="E21" s="27"/>
      <c r="F21" s="23"/>
      <c r="G21" s="24">
        <v>0</v>
      </c>
      <c r="H21" s="14"/>
      <c r="I21" s="24">
        <v>0</v>
      </c>
      <c r="J21" s="16"/>
      <c r="K21" s="24">
        <v>0</v>
      </c>
      <c r="L21" s="14"/>
      <c r="M21" s="24">
        <v>0</v>
      </c>
    </row>
    <row r="22" spans="1:13" s="3" customFormat="1" ht="21">
      <c r="A22" s="5" t="s">
        <v>23</v>
      </c>
      <c r="E22" s="9"/>
      <c r="F22" s="28"/>
      <c r="G22" s="29">
        <v>443323438.80999994</v>
      </c>
      <c r="H22" s="14"/>
      <c r="I22" s="29">
        <v>457873601.10000002</v>
      </c>
      <c r="J22" s="16"/>
      <c r="K22" s="29">
        <v>416119737.49000001</v>
      </c>
      <c r="L22" s="14"/>
      <c r="M22" s="29">
        <v>430654889.65999997</v>
      </c>
    </row>
    <row r="23" spans="1:13" ht="21">
      <c r="A23" s="5" t="s">
        <v>24</v>
      </c>
      <c r="F23" s="30"/>
      <c r="G23" s="31"/>
      <c r="H23" s="14"/>
      <c r="I23" s="31"/>
      <c r="J23" s="16"/>
      <c r="K23" s="32"/>
      <c r="L23" s="14"/>
      <c r="M23" s="31"/>
    </row>
    <row r="24" spans="1:13" ht="21">
      <c r="A24" s="5"/>
      <c r="B24" s="8" t="s">
        <v>25</v>
      </c>
      <c r="E24" s="19">
        <f>[24]BST!E24</f>
        <v>8</v>
      </c>
      <c r="F24" s="30"/>
      <c r="G24" s="24">
        <v>30333315.449999999</v>
      </c>
      <c r="H24" s="14"/>
      <c r="I24" s="24">
        <v>30251126.66</v>
      </c>
      <c r="J24" s="16"/>
      <c r="K24" s="24">
        <v>30333315.449999999</v>
      </c>
      <c r="L24" s="14"/>
      <c r="M24" s="24">
        <v>30251126.66</v>
      </c>
    </row>
    <row r="25" spans="1:13" ht="21">
      <c r="A25" s="5"/>
      <c r="B25" s="25" t="s">
        <v>26</v>
      </c>
      <c r="E25" s="19">
        <f>[24]BST!E25</f>
        <v>9</v>
      </c>
      <c r="F25" s="30"/>
      <c r="G25" s="24">
        <v>0</v>
      </c>
      <c r="H25" s="14"/>
      <c r="I25" s="24">
        <v>0</v>
      </c>
      <c r="J25" s="16"/>
      <c r="K25" s="24">
        <v>6376905.6400000006</v>
      </c>
      <c r="L25" s="14"/>
      <c r="M25" s="24">
        <v>9433315.8999999985</v>
      </c>
    </row>
    <row r="26" spans="1:13" ht="21">
      <c r="A26" s="25"/>
      <c r="B26" s="25" t="s">
        <v>27</v>
      </c>
      <c r="C26" s="25"/>
      <c r="D26" s="25"/>
      <c r="E26" s="19">
        <f>[24]BST!E26</f>
        <v>10</v>
      </c>
      <c r="F26" s="30"/>
      <c r="G26" s="24">
        <v>0</v>
      </c>
      <c r="H26" s="14"/>
      <c r="I26" s="24">
        <v>0</v>
      </c>
      <c r="J26" s="16"/>
      <c r="K26" s="24">
        <v>0</v>
      </c>
      <c r="L26" s="14"/>
      <c r="M26" s="24">
        <v>0</v>
      </c>
    </row>
    <row r="27" spans="1:13" ht="21">
      <c r="A27" s="25"/>
      <c r="B27" s="25" t="s">
        <v>28</v>
      </c>
      <c r="C27" s="25"/>
      <c r="D27" s="25"/>
      <c r="E27" s="19">
        <f>[24]BST!E27</f>
        <v>11</v>
      </c>
      <c r="G27" s="24">
        <v>747599.37</v>
      </c>
      <c r="H27" s="14"/>
      <c r="I27" s="24">
        <v>623017.77</v>
      </c>
      <c r="J27" s="16"/>
      <c r="K27" s="24">
        <v>712419.44</v>
      </c>
      <c r="L27" s="14"/>
      <c r="M27" s="24">
        <v>569317.81999999995</v>
      </c>
    </row>
    <row r="28" spans="1:13" ht="21">
      <c r="A28" s="25"/>
      <c r="B28" s="25" t="s">
        <v>29</v>
      </c>
      <c r="C28" s="25"/>
      <c r="D28" s="25"/>
      <c r="E28" s="19">
        <f>[24]BST!E28</f>
        <v>12</v>
      </c>
      <c r="G28" s="24">
        <v>6030371.71</v>
      </c>
      <c r="H28" s="14"/>
      <c r="I28" s="24">
        <v>6267246.6399999997</v>
      </c>
      <c r="J28" s="16"/>
      <c r="K28" s="24">
        <v>6030371.7100000009</v>
      </c>
      <c r="L28" s="14"/>
      <c r="M28" s="24">
        <v>6267246.6400000006</v>
      </c>
    </row>
    <row r="29" spans="1:13" ht="21">
      <c r="A29" s="25"/>
      <c r="B29" s="25" t="s">
        <v>30</v>
      </c>
      <c r="C29" s="25"/>
      <c r="D29" s="25"/>
      <c r="E29" s="19">
        <f>[24]BST!E29</f>
        <v>13</v>
      </c>
      <c r="F29" s="23"/>
      <c r="G29" s="24">
        <v>106985686.26000001</v>
      </c>
      <c r="H29" s="14"/>
      <c r="I29" s="24">
        <v>113276481.59</v>
      </c>
      <c r="J29" s="16"/>
      <c r="K29" s="24">
        <v>102126873.40000004</v>
      </c>
      <c r="L29" s="14"/>
      <c r="M29" s="24">
        <v>104389928.63000001</v>
      </c>
    </row>
    <row r="30" spans="1:13" ht="21">
      <c r="A30" s="25"/>
      <c r="B30" s="25" t="s">
        <v>31</v>
      </c>
      <c r="C30" s="25"/>
      <c r="D30" s="25"/>
      <c r="F30" s="23"/>
      <c r="G30" s="24">
        <v>1361772.32</v>
      </c>
      <c r="H30" s="14"/>
      <c r="I30" s="24">
        <v>1473546.02</v>
      </c>
      <c r="J30" s="16"/>
      <c r="K30" s="24">
        <v>1361772.32</v>
      </c>
      <c r="L30" s="14"/>
      <c r="M30" s="24">
        <v>1473546.02</v>
      </c>
    </row>
    <row r="31" spans="1:13" ht="21">
      <c r="A31" s="25"/>
      <c r="B31" s="25" t="s">
        <v>32</v>
      </c>
      <c r="C31" s="25"/>
      <c r="D31" s="25"/>
      <c r="F31" s="23"/>
      <c r="G31" s="24">
        <v>1213880.3899999999</v>
      </c>
      <c r="H31" s="14"/>
      <c r="I31" s="24">
        <v>1496316.15</v>
      </c>
      <c r="J31" s="16"/>
      <c r="K31" s="24">
        <v>1159488.2799999993</v>
      </c>
      <c r="L31" s="14"/>
      <c r="M31" s="24">
        <v>1417373.6399999987</v>
      </c>
    </row>
    <row r="32" spans="1:13" ht="21">
      <c r="A32" s="25"/>
      <c r="B32" s="25" t="s">
        <v>33</v>
      </c>
      <c r="C32" s="25"/>
      <c r="D32" s="25"/>
      <c r="E32" s="19">
        <f>[24]BST!E32</f>
        <v>14</v>
      </c>
      <c r="F32" s="23"/>
      <c r="G32" s="24">
        <v>42498686.880000003</v>
      </c>
      <c r="H32" s="14"/>
      <c r="I32" s="24">
        <v>40281154.530000001</v>
      </c>
      <c r="J32" s="16"/>
      <c r="K32" s="24">
        <v>39201553.049999997</v>
      </c>
      <c r="L32" s="14"/>
      <c r="M32" s="24">
        <v>37203243.18</v>
      </c>
    </row>
    <row r="33" spans="1:13" ht="21">
      <c r="A33" s="25"/>
      <c r="B33" s="25" t="s">
        <v>34</v>
      </c>
      <c r="C33" s="25"/>
      <c r="D33" s="25"/>
      <c r="G33" s="24">
        <v>574115</v>
      </c>
      <c r="H33" s="14"/>
      <c r="I33" s="24">
        <v>574115</v>
      </c>
      <c r="J33" s="16"/>
      <c r="K33" s="24">
        <v>574115</v>
      </c>
      <c r="L33" s="14"/>
      <c r="M33" s="24">
        <v>574115</v>
      </c>
    </row>
    <row r="34" spans="1:13" s="3" customFormat="1" ht="21">
      <c r="A34" s="5" t="s">
        <v>35</v>
      </c>
      <c r="E34" s="9"/>
      <c r="F34" s="11"/>
      <c r="G34" s="29">
        <v>189745427.38</v>
      </c>
      <c r="H34" s="14"/>
      <c r="I34" s="29">
        <v>194243004.36000001</v>
      </c>
      <c r="J34" s="16"/>
      <c r="K34" s="29">
        <v>187876814.29000002</v>
      </c>
      <c r="L34" s="14"/>
      <c r="M34" s="29">
        <v>191579213.49000001</v>
      </c>
    </row>
    <row r="35" spans="1:13" s="3" customFormat="1" ht="21.75" thickBot="1">
      <c r="A35" s="3" t="s">
        <v>36</v>
      </c>
      <c r="E35" s="9"/>
      <c r="F35" s="10"/>
      <c r="G35" s="34">
        <v>633068866.18999994</v>
      </c>
      <c r="H35" s="14"/>
      <c r="I35" s="34">
        <v>652116605.46000004</v>
      </c>
      <c r="J35" s="16"/>
      <c r="K35" s="34">
        <v>603996551.77999997</v>
      </c>
      <c r="L35" s="14"/>
      <c r="M35" s="34">
        <v>622234103.14999998</v>
      </c>
    </row>
    <row r="36" spans="1:13" s="3" customFormat="1" ht="21.75" thickTop="1">
      <c r="E36" s="9"/>
      <c r="F36" s="10"/>
      <c r="G36" s="36"/>
      <c r="H36" s="14"/>
      <c r="I36" s="36"/>
      <c r="J36" s="16"/>
      <c r="K36" s="36"/>
      <c r="L36" s="14"/>
      <c r="M36" s="36"/>
    </row>
    <row r="37" spans="1:13" s="3" customFormat="1" ht="21">
      <c r="E37" s="9"/>
      <c r="F37" s="10"/>
      <c r="G37" s="36"/>
      <c r="H37" s="14"/>
      <c r="I37" s="36"/>
      <c r="J37" s="16"/>
      <c r="K37" s="36"/>
      <c r="L37" s="14"/>
      <c r="M37" s="36"/>
    </row>
    <row r="38" spans="1:13" s="3" customFormat="1" ht="21">
      <c r="E38" s="9"/>
      <c r="F38" s="10"/>
      <c r="G38" s="36"/>
      <c r="H38" s="14"/>
      <c r="I38" s="36"/>
      <c r="J38" s="16"/>
      <c r="K38" s="36"/>
      <c r="L38" s="14"/>
      <c r="M38" s="36"/>
    </row>
    <row r="39" spans="1:13" s="3" customFormat="1" ht="21">
      <c r="E39" s="9"/>
      <c r="F39" s="10"/>
      <c r="G39" s="36"/>
      <c r="H39" s="14"/>
      <c r="I39" s="36"/>
      <c r="J39" s="16"/>
      <c r="K39" s="36"/>
      <c r="L39" s="14"/>
      <c r="M39" s="36"/>
    </row>
    <row r="40" spans="1:13" s="3" customFormat="1" ht="21">
      <c r="E40" s="9"/>
      <c r="F40" s="10"/>
      <c r="G40" s="36"/>
      <c r="H40" s="14"/>
      <c r="I40" s="36"/>
      <c r="J40" s="16"/>
      <c r="K40" s="36"/>
      <c r="L40" s="14"/>
      <c r="M40" s="36"/>
    </row>
    <row r="41" spans="1:13" s="3" customFormat="1" ht="21">
      <c r="E41" s="9"/>
      <c r="F41" s="10"/>
      <c r="G41" s="36"/>
      <c r="H41" s="14"/>
      <c r="I41" s="36"/>
      <c r="J41" s="16"/>
      <c r="K41" s="36"/>
      <c r="L41" s="14"/>
      <c r="M41" s="36"/>
    </row>
    <row r="42" spans="1:13" s="3" customFormat="1" ht="21">
      <c r="E42" s="9"/>
      <c r="F42" s="10"/>
      <c r="G42" s="36"/>
      <c r="H42" s="14"/>
      <c r="I42" s="36"/>
      <c r="J42" s="16"/>
      <c r="K42" s="36"/>
      <c r="L42" s="14"/>
      <c r="M42" s="36"/>
    </row>
    <row r="43" spans="1:13" s="3" customFormat="1" ht="21">
      <c r="E43" s="9"/>
      <c r="F43" s="10"/>
      <c r="G43" s="36"/>
      <c r="H43" s="14"/>
      <c r="I43" s="36"/>
      <c r="J43" s="16"/>
      <c r="K43" s="36"/>
      <c r="L43" s="14"/>
      <c r="M43" s="36"/>
    </row>
    <row r="44" spans="1:13" s="3" customFormat="1" ht="21">
      <c r="E44" s="9"/>
      <c r="F44" s="10"/>
      <c r="G44" s="36"/>
      <c r="H44" s="14"/>
      <c r="I44" s="36"/>
      <c r="J44" s="16"/>
      <c r="K44" s="36"/>
      <c r="L44" s="14"/>
      <c r="M44" s="36"/>
    </row>
    <row r="45" spans="1:13" s="3" customFormat="1" ht="21">
      <c r="E45" s="9"/>
      <c r="F45" s="10"/>
      <c r="G45" s="36"/>
      <c r="H45" s="14"/>
      <c r="I45" s="36"/>
      <c r="J45" s="16"/>
      <c r="K45" s="36"/>
      <c r="L45" s="14"/>
      <c r="M45" s="36"/>
    </row>
    <row r="46" spans="1:13" s="3" customFormat="1" ht="21">
      <c r="E46" s="9"/>
      <c r="F46" s="10"/>
      <c r="G46" s="36"/>
      <c r="H46" s="14"/>
      <c r="I46" s="36"/>
      <c r="J46" s="16"/>
      <c r="K46" s="36"/>
      <c r="L46" s="14"/>
      <c r="M46" s="36"/>
    </row>
    <row r="47" spans="1:13" s="3" customFormat="1" ht="21">
      <c r="E47" s="9"/>
      <c r="F47" s="10"/>
      <c r="G47" s="36"/>
      <c r="H47" s="14"/>
      <c r="I47" s="36"/>
      <c r="J47" s="16"/>
      <c r="K47" s="36"/>
      <c r="L47" s="14"/>
      <c r="M47" s="36"/>
    </row>
    <row r="48" spans="1:13" ht="20.25" customHeight="1">
      <c r="A48" s="37" t="s">
        <v>37</v>
      </c>
      <c r="B48" s="37"/>
      <c r="C48" s="3"/>
      <c r="D48" s="3"/>
      <c r="E48" s="38"/>
      <c r="F48" s="39"/>
      <c r="G48" s="21"/>
      <c r="H48" s="14"/>
      <c r="J48" s="16"/>
      <c r="L48" s="14"/>
    </row>
    <row r="49" spans="1:13" ht="20.25" customHeight="1">
      <c r="A49" s="37" t="s">
        <v>38</v>
      </c>
      <c r="F49" s="23"/>
      <c r="G49" s="24"/>
      <c r="H49" s="14"/>
      <c r="I49" s="24"/>
      <c r="J49" s="16"/>
      <c r="L49" s="14"/>
    </row>
    <row r="50" spans="1:13" ht="20.25" customHeight="1">
      <c r="B50" s="40" t="s">
        <v>39</v>
      </c>
      <c r="C50" s="40"/>
      <c r="D50" s="40"/>
      <c r="E50" s="41">
        <f>[24]BST!E51</f>
        <v>15</v>
      </c>
      <c r="F50" s="40"/>
      <c r="G50" s="24">
        <v>107537523.2</v>
      </c>
      <c r="H50" s="14"/>
      <c r="I50" s="24">
        <v>134094915.63</v>
      </c>
      <c r="J50" s="16"/>
      <c r="K50" s="24">
        <v>107537523.2</v>
      </c>
      <c r="L50" s="14"/>
      <c r="M50" s="24">
        <v>134094915.63</v>
      </c>
    </row>
    <row r="51" spans="1:13" ht="20.25" customHeight="1">
      <c r="A51" s="25"/>
      <c r="B51" s="40" t="s">
        <v>40</v>
      </c>
      <c r="C51" s="40"/>
      <c r="D51" s="40"/>
      <c r="E51" s="41" t="str">
        <f>[24]BST!E52</f>
        <v>4, 16</v>
      </c>
      <c r="F51" s="40"/>
      <c r="G51" s="24">
        <v>161797997.17000002</v>
      </c>
      <c r="H51" s="14"/>
      <c r="I51" s="24">
        <v>172563834.31</v>
      </c>
      <c r="J51" s="16"/>
      <c r="K51" s="24">
        <v>149531833.98000002</v>
      </c>
      <c r="L51" s="14"/>
      <c r="M51" s="24">
        <v>161816417.11999997</v>
      </c>
    </row>
    <row r="52" spans="1:13" ht="20.25" customHeight="1">
      <c r="A52" s="25"/>
      <c r="B52" s="40" t="s">
        <v>41</v>
      </c>
      <c r="C52" s="40"/>
      <c r="D52" s="40"/>
      <c r="E52" s="41">
        <f>[24]BST!E54</f>
        <v>17</v>
      </c>
      <c r="F52" s="40"/>
      <c r="G52" s="24">
        <v>4111202.04</v>
      </c>
      <c r="H52" s="14"/>
      <c r="I52" s="24">
        <v>4987902.68</v>
      </c>
      <c r="J52" s="16"/>
      <c r="K52" s="24">
        <v>468207.42</v>
      </c>
      <c r="L52" s="14"/>
      <c r="M52" s="24">
        <v>806703.77</v>
      </c>
    </row>
    <row r="53" spans="1:13" ht="20.25" customHeight="1">
      <c r="A53" s="25"/>
      <c r="B53" s="40" t="s">
        <v>42</v>
      </c>
      <c r="C53" s="40"/>
      <c r="D53" s="40"/>
      <c r="E53" s="41"/>
      <c r="G53" s="24"/>
      <c r="H53" s="14"/>
      <c r="I53" s="24"/>
      <c r="J53" s="16"/>
      <c r="K53" s="24"/>
      <c r="L53" s="14"/>
      <c r="M53" s="24"/>
    </row>
    <row r="54" spans="1:13" ht="20.25" customHeight="1">
      <c r="A54" s="25"/>
      <c r="B54" s="40"/>
      <c r="C54" s="40" t="s">
        <v>43</v>
      </c>
      <c r="D54" s="40"/>
      <c r="E54" s="41">
        <f>[24]BST!E56</f>
        <v>18</v>
      </c>
      <c r="F54" s="40"/>
      <c r="G54" s="24">
        <v>7140000</v>
      </c>
      <c r="H54" s="14"/>
      <c r="I54" s="24">
        <v>7140000</v>
      </c>
      <c r="J54" s="16"/>
      <c r="K54" s="24">
        <v>7140000</v>
      </c>
      <c r="L54" s="14"/>
      <c r="M54" s="24">
        <v>7140000</v>
      </c>
    </row>
    <row r="55" spans="1:13" ht="20.25" customHeight="1">
      <c r="A55" s="25"/>
      <c r="B55" s="40" t="s">
        <v>44</v>
      </c>
      <c r="C55" s="40"/>
      <c r="D55" s="40"/>
      <c r="E55" s="41"/>
      <c r="F55" s="40"/>
      <c r="G55" s="24">
        <v>6500565.2400000002</v>
      </c>
      <c r="H55" s="14"/>
      <c r="I55" s="24">
        <v>4515770.6900000004</v>
      </c>
      <c r="J55" s="16"/>
      <c r="K55" s="24">
        <v>6242095.3600000003</v>
      </c>
      <c r="L55" s="14"/>
      <c r="M55" s="24">
        <v>4515770.6900000004</v>
      </c>
    </row>
    <row r="56" spans="1:13" ht="20.25" customHeight="1">
      <c r="A56" s="25"/>
      <c r="B56" s="40" t="s">
        <v>45</v>
      </c>
      <c r="C56" s="40"/>
      <c r="D56" s="40"/>
      <c r="E56" s="41"/>
      <c r="F56" s="40"/>
      <c r="G56" s="24">
        <v>2570676.5499999998</v>
      </c>
      <c r="H56" s="14"/>
      <c r="I56" s="24">
        <v>2000149.5499999998</v>
      </c>
      <c r="J56" s="16"/>
      <c r="K56" s="24">
        <v>2570676.5500000003</v>
      </c>
      <c r="L56" s="14"/>
      <c r="M56" s="24">
        <v>2000149.5499999998</v>
      </c>
    </row>
    <row r="57" spans="1:13" s="3" customFormat="1" ht="20.25" customHeight="1">
      <c r="A57" s="22" t="s">
        <v>46</v>
      </c>
      <c r="B57" s="22"/>
      <c r="C57" s="22"/>
      <c r="D57" s="22"/>
      <c r="E57" s="42"/>
      <c r="F57" s="22"/>
      <c r="G57" s="29">
        <v>289657964.20000005</v>
      </c>
      <c r="H57" s="14"/>
      <c r="I57" s="29">
        <v>325302572.86000001</v>
      </c>
      <c r="J57" s="16"/>
      <c r="K57" s="29">
        <v>273490336.50999999</v>
      </c>
      <c r="L57" s="14"/>
      <c r="M57" s="29">
        <v>310373956.75999999</v>
      </c>
    </row>
    <row r="58" spans="1:13" ht="20.25" customHeight="1">
      <c r="A58" s="22" t="s">
        <v>47</v>
      </c>
      <c r="B58" s="40"/>
      <c r="C58" s="40"/>
      <c r="D58" s="40"/>
      <c r="E58" s="43"/>
      <c r="F58" s="40"/>
      <c r="G58" s="24"/>
      <c r="H58" s="14"/>
      <c r="I58" s="24"/>
      <c r="J58" s="16"/>
      <c r="K58" s="33"/>
      <c r="L58" s="14"/>
      <c r="M58" s="24"/>
    </row>
    <row r="59" spans="1:13" ht="20.25" customHeight="1">
      <c r="A59" s="40"/>
      <c r="B59" s="40" t="s">
        <v>48</v>
      </c>
      <c r="C59" s="40"/>
      <c r="D59" s="40"/>
      <c r="E59" s="41">
        <f>[24]BST!E62</f>
        <v>17</v>
      </c>
      <c r="F59" s="40"/>
      <c r="G59" s="24">
        <v>4971062.01</v>
      </c>
      <c r="H59" s="14"/>
      <c r="I59" s="24">
        <v>7994140.1900000004</v>
      </c>
      <c r="J59" s="16"/>
      <c r="K59" s="24">
        <v>158738.1</v>
      </c>
      <c r="L59" s="14"/>
      <c r="M59" s="24">
        <v>283798.00999999983</v>
      </c>
    </row>
    <row r="60" spans="1:13" ht="20.25" customHeight="1">
      <c r="A60" s="40"/>
      <c r="B60" s="40" t="s">
        <v>49</v>
      </c>
      <c r="C60" s="40"/>
      <c r="D60" s="40"/>
      <c r="E60" s="41">
        <f>[24]BST!E63</f>
        <v>18</v>
      </c>
      <c r="F60" s="40"/>
      <c r="G60" s="24">
        <v>18465000</v>
      </c>
      <c r="H60" s="14"/>
      <c r="I60" s="24">
        <v>22035000</v>
      </c>
      <c r="J60" s="16"/>
      <c r="K60" s="24">
        <v>18465000</v>
      </c>
      <c r="L60" s="14"/>
      <c r="M60" s="24">
        <v>22035000</v>
      </c>
    </row>
    <row r="61" spans="1:13" ht="20.25" customHeight="1">
      <c r="A61" s="40"/>
      <c r="B61" s="40" t="s">
        <v>50</v>
      </c>
      <c r="C61" s="40"/>
      <c r="D61" s="40"/>
      <c r="E61" s="41">
        <f>[24]BST!E64</f>
        <v>19</v>
      </c>
      <c r="F61" s="40"/>
      <c r="G61" s="24">
        <v>31664755</v>
      </c>
      <c r="H61" s="14"/>
      <c r="I61" s="24">
        <v>22359699</v>
      </c>
      <c r="J61" s="16"/>
      <c r="K61" s="24">
        <v>29548662</v>
      </c>
      <c r="L61" s="14"/>
      <c r="M61" s="24">
        <v>20819163</v>
      </c>
    </row>
    <row r="62" spans="1:13" ht="20.25" customHeight="1">
      <c r="A62" s="40"/>
      <c r="B62" s="40" t="s">
        <v>51</v>
      </c>
      <c r="C62" s="40"/>
      <c r="D62" s="40"/>
      <c r="E62" s="41"/>
      <c r="F62" s="40"/>
      <c r="G62" s="44">
        <v>726225.5</v>
      </c>
      <c r="H62" s="14"/>
      <c r="I62" s="44">
        <v>1445185.5</v>
      </c>
      <c r="J62" s="16"/>
      <c r="K62" s="44">
        <v>726225.5</v>
      </c>
      <c r="L62" s="14"/>
      <c r="M62" s="44">
        <v>1437185.5</v>
      </c>
    </row>
    <row r="63" spans="1:13" s="3" customFormat="1" ht="20.25" customHeight="1">
      <c r="A63" s="22" t="s">
        <v>52</v>
      </c>
      <c r="B63" s="22"/>
      <c r="C63" s="22"/>
      <c r="D63" s="22"/>
      <c r="E63" s="42"/>
      <c r="G63" s="45">
        <v>55827042.509999998</v>
      </c>
      <c r="H63" s="14"/>
      <c r="I63" s="45">
        <v>53834024.689999998</v>
      </c>
      <c r="J63" s="16"/>
      <c r="K63" s="45">
        <v>48898625.600000001</v>
      </c>
      <c r="L63" s="14"/>
      <c r="M63" s="45">
        <v>44575146.510000005</v>
      </c>
    </row>
    <row r="64" spans="1:13" s="3" customFormat="1" ht="20.25" customHeight="1">
      <c r="A64" s="22" t="s">
        <v>53</v>
      </c>
      <c r="B64" s="22"/>
      <c r="C64" s="22"/>
      <c r="D64" s="22"/>
      <c r="E64" s="42"/>
      <c r="G64" s="29">
        <v>345485006.71000004</v>
      </c>
      <c r="H64" s="14"/>
      <c r="I64" s="29">
        <v>379136597.55000001</v>
      </c>
      <c r="J64" s="16"/>
      <c r="K64" s="29">
        <v>322388962.11000001</v>
      </c>
      <c r="L64" s="14"/>
      <c r="M64" s="29">
        <v>354949103.26999998</v>
      </c>
    </row>
    <row r="65" spans="1:12" ht="20.25" customHeight="1">
      <c r="A65" s="40"/>
      <c r="B65" s="40"/>
      <c r="C65" s="40"/>
      <c r="D65" s="40"/>
      <c r="E65" s="43"/>
      <c r="F65" s="8"/>
      <c r="G65" s="31"/>
      <c r="H65" s="14"/>
      <c r="I65" s="31"/>
      <c r="J65" s="16"/>
      <c r="L65" s="14"/>
    </row>
    <row r="66" spans="1:12" ht="20.25" customHeight="1">
      <c r="A66" s="40"/>
      <c r="B66" s="40"/>
      <c r="C66" s="40"/>
      <c r="D66" s="40"/>
      <c r="E66" s="43"/>
      <c r="F66" s="8"/>
      <c r="G66" s="31"/>
      <c r="H66" s="14"/>
      <c r="I66" s="31"/>
      <c r="J66" s="16"/>
      <c r="L66" s="14"/>
    </row>
    <row r="67" spans="1:12" ht="20.25" customHeight="1">
      <c r="A67" s="40"/>
      <c r="B67" s="40"/>
      <c r="C67" s="40"/>
      <c r="D67" s="40"/>
      <c r="E67" s="43"/>
      <c r="F67" s="8"/>
      <c r="G67" s="31"/>
      <c r="H67" s="14"/>
      <c r="I67" s="31"/>
      <c r="J67" s="16"/>
      <c r="L67" s="14"/>
    </row>
    <row r="68" spans="1:12" ht="20.25" customHeight="1">
      <c r="A68" s="40"/>
      <c r="B68" s="40"/>
      <c r="C68" s="40"/>
      <c r="D68" s="40"/>
      <c r="E68" s="43"/>
      <c r="F68" s="8"/>
      <c r="G68" s="31"/>
      <c r="H68" s="14"/>
      <c r="I68" s="31"/>
      <c r="J68" s="16"/>
      <c r="L68" s="14"/>
    </row>
    <row r="69" spans="1:12" ht="20.25" customHeight="1">
      <c r="A69" s="40"/>
      <c r="B69" s="40"/>
      <c r="C69" s="40"/>
      <c r="D69" s="40"/>
      <c r="E69" s="43"/>
      <c r="F69" s="8"/>
      <c r="G69" s="31"/>
      <c r="H69" s="14"/>
      <c r="I69" s="31"/>
      <c r="J69" s="16"/>
      <c r="L69" s="14"/>
    </row>
    <row r="70" spans="1:12" ht="20.25" customHeight="1">
      <c r="A70" s="40"/>
      <c r="B70" s="40"/>
      <c r="C70" s="40"/>
      <c r="D70" s="40"/>
      <c r="E70" s="43"/>
      <c r="F70" s="8"/>
      <c r="G70" s="31"/>
      <c r="H70" s="14"/>
      <c r="I70" s="31"/>
      <c r="J70" s="16"/>
      <c r="L70" s="14"/>
    </row>
    <row r="71" spans="1:12" ht="9.75" customHeight="1">
      <c r="A71" s="40"/>
      <c r="B71" s="40"/>
      <c r="C71" s="40"/>
      <c r="D71" s="40"/>
      <c r="E71" s="43"/>
      <c r="F71" s="8"/>
      <c r="G71" s="31"/>
      <c r="H71" s="14"/>
      <c r="I71" s="31"/>
      <c r="J71" s="16"/>
      <c r="L71" s="14"/>
    </row>
    <row r="72" spans="1:12" ht="20.25" customHeight="1">
      <c r="A72" s="40"/>
      <c r="B72" s="40"/>
      <c r="C72" s="40"/>
      <c r="D72" s="40"/>
      <c r="E72" s="43"/>
      <c r="F72" s="8"/>
      <c r="G72" s="31"/>
      <c r="H72" s="14"/>
      <c r="I72" s="31"/>
      <c r="J72" s="16"/>
      <c r="L72" s="14"/>
    </row>
    <row r="73" spans="1:12" ht="20.25" customHeight="1">
      <c r="A73" s="40"/>
      <c r="B73" s="40"/>
      <c r="C73" s="40"/>
      <c r="D73" s="40"/>
      <c r="E73" s="43"/>
      <c r="F73" s="8"/>
      <c r="G73" s="31"/>
      <c r="H73" s="14"/>
      <c r="I73" s="31"/>
      <c r="J73" s="16"/>
      <c r="L73" s="14"/>
    </row>
    <row r="74" spans="1:12" ht="20.25" customHeight="1">
      <c r="A74" s="40"/>
      <c r="B74" s="40"/>
      <c r="C74" s="40"/>
      <c r="D74" s="40"/>
      <c r="E74" s="43"/>
      <c r="F74" s="8"/>
      <c r="G74" s="31"/>
      <c r="H74" s="14"/>
      <c r="I74" s="31"/>
      <c r="J74" s="16"/>
      <c r="L74" s="14"/>
    </row>
    <row r="75" spans="1:12" ht="20.25" customHeight="1">
      <c r="A75" s="40"/>
      <c r="B75" s="40"/>
      <c r="C75" s="40"/>
      <c r="D75" s="40"/>
      <c r="E75" s="43"/>
      <c r="F75" s="8"/>
      <c r="G75" s="31"/>
      <c r="H75" s="14"/>
      <c r="I75" s="31"/>
      <c r="J75" s="16"/>
      <c r="L75" s="14"/>
    </row>
    <row r="76" spans="1:12" ht="20.25" customHeight="1">
      <c r="A76" s="40"/>
      <c r="B76" s="40"/>
      <c r="C76" s="40"/>
      <c r="D76" s="40"/>
      <c r="E76" s="43"/>
      <c r="F76" s="8"/>
      <c r="G76" s="31"/>
      <c r="H76" s="14"/>
      <c r="I76" s="31"/>
      <c r="J76" s="16"/>
      <c r="L76" s="14"/>
    </row>
    <row r="77" spans="1:12" ht="20.25" customHeight="1">
      <c r="A77" s="40"/>
      <c r="B77" s="40"/>
      <c r="C77" s="40"/>
      <c r="D77" s="40"/>
      <c r="E77" s="43"/>
      <c r="F77" s="8"/>
      <c r="G77" s="31"/>
      <c r="H77" s="14"/>
      <c r="I77" s="31"/>
      <c r="J77" s="16"/>
      <c r="L77" s="14"/>
    </row>
    <row r="78" spans="1:12" ht="20.25" customHeight="1">
      <c r="A78" s="40"/>
      <c r="B78" s="40"/>
      <c r="C78" s="40"/>
      <c r="D78" s="40"/>
      <c r="E78" s="43"/>
      <c r="F78" s="8"/>
      <c r="G78" s="31"/>
      <c r="H78" s="14"/>
      <c r="I78" s="31"/>
      <c r="J78" s="16"/>
      <c r="L78" s="14"/>
    </row>
    <row r="79" spans="1:12" ht="20.25" customHeight="1">
      <c r="A79" s="40"/>
      <c r="B79" s="40"/>
      <c r="C79" s="40"/>
      <c r="D79" s="40"/>
      <c r="E79" s="43"/>
      <c r="F79" s="8"/>
      <c r="G79" s="31"/>
      <c r="H79" s="14"/>
      <c r="I79" s="31"/>
      <c r="J79" s="16"/>
      <c r="L79" s="14"/>
    </row>
    <row r="80" spans="1:12" ht="20.25" customHeight="1">
      <c r="A80" s="40"/>
      <c r="B80" s="40"/>
      <c r="C80" s="40"/>
      <c r="D80" s="40"/>
      <c r="E80" s="43"/>
      <c r="F80" s="8"/>
      <c r="G80" s="31"/>
      <c r="H80" s="14"/>
      <c r="I80" s="31"/>
      <c r="J80" s="16"/>
      <c r="L80" s="14"/>
    </row>
    <row r="81" spans="1:13" ht="20.25" customHeight="1">
      <c r="A81" s="40"/>
      <c r="B81" s="40"/>
      <c r="C81" s="40"/>
      <c r="D81" s="40"/>
      <c r="E81" s="43"/>
      <c r="F81" s="8"/>
      <c r="G81" s="31"/>
      <c r="H81" s="14"/>
      <c r="I81" s="31"/>
      <c r="J81" s="16"/>
      <c r="L81" s="14"/>
    </row>
    <row r="82" spans="1:13" ht="20.25" customHeight="1">
      <c r="A82" s="40"/>
      <c r="B82" s="40"/>
      <c r="C82" s="40"/>
      <c r="D82" s="40"/>
      <c r="E82" s="43"/>
      <c r="F82" s="8"/>
      <c r="G82" s="31"/>
      <c r="H82" s="14"/>
      <c r="I82" s="31"/>
      <c r="J82" s="16"/>
      <c r="L82" s="14"/>
    </row>
    <row r="83" spans="1:13" ht="20.25" customHeight="1">
      <c r="A83" s="40"/>
      <c r="B83" s="40"/>
      <c r="C83" s="40"/>
      <c r="D83" s="40"/>
      <c r="E83" s="43"/>
      <c r="F83" s="8"/>
      <c r="G83" s="31"/>
      <c r="H83" s="14"/>
      <c r="I83" s="31"/>
      <c r="J83" s="16"/>
      <c r="L83" s="14"/>
    </row>
    <row r="84" spans="1:13" ht="20.25" customHeight="1">
      <c r="A84" s="40"/>
      <c r="B84" s="40"/>
      <c r="C84" s="40"/>
      <c r="D84" s="40"/>
      <c r="E84" s="43"/>
      <c r="F84" s="8"/>
      <c r="G84" s="31"/>
      <c r="H84" s="14"/>
      <c r="I84" s="31"/>
      <c r="J84" s="16"/>
      <c r="L84" s="14"/>
    </row>
    <row r="85" spans="1:13" s="3" customFormat="1" ht="20.25" customHeight="1">
      <c r="A85" s="22" t="s">
        <v>54</v>
      </c>
      <c r="B85" s="22"/>
      <c r="C85" s="22"/>
      <c r="D85" s="22"/>
      <c r="E85" s="42"/>
      <c r="F85" s="22"/>
      <c r="G85" s="45"/>
      <c r="H85" s="14"/>
      <c r="I85" s="45"/>
      <c r="J85" s="16"/>
      <c r="K85" s="2"/>
      <c r="L85" s="14"/>
    </row>
    <row r="86" spans="1:13" ht="20.25" customHeight="1">
      <c r="A86" s="40"/>
      <c r="B86" s="40" t="s">
        <v>55</v>
      </c>
      <c r="C86" s="40"/>
      <c r="D86" s="40"/>
      <c r="E86" s="43"/>
      <c r="F86" s="40"/>
      <c r="G86" s="24"/>
      <c r="H86" s="14"/>
      <c r="I86" s="24"/>
      <c r="J86" s="16"/>
      <c r="L86" s="14"/>
    </row>
    <row r="87" spans="1:13" ht="20.25" customHeight="1">
      <c r="A87" s="40"/>
      <c r="B87" s="40"/>
      <c r="C87" s="40" t="s">
        <v>56</v>
      </c>
      <c r="D87" s="40"/>
      <c r="E87" s="43"/>
      <c r="F87" s="40"/>
      <c r="G87" s="24"/>
      <c r="H87" s="14"/>
      <c r="I87" s="24"/>
      <c r="J87" s="16"/>
      <c r="L87" s="14"/>
    </row>
    <row r="88" spans="1:13" ht="20.25" customHeight="1">
      <c r="A88" s="40"/>
      <c r="B88" s="40"/>
      <c r="C88" s="40"/>
      <c r="D88" s="40" t="s">
        <v>57</v>
      </c>
      <c r="E88" s="43"/>
      <c r="F88" s="40"/>
      <c r="G88" s="24"/>
      <c r="H88" s="14"/>
      <c r="I88" s="24"/>
      <c r="J88" s="16"/>
      <c r="L88" s="14"/>
    </row>
    <row r="89" spans="1:13" ht="20.25" customHeight="1" thickBot="1">
      <c r="A89" s="25"/>
      <c r="B89" s="40"/>
      <c r="D89" s="40" t="s">
        <v>58</v>
      </c>
      <c r="E89" s="43">
        <f>[24]BST!E92</f>
        <v>20</v>
      </c>
      <c r="F89" s="40"/>
      <c r="G89" s="46">
        <v>210500232</v>
      </c>
      <c r="H89" s="14"/>
      <c r="I89" s="46">
        <v>250999978</v>
      </c>
      <c r="J89" s="16"/>
      <c r="K89" s="46">
        <v>210500232</v>
      </c>
      <c r="L89" s="14"/>
      <c r="M89" s="46">
        <v>250999978</v>
      </c>
    </row>
    <row r="90" spans="1:13" ht="20.25" customHeight="1" thickTop="1">
      <c r="A90" s="25"/>
      <c r="B90" s="25" t="s">
        <v>59</v>
      </c>
      <c r="C90" s="40" t="s">
        <v>60</v>
      </c>
      <c r="D90" s="25"/>
      <c r="F90" s="23"/>
      <c r="G90" s="24"/>
      <c r="H90" s="14"/>
      <c r="I90" s="24"/>
      <c r="J90" s="16"/>
      <c r="K90" s="48"/>
      <c r="L90" s="14"/>
      <c r="M90" s="24"/>
    </row>
    <row r="91" spans="1:13" ht="20.25" customHeight="1">
      <c r="A91" s="25"/>
      <c r="B91" s="25"/>
      <c r="D91" s="40" t="s">
        <v>61</v>
      </c>
      <c r="F91" s="23"/>
      <c r="G91" s="49">
        <v>202500232</v>
      </c>
      <c r="H91" s="14"/>
      <c r="I91" s="49">
        <v>202500232</v>
      </c>
      <c r="J91" s="16"/>
      <c r="K91" s="49">
        <v>202500232</v>
      </c>
      <c r="L91" s="14"/>
      <c r="M91" s="49">
        <v>202500232</v>
      </c>
    </row>
    <row r="92" spans="1:13" ht="20.25" customHeight="1">
      <c r="A92" s="25"/>
      <c r="B92" s="25"/>
      <c r="D92" s="40" t="s">
        <v>62</v>
      </c>
      <c r="E92" s="8"/>
      <c r="F92" s="8"/>
      <c r="G92" s="8"/>
      <c r="H92" s="8"/>
      <c r="I92" s="8"/>
      <c r="J92" s="8"/>
      <c r="K92" s="8"/>
    </row>
    <row r="93" spans="1:13" ht="20.25" customHeight="1">
      <c r="A93" s="25"/>
      <c r="B93" s="25" t="s">
        <v>63</v>
      </c>
      <c r="D93" s="40"/>
      <c r="E93" s="41"/>
      <c r="F93" s="23"/>
      <c r="G93" s="49"/>
      <c r="H93" s="14"/>
      <c r="I93" s="49"/>
      <c r="J93" s="16"/>
      <c r="K93" s="49"/>
      <c r="L93" s="14"/>
      <c r="M93" s="49"/>
    </row>
    <row r="94" spans="1:13" ht="20.25" customHeight="1">
      <c r="A94" s="25"/>
      <c r="B94" s="25"/>
      <c r="C94" s="8" t="s">
        <v>64</v>
      </c>
      <c r="D94" s="40"/>
      <c r="E94" s="41">
        <f>[24]BST!E98</f>
        <v>22</v>
      </c>
      <c r="F94" s="23"/>
      <c r="G94" s="50">
        <v>64784767.880000003</v>
      </c>
      <c r="H94" s="14"/>
      <c r="I94" s="50">
        <v>137843939.03</v>
      </c>
      <c r="J94" s="16"/>
      <c r="K94" s="50">
        <v>64784767.879999988</v>
      </c>
      <c r="L94" s="14"/>
      <c r="M94" s="50">
        <v>137843939.03</v>
      </c>
    </row>
    <row r="95" spans="1:13" ht="20.25" customHeight="1">
      <c r="A95" s="25"/>
      <c r="B95" s="25" t="s">
        <v>65</v>
      </c>
      <c r="D95" s="40"/>
      <c r="E95" s="8"/>
      <c r="F95" s="23"/>
    </row>
    <row r="96" spans="1:13" ht="20.25" customHeight="1">
      <c r="A96" s="25"/>
      <c r="B96" s="25"/>
      <c r="C96" s="8" t="s">
        <v>66</v>
      </c>
      <c r="D96" s="40"/>
      <c r="E96" s="41"/>
      <c r="F96" s="23"/>
      <c r="G96" s="47">
        <v>-2187236.2599999998</v>
      </c>
      <c r="H96" s="52"/>
      <c r="I96" s="47">
        <v>-2187236.2599999998</v>
      </c>
      <c r="J96" s="53"/>
      <c r="K96" s="47">
        <v>0</v>
      </c>
      <c r="L96" s="52"/>
      <c r="M96" s="47">
        <v>0</v>
      </c>
    </row>
    <row r="97" spans="1:13" ht="20.25" customHeight="1">
      <c r="A97" s="25"/>
      <c r="B97" s="40" t="s">
        <v>67</v>
      </c>
      <c r="C97" s="25"/>
      <c r="D97" s="25"/>
      <c r="E97" s="41"/>
      <c r="F97" s="23"/>
      <c r="G97" s="31"/>
      <c r="H97" s="14"/>
      <c r="I97" s="31"/>
      <c r="J97" s="16"/>
      <c r="K97" s="31"/>
      <c r="L97" s="14"/>
      <c r="M97" s="31"/>
    </row>
    <row r="98" spans="1:13" ht="20.25" customHeight="1">
      <c r="A98" s="25"/>
      <c r="B98" s="25"/>
      <c r="C98" s="40" t="s">
        <v>68</v>
      </c>
      <c r="D98" s="25"/>
      <c r="E98" s="41">
        <f>[24]BST!E101</f>
        <v>22</v>
      </c>
      <c r="F98" s="23"/>
      <c r="G98" s="50">
        <v>0</v>
      </c>
      <c r="H98" s="14"/>
      <c r="I98" s="50">
        <v>16200000</v>
      </c>
      <c r="J98" s="16"/>
      <c r="K98" s="50">
        <v>0</v>
      </c>
      <c r="L98" s="14"/>
      <c r="M98" s="50">
        <v>16200000</v>
      </c>
    </row>
    <row r="99" spans="1:13" ht="20.25" customHeight="1">
      <c r="A99" s="25"/>
      <c r="C99" s="40" t="s">
        <v>69</v>
      </c>
      <c r="D99" s="25"/>
      <c r="E99" s="41">
        <v>22</v>
      </c>
      <c r="F99" s="23"/>
      <c r="G99" s="50">
        <v>22799077.690017916</v>
      </c>
      <c r="H99" s="14"/>
      <c r="I99" s="50">
        <v>-80706494.939999998</v>
      </c>
      <c r="J99" s="16"/>
      <c r="K99" s="50">
        <v>14322589.790018052</v>
      </c>
      <c r="L99" s="14"/>
      <c r="M99" s="50">
        <v>-89259171.149999976</v>
      </c>
    </row>
    <row r="100" spans="1:13" ht="20.25" customHeight="1">
      <c r="A100" s="25"/>
      <c r="B100" s="8" t="s">
        <v>70</v>
      </c>
      <c r="C100" s="40"/>
      <c r="D100" s="25"/>
      <c r="E100" s="41"/>
      <c r="F100" s="23"/>
      <c r="G100" s="54">
        <v>989660.94000000029</v>
      </c>
      <c r="H100" s="14"/>
      <c r="I100" s="54">
        <v>632210.85000000009</v>
      </c>
      <c r="J100" s="16"/>
      <c r="K100" s="54">
        <v>0</v>
      </c>
      <c r="L100" s="14"/>
      <c r="M100" s="54">
        <v>0</v>
      </c>
    </row>
    <row r="101" spans="1:13" s="3" customFormat="1" ht="20.25" customHeight="1">
      <c r="A101" s="55" t="s">
        <v>71</v>
      </c>
      <c r="E101" s="19"/>
      <c r="F101" s="10"/>
      <c r="G101" s="36">
        <v>288886502.25001794</v>
      </c>
      <c r="H101" s="14"/>
      <c r="I101" s="36">
        <v>274282650.68000001</v>
      </c>
      <c r="J101" s="16"/>
      <c r="K101" s="36">
        <v>281607589.67001808</v>
      </c>
      <c r="L101" s="14"/>
      <c r="M101" s="36">
        <v>267284999.88</v>
      </c>
    </row>
    <row r="102" spans="1:13" ht="20.25" customHeight="1">
      <c r="A102" s="56" t="s">
        <v>72</v>
      </c>
      <c r="E102" s="41"/>
      <c r="F102" s="23"/>
      <c r="G102" s="49">
        <v>-1302642.77</v>
      </c>
      <c r="H102" s="14"/>
      <c r="I102" s="49">
        <v>-1302642.77</v>
      </c>
      <c r="J102" s="16"/>
      <c r="K102" s="47">
        <v>0</v>
      </c>
      <c r="L102" s="14"/>
      <c r="M102" s="47">
        <v>0</v>
      </c>
    </row>
    <row r="103" spans="1:13" s="3" customFormat="1" ht="20.25" customHeight="1">
      <c r="A103" s="22" t="s">
        <v>73</v>
      </c>
      <c r="E103" s="19"/>
      <c r="F103" s="10"/>
      <c r="G103" s="29">
        <v>287583859.48001796</v>
      </c>
      <c r="H103" s="14"/>
      <c r="I103" s="29">
        <v>272980007.91000003</v>
      </c>
      <c r="J103" s="16"/>
      <c r="K103" s="29">
        <v>281607589.67001808</v>
      </c>
      <c r="L103" s="14"/>
      <c r="M103" s="29">
        <v>267284999.88</v>
      </c>
    </row>
    <row r="104" spans="1:13" s="3" customFormat="1" ht="20.25" customHeight="1" thickBot="1">
      <c r="A104" s="22" t="s">
        <v>74</v>
      </c>
      <c r="E104" s="9"/>
      <c r="F104" s="10"/>
      <c r="G104" s="34">
        <v>633068866.19001794</v>
      </c>
      <c r="H104" s="14"/>
      <c r="I104" s="34">
        <v>652116605.46000004</v>
      </c>
      <c r="J104" s="16"/>
      <c r="K104" s="34">
        <v>603996551.78001809</v>
      </c>
      <c r="L104" s="14"/>
      <c r="M104" s="34">
        <v>622234103.14999998</v>
      </c>
    </row>
    <row r="105" spans="1:13" ht="20.25" customHeight="1" thickTop="1">
      <c r="A105" s="40"/>
      <c r="F105" s="23"/>
      <c r="G105" s="31"/>
      <c r="H105" s="14"/>
      <c r="I105" s="31"/>
      <c r="J105" s="16"/>
      <c r="L105" s="14"/>
    </row>
    <row r="106" spans="1:13" s="58" customFormat="1" ht="20.25" customHeight="1">
      <c r="A106" s="57"/>
      <c r="E106" s="59"/>
      <c r="F106" s="60"/>
      <c r="G106" s="61"/>
      <c r="H106" s="14"/>
      <c r="I106" s="61"/>
      <c r="J106" s="16"/>
      <c r="K106" s="61"/>
      <c r="L106" s="14"/>
      <c r="M106" s="61"/>
    </row>
    <row r="107" spans="1:13" s="58" customFormat="1" ht="20.25" customHeight="1">
      <c r="A107" s="57"/>
      <c r="E107" s="59"/>
      <c r="F107" s="60"/>
      <c r="G107" s="61"/>
      <c r="H107" s="14"/>
      <c r="I107" s="61"/>
      <c r="J107" s="16"/>
      <c r="K107" s="62"/>
      <c r="L107" s="14"/>
    </row>
    <row r="108" spans="1:13" s="58" customFormat="1" ht="20.25" customHeight="1">
      <c r="A108" s="57"/>
      <c r="E108" s="59"/>
      <c r="F108" s="60"/>
      <c r="G108" s="61"/>
      <c r="H108" s="14"/>
      <c r="I108" s="61"/>
      <c r="J108" s="16"/>
      <c r="K108" s="62"/>
      <c r="L108" s="14"/>
    </row>
    <row r="109" spans="1:13" s="58" customFormat="1" ht="20.25" customHeight="1">
      <c r="A109" s="57"/>
      <c r="E109" s="59"/>
      <c r="F109" s="60"/>
      <c r="G109" s="61"/>
      <c r="H109" s="14"/>
      <c r="I109" s="61"/>
      <c r="J109" s="16"/>
      <c r="K109" s="62"/>
      <c r="L109" s="14"/>
    </row>
    <row r="110" spans="1:13" s="58" customFormat="1" ht="20.25" customHeight="1">
      <c r="A110" s="57"/>
      <c r="E110" s="59"/>
      <c r="F110" s="60"/>
      <c r="G110" s="61"/>
      <c r="H110" s="14"/>
      <c r="I110" s="61"/>
      <c r="J110" s="16"/>
      <c r="K110" s="62"/>
      <c r="L110" s="14"/>
    </row>
    <row r="111" spans="1:13" s="58" customFormat="1" ht="20.25" customHeight="1">
      <c r="A111" s="57"/>
      <c r="E111" s="59"/>
      <c r="F111" s="60"/>
      <c r="G111" s="61"/>
      <c r="H111" s="14"/>
      <c r="I111" s="61"/>
      <c r="J111" s="16"/>
      <c r="K111" s="62"/>
      <c r="L111" s="14"/>
    </row>
    <row r="112" spans="1:13" s="58" customFormat="1" ht="20.25" customHeight="1">
      <c r="A112" s="57"/>
      <c r="E112" s="59"/>
      <c r="F112" s="60"/>
      <c r="G112" s="61"/>
      <c r="H112" s="14"/>
      <c r="I112" s="61"/>
      <c r="J112" s="16"/>
      <c r="K112" s="62"/>
      <c r="L112" s="14"/>
    </row>
    <row r="113" spans="1:12" s="58" customFormat="1" ht="20.25" customHeight="1">
      <c r="A113" s="57"/>
      <c r="E113" s="59"/>
      <c r="F113" s="60"/>
      <c r="G113" s="61"/>
      <c r="H113" s="14"/>
      <c r="I113" s="61"/>
      <c r="J113" s="16"/>
      <c r="K113" s="62"/>
      <c r="L113" s="14"/>
    </row>
    <row r="114" spans="1:12" s="58" customFormat="1" ht="20.25" customHeight="1">
      <c r="A114" s="57"/>
      <c r="E114" s="59"/>
      <c r="F114" s="60"/>
      <c r="G114" s="61"/>
      <c r="H114" s="14"/>
      <c r="I114" s="61"/>
      <c r="J114" s="16"/>
      <c r="K114" s="62"/>
      <c r="L114" s="14"/>
    </row>
    <row r="115" spans="1:12" s="58" customFormat="1" ht="20.25" customHeight="1">
      <c r="A115" s="57"/>
      <c r="E115" s="59"/>
      <c r="F115" s="60"/>
      <c r="G115" s="61"/>
      <c r="H115" s="14"/>
      <c r="I115" s="61"/>
      <c r="J115" s="16"/>
      <c r="K115" s="62"/>
      <c r="L115" s="14"/>
    </row>
    <row r="116" spans="1:12" s="58" customFormat="1" ht="20.25" customHeight="1">
      <c r="A116" s="57"/>
      <c r="E116" s="59"/>
      <c r="F116" s="60"/>
      <c r="G116" s="61"/>
      <c r="H116" s="14"/>
      <c r="I116" s="61"/>
      <c r="J116" s="16"/>
      <c r="K116" s="62"/>
      <c r="L116" s="14"/>
    </row>
    <row r="117" spans="1:12" s="58" customFormat="1" ht="20.25" customHeight="1">
      <c r="A117" s="57"/>
      <c r="E117" s="59"/>
      <c r="F117" s="60"/>
      <c r="G117" s="61"/>
      <c r="H117" s="14"/>
      <c r="I117" s="61"/>
      <c r="J117" s="16"/>
      <c r="K117" s="62"/>
      <c r="L117" s="14"/>
    </row>
    <row r="118" spans="1:12" s="58" customFormat="1" ht="20.25" customHeight="1">
      <c r="A118" s="57"/>
      <c r="E118" s="59"/>
      <c r="F118" s="60"/>
      <c r="G118" s="61"/>
      <c r="H118" s="14"/>
      <c r="I118" s="61"/>
      <c r="J118" s="16"/>
      <c r="K118" s="62"/>
      <c r="L118" s="14"/>
    </row>
    <row r="119" spans="1:12" s="58" customFormat="1" ht="20.25" customHeight="1">
      <c r="A119" s="57"/>
      <c r="E119" s="59"/>
      <c r="F119" s="60"/>
      <c r="G119" s="61"/>
      <c r="H119" s="14"/>
      <c r="I119" s="61"/>
      <c r="J119" s="16"/>
      <c r="K119" s="62"/>
      <c r="L119" s="14"/>
    </row>
    <row r="120" spans="1:12" s="58" customFormat="1" ht="20.25" customHeight="1">
      <c r="A120" s="57"/>
      <c r="E120" s="59"/>
      <c r="F120" s="60"/>
      <c r="G120" s="61"/>
      <c r="H120" s="14"/>
      <c r="I120" s="61"/>
      <c r="J120" s="16"/>
      <c r="K120" s="62"/>
      <c r="L120" s="14"/>
    </row>
    <row r="121" spans="1:12" s="58" customFormat="1" ht="20.25" customHeight="1">
      <c r="A121" s="57"/>
      <c r="E121" s="59"/>
      <c r="F121" s="60"/>
      <c r="G121" s="61"/>
      <c r="H121" s="14"/>
      <c r="I121" s="61"/>
      <c r="J121" s="16"/>
      <c r="K121" s="62"/>
      <c r="L121" s="14"/>
    </row>
    <row r="122" spans="1:12" s="58" customFormat="1" ht="20.25" customHeight="1">
      <c r="A122" s="57"/>
      <c r="E122" s="59"/>
      <c r="F122" s="60"/>
      <c r="G122" s="61"/>
      <c r="H122" s="14"/>
      <c r="I122" s="61"/>
      <c r="J122" s="16"/>
      <c r="K122" s="62"/>
      <c r="L122" s="14"/>
    </row>
    <row r="123" spans="1:12" s="58" customFormat="1" ht="20.25" customHeight="1">
      <c r="A123" s="57"/>
      <c r="E123" s="59"/>
      <c r="F123" s="60"/>
      <c r="G123" s="61"/>
      <c r="H123" s="14"/>
      <c r="I123" s="61"/>
      <c r="J123" s="16"/>
      <c r="K123" s="62"/>
      <c r="L123" s="14"/>
    </row>
    <row r="124" spans="1:12" s="58" customFormat="1" ht="20.25" customHeight="1">
      <c r="A124" s="57"/>
      <c r="E124" s="59"/>
      <c r="F124" s="60"/>
      <c r="G124" s="61"/>
      <c r="H124" s="14"/>
      <c r="I124" s="61"/>
      <c r="J124" s="16"/>
      <c r="K124" s="62"/>
      <c r="L124" s="14"/>
    </row>
  </sheetData>
  <mergeCells count="7">
    <mergeCell ref="A11:D11"/>
    <mergeCell ref="A1:I1"/>
    <mergeCell ref="A2:I2"/>
    <mergeCell ref="A3:I3"/>
    <mergeCell ref="G5:M5"/>
    <mergeCell ref="G6:I6"/>
    <mergeCell ref="K6:M6"/>
  </mergeCells>
  <pageMargins left="0.98425196850393704" right="0.23622047244094491" top="0.78740157480314965" bottom="0.39370078740157483" header="0.59055118110236227" footer="0.19685039370078741"/>
  <pageSetup paperSize="9" scale="74" firstPageNumber="3" fitToHeight="100" orientation="portrait" useFirstPageNumber="1" r:id="rId1"/>
  <headerFooter>
    <oddFooter>&amp;L&amp;"Angsana New,Regular"&amp;14The accompanying notes are an integral part of the financial statements.&amp;R&amp;P</oddFooter>
  </headerFooter>
  <rowBreaks count="2" manualBreakCount="2">
    <brk id="47" max="14" man="1"/>
    <brk id="84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99"/>
  </sheetPr>
  <dimension ref="A1:K81"/>
  <sheetViews>
    <sheetView showGridLines="0" view="pageBreakPreview" zoomScale="90" zoomScaleSheetLayoutView="90" workbookViewId="0">
      <selection sqref="A1:K1"/>
    </sheetView>
  </sheetViews>
  <sheetFormatPr defaultColWidth="6.85546875" defaultRowHeight="21"/>
  <cols>
    <col min="1" max="1" width="1" style="8" customWidth="1"/>
    <col min="2" max="2" width="45.28515625" style="8" customWidth="1"/>
    <col min="3" max="3" width="7.140625" style="19" customWidth="1"/>
    <col min="4" max="4" width="0.85546875" style="20" customWidth="1"/>
    <col min="5" max="5" width="15" style="21" bestFit="1" customWidth="1"/>
    <col min="6" max="6" width="0.85546875" style="21" customWidth="1"/>
    <col min="7" max="7" width="15" style="21" bestFit="1" customWidth="1"/>
    <col min="8" max="8" width="0.85546875" style="51" customWidth="1"/>
    <col min="9" max="9" width="15" style="21" bestFit="1" customWidth="1"/>
    <col min="10" max="10" width="0.85546875" style="21" customWidth="1"/>
    <col min="11" max="11" width="15" style="21" bestFit="1" customWidth="1"/>
    <col min="12" max="16384" width="6.85546875" style="8"/>
  </cols>
  <sheetData>
    <row r="1" spans="1:11">
      <c r="A1" s="176" t="s">
        <v>0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</row>
    <row r="2" spans="1:11">
      <c r="A2" s="177" t="s">
        <v>75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</row>
    <row r="3" spans="1:11">
      <c r="A3" s="173" t="s">
        <v>76</v>
      </c>
      <c r="B3" s="173"/>
      <c r="C3" s="173"/>
      <c r="D3" s="173"/>
      <c r="E3" s="173"/>
      <c r="F3" s="173"/>
      <c r="G3" s="173"/>
      <c r="H3" s="173"/>
      <c r="I3" s="173"/>
      <c r="J3" s="173"/>
      <c r="K3" s="173"/>
    </row>
    <row r="4" spans="1:11" ht="13.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</row>
    <row r="5" spans="1:11" ht="13.5" customHeight="1">
      <c r="A5" s="5"/>
      <c r="B5" s="5"/>
      <c r="C5" s="5"/>
      <c r="D5" s="5"/>
      <c r="E5" s="5"/>
      <c r="F5" s="5"/>
      <c r="G5" s="5"/>
      <c r="H5" s="5"/>
      <c r="I5" s="5"/>
      <c r="J5" s="5"/>
      <c r="K5" s="63" t="s">
        <v>8</v>
      </c>
    </row>
    <row r="6" spans="1:11" ht="13.5" customHeight="1">
      <c r="A6" s="5"/>
      <c r="B6" s="5"/>
      <c r="C6" s="5"/>
      <c r="D6" s="5"/>
      <c r="E6" s="5"/>
      <c r="F6" s="5"/>
      <c r="G6" s="5"/>
      <c r="H6" s="5"/>
      <c r="I6" s="5"/>
      <c r="J6" s="5"/>
      <c r="K6" s="63" t="s">
        <v>10</v>
      </c>
    </row>
    <row r="7" spans="1:11" s="3" customFormat="1" ht="21" customHeight="1">
      <c r="A7" s="64"/>
      <c r="B7" s="64"/>
      <c r="C7" s="9"/>
      <c r="D7" s="65"/>
      <c r="E7" s="174" t="s">
        <v>3</v>
      </c>
      <c r="F7" s="174"/>
      <c r="G7" s="174"/>
      <c r="H7" s="174"/>
      <c r="I7" s="174"/>
      <c r="J7" s="174"/>
      <c r="K7" s="174"/>
    </row>
    <row r="8" spans="1:11" s="3" customFormat="1" ht="21" customHeight="1">
      <c r="C8" s="9"/>
      <c r="D8" s="11"/>
      <c r="E8" s="178" t="s">
        <v>4</v>
      </c>
      <c r="F8" s="178"/>
      <c r="G8" s="178"/>
      <c r="H8" s="66"/>
      <c r="I8" s="178" t="s">
        <v>5</v>
      </c>
      <c r="J8" s="178"/>
      <c r="K8" s="178"/>
    </row>
    <row r="9" spans="1:11" s="3" customFormat="1" ht="21" customHeight="1">
      <c r="C9" s="67" t="s">
        <v>9</v>
      </c>
      <c r="D9" s="68"/>
      <c r="E9" s="69" t="s">
        <v>77</v>
      </c>
      <c r="F9" s="70"/>
      <c r="G9" s="69" t="s">
        <v>78</v>
      </c>
      <c r="H9" s="71"/>
      <c r="I9" s="69" t="s">
        <v>77</v>
      </c>
      <c r="J9" s="70"/>
      <c r="K9" s="69" t="s">
        <v>78</v>
      </c>
    </row>
    <row r="10" spans="1:11" s="3" customFormat="1" ht="21" customHeight="1">
      <c r="C10" s="72" t="str">
        <f>'[24]PLT 3 M'!C10</f>
        <v>4, 25</v>
      </c>
      <c r="D10" s="68"/>
      <c r="E10" s="73"/>
      <c r="F10" s="70"/>
      <c r="G10" s="73"/>
      <c r="H10" s="71"/>
      <c r="I10" s="73"/>
      <c r="J10" s="70"/>
      <c r="K10" s="73"/>
    </row>
    <row r="11" spans="1:11" s="3" customFormat="1" ht="21" customHeight="1">
      <c r="A11" s="3" t="s">
        <v>79</v>
      </c>
      <c r="C11" s="74"/>
      <c r="D11" s="68"/>
      <c r="E11" s="73"/>
      <c r="F11" s="12"/>
      <c r="G11" s="73"/>
      <c r="H11" s="75"/>
      <c r="I11" s="73"/>
      <c r="J11" s="12"/>
      <c r="K11" s="73"/>
    </row>
    <row r="12" spans="1:11" ht="21" customHeight="1">
      <c r="B12" s="8" t="s">
        <v>80</v>
      </c>
      <c r="C12" s="74"/>
      <c r="D12" s="39"/>
      <c r="E12" s="76">
        <v>213976333.65000007</v>
      </c>
      <c r="F12" s="76"/>
      <c r="G12" s="76">
        <v>209274975.10000005</v>
      </c>
      <c r="H12" s="76"/>
      <c r="I12" s="76">
        <v>199944211.78999999</v>
      </c>
      <c r="J12" s="76"/>
      <c r="K12" s="76">
        <v>202556354.46000004</v>
      </c>
    </row>
    <row r="13" spans="1:11" ht="21" customHeight="1">
      <c r="B13" s="8" t="s">
        <v>81</v>
      </c>
      <c r="C13" s="74"/>
      <c r="D13" s="39"/>
      <c r="E13" s="76">
        <v>7817272.1899999995</v>
      </c>
      <c r="F13" s="76"/>
      <c r="G13" s="76">
        <v>5986007.6499999985</v>
      </c>
      <c r="H13" s="76"/>
      <c r="I13" s="76">
        <v>335186.42000000004</v>
      </c>
      <c r="J13" s="76"/>
      <c r="K13" s="76">
        <v>3772850.3000000003</v>
      </c>
    </row>
    <row r="14" spans="1:11" ht="21" customHeight="1">
      <c r="B14" s="8" t="s">
        <v>82</v>
      </c>
      <c r="C14" s="74"/>
      <c r="D14" s="39"/>
      <c r="E14" s="76">
        <v>0</v>
      </c>
      <c r="F14" s="76"/>
      <c r="G14" s="76">
        <v>3811806.5699999984</v>
      </c>
      <c r="H14" s="76"/>
      <c r="I14" s="76">
        <v>0</v>
      </c>
      <c r="J14" s="76"/>
      <c r="K14" s="76">
        <v>3771996.5699999984</v>
      </c>
    </row>
    <row r="15" spans="1:11" s="3" customFormat="1" ht="21" customHeight="1">
      <c r="A15" s="3" t="s">
        <v>83</v>
      </c>
      <c r="B15" s="22"/>
      <c r="C15" s="16"/>
      <c r="D15" s="22"/>
      <c r="E15" s="77">
        <v>221793605.84000006</v>
      </c>
      <c r="F15" s="76"/>
      <c r="G15" s="77">
        <v>219072789.32000005</v>
      </c>
      <c r="H15" s="76"/>
      <c r="I15" s="77">
        <v>200279398.20999998</v>
      </c>
      <c r="J15" s="76"/>
      <c r="K15" s="77">
        <v>210101201.33000004</v>
      </c>
    </row>
    <row r="16" spans="1:11" s="3" customFormat="1" ht="21" customHeight="1">
      <c r="A16" s="79" t="s">
        <v>84</v>
      </c>
      <c r="B16" s="22"/>
      <c r="C16" s="16"/>
      <c r="D16" s="22"/>
      <c r="E16" s="36"/>
      <c r="F16" s="76"/>
      <c r="G16" s="36"/>
      <c r="H16" s="76"/>
      <c r="I16" s="36"/>
      <c r="J16" s="76"/>
      <c r="K16" s="36"/>
    </row>
    <row r="17" spans="1:11" ht="21" customHeight="1">
      <c r="A17" s="81"/>
      <c r="B17" s="40" t="s">
        <v>85</v>
      </c>
      <c r="C17" s="74"/>
      <c r="D17" s="40"/>
      <c r="E17" s="82">
        <v>-159761193.73999995</v>
      </c>
      <c r="F17" s="76"/>
      <c r="G17" s="82">
        <v>-150026182.53000006</v>
      </c>
      <c r="H17" s="76"/>
      <c r="I17" s="82">
        <v>-149471874.0999999</v>
      </c>
      <c r="J17" s="76"/>
      <c r="K17" s="82">
        <v>-145457567.31</v>
      </c>
    </row>
    <row r="18" spans="1:11" ht="21" customHeight="1">
      <c r="A18" s="81"/>
      <c r="B18" s="40" t="s">
        <v>86</v>
      </c>
      <c r="C18" s="74"/>
      <c r="D18" s="40"/>
      <c r="E18" s="82">
        <v>-6264252.4799999986</v>
      </c>
      <c r="F18" s="76"/>
      <c r="G18" s="82">
        <v>-4936674.49</v>
      </c>
      <c r="H18" s="76"/>
      <c r="I18" s="82">
        <v>-199986.39</v>
      </c>
      <c r="J18" s="76"/>
      <c r="K18" s="82">
        <v>-2309154.0300000003</v>
      </c>
    </row>
    <row r="19" spans="1:11" ht="21" customHeight="1">
      <c r="A19" s="81"/>
      <c r="B19" s="40" t="s">
        <v>87</v>
      </c>
      <c r="C19" s="74"/>
      <c r="D19" s="40"/>
      <c r="E19" s="83">
        <v>-706111.19000000029</v>
      </c>
      <c r="F19" s="76"/>
      <c r="G19" s="83">
        <v>-1577167.6199999824</v>
      </c>
      <c r="H19" s="76"/>
      <c r="I19" s="83">
        <v>-706111.19000000029</v>
      </c>
      <c r="J19" s="76"/>
      <c r="K19" s="83">
        <v>-1518229.5199999847</v>
      </c>
    </row>
    <row r="20" spans="1:11" s="3" customFormat="1" ht="21" customHeight="1">
      <c r="A20" s="3" t="s">
        <v>88</v>
      </c>
      <c r="B20" s="22"/>
      <c r="C20" s="16"/>
      <c r="D20" s="22"/>
      <c r="E20" s="84">
        <v>-166731557.40999994</v>
      </c>
      <c r="F20" s="76"/>
      <c r="G20" s="84">
        <v>-156540024.64000005</v>
      </c>
      <c r="H20" s="76"/>
      <c r="I20" s="84">
        <v>-150377971.67999989</v>
      </c>
      <c r="J20" s="76"/>
      <c r="K20" s="84">
        <v>-149284950.85999998</v>
      </c>
    </row>
    <row r="21" spans="1:11" s="3" customFormat="1" ht="21" customHeight="1">
      <c r="A21" s="85" t="s">
        <v>89</v>
      </c>
      <c r="B21" s="22"/>
      <c r="C21" s="16"/>
      <c r="D21" s="22"/>
      <c r="E21" s="86">
        <v>55062048.430000126</v>
      </c>
      <c r="F21" s="76"/>
      <c r="G21" s="86">
        <v>62532764.680000007</v>
      </c>
      <c r="H21" s="76"/>
      <c r="I21" s="86">
        <v>49901426.530000091</v>
      </c>
      <c r="J21" s="76"/>
      <c r="K21" s="86">
        <v>60816250.470000058</v>
      </c>
    </row>
    <row r="22" spans="1:11" ht="21" customHeight="1">
      <c r="A22" s="87" t="s">
        <v>90</v>
      </c>
      <c r="C22" s="74"/>
      <c r="D22" s="40"/>
      <c r="E22" s="82">
        <v>2323547.1399999997</v>
      </c>
      <c r="F22" s="76"/>
      <c r="G22" s="82">
        <v>-1811549.9600000004</v>
      </c>
      <c r="H22" s="76"/>
      <c r="I22" s="82">
        <v>2363780.7099999995</v>
      </c>
      <c r="J22" s="76"/>
      <c r="K22" s="82">
        <v>-1903904.3800000004</v>
      </c>
    </row>
    <row r="23" spans="1:11" ht="21" customHeight="1">
      <c r="A23" s="8" t="s">
        <v>91</v>
      </c>
      <c r="C23" s="74"/>
      <c r="D23" s="40"/>
      <c r="E23" s="82">
        <v>1511090.0100000002</v>
      </c>
      <c r="F23" s="76"/>
      <c r="G23" s="82">
        <v>2251621.0299999993</v>
      </c>
      <c r="H23" s="76"/>
      <c r="I23" s="82">
        <v>2433862.08</v>
      </c>
      <c r="J23" s="76"/>
      <c r="K23" s="82">
        <v>2759829.0199999991</v>
      </c>
    </row>
    <row r="24" spans="1:11" ht="21" customHeight="1">
      <c r="A24" s="87" t="s">
        <v>92</v>
      </c>
      <c r="C24" s="74"/>
      <c r="D24" s="40"/>
      <c r="E24" s="82">
        <v>-23943268.262857143</v>
      </c>
      <c r="F24" s="76"/>
      <c r="G24" s="82">
        <v>-22306222.790000018</v>
      </c>
      <c r="H24" s="76"/>
      <c r="I24" s="82">
        <v>-21701619.962857142</v>
      </c>
      <c r="J24" s="76"/>
      <c r="K24" s="82">
        <v>-20564951.133333344</v>
      </c>
    </row>
    <row r="25" spans="1:11">
      <c r="A25" s="87" t="s">
        <v>93</v>
      </c>
      <c r="C25" s="74"/>
      <c r="D25" s="40"/>
      <c r="E25" s="82">
        <v>-31031820.007142842</v>
      </c>
      <c r="F25" s="76"/>
      <c r="G25" s="82">
        <v>-28325841.810000006</v>
      </c>
      <c r="H25" s="76"/>
      <c r="I25" s="82">
        <v>-29169972.537142847</v>
      </c>
      <c r="J25" s="76"/>
      <c r="K25" s="82">
        <v>-27466037.986666668</v>
      </c>
    </row>
    <row r="26" spans="1:11">
      <c r="A26" s="88" t="s">
        <v>94</v>
      </c>
      <c r="C26" s="74"/>
      <c r="D26" s="40"/>
      <c r="E26" s="82">
        <v>-215010</v>
      </c>
      <c r="F26" s="76"/>
      <c r="G26" s="82">
        <v>2898283.91</v>
      </c>
      <c r="H26" s="76"/>
      <c r="I26" s="82">
        <v>-215010</v>
      </c>
      <c r="J26" s="76"/>
      <c r="K26" s="82">
        <v>2898283.91</v>
      </c>
    </row>
    <row r="27" spans="1:11" ht="21" customHeight="1">
      <c r="A27" s="56" t="s">
        <v>95</v>
      </c>
      <c r="C27" s="74"/>
      <c r="D27" s="40"/>
      <c r="E27" s="83">
        <v>-1318581.5400000003</v>
      </c>
      <c r="F27" s="76"/>
      <c r="G27" s="83">
        <v>-2176995.9500000002</v>
      </c>
      <c r="H27" s="76"/>
      <c r="I27" s="83">
        <v>-1160157.7300000002</v>
      </c>
      <c r="J27" s="76"/>
      <c r="K27" s="83">
        <v>-2176995.9500000002</v>
      </c>
    </row>
    <row r="28" spans="1:11" s="3" customFormat="1" ht="21" customHeight="1">
      <c r="A28" s="85" t="s">
        <v>96</v>
      </c>
      <c r="B28" s="85"/>
      <c r="C28" s="16"/>
      <c r="D28" s="22"/>
      <c r="E28" s="86">
        <v>2388005.7700001365</v>
      </c>
      <c r="F28" s="76"/>
      <c r="G28" s="86">
        <v>13062059.109999988</v>
      </c>
      <c r="H28" s="76"/>
      <c r="I28" s="86">
        <v>2452309.0900001004</v>
      </c>
      <c r="J28" s="76"/>
      <c r="K28" s="86">
        <v>14362473.950000037</v>
      </c>
    </row>
    <row r="29" spans="1:11" ht="21" customHeight="1">
      <c r="A29" s="40" t="s">
        <v>97</v>
      </c>
      <c r="B29" s="87"/>
      <c r="C29" s="43">
        <f>'[24]PLT 3 M'!C29</f>
        <v>23</v>
      </c>
      <c r="D29" s="40"/>
      <c r="E29" s="82">
        <v>-653388.03000000073</v>
      </c>
      <c r="F29" s="76"/>
      <c r="G29" s="82">
        <v>3032281.19</v>
      </c>
      <c r="H29" s="76"/>
      <c r="I29" s="82">
        <v>-630066.24000000022</v>
      </c>
      <c r="J29" s="76"/>
      <c r="K29" s="82">
        <v>2653869.13</v>
      </c>
    </row>
    <row r="30" spans="1:11" s="3" customFormat="1" ht="21" customHeight="1">
      <c r="A30" s="85" t="s">
        <v>98</v>
      </c>
      <c r="B30" s="85"/>
      <c r="C30" s="16"/>
      <c r="D30" s="22"/>
      <c r="E30" s="89">
        <v>1734617.7400001357</v>
      </c>
      <c r="F30" s="76"/>
      <c r="G30" s="89">
        <v>16094340.299999988</v>
      </c>
      <c r="H30" s="76"/>
      <c r="I30" s="89">
        <v>1822242.8500001002</v>
      </c>
      <c r="J30" s="76"/>
      <c r="K30" s="89">
        <v>17016343.080000035</v>
      </c>
    </row>
    <row r="31" spans="1:11" s="3" customFormat="1" ht="9.9499999999999993" customHeight="1">
      <c r="A31" s="85"/>
      <c r="B31" s="85"/>
      <c r="C31" s="16"/>
      <c r="D31" s="22"/>
      <c r="E31" s="86"/>
      <c r="F31" s="76"/>
      <c r="G31" s="86"/>
      <c r="H31" s="76"/>
      <c r="I31" s="86"/>
      <c r="J31" s="76"/>
      <c r="K31" s="86"/>
    </row>
    <row r="32" spans="1:11" ht="21" customHeight="1">
      <c r="A32" s="85" t="s">
        <v>99</v>
      </c>
      <c r="B32" s="87"/>
      <c r="C32" s="74"/>
      <c r="D32" s="40"/>
      <c r="E32" s="90"/>
      <c r="F32" s="76"/>
      <c r="G32" s="82"/>
      <c r="H32" s="76"/>
      <c r="I32" s="82"/>
      <c r="J32" s="76"/>
      <c r="K32" s="82"/>
    </row>
    <row r="33" spans="1:11" s="97" customFormat="1" ht="21" customHeight="1">
      <c r="A33" s="91" t="s">
        <v>100</v>
      </c>
      <c r="B33" s="92"/>
      <c r="C33" s="93"/>
      <c r="D33" s="94"/>
      <c r="E33" s="95"/>
      <c r="F33" s="76"/>
      <c r="G33" s="96"/>
      <c r="H33" s="76"/>
      <c r="I33" s="96"/>
      <c r="J33" s="76"/>
      <c r="K33" s="96"/>
    </row>
    <row r="34" spans="1:11" ht="21" customHeight="1">
      <c r="A34" s="25" t="s">
        <v>101</v>
      </c>
      <c r="C34" s="74"/>
      <c r="D34" s="40"/>
      <c r="E34" s="82"/>
      <c r="F34" s="76"/>
      <c r="G34" s="82"/>
      <c r="H34" s="76"/>
      <c r="I34" s="82"/>
      <c r="J34" s="76"/>
      <c r="K34" s="82"/>
    </row>
    <row r="35" spans="1:11" ht="21" customHeight="1">
      <c r="A35" s="87"/>
      <c r="B35" s="25" t="s">
        <v>102</v>
      </c>
      <c r="C35" s="74"/>
      <c r="D35" s="40"/>
      <c r="E35" s="83">
        <v>223826.52000000019</v>
      </c>
      <c r="F35" s="76"/>
      <c r="G35" s="83">
        <v>-434616.07880000107</v>
      </c>
      <c r="H35" s="76"/>
      <c r="I35" s="83">
        <v>0</v>
      </c>
      <c r="J35" s="76"/>
      <c r="K35" s="83">
        <v>0</v>
      </c>
    </row>
    <row r="36" spans="1:11" ht="21" customHeight="1">
      <c r="A36" s="3" t="s">
        <v>106</v>
      </c>
      <c r="B36" s="25"/>
      <c r="C36" s="74"/>
      <c r="D36" s="40"/>
      <c r="E36" s="99">
        <v>223826.52000000019</v>
      </c>
      <c r="F36" s="76"/>
      <c r="G36" s="99">
        <v>-434616.07880000107</v>
      </c>
      <c r="H36" s="76"/>
      <c r="I36" s="99">
        <v>0</v>
      </c>
      <c r="J36" s="76"/>
      <c r="K36" s="99">
        <v>0</v>
      </c>
    </row>
    <row r="37" spans="1:11" s="3" customFormat="1" ht="21" customHeight="1" thickBot="1">
      <c r="A37" s="85" t="s">
        <v>107</v>
      </c>
      <c r="B37" s="85"/>
      <c r="C37" s="16"/>
      <c r="D37" s="22"/>
      <c r="E37" s="100">
        <v>1958444.260000136</v>
      </c>
      <c r="F37" s="76"/>
      <c r="G37" s="100">
        <v>15659724.221199987</v>
      </c>
      <c r="H37" s="76"/>
      <c r="I37" s="100">
        <v>1822242.8500001002</v>
      </c>
      <c r="J37" s="76"/>
      <c r="K37" s="100">
        <v>17016343.080000035</v>
      </c>
    </row>
    <row r="38" spans="1:11" s="3" customFormat="1" ht="21" customHeight="1" thickTop="1">
      <c r="A38" s="85"/>
      <c r="B38" s="85"/>
      <c r="C38" s="16"/>
      <c r="D38" s="22"/>
      <c r="E38" s="99"/>
      <c r="F38" s="76"/>
      <c r="G38" s="99"/>
      <c r="H38" s="76"/>
      <c r="I38" s="99"/>
      <c r="J38" s="76"/>
      <c r="K38" s="99"/>
    </row>
    <row r="39" spans="1:11" s="3" customFormat="1" ht="21" customHeight="1">
      <c r="A39" s="85"/>
      <c r="B39" s="85"/>
      <c r="C39" s="16"/>
      <c r="D39" s="22"/>
      <c r="E39" s="99"/>
      <c r="F39" s="76"/>
      <c r="G39" s="99"/>
      <c r="H39" s="76"/>
      <c r="I39" s="99"/>
      <c r="J39" s="76"/>
      <c r="K39" s="99"/>
    </row>
    <row r="40" spans="1:11" s="3" customFormat="1" ht="21" customHeight="1">
      <c r="A40" s="85"/>
      <c r="B40" s="85"/>
      <c r="C40" s="16"/>
      <c r="D40" s="22"/>
      <c r="E40" s="99"/>
      <c r="F40" s="76"/>
      <c r="G40" s="99"/>
      <c r="H40" s="76"/>
      <c r="I40" s="99"/>
      <c r="J40" s="76"/>
      <c r="K40" s="99"/>
    </row>
    <row r="41" spans="1:11" s="3" customFormat="1" ht="21" customHeight="1">
      <c r="A41" s="85"/>
      <c r="B41" s="85"/>
      <c r="C41" s="16"/>
      <c r="D41" s="22"/>
      <c r="E41" s="99"/>
      <c r="F41" s="76"/>
      <c r="G41" s="99"/>
      <c r="H41" s="76"/>
      <c r="I41" s="99"/>
      <c r="J41" s="76"/>
      <c r="K41" s="99"/>
    </row>
    <row r="42" spans="1:11" s="3" customFormat="1" ht="21" customHeight="1">
      <c r="A42" s="85"/>
      <c r="B42" s="85"/>
      <c r="C42" s="16"/>
      <c r="D42" s="22"/>
      <c r="E42" s="99"/>
      <c r="F42" s="76"/>
      <c r="G42" s="99"/>
      <c r="H42" s="76"/>
      <c r="I42" s="99"/>
      <c r="J42" s="76"/>
      <c r="K42" s="99"/>
    </row>
    <row r="43" spans="1:11" s="3" customFormat="1" ht="21" customHeight="1">
      <c r="A43" s="85"/>
      <c r="B43" s="85"/>
      <c r="C43" s="16"/>
      <c r="D43" s="22"/>
      <c r="E43" s="99"/>
      <c r="F43" s="76"/>
      <c r="G43" s="99"/>
      <c r="H43" s="76"/>
      <c r="I43" s="99"/>
      <c r="J43" s="76"/>
      <c r="K43" s="99"/>
    </row>
    <row r="44" spans="1:11" s="3" customFormat="1" ht="21" customHeight="1">
      <c r="A44" s="85"/>
      <c r="B44" s="85"/>
      <c r="C44" s="16"/>
      <c r="D44" s="22"/>
      <c r="E44" s="99"/>
      <c r="F44" s="76"/>
      <c r="G44" s="99"/>
      <c r="H44" s="76"/>
      <c r="I44" s="99"/>
      <c r="J44" s="76"/>
      <c r="K44" s="99"/>
    </row>
    <row r="45" spans="1:11" s="3" customFormat="1" ht="21" customHeight="1">
      <c r="A45" s="85"/>
      <c r="B45" s="85"/>
      <c r="C45" s="16"/>
      <c r="D45" s="22"/>
      <c r="E45" s="99"/>
      <c r="F45" s="76"/>
      <c r="G45" s="99"/>
      <c r="H45" s="76"/>
      <c r="I45" s="99"/>
      <c r="J45" s="76"/>
      <c r="K45" s="99"/>
    </row>
    <row r="46" spans="1:11" s="3" customFormat="1" ht="21" customHeight="1">
      <c r="A46" s="85" t="s">
        <v>108</v>
      </c>
      <c r="B46" s="55"/>
      <c r="C46" s="16"/>
      <c r="D46" s="55"/>
      <c r="E46" s="101"/>
      <c r="F46" s="76"/>
      <c r="G46" s="36"/>
      <c r="H46" s="76"/>
      <c r="I46" s="101"/>
      <c r="J46" s="76"/>
      <c r="K46" s="36"/>
    </row>
    <row r="47" spans="1:11" ht="21" customHeight="1">
      <c r="A47" s="56"/>
      <c r="B47" s="102" t="s">
        <v>109</v>
      </c>
      <c r="C47" s="74"/>
      <c r="D47" s="56"/>
      <c r="E47" s="103">
        <v>1734617.74</v>
      </c>
      <c r="F47" s="76"/>
      <c r="G47" s="103">
        <v>16094340.300000001</v>
      </c>
      <c r="H47" s="76"/>
      <c r="I47" s="103">
        <v>1822242.85</v>
      </c>
      <c r="J47" s="76"/>
      <c r="K47" s="103">
        <v>17016343.079999998</v>
      </c>
    </row>
    <row r="48" spans="1:11" ht="21" customHeight="1">
      <c r="A48" s="56"/>
      <c r="B48" s="105" t="s">
        <v>72</v>
      </c>
      <c r="C48" s="74"/>
      <c r="D48" s="56"/>
      <c r="E48" s="103">
        <v>0</v>
      </c>
      <c r="F48" s="76"/>
      <c r="G48" s="103">
        <v>0</v>
      </c>
      <c r="H48" s="76"/>
      <c r="I48" s="103">
        <v>0</v>
      </c>
      <c r="J48" s="76"/>
      <c r="K48" s="103">
        <v>0</v>
      </c>
    </row>
    <row r="49" spans="1:11" s="3" customFormat="1" ht="21" customHeight="1" thickBot="1">
      <c r="A49" s="55"/>
      <c r="B49" s="55"/>
      <c r="C49" s="16"/>
      <c r="D49" s="55"/>
      <c r="E49" s="106">
        <v>1734617.74</v>
      </c>
      <c r="F49" s="76"/>
      <c r="G49" s="106">
        <v>16094340.300000001</v>
      </c>
      <c r="H49" s="76"/>
      <c r="I49" s="106">
        <v>1822242.85</v>
      </c>
      <c r="J49" s="76"/>
      <c r="K49" s="106">
        <v>17016343.079999998</v>
      </c>
    </row>
    <row r="50" spans="1:11" ht="9.9499999999999993" customHeight="1" thickTop="1">
      <c r="A50" s="56"/>
      <c r="B50" s="56"/>
      <c r="C50" s="74"/>
      <c r="D50" s="56"/>
      <c r="E50" s="103"/>
      <c r="F50" s="76"/>
      <c r="G50" s="103"/>
      <c r="H50" s="76"/>
      <c r="I50" s="103"/>
      <c r="J50" s="76"/>
      <c r="K50" s="103"/>
    </row>
    <row r="51" spans="1:11" ht="21" customHeight="1">
      <c r="A51" s="85" t="s">
        <v>110</v>
      </c>
      <c r="C51" s="74"/>
      <c r="F51" s="76"/>
      <c r="H51" s="76"/>
      <c r="J51" s="76"/>
    </row>
    <row r="52" spans="1:11" ht="21" customHeight="1">
      <c r="B52" s="105" t="s">
        <v>109</v>
      </c>
      <c r="C52" s="74"/>
      <c r="D52" s="56"/>
      <c r="E52" s="103">
        <v>1958444.26</v>
      </c>
      <c r="F52" s="76"/>
      <c r="G52" s="103">
        <v>15659724.220000001</v>
      </c>
      <c r="H52" s="76"/>
      <c r="I52" s="103">
        <v>1822242.85</v>
      </c>
      <c r="J52" s="76"/>
      <c r="K52" s="103">
        <v>17016343.079999998</v>
      </c>
    </row>
    <row r="53" spans="1:11" ht="21" customHeight="1">
      <c r="A53" s="87"/>
      <c r="B53" s="105" t="s">
        <v>72</v>
      </c>
      <c r="C53" s="74"/>
      <c r="D53" s="56"/>
      <c r="E53" s="103">
        <v>0</v>
      </c>
      <c r="F53" s="76"/>
      <c r="G53" s="103">
        <v>0</v>
      </c>
      <c r="H53" s="76"/>
      <c r="I53" s="103">
        <v>0</v>
      </c>
      <c r="J53" s="76"/>
      <c r="K53" s="103">
        <v>0</v>
      </c>
    </row>
    <row r="54" spans="1:11" ht="21.75" thickBot="1">
      <c r="A54" s="87"/>
      <c r="C54" s="74"/>
      <c r="D54" s="56"/>
      <c r="E54" s="106">
        <v>1958444.26</v>
      </c>
      <c r="F54" s="76"/>
      <c r="G54" s="106">
        <v>15659724.220000001</v>
      </c>
      <c r="H54" s="76"/>
      <c r="I54" s="106">
        <v>1822242.85</v>
      </c>
      <c r="J54" s="76"/>
      <c r="K54" s="106">
        <v>17016343.079999998</v>
      </c>
    </row>
    <row r="55" spans="1:11" ht="5.25" customHeight="1" thickTop="1">
      <c r="A55" s="56"/>
      <c r="B55" s="56"/>
      <c r="C55" s="74"/>
      <c r="D55" s="56"/>
      <c r="E55" s="103"/>
      <c r="F55" s="76"/>
      <c r="G55" s="103"/>
      <c r="H55" s="76"/>
      <c r="I55" s="103"/>
      <c r="J55" s="76"/>
      <c r="K55" s="103"/>
    </row>
    <row r="56" spans="1:11" s="3" customFormat="1" ht="21" customHeight="1">
      <c r="A56" s="22" t="s">
        <v>111</v>
      </c>
      <c r="B56" s="22"/>
      <c r="C56" s="74"/>
      <c r="D56" s="55"/>
      <c r="E56" s="101"/>
      <c r="F56" s="76"/>
      <c r="G56" s="36"/>
      <c r="H56" s="76"/>
      <c r="I56" s="101"/>
      <c r="J56" s="76"/>
      <c r="K56" s="36"/>
    </row>
    <row r="57" spans="1:11" ht="21" customHeight="1" thickBot="1">
      <c r="A57" s="40"/>
      <c r="B57" s="40" t="s">
        <v>112</v>
      </c>
      <c r="C57" s="74"/>
      <c r="D57" s="23"/>
      <c r="E57" s="107">
        <v>8.5660037169735196E-3</v>
      </c>
      <c r="F57" s="76"/>
      <c r="G57" s="107">
        <v>7.9478230768435326E-2</v>
      </c>
      <c r="H57" s="76"/>
      <c r="I57" s="107">
        <v>8.9987198138128562E-3</v>
      </c>
      <c r="J57" s="76"/>
      <c r="K57" s="107">
        <v>8.4031331321303707E-2</v>
      </c>
    </row>
    <row r="58" spans="1:11" ht="21" customHeight="1" thickTop="1" thickBot="1">
      <c r="A58" s="40"/>
      <c r="B58" s="8" t="s">
        <v>113</v>
      </c>
      <c r="C58" s="74"/>
      <c r="D58" s="56"/>
      <c r="E58" s="108">
        <v>202500232</v>
      </c>
      <c r="F58" s="76"/>
      <c r="G58" s="108">
        <v>202499982</v>
      </c>
      <c r="H58" s="76"/>
      <c r="I58" s="108">
        <v>202500232</v>
      </c>
      <c r="J58" s="76"/>
      <c r="K58" s="108">
        <v>202499982</v>
      </c>
    </row>
    <row r="59" spans="1:11" ht="21" customHeight="1" thickTop="1">
      <c r="A59" s="40"/>
      <c r="C59" s="74"/>
      <c r="D59" s="56"/>
      <c r="E59" s="109"/>
      <c r="F59" s="109"/>
      <c r="G59" s="109"/>
      <c r="H59" s="76"/>
      <c r="I59" s="109"/>
      <c r="J59" s="76"/>
      <c r="K59" s="109"/>
    </row>
    <row r="60" spans="1:11" ht="21" customHeight="1">
      <c r="A60" s="40"/>
      <c r="B60" s="87"/>
      <c r="C60" s="74"/>
      <c r="D60" s="56"/>
      <c r="E60" s="110"/>
      <c r="F60" s="109"/>
      <c r="G60" s="110"/>
      <c r="H60" s="76"/>
      <c r="I60" s="110"/>
      <c r="J60" s="76"/>
      <c r="K60" s="110"/>
    </row>
    <row r="61" spans="1:11" ht="21" customHeight="1">
      <c r="A61" s="40"/>
      <c r="B61" s="87"/>
      <c r="C61" s="74"/>
      <c r="D61" s="56"/>
      <c r="E61" s="110"/>
      <c r="F61" s="109"/>
      <c r="G61" s="110"/>
      <c r="H61" s="76"/>
      <c r="I61" s="110"/>
      <c r="J61" s="76"/>
      <c r="K61" s="110"/>
    </row>
    <row r="62" spans="1:11" ht="21" customHeight="1">
      <c r="A62" s="40"/>
      <c r="B62" s="87"/>
      <c r="C62" s="74"/>
      <c r="D62" s="56"/>
      <c r="E62" s="110"/>
      <c r="F62" s="109"/>
      <c r="G62" s="110"/>
      <c r="H62" s="76"/>
      <c r="I62" s="110"/>
      <c r="J62" s="76"/>
      <c r="K62" s="110"/>
    </row>
    <row r="63" spans="1:11" ht="21" customHeight="1">
      <c r="A63" s="40"/>
      <c r="B63" s="87"/>
      <c r="C63" s="74"/>
      <c r="D63" s="56"/>
      <c r="E63" s="110"/>
      <c r="F63" s="109"/>
      <c r="G63" s="110"/>
      <c r="H63" s="76"/>
      <c r="I63" s="110"/>
      <c r="J63" s="76"/>
      <c r="K63" s="110"/>
    </row>
    <row r="64" spans="1:11" ht="21" customHeight="1">
      <c r="A64" s="40"/>
      <c r="B64" s="87"/>
      <c r="C64" s="74"/>
      <c r="D64" s="56"/>
      <c r="E64" s="110"/>
      <c r="F64" s="109"/>
      <c r="G64" s="110"/>
      <c r="H64" s="76"/>
      <c r="I64" s="110"/>
      <c r="J64" s="76"/>
      <c r="K64" s="110"/>
    </row>
    <row r="65" spans="1:11" ht="21" customHeight="1">
      <c r="A65" s="40"/>
      <c r="B65" s="87"/>
      <c r="C65" s="74"/>
      <c r="D65" s="56"/>
      <c r="E65" s="110"/>
      <c r="F65" s="109"/>
      <c r="G65" s="110"/>
      <c r="H65" s="76"/>
      <c r="I65" s="110"/>
      <c r="J65" s="76"/>
      <c r="K65" s="110"/>
    </row>
    <row r="66" spans="1:11" ht="21" customHeight="1">
      <c r="A66" s="40"/>
      <c r="B66" s="87"/>
      <c r="C66" s="74"/>
      <c r="D66" s="56"/>
      <c r="E66" s="110"/>
      <c r="F66" s="109"/>
      <c r="G66" s="110"/>
      <c r="H66" s="76"/>
      <c r="I66" s="110"/>
      <c r="J66" s="76"/>
      <c r="K66" s="110"/>
    </row>
    <row r="67" spans="1:11" ht="21" customHeight="1">
      <c r="A67" s="40"/>
      <c r="B67" s="87"/>
      <c r="C67" s="74"/>
      <c r="D67" s="56"/>
      <c r="E67" s="110"/>
      <c r="F67" s="109"/>
      <c r="G67" s="110"/>
      <c r="H67" s="76"/>
      <c r="I67" s="110"/>
      <c r="J67" s="76"/>
      <c r="K67" s="110"/>
    </row>
    <row r="68" spans="1:11" ht="21" customHeight="1">
      <c r="A68" s="40"/>
      <c r="B68" s="87"/>
      <c r="C68" s="74"/>
      <c r="D68" s="56"/>
      <c r="E68" s="110"/>
      <c r="F68" s="109"/>
      <c r="G68" s="110"/>
      <c r="H68" s="76"/>
      <c r="I68" s="110"/>
      <c r="J68" s="76"/>
      <c r="K68" s="110"/>
    </row>
    <row r="69" spans="1:11" ht="21" customHeight="1">
      <c r="A69" s="40"/>
      <c r="B69" s="87"/>
      <c r="C69" s="74"/>
      <c r="D69" s="56"/>
      <c r="E69" s="110"/>
      <c r="F69" s="109"/>
      <c r="G69" s="110"/>
      <c r="H69" s="76"/>
      <c r="I69" s="110"/>
      <c r="J69" s="76"/>
      <c r="K69" s="110"/>
    </row>
    <row r="70" spans="1:11" ht="21" customHeight="1">
      <c r="A70" s="40"/>
      <c r="B70" s="87"/>
      <c r="C70" s="74"/>
      <c r="D70" s="56"/>
      <c r="E70" s="110"/>
      <c r="F70" s="109"/>
      <c r="G70" s="110"/>
      <c r="H70" s="76"/>
      <c r="I70" s="110"/>
      <c r="J70" s="76"/>
      <c r="K70" s="110"/>
    </row>
    <row r="71" spans="1:11" ht="21" customHeight="1">
      <c r="A71" s="40"/>
      <c r="B71" s="87"/>
      <c r="C71" s="74"/>
      <c r="D71" s="56"/>
      <c r="E71" s="110"/>
      <c r="F71" s="109"/>
      <c r="G71" s="110"/>
      <c r="H71" s="76"/>
      <c r="I71" s="110"/>
      <c r="J71" s="76"/>
      <c r="K71" s="110"/>
    </row>
    <row r="72" spans="1:11" ht="21" customHeight="1">
      <c r="A72" s="40"/>
      <c r="B72" s="87"/>
      <c r="C72" s="74"/>
      <c r="D72" s="56"/>
      <c r="E72" s="110"/>
      <c r="F72" s="109"/>
      <c r="G72" s="110"/>
      <c r="H72" s="76"/>
      <c r="I72" s="110"/>
      <c r="J72" s="76"/>
      <c r="K72" s="110"/>
    </row>
    <row r="73" spans="1:11" ht="21" customHeight="1">
      <c r="A73" s="40"/>
      <c r="B73" s="87"/>
      <c r="C73" s="74"/>
      <c r="D73" s="56"/>
      <c r="E73" s="110"/>
      <c r="F73" s="109"/>
      <c r="G73" s="110"/>
      <c r="H73" s="76"/>
      <c r="I73" s="110"/>
      <c r="J73" s="76"/>
      <c r="K73" s="110"/>
    </row>
    <row r="74" spans="1:11" ht="21" customHeight="1">
      <c r="A74" s="40"/>
      <c r="B74" s="87"/>
      <c r="C74" s="74"/>
      <c r="D74" s="56"/>
      <c r="E74" s="110"/>
      <c r="F74" s="109"/>
      <c r="G74" s="110"/>
      <c r="H74" s="76"/>
      <c r="I74" s="110"/>
      <c r="J74" s="76"/>
      <c r="K74" s="110"/>
    </row>
    <row r="75" spans="1:11" ht="21" customHeight="1">
      <c r="A75" s="40"/>
      <c r="B75" s="87"/>
      <c r="C75" s="74"/>
      <c r="D75" s="56"/>
      <c r="E75" s="110"/>
      <c r="F75" s="109"/>
      <c r="G75" s="110"/>
      <c r="H75" s="76"/>
      <c r="I75" s="110"/>
      <c r="J75" s="76"/>
      <c r="K75" s="110"/>
    </row>
    <row r="76" spans="1:11" ht="21" customHeight="1">
      <c r="A76" s="40"/>
      <c r="B76" s="87"/>
      <c r="C76" s="74"/>
      <c r="D76" s="56"/>
      <c r="E76" s="110"/>
      <c r="F76" s="109"/>
      <c r="G76" s="110"/>
      <c r="H76" s="76"/>
      <c r="I76" s="110"/>
      <c r="J76" s="76"/>
      <c r="K76" s="110"/>
    </row>
    <row r="77" spans="1:11" ht="21" customHeight="1">
      <c r="A77" s="40"/>
      <c r="B77" s="87"/>
      <c r="C77" s="74"/>
      <c r="D77" s="56"/>
      <c r="E77" s="110"/>
      <c r="F77" s="109"/>
      <c r="G77" s="110"/>
      <c r="H77" s="76"/>
      <c r="I77" s="110"/>
      <c r="J77" s="76"/>
      <c r="K77" s="110"/>
    </row>
    <row r="78" spans="1:11" ht="21" customHeight="1">
      <c r="A78" s="40"/>
      <c r="B78" s="87"/>
      <c r="C78" s="74"/>
      <c r="D78" s="56"/>
      <c r="E78" s="110"/>
      <c r="F78" s="109"/>
      <c r="G78" s="110"/>
      <c r="H78" s="76"/>
      <c r="I78" s="110"/>
      <c r="J78" s="76"/>
      <c r="K78" s="110"/>
    </row>
    <row r="79" spans="1:11" ht="21" customHeight="1">
      <c r="A79" s="40"/>
      <c r="B79" s="87"/>
      <c r="C79" s="74"/>
      <c r="D79" s="56"/>
      <c r="E79" s="110"/>
      <c r="F79" s="109"/>
      <c r="G79" s="110"/>
      <c r="H79" s="76"/>
      <c r="I79" s="110"/>
      <c r="J79" s="76"/>
      <c r="K79" s="110"/>
    </row>
    <row r="80" spans="1:11" ht="21" customHeight="1">
      <c r="A80" s="40"/>
      <c r="B80" s="87"/>
      <c r="C80" s="74"/>
      <c r="D80" s="56"/>
      <c r="E80" s="110"/>
      <c r="F80" s="109"/>
      <c r="G80" s="110"/>
      <c r="H80" s="76"/>
      <c r="I80" s="110"/>
      <c r="J80" s="76"/>
      <c r="K80" s="110"/>
    </row>
    <row r="81" spans="1:11" ht="21" customHeight="1">
      <c r="A81" s="40"/>
      <c r="B81" s="87"/>
      <c r="C81" s="74"/>
      <c r="D81" s="56"/>
      <c r="E81" s="110"/>
      <c r="F81" s="109"/>
      <c r="G81" s="110"/>
      <c r="H81" s="76"/>
      <c r="I81" s="110"/>
      <c r="J81" s="76"/>
      <c r="K81" s="110"/>
    </row>
  </sheetData>
  <mergeCells count="6">
    <mergeCell ref="A1:K1"/>
    <mergeCell ref="A2:K2"/>
    <mergeCell ref="A3:K3"/>
    <mergeCell ref="E7:K7"/>
    <mergeCell ref="E8:G8"/>
    <mergeCell ref="I8:K8"/>
  </mergeCells>
  <pageMargins left="0.98425196850393704" right="0.39370078740157483" top="0.78740157480314965" bottom="0.39370078740157483" header="0.59055118110236227" footer="0.19685039370078741"/>
  <pageSetup paperSize="9" scale="80" firstPageNumber="6" orientation="portrait" useFirstPageNumber="1" r:id="rId1"/>
  <headerFooter>
    <oddFooter>&amp;L&amp;"Angsana New,Regular"&amp;14The accompanying notes are an integral part of the financial statements.&amp;R&amp;14&amp;P</oddFooter>
  </headerFooter>
  <rowBreaks count="1" manualBreakCount="1">
    <brk id="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99"/>
  </sheetPr>
  <dimension ref="A1:K80"/>
  <sheetViews>
    <sheetView showGridLines="0" view="pageBreakPreview" zoomScale="90" zoomScaleNormal="100" zoomScaleSheetLayoutView="90" workbookViewId="0">
      <selection sqref="A1:K1"/>
    </sheetView>
  </sheetViews>
  <sheetFormatPr defaultColWidth="6.85546875" defaultRowHeight="21"/>
  <cols>
    <col min="1" max="1" width="1" style="8" customWidth="1"/>
    <col min="2" max="2" width="48.7109375" style="8" customWidth="1"/>
    <col min="3" max="3" width="7.7109375" style="19" customWidth="1"/>
    <col min="4" max="4" width="0.85546875" style="20" customWidth="1"/>
    <col min="5" max="5" width="15" style="21" bestFit="1" customWidth="1"/>
    <col min="6" max="6" width="0.85546875" style="21" customWidth="1"/>
    <col min="7" max="7" width="15" style="21" bestFit="1" customWidth="1"/>
    <col min="8" max="8" width="0.85546875" style="51" customWidth="1"/>
    <col min="9" max="9" width="15" style="21" bestFit="1" customWidth="1"/>
    <col min="10" max="10" width="0.85546875" style="21" customWidth="1"/>
    <col min="11" max="11" width="15" style="21" bestFit="1" customWidth="1"/>
    <col min="12" max="16384" width="6.85546875" style="8"/>
  </cols>
  <sheetData>
    <row r="1" spans="1:11">
      <c r="A1" s="176" t="s">
        <v>0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</row>
    <row r="2" spans="1:11">
      <c r="A2" s="177" t="s">
        <v>75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</row>
    <row r="3" spans="1:11">
      <c r="A3" s="173" t="s">
        <v>114</v>
      </c>
      <c r="B3" s="173"/>
      <c r="C3" s="173"/>
      <c r="D3" s="173"/>
      <c r="E3" s="173"/>
      <c r="F3" s="173"/>
      <c r="G3" s="173"/>
      <c r="H3" s="173"/>
      <c r="I3" s="173"/>
      <c r="J3" s="173"/>
      <c r="K3" s="173"/>
    </row>
    <row r="4" spans="1:11">
      <c r="A4" s="5"/>
      <c r="B4" s="5"/>
      <c r="C4" s="5"/>
      <c r="D4" s="5"/>
      <c r="E4" s="5"/>
      <c r="F4" s="5"/>
      <c r="G4" s="5"/>
      <c r="H4" s="5"/>
      <c r="I4" s="5"/>
      <c r="J4" s="5"/>
      <c r="K4" s="5"/>
    </row>
    <row r="5" spans="1:11" ht="21" customHeight="1">
      <c r="A5" s="5"/>
      <c r="B5" s="5"/>
      <c r="C5" s="5"/>
      <c r="D5" s="5"/>
      <c r="E5" s="5"/>
      <c r="F5" s="5"/>
      <c r="G5" s="5"/>
      <c r="H5" s="5"/>
      <c r="I5" s="5"/>
      <c r="J5" s="5"/>
      <c r="K5" s="63" t="s">
        <v>8</v>
      </c>
    </row>
    <row r="6" spans="1:11" ht="21" customHeight="1">
      <c r="A6" s="5"/>
      <c r="B6" s="5"/>
      <c r="C6" s="5"/>
      <c r="D6" s="5"/>
      <c r="E6" s="5"/>
      <c r="F6" s="5"/>
      <c r="G6" s="5"/>
      <c r="H6" s="5"/>
      <c r="I6" s="5"/>
      <c r="J6" s="5"/>
      <c r="K6" s="63" t="s">
        <v>10</v>
      </c>
    </row>
    <row r="7" spans="1:11" ht="21" customHeight="1">
      <c r="A7" s="5"/>
      <c r="B7" s="5"/>
      <c r="C7" s="5"/>
      <c r="D7" s="5"/>
      <c r="E7" s="5"/>
      <c r="F7" s="5"/>
      <c r="G7" s="5"/>
      <c r="H7" s="5"/>
      <c r="I7" s="5"/>
      <c r="J7" s="5"/>
      <c r="K7" s="63"/>
    </row>
    <row r="8" spans="1:11" s="3" customFormat="1" ht="21" customHeight="1">
      <c r="A8" s="64"/>
      <c r="B8" s="64"/>
      <c r="C8" s="9"/>
      <c r="D8" s="65"/>
      <c r="E8" s="174" t="s">
        <v>3</v>
      </c>
      <c r="F8" s="174"/>
      <c r="G8" s="174"/>
      <c r="H8" s="174"/>
      <c r="I8" s="174"/>
      <c r="J8" s="174"/>
      <c r="K8" s="174"/>
    </row>
    <row r="9" spans="1:11" s="3" customFormat="1" ht="21" customHeight="1">
      <c r="C9" s="9"/>
      <c r="D9" s="11"/>
      <c r="E9" s="178" t="s">
        <v>4</v>
      </c>
      <c r="F9" s="178"/>
      <c r="G9" s="178"/>
      <c r="H9" s="66"/>
      <c r="I9" s="178" t="s">
        <v>5</v>
      </c>
      <c r="J9" s="178"/>
      <c r="K9" s="178"/>
    </row>
    <row r="10" spans="1:11" s="3" customFormat="1" ht="21" customHeight="1">
      <c r="C10" s="67" t="s">
        <v>9</v>
      </c>
      <c r="D10" s="68"/>
      <c r="E10" s="69" t="s">
        <v>77</v>
      </c>
      <c r="F10" s="70"/>
      <c r="G10" s="69" t="s">
        <v>78</v>
      </c>
      <c r="H10" s="71"/>
      <c r="I10" s="69" t="s">
        <v>77</v>
      </c>
      <c r="J10" s="70"/>
      <c r="K10" s="69" t="s">
        <v>78</v>
      </c>
    </row>
    <row r="11" spans="1:11" s="3" customFormat="1">
      <c r="C11" s="72" t="str">
        <f>'[24]PLT 6M'!C10</f>
        <v>4, 25</v>
      </c>
      <c r="D11" s="68"/>
      <c r="E11" s="73"/>
      <c r="F11" s="70"/>
      <c r="G11" s="73"/>
      <c r="H11" s="71"/>
      <c r="I11" s="73"/>
      <c r="J11" s="70"/>
      <c r="K11" s="73"/>
    </row>
    <row r="12" spans="1:11" s="3" customFormat="1" ht="21" customHeight="1">
      <c r="A12" s="3" t="s">
        <v>79</v>
      </c>
      <c r="C12" s="74"/>
      <c r="D12" s="68"/>
      <c r="E12" s="73"/>
      <c r="F12" s="12"/>
      <c r="G12" s="73"/>
      <c r="H12" s="75"/>
      <c r="I12" s="73"/>
      <c r="J12" s="12"/>
      <c r="K12" s="73"/>
    </row>
    <row r="13" spans="1:11" ht="21" customHeight="1">
      <c r="B13" s="8" t="s">
        <v>80</v>
      </c>
      <c r="C13" s="74"/>
      <c r="D13" s="39"/>
      <c r="E13" s="76">
        <v>450388800.13000005</v>
      </c>
      <c r="F13" s="76"/>
      <c r="G13" s="76">
        <v>430316475.59000003</v>
      </c>
      <c r="H13" s="76"/>
      <c r="I13" s="76">
        <v>425244016.70999998</v>
      </c>
      <c r="J13" s="76"/>
      <c r="K13" s="76">
        <v>414378543.59000003</v>
      </c>
    </row>
    <row r="14" spans="1:11" ht="21" customHeight="1">
      <c r="B14" s="8" t="s">
        <v>81</v>
      </c>
      <c r="C14" s="74"/>
      <c r="D14" s="39"/>
      <c r="E14" s="76">
        <v>11266546.289999999</v>
      </c>
      <c r="F14" s="76"/>
      <c r="G14" s="76">
        <v>11808668.799999999</v>
      </c>
      <c r="H14" s="76"/>
      <c r="I14" s="76">
        <v>698636.42</v>
      </c>
      <c r="J14" s="76"/>
      <c r="K14" s="76">
        <v>7758550.5</v>
      </c>
    </row>
    <row r="15" spans="1:11" ht="21" customHeight="1">
      <c r="B15" s="8" t="s">
        <v>82</v>
      </c>
      <c r="C15" s="74"/>
      <c r="D15" s="39"/>
      <c r="E15" s="76">
        <v>105241.14</v>
      </c>
      <c r="F15" s="76"/>
      <c r="G15" s="76">
        <v>15349776.210000001</v>
      </c>
      <c r="H15" s="76"/>
      <c r="I15" s="76">
        <v>105241.14</v>
      </c>
      <c r="J15" s="76"/>
      <c r="K15" s="76">
        <v>15302097.960000001</v>
      </c>
    </row>
    <row r="16" spans="1:11" s="3" customFormat="1" ht="21" customHeight="1">
      <c r="A16" s="3" t="s">
        <v>83</v>
      </c>
      <c r="B16" s="22"/>
      <c r="C16" s="16"/>
      <c r="D16" s="22"/>
      <c r="E16" s="77">
        <v>461760587.56000006</v>
      </c>
      <c r="F16" s="101"/>
      <c r="G16" s="77">
        <v>457474920.60000002</v>
      </c>
      <c r="H16" s="36"/>
      <c r="I16" s="77">
        <v>426047894.26999998</v>
      </c>
      <c r="J16" s="101"/>
      <c r="K16" s="77">
        <v>437439192.05000001</v>
      </c>
    </row>
    <row r="17" spans="1:11" s="3" customFormat="1" ht="21" customHeight="1">
      <c r="A17" s="79" t="s">
        <v>84</v>
      </c>
      <c r="B17" s="22"/>
      <c r="C17" s="16"/>
      <c r="D17" s="22"/>
      <c r="E17" s="36"/>
      <c r="F17" s="80"/>
      <c r="G17" s="36"/>
      <c r="H17" s="86"/>
      <c r="I17" s="36"/>
      <c r="J17" s="80"/>
      <c r="K17" s="36"/>
    </row>
    <row r="18" spans="1:11" ht="21" customHeight="1">
      <c r="A18" s="81"/>
      <c r="B18" s="40" t="s">
        <v>85</v>
      </c>
      <c r="C18" s="74"/>
      <c r="D18" s="40"/>
      <c r="E18" s="82">
        <v>-334095229.25</v>
      </c>
      <c r="F18" s="82"/>
      <c r="G18" s="82">
        <v>-309224790.86000007</v>
      </c>
      <c r="H18" s="82"/>
      <c r="I18" s="82">
        <v>-316534760.68999994</v>
      </c>
      <c r="J18" s="82"/>
      <c r="K18" s="82">
        <v>-299401951.48000002</v>
      </c>
    </row>
    <row r="19" spans="1:11" ht="21" customHeight="1">
      <c r="A19" s="81"/>
      <c r="B19" s="40" t="s">
        <v>86</v>
      </c>
      <c r="C19" s="74"/>
      <c r="D19" s="40"/>
      <c r="E19" s="82">
        <v>-8892667.2999999989</v>
      </c>
      <c r="F19" s="82"/>
      <c r="G19" s="82">
        <v>-9914920.7599999998</v>
      </c>
      <c r="H19" s="82"/>
      <c r="I19" s="82">
        <v>-610355.78</v>
      </c>
      <c r="J19" s="82"/>
      <c r="K19" s="82">
        <v>-4210796.08</v>
      </c>
    </row>
    <row r="20" spans="1:11" ht="21" customHeight="1">
      <c r="A20" s="81"/>
      <c r="B20" s="40" t="s">
        <v>87</v>
      </c>
      <c r="C20" s="74"/>
      <c r="D20" s="40"/>
      <c r="E20" s="83">
        <v>-1367636.3800000004</v>
      </c>
      <c r="F20" s="82"/>
      <c r="G20" s="83">
        <v>-18879059.009999998</v>
      </c>
      <c r="H20" s="82"/>
      <c r="I20" s="83">
        <v>-1367636.3800000004</v>
      </c>
      <c r="J20" s="82"/>
      <c r="K20" s="83">
        <v>-19893991.73</v>
      </c>
    </row>
    <row r="21" spans="1:11" s="3" customFormat="1" ht="21" customHeight="1">
      <c r="A21" s="3" t="s">
        <v>88</v>
      </c>
      <c r="B21" s="22"/>
      <c r="C21" s="16"/>
      <c r="D21" s="22"/>
      <c r="E21" s="84">
        <v>-344355532.93000001</v>
      </c>
      <c r="F21" s="80"/>
      <c r="G21" s="84">
        <v>-338018770.63000005</v>
      </c>
      <c r="H21" s="86"/>
      <c r="I21" s="84">
        <v>-318512752.8499999</v>
      </c>
      <c r="J21" s="80"/>
      <c r="K21" s="84">
        <v>-323506739.29000002</v>
      </c>
    </row>
    <row r="22" spans="1:11" s="3" customFormat="1" ht="21" customHeight="1">
      <c r="A22" s="85" t="s">
        <v>89</v>
      </c>
      <c r="B22" s="22"/>
      <c r="C22" s="16"/>
      <c r="D22" s="22"/>
      <c r="E22" s="86">
        <v>117405054.63000005</v>
      </c>
      <c r="F22" s="80"/>
      <c r="G22" s="86">
        <v>119456149.96999997</v>
      </c>
      <c r="H22" s="86"/>
      <c r="I22" s="86">
        <v>107535141.42000008</v>
      </c>
      <c r="J22" s="80"/>
      <c r="K22" s="86">
        <v>113932452.75999999</v>
      </c>
    </row>
    <row r="23" spans="1:11" ht="21" customHeight="1">
      <c r="A23" s="87" t="s">
        <v>90</v>
      </c>
      <c r="C23" s="74"/>
      <c r="D23" s="40"/>
      <c r="E23" s="82">
        <v>3850533.8299999996</v>
      </c>
      <c r="F23" s="82"/>
      <c r="G23" s="82">
        <v>-71264.820000000851</v>
      </c>
      <c r="H23" s="82"/>
      <c r="I23" s="82">
        <v>4146363.0399999996</v>
      </c>
      <c r="J23" s="82"/>
      <c r="K23" s="82">
        <v>-24332.590000000317</v>
      </c>
    </row>
    <row r="24" spans="1:11" ht="21" customHeight="1">
      <c r="A24" s="8" t="s">
        <v>91</v>
      </c>
      <c r="C24" s="74"/>
      <c r="D24" s="40"/>
      <c r="E24" s="82">
        <v>2097531.3200000003</v>
      </c>
      <c r="F24" s="82"/>
      <c r="G24" s="82">
        <v>4287911.43</v>
      </c>
      <c r="H24" s="82"/>
      <c r="I24" s="82">
        <v>4072621.16</v>
      </c>
      <c r="J24" s="82"/>
      <c r="K24" s="82">
        <v>5446097.0999999996</v>
      </c>
    </row>
    <row r="25" spans="1:11" ht="21" customHeight="1">
      <c r="A25" s="87" t="s">
        <v>92</v>
      </c>
      <c r="C25" s="74"/>
      <c r="D25" s="40"/>
      <c r="E25" s="82">
        <v>-46839766.770000003</v>
      </c>
      <c r="F25" s="82"/>
      <c r="G25" s="82">
        <v>-44668345.653333351</v>
      </c>
      <c r="H25" s="82"/>
      <c r="I25" s="82">
        <v>-42350329.230000004</v>
      </c>
      <c r="J25" s="82"/>
      <c r="K25" s="82">
        <v>-41830279.593333349</v>
      </c>
    </row>
    <row r="26" spans="1:11">
      <c r="A26" s="87" t="s">
        <v>93</v>
      </c>
      <c r="C26" s="74"/>
      <c r="D26" s="40"/>
      <c r="E26" s="82">
        <v>-54584089.649999991</v>
      </c>
      <c r="F26" s="82"/>
      <c r="G26" s="82">
        <v>-52375585.106666669</v>
      </c>
      <c r="H26" s="82"/>
      <c r="I26" s="82">
        <v>-51701622.159999989</v>
      </c>
      <c r="J26" s="82"/>
      <c r="K26" s="82">
        <v>-49148313.516666666</v>
      </c>
    </row>
    <row r="27" spans="1:11">
      <c r="A27" s="88" t="s">
        <v>94</v>
      </c>
      <c r="C27" s="74"/>
      <c r="D27" s="40"/>
      <c r="E27" s="82">
        <v>-580527</v>
      </c>
      <c r="F27" s="82"/>
      <c r="G27" s="82">
        <v>2021528.4000000001</v>
      </c>
      <c r="H27" s="82"/>
      <c r="I27" s="82">
        <v>-580527</v>
      </c>
      <c r="J27" s="82"/>
      <c r="K27" s="82">
        <v>2021528.4000000001</v>
      </c>
    </row>
    <row r="28" spans="1:11" ht="21" customHeight="1">
      <c r="A28" s="56" t="s">
        <v>95</v>
      </c>
      <c r="C28" s="74"/>
      <c r="D28" s="40"/>
      <c r="E28" s="83">
        <v>-2819301.99</v>
      </c>
      <c r="F28" s="82"/>
      <c r="G28" s="83">
        <v>-4813836.63</v>
      </c>
      <c r="H28" s="82"/>
      <c r="I28" s="83">
        <v>-2555271.9500000002</v>
      </c>
      <c r="J28" s="82"/>
      <c r="K28" s="83">
        <v>-4813156.21</v>
      </c>
    </row>
    <row r="29" spans="1:11" s="3" customFormat="1" ht="21" customHeight="1">
      <c r="A29" s="85" t="s">
        <v>96</v>
      </c>
      <c r="B29" s="85"/>
      <c r="C29" s="16"/>
      <c r="D29" s="22"/>
      <c r="E29" s="86">
        <v>18529434.370000057</v>
      </c>
      <c r="F29" s="35"/>
      <c r="G29" s="86">
        <v>23836557.589999933</v>
      </c>
      <c r="H29" s="36"/>
      <c r="I29" s="86">
        <v>18566375.280000087</v>
      </c>
      <c r="J29" s="35"/>
      <c r="K29" s="86">
        <v>25583996.349999964</v>
      </c>
    </row>
    <row r="30" spans="1:11" ht="21" customHeight="1">
      <c r="A30" s="40" t="s">
        <v>115</v>
      </c>
      <c r="B30" s="87"/>
      <c r="C30" s="43">
        <f>'[24]PLT 6M'!C29</f>
        <v>23</v>
      </c>
      <c r="D30" s="40"/>
      <c r="E30" s="82">
        <v>-4283032.8900000006</v>
      </c>
      <c r="F30" s="82"/>
      <c r="G30" s="82">
        <v>717847.4500000003</v>
      </c>
      <c r="H30" s="82"/>
      <c r="I30" s="82">
        <v>-4243785.49</v>
      </c>
      <c r="J30" s="82"/>
      <c r="K30" s="82">
        <v>418221.40000000014</v>
      </c>
    </row>
    <row r="31" spans="1:11" s="3" customFormat="1" ht="21" customHeight="1">
      <c r="A31" s="85" t="s">
        <v>98</v>
      </c>
      <c r="B31" s="85"/>
      <c r="C31" s="16"/>
      <c r="D31" s="22"/>
      <c r="E31" s="89">
        <v>14246401.480000056</v>
      </c>
      <c r="F31" s="35"/>
      <c r="G31" s="89">
        <v>24554405.039999932</v>
      </c>
      <c r="H31" s="36"/>
      <c r="I31" s="89">
        <v>14322589.790000087</v>
      </c>
      <c r="J31" s="35"/>
      <c r="K31" s="89">
        <v>26002217.749999963</v>
      </c>
    </row>
    <row r="32" spans="1:11" s="3" customFormat="1" ht="9.9499999999999993" customHeight="1">
      <c r="A32" s="85"/>
      <c r="B32" s="85"/>
      <c r="C32" s="16"/>
      <c r="D32" s="22"/>
      <c r="E32" s="86"/>
      <c r="F32" s="35"/>
      <c r="G32" s="86"/>
      <c r="H32" s="36"/>
      <c r="I32" s="86"/>
      <c r="J32" s="35"/>
      <c r="K32" s="86"/>
    </row>
    <row r="33" spans="1:11" ht="21" customHeight="1">
      <c r="A33" s="85" t="s">
        <v>116</v>
      </c>
      <c r="B33" s="87"/>
      <c r="C33" s="74"/>
      <c r="D33" s="40"/>
      <c r="E33" s="111"/>
      <c r="F33" s="82"/>
      <c r="G33" s="82"/>
      <c r="H33" s="82"/>
      <c r="I33" s="82"/>
      <c r="J33" s="82"/>
      <c r="K33" s="82"/>
    </row>
    <row r="34" spans="1:11" s="97" customFormat="1" ht="21" customHeight="1">
      <c r="A34" s="91" t="s">
        <v>100</v>
      </c>
      <c r="B34" s="92"/>
      <c r="C34" s="93"/>
      <c r="D34" s="94"/>
      <c r="E34" s="91"/>
      <c r="F34" s="96"/>
      <c r="G34" s="96"/>
      <c r="H34" s="96"/>
      <c r="I34" s="96"/>
      <c r="J34" s="96"/>
      <c r="K34" s="96"/>
    </row>
    <row r="35" spans="1:11" ht="21" customHeight="1">
      <c r="A35" s="25" t="s">
        <v>101</v>
      </c>
      <c r="C35" s="74"/>
      <c r="D35" s="40"/>
      <c r="E35" s="82"/>
      <c r="F35" s="82"/>
      <c r="G35" s="82"/>
      <c r="H35" s="82"/>
      <c r="I35" s="82"/>
      <c r="J35" s="82"/>
      <c r="K35" s="82"/>
    </row>
    <row r="36" spans="1:11" ht="21" customHeight="1">
      <c r="A36" s="87"/>
      <c r="B36" s="25" t="s">
        <v>102</v>
      </c>
      <c r="C36" s="74"/>
      <c r="D36" s="40"/>
      <c r="E36" s="82">
        <v>357450.0900000002</v>
      </c>
      <c r="F36" s="82"/>
      <c r="G36" s="82">
        <v>-130365.29879999952</v>
      </c>
      <c r="H36" s="82"/>
      <c r="I36" s="82">
        <v>0</v>
      </c>
      <c r="J36" s="82"/>
      <c r="K36" s="82">
        <v>0</v>
      </c>
    </row>
    <row r="37" spans="1:11" s="97" customFormat="1" ht="21" customHeight="1">
      <c r="A37" s="91" t="s">
        <v>103</v>
      </c>
      <c r="B37" s="92"/>
      <c r="C37" s="93"/>
      <c r="D37" s="94"/>
      <c r="E37" s="91"/>
      <c r="F37" s="96"/>
      <c r="G37" s="96"/>
      <c r="H37" s="96"/>
      <c r="I37" s="96"/>
      <c r="J37" s="96"/>
      <c r="K37" s="96"/>
    </row>
    <row r="38" spans="1:11" s="97" customFormat="1" ht="21" customHeight="1">
      <c r="A38" s="92"/>
      <c r="B38" s="98" t="s">
        <v>104</v>
      </c>
      <c r="C38" s="93"/>
      <c r="D38" s="94"/>
      <c r="E38" s="96"/>
      <c r="F38" s="96"/>
      <c r="G38" s="96"/>
      <c r="H38" s="96"/>
      <c r="I38" s="96"/>
      <c r="J38" s="96"/>
      <c r="K38" s="96"/>
    </row>
    <row r="39" spans="1:11" ht="21" customHeight="1">
      <c r="A39" s="87" t="s">
        <v>105</v>
      </c>
      <c r="B39" s="25"/>
      <c r="C39" s="74"/>
      <c r="D39" s="40"/>
      <c r="E39" s="83">
        <v>0</v>
      </c>
      <c r="F39" s="82"/>
      <c r="G39" s="83">
        <v>2295168</v>
      </c>
      <c r="H39" s="82"/>
      <c r="I39" s="83">
        <v>0</v>
      </c>
      <c r="J39" s="82"/>
      <c r="K39" s="83">
        <v>2060513.6</v>
      </c>
    </row>
    <row r="40" spans="1:11" ht="21" customHeight="1">
      <c r="A40" s="3" t="s">
        <v>117</v>
      </c>
      <c r="B40" s="25"/>
      <c r="C40" s="74"/>
      <c r="D40" s="40"/>
      <c r="E40" s="99">
        <v>357450.0900000002</v>
      </c>
      <c r="F40" s="99"/>
      <c r="G40" s="99">
        <v>2164802.7012000005</v>
      </c>
      <c r="H40" s="99"/>
      <c r="I40" s="99">
        <v>0</v>
      </c>
      <c r="J40" s="99"/>
      <c r="K40" s="99">
        <v>2060513.6</v>
      </c>
    </row>
    <row r="41" spans="1:11" s="3" customFormat="1" ht="21" customHeight="1" thickBot="1">
      <c r="A41" s="85" t="s">
        <v>107</v>
      </c>
      <c r="B41" s="85"/>
      <c r="C41" s="16"/>
      <c r="D41" s="22"/>
      <c r="E41" s="100">
        <v>14603851.570000056</v>
      </c>
      <c r="F41" s="36"/>
      <c r="G41" s="100">
        <v>26719207.741199933</v>
      </c>
      <c r="H41" s="36"/>
      <c r="I41" s="100">
        <v>14322589.790000087</v>
      </c>
      <c r="J41" s="36"/>
      <c r="K41" s="100">
        <v>28062731.349999964</v>
      </c>
    </row>
    <row r="42" spans="1:11" s="3" customFormat="1" ht="21" customHeight="1" thickTop="1">
      <c r="A42" s="85"/>
      <c r="B42" s="85"/>
      <c r="C42" s="16"/>
      <c r="D42" s="22"/>
      <c r="E42" s="99"/>
      <c r="F42" s="36"/>
      <c r="G42" s="99"/>
      <c r="H42" s="36"/>
      <c r="I42" s="99"/>
      <c r="J42" s="36"/>
      <c r="K42" s="99"/>
    </row>
    <row r="43" spans="1:11" s="3" customFormat="1" ht="21" customHeight="1">
      <c r="A43" s="85"/>
      <c r="B43" s="85"/>
      <c r="C43" s="16"/>
      <c r="D43" s="22"/>
      <c r="E43" s="99"/>
      <c r="F43" s="36"/>
      <c r="G43" s="99"/>
      <c r="H43" s="36"/>
      <c r="I43" s="99"/>
      <c r="J43" s="36"/>
      <c r="K43" s="99"/>
    </row>
    <row r="44" spans="1:11" s="3" customFormat="1" ht="21" customHeight="1">
      <c r="A44" s="85"/>
      <c r="B44" s="85"/>
      <c r="C44" s="16"/>
      <c r="D44" s="22"/>
      <c r="E44" s="99"/>
      <c r="F44" s="36"/>
      <c r="G44" s="99"/>
      <c r="H44" s="36"/>
      <c r="I44" s="99"/>
      <c r="J44" s="36"/>
      <c r="K44" s="99"/>
    </row>
    <row r="45" spans="1:11" s="3" customFormat="1" ht="21" customHeight="1">
      <c r="A45" s="85"/>
      <c r="B45" s="85"/>
      <c r="C45" s="16"/>
      <c r="D45" s="22"/>
      <c r="E45" s="99"/>
      <c r="F45" s="36"/>
      <c r="G45" s="99"/>
      <c r="H45" s="36"/>
      <c r="I45" s="99"/>
      <c r="J45" s="36"/>
      <c r="K45" s="99"/>
    </row>
    <row r="46" spans="1:11" s="3" customFormat="1" ht="21" customHeight="1">
      <c r="A46" s="85"/>
      <c r="B46" s="85"/>
      <c r="C46" s="16"/>
      <c r="D46" s="22"/>
      <c r="E46" s="99"/>
      <c r="F46" s="36"/>
      <c r="G46" s="99"/>
      <c r="H46" s="36"/>
      <c r="I46" s="99"/>
      <c r="J46" s="36"/>
      <c r="K46" s="99"/>
    </row>
    <row r="47" spans="1:11" s="3" customFormat="1" ht="21" customHeight="1">
      <c r="A47" s="85"/>
      <c r="B47" s="85"/>
      <c r="C47" s="16"/>
      <c r="D47" s="22"/>
      <c r="E47" s="99"/>
      <c r="F47" s="36"/>
      <c r="G47" s="99"/>
      <c r="H47" s="36"/>
      <c r="I47" s="99"/>
      <c r="J47" s="36"/>
      <c r="K47" s="99"/>
    </row>
    <row r="48" spans="1:11" s="3" customFormat="1" ht="21" customHeight="1">
      <c r="A48" s="85" t="s">
        <v>108</v>
      </c>
      <c r="B48" s="55"/>
      <c r="C48" s="16"/>
      <c r="D48" s="55"/>
      <c r="E48" s="101"/>
      <c r="F48" s="101"/>
      <c r="G48" s="36"/>
      <c r="H48" s="112"/>
      <c r="I48" s="101"/>
      <c r="J48" s="101"/>
      <c r="K48" s="36"/>
    </row>
    <row r="49" spans="1:11" ht="21" customHeight="1">
      <c r="A49" s="56"/>
      <c r="B49" s="102" t="s">
        <v>109</v>
      </c>
      <c r="C49" s="74"/>
      <c r="D49" s="56"/>
      <c r="E49" s="103">
        <v>14246401.48</v>
      </c>
      <c r="F49" s="103"/>
      <c r="G49" s="103">
        <v>24554405.039999999</v>
      </c>
      <c r="H49" s="103"/>
      <c r="I49" s="103">
        <v>14322589.790000087</v>
      </c>
      <c r="J49" s="103"/>
      <c r="K49" s="103">
        <v>26002217.749999963</v>
      </c>
    </row>
    <row r="50" spans="1:11" ht="21" customHeight="1">
      <c r="A50" s="56"/>
      <c r="B50" s="105" t="s">
        <v>72</v>
      </c>
      <c r="C50" s="74"/>
      <c r="D50" s="56"/>
      <c r="E50" s="103">
        <v>0</v>
      </c>
      <c r="F50" s="103"/>
      <c r="G50" s="103">
        <v>0</v>
      </c>
      <c r="H50" s="103"/>
      <c r="I50" s="103">
        <v>0</v>
      </c>
      <c r="J50" s="103"/>
      <c r="K50" s="103">
        <v>0</v>
      </c>
    </row>
    <row r="51" spans="1:11" s="3" customFormat="1" ht="21" customHeight="1" thickBot="1">
      <c r="A51" s="55"/>
      <c r="B51" s="55"/>
      <c r="C51" s="16"/>
      <c r="D51" s="55"/>
      <c r="E51" s="106">
        <v>14246401.48</v>
      </c>
      <c r="F51" s="101"/>
      <c r="G51" s="106">
        <v>24554405.039999999</v>
      </c>
      <c r="H51" s="112"/>
      <c r="I51" s="106">
        <v>14322589.790000087</v>
      </c>
      <c r="J51" s="101"/>
      <c r="K51" s="106">
        <v>26002217.749999963</v>
      </c>
    </row>
    <row r="52" spans="1:11" ht="9.9499999999999993" customHeight="1" thickTop="1">
      <c r="A52" s="56"/>
      <c r="B52" s="56"/>
      <c r="C52" s="74"/>
      <c r="D52" s="56"/>
      <c r="E52" s="103"/>
      <c r="F52" s="104"/>
      <c r="G52" s="103"/>
      <c r="H52" s="113"/>
      <c r="I52" s="103"/>
      <c r="J52" s="104"/>
      <c r="K52" s="103"/>
    </row>
    <row r="53" spans="1:11" ht="21" customHeight="1">
      <c r="A53" s="85" t="s">
        <v>110</v>
      </c>
      <c r="C53" s="74"/>
    </row>
    <row r="54" spans="1:11" ht="21" customHeight="1">
      <c r="B54" s="105" t="s">
        <v>109</v>
      </c>
      <c r="C54" s="74"/>
      <c r="D54" s="56"/>
      <c r="E54" s="103">
        <v>14603851.57</v>
      </c>
      <c r="F54" s="103"/>
      <c r="G54" s="103">
        <v>26719207.739999998</v>
      </c>
      <c r="H54" s="103"/>
      <c r="I54" s="103">
        <v>14322589.789999999</v>
      </c>
      <c r="J54" s="103"/>
      <c r="K54" s="103">
        <v>28062731.350000001</v>
      </c>
    </row>
    <row r="55" spans="1:11" ht="21" customHeight="1">
      <c r="A55" s="87"/>
      <c r="B55" s="105" t="s">
        <v>72</v>
      </c>
      <c r="C55" s="74"/>
      <c r="D55" s="56"/>
      <c r="E55" s="103">
        <v>0</v>
      </c>
      <c r="F55" s="103"/>
      <c r="G55" s="103">
        <v>0</v>
      </c>
      <c r="H55" s="103"/>
      <c r="I55" s="103">
        <v>0</v>
      </c>
      <c r="J55" s="103"/>
      <c r="K55" s="103">
        <v>0</v>
      </c>
    </row>
    <row r="56" spans="1:11" ht="21.75" thickBot="1">
      <c r="A56" s="87"/>
      <c r="C56" s="74"/>
      <c r="D56" s="56"/>
      <c r="E56" s="106">
        <v>14603851.57</v>
      </c>
      <c r="F56" s="101"/>
      <c r="G56" s="106">
        <v>26719207.739999998</v>
      </c>
      <c r="H56" s="112"/>
      <c r="I56" s="106">
        <v>14322589.789999999</v>
      </c>
      <c r="J56" s="101"/>
      <c r="K56" s="106">
        <v>28062731.350000001</v>
      </c>
    </row>
    <row r="57" spans="1:11" ht="5.25" customHeight="1" thickTop="1">
      <c r="A57" s="56"/>
      <c r="B57" s="56"/>
      <c r="C57" s="74"/>
      <c r="D57" s="56"/>
      <c r="E57" s="103"/>
      <c r="F57" s="104"/>
      <c r="G57" s="103"/>
      <c r="H57" s="113"/>
      <c r="I57" s="103"/>
      <c r="J57" s="104"/>
      <c r="K57" s="103"/>
    </row>
    <row r="58" spans="1:11" s="3" customFormat="1" ht="21" customHeight="1">
      <c r="A58" s="22" t="s">
        <v>111</v>
      </c>
      <c r="B58" s="22"/>
      <c r="C58" s="74"/>
      <c r="D58" s="55"/>
      <c r="E58" s="101"/>
      <c r="F58" s="101"/>
      <c r="G58" s="36"/>
      <c r="H58" s="112"/>
      <c r="I58" s="101"/>
      <c r="J58" s="101"/>
      <c r="K58" s="36"/>
    </row>
    <row r="59" spans="1:11" ht="21" customHeight="1" thickBot="1">
      <c r="A59" s="40"/>
      <c r="B59" s="40" t="s">
        <v>112</v>
      </c>
      <c r="C59" s="74"/>
      <c r="D59" s="23"/>
      <c r="E59" s="107">
        <v>7.0352591563149644E-2</v>
      </c>
      <c r="F59" s="31"/>
      <c r="G59" s="107">
        <v>0.1212563319635258</v>
      </c>
      <c r="H59" s="31"/>
      <c r="I59" s="107">
        <v>7.0728830086460068E-2</v>
      </c>
      <c r="J59" s="31"/>
      <c r="K59" s="107">
        <v>0.12840602499411563</v>
      </c>
    </row>
    <row r="60" spans="1:11" ht="21" customHeight="1" thickTop="1" thickBot="1">
      <c r="A60" s="40"/>
      <c r="B60" s="8" t="s">
        <v>113</v>
      </c>
      <c r="C60" s="74"/>
      <c r="D60" s="56"/>
      <c r="E60" s="108">
        <v>202500024</v>
      </c>
      <c r="F60" s="109"/>
      <c r="G60" s="108">
        <v>202499982</v>
      </c>
      <c r="H60" s="109"/>
      <c r="I60" s="108">
        <v>202500024</v>
      </c>
      <c r="J60" s="109"/>
      <c r="K60" s="108">
        <v>202499982</v>
      </c>
    </row>
    <row r="61" spans="1:11" ht="21" customHeight="1" thickTop="1">
      <c r="A61" s="40"/>
      <c r="C61" s="74"/>
      <c r="D61" s="56"/>
      <c r="E61" s="109"/>
      <c r="F61" s="109"/>
      <c r="G61" s="109"/>
      <c r="H61" s="109"/>
      <c r="I61" s="109"/>
      <c r="J61" s="109"/>
      <c r="K61" s="109"/>
    </row>
    <row r="62" spans="1:11" ht="21" customHeight="1">
      <c r="A62" s="40"/>
      <c r="C62" s="74"/>
      <c r="D62" s="56"/>
      <c r="E62" s="109"/>
      <c r="F62" s="109"/>
      <c r="G62" s="109"/>
      <c r="H62" s="109"/>
      <c r="I62" s="109"/>
      <c r="J62" s="109"/>
      <c r="K62" s="109"/>
    </row>
    <row r="63" spans="1:11" ht="21" customHeight="1">
      <c r="A63" s="40"/>
      <c r="C63" s="74"/>
      <c r="D63" s="56"/>
      <c r="E63" s="109"/>
      <c r="F63" s="109"/>
      <c r="G63" s="109"/>
      <c r="H63" s="109"/>
      <c r="I63" s="109"/>
      <c r="J63" s="109"/>
      <c r="K63" s="109"/>
    </row>
    <row r="64" spans="1:11" ht="21" customHeight="1">
      <c r="A64" s="40"/>
      <c r="C64" s="74"/>
      <c r="D64" s="56"/>
      <c r="E64" s="109"/>
      <c r="F64" s="109"/>
      <c r="G64" s="109"/>
      <c r="H64" s="109"/>
      <c r="I64" s="109"/>
      <c r="J64" s="109"/>
      <c r="K64" s="109"/>
    </row>
    <row r="65" spans="1:11" ht="21" customHeight="1">
      <c r="A65" s="40"/>
      <c r="C65" s="74"/>
      <c r="D65" s="56"/>
      <c r="E65" s="109"/>
      <c r="F65" s="109"/>
      <c r="G65" s="109"/>
      <c r="H65" s="109"/>
      <c r="I65" s="109"/>
      <c r="J65" s="109"/>
      <c r="K65" s="109"/>
    </row>
    <row r="66" spans="1:11" ht="21" customHeight="1">
      <c r="A66" s="40"/>
      <c r="C66" s="74"/>
      <c r="D66" s="56"/>
      <c r="E66" s="109"/>
      <c r="F66" s="109"/>
      <c r="G66" s="109"/>
      <c r="H66" s="109"/>
      <c r="I66" s="109"/>
      <c r="J66" s="109"/>
      <c r="K66" s="109"/>
    </row>
    <row r="67" spans="1:11" ht="21" customHeight="1">
      <c r="A67" s="40"/>
      <c r="C67" s="74"/>
      <c r="D67" s="56"/>
      <c r="E67" s="109"/>
      <c r="F67" s="109"/>
      <c r="G67" s="109"/>
      <c r="H67" s="109"/>
      <c r="I67" s="109"/>
      <c r="J67" s="109"/>
      <c r="K67" s="109"/>
    </row>
    <row r="68" spans="1:11" ht="21" customHeight="1">
      <c r="A68" s="40"/>
      <c r="C68" s="74"/>
      <c r="D68" s="56"/>
      <c r="E68" s="109"/>
      <c r="F68" s="109"/>
      <c r="G68" s="109"/>
      <c r="H68" s="109"/>
      <c r="I68" s="109"/>
      <c r="J68" s="109"/>
      <c r="K68" s="109"/>
    </row>
    <row r="69" spans="1:11" ht="21" customHeight="1">
      <c r="A69" s="40"/>
      <c r="C69" s="74"/>
      <c r="D69" s="56"/>
      <c r="E69" s="109"/>
      <c r="F69" s="109"/>
      <c r="G69" s="109"/>
      <c r="H69" s="109"/>
      <c r="I69" s="109"/>
      <c r="J69" s="109"/>
      <c r="K69" s="109"/>
    </row>
    <row r="70" spans="1:11" ht="21" customHeight="1">
      <c r="A70" s="40"/>
      <c r="C70" s="74"/>
      <c r="D70" s="56"/>
      <c r="E70" s="109"/>
      <c r="F70" s="109"/>
      <c r="G70" s="109"/>
      <c r="H70" s="109"/>
      <c r="I70" s="109"/>
      <c r="J70" s="109"/>
      <c r="K70" s="109"/>
    </row>
    <row r="71" spans="1:11" ht="21" customHeight="1">
      <c r="A71" s="40"/>
      <c r="C71" s="74"/>
      <c r="D71" s="56"/>
      <c r="E71" s="109"/>
      <c r="F71" s="109"/>
      <c r="G71" s="109"/>
      <c r="H71" s="109"/>
      <c r="I71" s="109"/>
      <c r="J71" s="109"/>
      <c r="K71" s="109"/>
    </row>
    <row r="72" spans="1:11" ht="21" customHeight="1">
      <c r="A72" s="40"/>
      <c r="C72" s="74"/>
      <c r="D72" s="56"/>
      <c r="E72" s="109"/>
      <c r="F72" s="109"/>
      <c r="G72" s="109"/>
      <c r="H72" s="109"/>
      <c r="I72" s="109"/>
      <c r="J72" s="109"/>
      <c r="K72" s="109"/>
    </row>
    <row r="73" spans="1:11" ht="21" customHeight="1">
      <c r="A73" s="40"/>
      <c r="C73" s="74"/>
      <c r="D73" s="56"/>
      <c r="E73" s="109"/>
      <c r="F73" s="109"/>
      <c r="G73" s="109"/>
      <c r="H73" s="109"/>
      <c r="I73" s="109"/>
      <c r="J73" s="109"/>
      <c r="K73" s="109"/>
    </row>
    <row r="74" spans="1:11" ht="21" customHeight="1">
      <c r="A74" s="40"/>
      <c r="C74" s="74"/>
      <c r="D74" s="56"/>
      <c r="E74" s="109"/>
      <c r="F74" s="109"/>
      <c r="G74" s="109"/>
      <c r="H74" s="109"/>
      <c r="I74" s="109"/>
      <c r="J74" s="109"/>
      <c r="K74" s="109"/>
    </row>
    <row r="75" spans="1:11" ht="21" customHeight="1">
      <c r="A75" s="40"/>
      <c r="C75" s="74"/>
      <c r="D75" s="56"/>
      <c r="E75" s="109"/>
      <c r="F75" s="109"/>
      <c r="G75" s="109"/>
      <c r="H75" s="109"/>
      <c r="I75" s="109"/>
      <c r="J75" s="109"/>
      <c r="K75" s="109"/>
    </row>
    <row r="76" spans="1:11" ht="21" customHeight="1">
      <c r="A76" s="40"/>
      <c r="C76" s="74"/>
      <c r="D76" s="56"/>
      <c r="E76" s="109"/>
      <c r="F76" s="109"/>
      <c r="G76" s="109"/>
      <c r="H76" s="109"/>
      <c r="I76" s="109"/>
      <c r="J76" s="109"/>
      <c r="K76" s="109"/>
    </row>
    <row r="77" spans="1:11" ht="21" customHeight="1">
      <c r="A77" s="40"/>
      <c r="C77" s="74"/>
      <c r="D77" s="56"/>
      <c r="E77" s="109"/>
      <c r="F77" s="109"/>
      <c r="G77" s="109"/>
      <c r="H77" s="109"/>
      <c r="I77" s="109"/>
      <c r="J77" s="109"/>
      <c r="K77" s="109"/>
    </row>
    <row r="78" spans="1:11" ht="21" customHeight="1">
      <c r="A78" s="40"/>
      <c r="C78" s="74"/>
      <c r="D78" s="56"/>
      <c r="E78" s="109"/>
      <c r="F78" s="109"/>
      <c r="G78" s="109"/>
      <c r="H78" s="109"/>
      <c r="I78" s="109"/>
      <c r="J78" s="109"/>
      <c r="K78" s="109"/>
    </row>
    <row r="79" spans="1:11" ht="21" customHeight="1">
      <c r="A79" s="40"/>
      <c r="C79" s="74"/>
      <c r="D79" s="56"/>
      <c r="E79" s="109"/>
      <c r="F79" s="109"/>
      <c r="G79" s="109"/>
      <c r="H79" s="109"/>
      <c r="I79" s="109"/>
      <c r="J79" s="109"/>
      <c r="K79" s="109"/>
    </row>
    <row r="80" spans="1:11" ht="21" customHeight="1">
      <c r="A80" s="40"/>
      <c r="C80" s="74"/>
      <c r="D80" s="56"/>
      <c r="E80" s="109"/>
      <c r="F80" s="109"/>
      <c r="G80" s="109"/>
      <c r="H80" s="109"/>
      <c r="I80" s="109"/>
      <c r="J80" s="109"/>
      <c r="K80" s="109"/>
    </row>
  </sheetData>
  <mergeCells count="6">
    <mergeCell ref="A1:K1"/>
    <mergeCell ref="A2:K2"/>
    <mergeCell ref="A3:K3"/>
    <mergeCell ref="E8:K8"/>
    <mergeCell ref="E9:G9"/>
    <mergeCell ref="I9:K9"/>
  </mergeCells>
  <pageMargins left="0.98425196850393704" right="0.39370078740157483" top="0.78740157480314965" bottom="0.39370078740157483" header="0.59055118110236227" footer="0.19685039370078741"/>
  <pageSetup paperSize="9" scale="77" firstPageNumber="8" orientation="portrait" useFirstPageNumber="1" r:id="rId1"/>
  <headerFooter>
    <oddFooter>&amp;L&amp;"Angsana New,Regular"&amp;14The accompanying notes are an integral part of the financial statements.&amp;R&amp;14&amp;P</oddFooter>
  </headerFooter>
  <rowBreaks count="1" manualBreakCount="1">
    <brk id="47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99"/>
  </sheetPr>
  <dimension ref="A1:Z37"/>
  <sheetViews>
    <sheetView showGridLines="0" view="pageBreakPreview" zoomScale="115" zoomScaleNormal="90" zoomScaleSheetLayoutView="115" workbookViewId="0">
      <selection sqref="A1:Z1"/>
    </sheetView>
  </sheetViews>
  <sheetFormatPr defaultColWidth="8.7109375" defaultRowHeight="21"/>
  <cols>
    <col min="1" max="1" width="8.140625" style="130" customWidth="1"/>
    <col min="2" max="2" width="6.28515625" style="130" customWidth="1"/>
    <col min="3" max="3" width="21.7109375" style="130" customWidth="1"/>
    <col min="4" max="4" width="9" style="130" customWidth="1"/>
    <col min="5" max="5" width="1.140625" style="130" customWidth="1"/>
    <col min="6" max="6" width="14.28515625" style="130" customWidth="1"/>
    <col min="7" max="7" width="1.140625" style="130" customWidth="1"/>
    <col min="8" max="8" width="14.28515625" style="130" customWidth="1"/>
    <col min="9" max="9" width="1.140625" style="130" customWidth="1"/>
    <col min="10" max="10" width="20.5703125" style="130" customWidth="1"/>
    <col min="11" max="11" width="1.140625" style="130" customWidth="1"/>
    <col min="12" max="12" width="14.28515625" style="130" customWidth="1"/>
    <col min="13" max="13" width="1.140625" style="130" customWidth="1"/>
    <col min="14" max="14" width="15" style="130" bestFit="1" customWidth="1"/>
    <col min="15" max="15" width="1.140625" style="130" customWidth="1"/>
    <col min="16" max="16" width="16.5703125" style="130" customWidth="1"/>
    <col min="17" max="17" width="1.140625" style="130" customWidth="1"/>
    <col min="18" max="18" width="16.85546875" style="130" customWidth="1"/>
    <col min="19" max="19" width="1.140625" style="130" customWidth="1"/>
    <col min="20" max="20" width="15.28515625" style="130" customWidth="1"/>
    <col min="21" max="21" width="1.140625" style="130" customWidth="1"/>
    <col min="22" max="22" width="14.28515625" style="130" customWidth="1"/>
    <col min="23" max="23" width="1.140625" style="130" customWidth="1"/>
    <col min="24" max="24" width="14.28515625" style="130" customWidth="1"/>
    <col min="25" max="25" width="1.140625" style="130" customWidth="1"/>
    <col min="26" max="26" width="14.28515625" style="130" customWidth="1"/>
    <col min="27" max="16384" width="8.7109375" style="130"/>
  </cols>
  <sheetData>
    <row r="1" spans="1:26" s="114" customFormat="1" ht="22.5" customHeight="1">
      <c r="A1" s="185" t="str">
        <f>EQE_COMPANY!A1</f>
        <v>PHOL DHANYA PUBLIC COMPANY LIMITED AND ITS SUBSIDIARIES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  <c r="W1" s="186"/>
      <c r="X1" s="186"/>
      <c r="Y1" s="186"/>
      <c r="Z1" s="186"/>
    </row>
    <row r="2" spans="1:26" s="114" customFormat="1" ht="22.5" customHeight="1">
      <c r="A2" s="187" t="s">
        <v>118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  <c r="Q2" s="187"/>
      <c r="R2" s="187"/>
      <c r="S2" s="187"/>
      <c r="T2" s="187"/>
      <c r="U2" s="187"/>
      <c r="V2" s="187"/>
      <c r="W2" s="187"/>
      <c r="X2" s="187"/>
      <c r="Y2" s="187"/>
      <c r="Z2" s="187"/>
    </row>
    <row r="3" spans="1:26" s="114" customFormat="1" ht="22.5" customHeight="1">
      <c r="A3" s="187" t="str">
        <f>'PLE 6 M'!A3:K3</f>
        <v>FOR THE SIX-MONTH PERIOD ENDED JUNE 30, 2019</v>
      </c>
      <c r="B3" s="187"/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187"/>
      <c r="N3" s="187"/>
      <c r="O3" s="187"/>
      <c r="P3" s="187"/>
      <c r="Q3" s="187"/>
      <c r="R3" s="187"/>
      <c r="S3" s="187"/>
      <c r="T3" s="187"/>
      <c r="U3" s="187"/>
      <c r="V3" s="187"/>
      <c r="W3" s="187"/>
      <c r="X3" s="187"/>
      <c r="Y3" s="187"/>
      <c r="Z3" s="187"/>
    </row>
    <row r="4" spans="1:26" s="114" customFormat="1" ht="22.5" customHeight="1">
      <c r="A4" s="116"/>
      <c r="B4" s="116"/>
      <c r="C4" s="116"/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  <c r="P4" s="116"/>
      <c r="Q4" s="116"/>
      <c r="R4" s="116"/>
      <c r="S4" s="116"/>
      <c r="T4" s="116"/>
      <c r="U4" s="116"/>
      <c r="V4" s="116"/>
      <c r="W4" s="116"/>
      <c r="X4" s="116"/>
      <c r="Y4" s="116"/>
      <c r="Z4" s="116"/>
    </row>
    <row r="5" spans="1:26" s="114" customFormat="1" ht="22.5" customHeight="1">
      <c r="A5" s="116"/>
      <c r="B5" s="116"/>
      <c r="C5" s="116"/>
      <c r="D5" s="116"/>
      <c r="E5" s="116"/>
      <c r="F5" s="116"/>
      <c r="G5" s="116"/>
      <c r="H5" s="116"/>
      <c r="I5" s="116"/>
      <c r="J5" s="116"/>
      <c r="K5" s="116"/>
      <c r="L5" s="116"/>
      <c r="M5" s="116"/>
      <c r="N5" s="116"/>
      <c r="O5" s="116"/>
      <c r="P5" s="116"/>
      <c r="Q5" s="116"/>
      <c r="R5" s="116"/>
      <c r="S5" s="116"/>
      <c r="T5" s="116"/>
      <c r="U5" s="116"/>
      <c r="V5" s="116"/>
      <c r="W5" s="116"/>
      <c r="X5" s="116"/>
      <c r="Y5" s="116"/>
      <c r="Z5" s="63" t="s">
        <v>8</v>
      </c>
    </row>
    <row r="6" spans="1:26" s="114" customFormat="1" ht="22.5" customHeight="1">
      <c r="A6" s="116"/>
      <c r="B6" s="116"/>
      <c r="C6" s="116"/>
      <c r="D6" s="116"/>
      <c r="E6" s="116"/>
      <c r="F6" s="116"/>
      <c r="G6" s="116"/>
      <c r="H6" s="116"/>
      <c r="I6" s="116"/>
      <c r="J6" s="116"/>
      <c r="K6" s="116"/>
      <c r="L6" s="116"/>
      <c r="M6" s="116"/>
      <c r="N6" s="116"/>
      <c r="O6" s="116"/>
      <c r="P6" s="116"/>
      <c r="Q6" s="116"/>
      <c r="R6" s="116"/>
      <c r="S6" s="116"/>
      <c r="T6" s="116"/>
      <c r="U6" s="116"/>
      <c r="V6" s="116"/>
      <c r="W6" s="116"/>
      <c r="X6" s="116"/>
      <c r="Y6" s="116"/>
      <c r="Z6" s="63" t="s">
        <v>10</v>
      </c>
    </row>
    <row r="7" spans="1:26" s="114" customFormat="1" ht="22.5" customHeight="1">
      <c r="A7" s="116"/>
      <c r="B7" s="116"/>
      <c r="C7" s="116"/>
      <c r="D7" s="116"/>
      <c r="E7" s="116"/>
      <c r="F7" s="116"/>
      <c r="G7" s="116"/>
      <c r="H7" s="116"/>
      <c r="I7" s="116"/>
      <c r="J7" s="116"/>
      <c r="K7" s="116"/>
      <c r="L7" s="116"/>
      <c r="M7" s="116"/>
      <c r="N7" s="116"/>
      <c r="O7" s="116"/>
      <c r="P7" s="116"/>
      <c r="Q7" s="116"/>
      <c r="R7" s="116"/>
      <c r="S7" s="116"/>
      <c r="T7" s="116"/>
      <c r="U7" s="116"/>
      <c r="V7" s="116"/>
      <c r="W7" s="116"/>
      <c r="X7" s="116"/>
      <c r="Y7" s="116"/>
      <c r="Z7" s="63"/>
    </row>
    <row r="8" spans="1:26" s="114" customFormat="1" ht="20.25" customHeight="1">
      <c r="B8" s="117"/>
      <c r="C8" s="117"/>
      <c r="D8" s="117"/>
      <c r="F8" s="188" t="s">
        <v>3</v>
      </c>
      <c r="G8" s="188"/>
      <c r="H8" s="188"/>
      <c r="I8" s="188"/>
      <c r="J8" s="188"/>
      <c r="K8" s="188"/>
      <c r="L8" s="188"/>
      <c r="M8" s="188"/>
      <c r="N8" s="188"/>
      <c r="O8" s="188"/>
      <c r="P8" s="188"/>
      <c r="Q8" s="188"/>
      <c r="R8" s="188"/>
      <c r="S8" s="188"/>
      <c r="T8" s="188"/>
      <c r="U8" s="188"/>
      <c r="V8" s="188"/>
      <c r="W8" s="188"/>
      <c r="X8" s="188"/>
      <c r="Y8" s="188"/>
      <c r="Z8" s="188"/>
    </row>
    <row r="9" spans="1:26" s="114" customFormat="1" ht="20.25" customHeight="1">
      <c r="A9" s="118"/>
      <c r="B9" s="118"/>
      <c r="C9" s="118"/>
      <c r="D9" s="118"/>
      <c r="F9" s="179" t="s">
        <v>4</v>
      </c>
      <c r="G9" s="179"/>
      <c r="H9" s="179"/>
      <c r="I9" s="179"/>
      <c r="J9" s="179"/>
      <c r="K9" s="179"/>
      <c r="L9" s="179"/>
      <c r="M9" s="179"/>
      <c r="N9" s="179"/>
      <c r="O9" s="179"/>
      <c r="P9" s="179"/>
      <c r="Q9" s="179"/>
      <c r="R9" s="179"/>
      <c r="S9" s="179"/>
      <c r="T9" s="179"/>
      <c r="U9" s="179"/>
      <c r="V9" s="179"/>
      <c r="W9" s="179"/>
      <c r="X9" s="179"/>
      <c r="Y9" s="179"/>
      <c r="Z9" s="179"/>
    </row>
    <row r="10" spans="1:26" s="114" customFormat="1" ht="20.25" customHeight="1">
      <c r="A10" s="118"/>
      <c r="B10" s="118"/>
      <c r="C10" s="118"/>
      <c r="D10" s="118"/>
      <c r="F10" s="179" t="s">
        <v>119</v>
      </c>
      <c r="G10" s="179"/>
      <c r="H10" s="179"/>
      <c r="I10" s="179"/>
      <c r="J10" s="179"/>
      <c r="K10" s="179"/>
      <c r="L10" s="179"/>
      <c r="M10" s="179"/>
      <c r="N10" s="179"/>
      <c r="O10" s="179"/>
      <c r="P10" s="179"/>
      <c r="Q10" s="179"/>
      <c r="R10" s="179"/>
      <c r="S10" s="179"/>
      <c r="T10" s="179"/>
      <c r="U10" s="179"/>
      <c r="V10" s="179"/>
      <c r="W10" s="119"/>
      <c r="X10" s="120"/>
      <c r="Y10" s="119"/>
      <c r="Z10" s="119"/>
    </row>
    <row r="11" spans="1:26" s="114" customFormat="1" ht="20.25" customHeight="1">
      <c r="A11" s="118"/>
      <c r="B11" s="118"/>
      <c r="C11" s="118"/>
      <c r="D11" s="118"/>
      <c r="F11" s="119"/>
      <c r="G11" s="119"/>
      <c r="H11" s="119"/>
      <c r="I11" s="119"/>
      <c r="J11" s="119"/>
      <c r="K11" s="119"/>
      <c r="L11" s="121"/>
      <c r="M11" s="121"/>
      <c r="N11" s="121"/>
      <c r="O11" s="119"/>
      <c r="P11" s="179" t="s">
        <v>70</v>
      </c>
      <c r="Q11" s="179"/>
      <c r="R11" s="179"/>
      <c r="S11" s="179"/>
      <c r="T11" s="179"/>
      <c r="U11" s="119"/>
      <c r="V11" s="119"/>
      <c r="W11" s="119"/>
      <c r="X11" s="120"/>
      <c r="Y11" s="119"/>
      <c r="Z11" s="119"/>
    </row>
    <row r="12" spans="1:26" s="114" customFormat="1" ht="20.25" customHeight="1">
      <c r="A12" s="118"/>
      <c r="B12" s="118"/>
      <c r="C12" s="118"/>
      <c r="D12" s="118"/>
      <c r="F12" s="119"/>
      <c r="G12" s="119"/>
      <c r="H12" s="119"/>
      <c r="I12" s="119"/>
      <c r="J12" s="119"/>
      <c r="K12" s="119"/>
      <c r="L12" s="119"/>
      <c r="M12" s="119"/>
      <c r="N12" s="119"/>
      <c r="O12" s="119"/>
      <c r="P12" s="180" t="s">
        <v>120</v>
      </c>
      <c r="Q12" s="180"/>
      <c r="R12" s="180"/>
      <c r="S12" s="122"/>
      <c r="T12" s="182" t="s">
        <v>121</v>
      </c>
      <c r="U12" s="119"/>
      <c r="V12" s="119"/>
      <c r="W12" s="119"/>
      <c r="X12" s="120"/>
      <c r="Y12" s="119"/>
      <c r="Z12" s="119"/>
    </row>
    <row r="13" spans="1:26" s="120" customFormat="1" ht="20.25" customHeight="1">
      <c r="A13" s="123"/>
      <c r="F13" s="120" t="s">
        <v>122</v>
      </c>
      <c r="J13" s="120" t="s">
        <v>123</v>
      </c>
      <c r="L13" s="184" t="s">
        <v>67</v>
      </c>
      <c r="M13" s="184"/>
      <c r="N13" s="184"/>
      <c r="O13" s="124"/>
      <c r="P13" s="181"/>
      <c r="Q13" s="181"/>
      <c r="R13" s="181"/>
      <c r="S13" s="124"/>
      <c r="T13" s="183"/>
      <c r="U13" s="124"/>
      <c r="W13" s="124"/>
      <c r="Y13" s="124"/>
      <c r="Z13" s="2" t="s">
        <v>124</v>
      </c>
    </row>
    <row r="14" spans="1:26" s="120" customFormat="1" ht="20.25" customHeight="1">
      <c r="A14" s="118"/>
      <c r="F14" s="124" t="s">
        <v>125</v>
      </c>
      <c r="H14" s="120" t="s">
        <v>126</v>
      </c>
      <c r="J14" s="120" t="s">
        <v>127</v>
      </c>
      <c r="L14" s="124" t="s">
        <v>128</v>
      </c>
      <c r="M14" s="126"/>
      <c r="N14" s="124"/>
      <c r="O14" s="124"/>
      <c r="P14" s="183" t="s">
        <v>129</v>
      </c>
      <c r="Q14" s="124"/>
      <c r="S14" s="124"/>
      <c r="T14" s="183"/>
      <c r="U14" s="124"/>
      <c r="W14" s="124"/>
      <c r="X14" s="120" t="s">
        <v>130</v>
      </c>
      <c r="Y14" s="124"/>
      <c r="Z14" s="2" t="s">
        <v>131</v>
      </c>
    </row>
    <row r="15" spans="1:26" s="120" customFormat="1" ht="20.25" customHeight="1">
      <c r="A15" s="118"/>
      <c r="D15" s="67" t="s">
        <v>9</v>
      </c>
      <c r="F15" s="127" t="s">
        <v>132</v>
      </c>
      <c r="G15" s="124"/>
      <c r="H15" s="127" t="s">
        <v>132</v>
      </c>
      <c r="I15" s="124"/>
      <c r="J15" s="127" t="s">
        <v>133</v>
      </c>
      <c r="K15" s="124"/>
      <c r="L15" s="127" t="s">
        <v>134</v>
      </c>
      <c r="M15" s="124"/>
      <c r="N15" s="127" t="s">
        <v>69</v>
      </c>
      <c r="O15" s="124"/>
      <c r="P15" s="181"/>
      <c r="Q15" s="124"/>
      <c r="R15" s="127" t="s">
        <v>135</v>
      </c>
      <c r="S15" s="124"/>
      <c r="T15" s="181"/>
      <c r="U15" s="124"/>
      <c r="V15" s="127" t="s">
        <v>124</v>
      </c>
      <c r="W15" s="124"/>
      <c r="X15" s="127" t="s">
        <v>136</v>
      </c>
      <c r="Y15" s="124"/>
      <c r="Z15" s="17" t="s">
        <v>137</v>
      </c>
    </row>
    <row r="16" spans="1:26">
      <c r="A16" s="128" t="s">
        <v>138</v>
      </c>
      <c r="B16" s="129"/>
      <c r="D16" s="118"/>
      <c r="E16" s="131"/>
      <c r="F16" s="132">
        <v>202500232</v>
      </c>
      <c r="G16" s="53"/>
      <c r="H16" s="132">
        <v>137843939.03</v>
      </c>
      <c r="I16" s="53"/>
      <c r="J16" s="132">
        <v>-2187236.2599999998</v>
      </c>
      <c r="K16" s="53"/>
      <c r="L16" s="132">
        <v>16200000</v>
      </c>
      <c r="M16" s="53"/>
      <c r="N16" s="132">
        <v>-80706494.939982146</v>
      </c>
      <c r="O16" s="53"/>
      <c r="P16" s="132">
        <v>632210.85</v>
      </c>
      <c r="Q16" s="53"/>
      <c r="R16" s="132">
        <v>0</v>
      </c>
      <c r="S16" s="53"/>
      <c r="T16" s="132">
        <v>632210.85000000009</v>
      </c>
      <c r="U16" s="53"/>
      <c r="V16" s="53">
        <v>274282650.68001789</v>
      </c>
      <c r="W16" s="53"/>
      <c r="X16" s="53">
        <v>-1302642.77</v>
      </c>
      <c r="Y16" s="53"/>
      <c r="Z16" s="53">
        <v>272980007.91001785</v>
      </c>
    </row>
    <row r="17" spans="1:26">
      <c r="A17" s="135" t="s">
        <v>139</v>
      </c>
      <c r="B17" s="129"/>
      <c r="D17" s="118"/>
      <c r="E17" s="131"/>
      <c r="F17" s="53"/>
      <c r="G17" s="133"/>
      <c r="H17" s="53"/>
      <c r="I17" s="133"/>
      <c r="J17" s="53"/>
      <c r="K17" s="133"/>
      <c r="L17" s="53"/>
      <c r="M17" s="133"/>
      <c r="N17" s="53"/>
      <c r="O17" s="133"/>
      <c r="P17" s="53"/>
      <c r="Q17" s="133"/>
      <c r="R17" s="53"/>
      <c r="S17" s="133"/>
      <c r="T17" s="53"/>
      <c r="U17" s="133"/>
      <c r="V17" s="53"/>
      <c r="W17" s="133"/>
      <c r="X17" s="53"/>
      <c r="Y17" s="133"/>
      <c r="Z17" s="53"/>
    </row>
    <row r="18" spans="1:26">
      <c r="A18" s="135" t="s">
        <v>140</v>
      </c>
      <c r="B18" s="129"/>
      <c r="D18" s="118"/>
      <c r="E18" s="131"/>
      <c r="F18" s="136"/>
      <c r="G18" s="133"/>
      <c r="H18" s="136"/>
      <c r="I18" s="133"/>
      <c r="J18" s="133"/>
      <c r="K18" s="133"/>
      <c r="L18" s="133"/>
      <c r="M18" s="133"/>
      <c r="N18" s="133"/>
      <c r="O18" s="133"/>
      <c r="P18" s="133"/>
      <c r="Q18" s="133"/>
      <c r="R18" s="133"/>
      <c r="S18" s="133"/>
      <c r="T18" s="133"/>
      <c r="U18" s="133"/>
      <c r="V18" s="133"/>
      <c r="W18" s="133"/>
      <c r="X18" s="136"/>
      <c r="Y18" s="133"/>
      <c r="Z18" s="133"/>
    </row>
    <row r="19" spans="1:26">
      <c r="A19" s="135" t="s">
        <v>141</v>
      </c>
      <c r="D19" s="120"/>
      <c r="E19" s="131"/>
      <c r="F19" s="133">
        <v>0</v>
      </c>
      <c r="G19" s="134"/>
      <c r="H19" s="133">
        <v>0</v>
      </c>
      <c r="I19" s="134"/>
      <c r="J19" s="133">
        <v>0</v>
      </c>
      <c r="K19" s="134"/>
      <c r="L19" s="133">
        <v>0</v>
      </c>
      <c r="M19" s="134"/>
      <c r="N19" s="133">
        <v>14246401.480000056</v>
      </c>
      <c r="O19" s="136">
        <v>0</v>
      </c>
      <c r="P19" s="133">
        <v>357450.0900000002</v>
      </c>
      <c r="Q19" s="136"/>
      <c r="R19" s="134">
        <v>0</v>
      </c>
      <c r="S19" s="136"/>
      <c r="T19" s="133">
        <v>357450.0900000002</v>
      </c>
      <c r="U19" s="134"/>
      <c r="V19" s="133">
        <v>14603851.570000056</v>
      </c>
      <c r="W19" s="82"/>
      <c r="X19" s="133">
        <v>0</v>
      </c>
      <c r="Y19" s="134"/>
      <c r="Z19" s="133">
        <v>14603851.570000056</v>
      </c>
    </row>
    <row r="20" spans="1:26">
      <c r="A20" s="135" t="s">
        <v>142</v>
      </c>
      <c r="D20" s="120"/>
      <c r="E20" s="131"/>
      <c r="F20" s="133"/>
      <c r="G20" s="134"/>
      <c r="H20" s="133"/>
      <c r="I20" s="134"/>
      <c r="J20" s="133"/>
      <c r="K20" s="134"/>
      <c r="L20" s="133"/>
      <c r="M20" s="134"/>
      <c r="N20" s="133"/>
      <c r="O20" s="136"/>
      <c r="P20" s="133"/>
      <c r="Q20" s="136"/>
      <c r="R20" s="134"/>
      <c r="S20" s="136"/>
      <c r="T20" s="133"/>
      <c r="U20" s="134"/>
      <c r="V20" s="133"/>
      <c r="W20" s="82"/>
      <c r="X20" s="133"/>
      <c r="Y20" s="134"/>
      <c r="Z20" s="133"/>
    </row>
    <row r="21" spans="1:26">
      <c r="A21" s="135" t="s">
        <v>143</v>
      </c>
      <c r="D21" s="137">
        <v>22</v>
      </c>
      <c r="E21" s="131"/>
      <c r="F21" s="133">
        <v>0</v>
      </c>
      <c r="G21" s="134"/>
      <c r="H21" s="133">
        <v>-73059171.150000006</v>
      </c>
      <c r="I21" s="134"/>
      <c r="J21" s="133">
        <v>0</v>
      </c>
      <c r="K21" s="134"/>
      <c r="L21" s="133">
        <v>-16200000</v>
      </c>
      <c r="M21" s="134"/>
      <c r="N21" s="133">
        <v>89259171.150000006</v>
      </c>
      <c r="O21" s="136"/>
      <c r="P21" s="133">
        <v>0</v>
      </c>
      <c r="Q21" s="136"/>
      <c r="R21" s="133">
        <v>0</v>
      </c>
      <c r="S21" s="136"/>
      <c r="T21" s="133">
        <v>0</v>
      </c>
      <c r="U21" s="134"/>
      <c r="V21" s="133">
        <v>0</v>
      </c>
      <c r="W21" s="82"/>
      <c r="X21" s="133">
        <v>0</v>
      </c>
      <c r="Y21" s="134"/>
      <c r="Z21" s="133">
        <v>0</v>
      </c>
    </row>
    <row r="22" spans="1:26" s="114" customFormat="1" ht="21.75" thickBot="1">
      <c r="A22" s="128" t="s">
        <v>144</v>
      </c>
      <c r="D22" s="120"/>
      <c r="E22" s="124"/>
      <c r="F22" s="138">
        <v>202500232</v>
      </c>
      <c r="G22" s="53"/>
      <c r="H22" s="138">
        <v>64784767.879999995</v>
      </c>
      <c r="I22" s="53"/>
      <c r="J22" s="138">
        <v>-2187236.2599999998</v>
      </c>
      <c r="K22" s="53"/>
      <c r="L22" s="138">
        <v>0</v>
      </c>
      <c r="M22" s="53"/>
      <c r="N22" s="138">
        <v>22799077.690017916</v>
      </c>
      <c r="O22" s="53"/>
      <c r="P22" s="138">
        <v>989660.94000000018</v>
      </c>
      <c r="Q22" s="53"/>
      <c r="R22" s="138">
        <v>0</v>
      </c>
      <c r="S22" s="53"/>
      <c r="T22" s="138">
        <v>989660.94000000029</v>
      </c>
      <c r="U22" s="125"/>
      <c r="V22" s="138">
        <v>288886502.25001794</v>
      </c>
      <c r="W22" s="125"/>
      <c r="X22" s="138">
        <v>-1302642.77</v>
      </c>
      <c r="Y22" s="115"/>
      <c r="Z22" s="138">
        <v>287583859.4800179</v>
      </c>
    </row>
    <row r="23" spans="1:26" ht="19.5" customHeight="1" thickTop="1">
      <c r="A23" s="135"/>
      <c r="D23" s="120"/>
      <c r="E23" s="131"/>
      <c r="F23" s="139"/>
      <c r="G23" s="140"/>
      <c r="H23" s="139"/>
      <c r="I23" s="140"/>
      <c r="J23" s="139"/>
      <c r="K23" s="140"/>
      <c r="L23" s="139"/>
      <c r="M23" s="136"/>
      <c r="N23" s="133"/>
      <c r="O23" s="136"/>
      <c r="P23" s="136"/>
      <c r="Q23" s="136"/>
      <c r="R23" s="140"/>
      <c r="S23" s="136"/>
      <c r="T23" s="136"/>
      <c r="U23" s="136"/>
      <c r="V23" s="136"/>
      <c r="W23" s="136"/>
      <c r="X23" s="133"/>
      <c r="Z23" s="133"/>
    </row>
    <row r="24" spans="1:26" s="114" customFormat="1" ht="22.5" customHeight="1">
      <c r="A24" s="128" t="s">
        <v>145</v>
      </c>
      <c r="D24" s="120"/>
      <c r="E24" s="120"/>
      <c r="F24" s="125">
        <v>202499982</v>
      </c>
      <c r="G24" s="125"/>
      <c r="H24" s="125">
        <v>137843439.03</v>
      </c>
      <c r="I24" s="125"/>
      <c r="J24" s="125">
        <v>-2187236.2599999998</v>
      </c>
      <c r="K24" s="125"/>
      <c r="L24" s="125">
        <v>16200000</v>
      </c>
      <c r="M24" s="125"/>
      <c r="N24" s="125">
        <v>-119513492.339982</v>
      </c>
      <c r="O24" s="125"/>
      <c r="P24" s="125">
        <v>586538.43879999954</v>
      </c>
      <c r="Q24" s="125"/>
      <c r="R24" s="125">
        <v>0</v>
      </c>
      <c r="S24" s="125"/>
      <c r="T24" s="125">
        <v>586538.43879999954</v>
      </c>
      <c r="U24" s="125"/>
      <c r="V24" s="125">
        <v>235429230.86881801</v>
      </c>
      <c r="W24" s="125"/>
      <c r="X24" s="125">
        <v>-1302642.77</v>
      </c>
      <c r="Y24" s="125"/>
      <c r="Z24" s="125">
        <v>234126588.098818</v>
      </c>
    </row>
    <row r="25" spans="1:26" ht="22.5" customHeight="1">
      <c r="A25" s="135" t="s">
        <v>139</v>
      </c>
      <c r="D25" s="120"/>
      <c r="E25" s="131"/>
    </row>
    <row r="26" spans="1:26" s="114" customFormat="1" ht="22.5" customHeight="1">
      <c r="A26" s="135" t="s">
        <v>141</v>
      </c>
      <c r="D26" s="120"/>
      <c r="E26" s="120"/>
      <c r="F26" s="133">
        <v>0</v>
      </c>
      <c r="G26" s="133"/>
      <c r="H26" s="133">
        <v>0</v>
      </c>
      <c r="I26" s="133"/>
      <c r="J26" s="133">
        <v>0</v>
      </c>
      <c r="K26" s="133"/>
      <c r="L26" s="133">
        <v>0</v>
      </c>
      <c r="M26" s="133"/>
      <c r="N26" s="133">
        <v>24554405.039999932</v>
      </c>
      <c r="O26" s="133"/>
      <c r="P26" s="133">
        <v>-130365.29879999952</v>
      </c>
      <c r="Q26" s="133"/>
      <c r="R26" s="133">
        <v>2295168</v>
      </c>
      <c r="S26" s="133"/>
      <c r="T26" s="133">
        <v>2164802.7012000005</v>
      </c>
      <c r="U26" s="133"/>
      <c r="V26" s="136">
        <v>26719207.741199933</v>
      </c>
      <c r="W26" s="133"/>
      <c r="X26" s="133">
        <v>0</v>
      </c>
      <c r="Y26" s="133"/>
      <c r="Z26" s="133">
        <v>26719207.741199933</v>
      </c>
    </row>
    <row r="27" spans="1:26" ht="22.5" customHeight="1">
      <c r="A27" s="135" t="s">
        <v>146</v>
      </c>
      <c r="D27" s="120"/>
      <c r="E27" s="131"/>
      <c r="F27" s="133">
        <v>0</v>
      </c>
      <c r="G27" s="133"/>
      <c r="H27" s="133">
        <v>0</v>
      </c>
      <c r="I27" s="133"/>
      <c r="J27" s="133">
        <v>0</v>
      </c>
      <c r="K27" s="133"/>
      <c r="L27" s="133">
        <v>0</v>
      </c>
      <c r="M27" s="133"/>
      <c r="N27" s="133">
        <v>2295168</v>
      </c>
      <c r="O27" s="133"/>
      <c r="P27" s="133">
        <v>0</v>
      </c>
      <c r="Q27" s="133"/>
      <c r="R27" s="133">
        <v>-2295168</v>
      </c>
      <c r="S27" s="133"/>
      <c r="T27" s="133">
        <v>-2295168</v>
      </c>
      <c r="U27" s="133"/>
      <c r="V27" s="136">
        <v>0</v>
      </c>
      <c r="W27" s="133"/>
      <c r="X27" s="133">
        <v>0</v>
      </c>
      <c r="Y27" s="133"/>
      <c r="Z27" s="133">
        <v>0</v>
      </c>
    </row>
    <row r="28" spans="1:26" s="114" customFormat="1" ht="22.5" customHeight="1" thickBot="1">
      <c r="A28" s="128" t="s">
        <v>147</v>
      </c>
      <c r="D28" s="120"/>
      <c r="E28" s="124"/>
      <c r="F28" s="138">
        <v>202499982</v>
      </c>
      <c r="G28" s="53"/>
      <c r="H28" s="138">
        <v>137843439.03</v>
      </c>
      <c r="I28" s="53"/>
      <c r="J28" s="138">
        <v>-2187236.2599999998</v>
      </c>
      <c r="K28" s="53"/>
      <c r="L28" s="138">
        <v>16200000</v>
      </c>
      <c r="M28" s="53"/>
      <c r="N28" s="138">
        <v>-92663919.299982071</v>
      </c>
      <c r="O28" s="53"/>
      <c r="P28" s="138">
        <v>456173.14</v>
      </c>
      <c r="Q28" s="53"/>
      <c r="R28" s="138">
        <v>0</v>
      </c>
      <c r="S28" s="53"/>
      <c r="T28" s="138">
        <v>456173.14000000013</v>
      </c>
      <c r="U28" s="125"/>
      <c r="V28" s="138">
        <v>262148438.61001796</v>
      </c>
      <c r="W28" s="125"/>
      <c r="X28" s="138">
        <v>-1302642.77</v>
      </c>
      <c r="Y28" s="125"/>
      <c r="Z28" s="138">
        <v>260845795.84001794</v>
      </c>
    </row>
    <row r="29" spans="1:26" ht="21.75" thickTop="1">
      <c r="A29" s="135"/>
      <c r="D29" s="120"/>
      <c r="E29" s="141"/>
      <c r="F29" s="140"/>
      <c r="G29" s="140"/>
      <c r="H29" s="140"/>
      <c r="I29" s="140"/>
      <c r="J29" s="140"/>
      <c r="K29" s="140"/>
      <c r="L29" s="136"/>
      <c r="M29" s="136"/>
      <c r="N29" s="136"/>
      <c r="O29" s="133"/>
      <c r="P29" s="133"/>
      <c r="Q29" s="133"/>
      <c r="R29" s="133"/>
      <c r="S29" s="133"/>
      <c r="T29" s="133"/>
      <c r="U29" s="133"/>
      <c r="V29" s="136"/>
      <c r="W29" s="133"/>
      <c r="X29" s="136"/>
    </row>
    <row r="30" spans="1:26">
      <c r="A30" s="135"/>
      <c r="D30" s="120"/>
      <c r="E30" s="141"/>
      <c r="F30" s="140"/>
      <c r="G30" s="140"/>
      <c r="H30" s="140"/>
      <c r="I30" s="140"/>
      <c r="J30" s="140"/>
      <c r="K30" s="140"/>
      <c r="L30" s="136"/>
      <c r="M30" s="136"/>
      <c r="N30" s="136"/>
      <c r="O30" s="133"/>
      <c r="P30" s="133"/>
      <c r="Q30" s="133"/>
      <c r="R30" s="133"/>
      <c r="S30" s="133"/>
      <c r="T30" s="133"/>
      <c r="U30" s="133"/>
      <c r="V30" s="136"/>
      <c r="W30" s="133"/>
      <c r="X30" s="136"/>
    </row>
    <row r="31" spans="1:26">
      <c r="A31" s="135"/>
      <c r="D31" s="120"/>
      <c r="E31" s="141"/>
      <c r="F31" s="140"/>
      <c r="G31" s="140"/>
      <c r="H31" s="140"/>
      <c r="I31" s="140"/>
      <c r="J31" s="140"/>
      <c r="K31" s="140"/>
      <c r="L31" s="136"/>
      <c r="M31" s="136"/>
      <c r="N31" s="136"/>
      <c r="O31" s="133"/>
      <c r="P31" s="133"/>
      <c r="Q31" s="133"/>
      <c r="R31" s="133"/>
      <c r="S31" s="133"/>
      <c r="T31" s="133"/>
      <c r="U31" s="133"/>
      <c r="V31" s="136"/>
      <c r="W31" s="133"/>
      <c r="X31" s="136"/>
    </row>
    <row r="32" spans="1:26">
      <c r="A32" s="135"/>
      <c r="E32" s="141"/>
      <c r="F32" s="140"/>
      <c r="G32" s="140"/>
      <c r="H32" s="140"/>
      <c r="I32" s="140"/>
      <c r="J32" s="140"/>
      <c r="K32" s="140"/>
      <c r="L32" s="136"/>
      <c r="M32" s="136"/>
      <c r="N32" s="136"/>
      <c r="O32" s="133"/>
      <c r="P32" s="133"/>
      <c r="Q32" s="133"/>
      <c r="R32" s="133"/>
      <c r="S32" s="133"/>
      <c r="T32" s="133"/>
      <c r="U32" s="133"/>
      <c r="V32" s="136"/>
      <c r="W32" s="133"/>
      <c r="X32" s="136"/>
    </row>
    <row r="33" spans="1:24">
      <c r="A33" s="135"/>
      <c r="E33" s="141"/>
      <c r="F33" s="140"/>
      <c r="G33" s="140"/>
      <c r="H33" s="140"/>
      <c r="I33" s="140"/>
      <c r="J33" s="140"/>
      <c r="K33" s="140"/>
      <c r="L33" s="136"/>
      <c r="M33" s="136"/>
      <c r="N33" s="136"/>
      <c r="O33" s="133"/>
      <c r="P33" s="133"/>
      <c r="Q33" s="133"/>
      <c r="R33" s="133"/>
      <c r="S33" s="133"/>
      <c r="T33" s="133"/>
      <c r="U33" s="133"/>
      <c r="V33" s="136"/>
      <c r="W33" s="133"/>
      <c r="X33" s="136"/>
    </row>
    <row r="34" spans="1:24">
      <c r="A34" s="135"/>
      <c r="E34" s="141"/>
      <c r="F34" s="140"/>
      <c r="G34" s="140"/>
      <c r="H34" s="140"/>
      <c r="I34" s="140"/>
      <c r="J34" s="140"/>
      <c r="K34" s="140"/>
      <c r="L34" s="136"/>
      <c r="M34" s="136"/>
      <c r="N34" s="136"/>
      <c r="O34" s="133"/>
      <c r="P34" s="133"/>
      <c r="Q34" s="133"/>
      <c r="R34" s="133"/>
      <c r="S34" s="133"/>
      <c r="T34" s="133"/>
      <c r="U34" s="133"/>
      <c r="V34" s="136"/>
      <c r="W34" s="133"/>
      <c r="X34" s="136"/>
    </row>
    <row r="35" spans="1:24">
      <c r="A35" s="135"/>
      <c r="E35" s="141"/>
      <c r="F35" s="140"/>
      <c r="G35" s="140"/>
      <c r="H35" s="140"/>
      <c r="I35" s="140"/>
      <c r="J35" s="140"/>
      <c r="K35" s="140"/>
      <c r="L35" s="136"/>
      <c r="M35" s="136"/>
      <c r="N35" s="136"/>
      <c r="O35" s="133"/>
      <c r="P35" s="133"/>
      <c r="Q35" s="133"/>
      <c r="R35" s="133"/>
      <c r="S35" s="133"/>
      <c r="T35" s="133"/>
      <c r="U35" s="133"/>
      <c r="V35" s="136"/>
      <c r="W35" s="133"/>
      <c r="X35" s="136"/>
    </row>
    <row r="36" spans="1:24">
      <c r="A36" s="135"/>
      <c r="E36" s="141"/>
      <c r="F36" s="140"/>
      <c r="G36" s="140"/>
      <c r="H36" s="140"/>
      <c r="I36" s="140"/>
      <c r="J36" s="140"/>
      <c r="K36" s="140"/>
      <c r="L36" s="136"/>
      <c r="M36" s="136"/>
      <c r="N36" s="136"/>
      <c r="O36" s="133"/>
      <c r="P36" s="133"/>
      <c r="Q36" s="133"/>
      <c r="R36" s="133"/>
      <c r="S36" s="133"/>
      <c r="T36" s="133"/>
      <c r="U36" s="133"/>
      <c r="V36" s="136"/>
      <c r="W36" s="133"/>
      <c r="X36" s="136"/>
    </row>
    <row r="37" spans="1:24" ht="17.25" customHeight="1"/>
  </sheetData>
  <mergeCells count="11">
    <mergeCell ref="F10:V10"/>
    <mergeCell ref="A1:Z1"/>
    <mergeCell ref="A2:Z2"/>
    <mergeCell ref="A3:Z3"/>
    <mergeCell ref="F8:Z8"/>
    <mergeCell ref="F9:Z9"/>
    <mergeCell ref="P11:T11"/>
    <mergeCell ref="P12:R13"/>
    <mergeCell ref="T12:T15"/>
    <mergeCell ref="L13:N13"/>
    <mergeCell ref="P14:P15"/>
  </mergeCells>
  <pageMargins left="0.35433070866141736" right="0.27559055118110237" top="0.78740157480314965" bottom="0.39370078740157483" header="0.39370078740157483" footer="0.19685039370078741"/>
  <pageSetup paperSize="9" scale="66" firstPageNumber="10" orientation="landscape" useFirstPageNumber="1" r:id="rId1"/>
  <headerFooter>
    <oddFooter>&amp;L&amp;"Angsana New,Regular"&amp;14The accompanying notes are an integral part of the financial statements.&amp;R&amp;14&amp;P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99"/>
    <pageSetUpPr fitToPage="1"/>
  </sheetPr>
  <dimension ref="A1:R30"/>
  <sheetViews>
    <sheetView showGridLines="0" view="pageBreakPreview" zoomScaleSheetLayoutView="100" workbookViewId="0">
      <selection sqref="A1:R1"/>
    </sheetView>
  </sheetViews>
  <sheetFormatPr defaultColWidth="8.7109375" defaultRowHeight="21"/>
  <cols>
    <col min="1" max="1" width="2" style="130" customWidth="1"/>
    <col min="2" max="2" width="17.85546875" style="130" customWidth="1"/>
    <col min="3" max="3" width="21.42578125" style="130" customWidth="1"/>
    <col min="4" max="4" width="9.7109375" style="130" customWidth="1"/>
    <col min="5" max="5" width="1" style="152" customWidth="1"/>
    <col min="6" max="6" width="17.42578125" style="130" customWidth="1"/>
    <col min="7" max="7" width="1" style="130" customWidth="1"/>
    <col min="8" max="8" width="17.42578125" style="130" customWidth="1"/>
    <col min="9" max="9" width="1" style="130" customWidth="1"/>
    <col min="10" max="10" width="17.42578125" style="130" customWidth="1"/>
    <col min="11" max="11" width="1" style="130" customWidth="1"/>
    <col min="12" max="12" width="17.42578125" style="130" customWidth="1"/>
    <col min="13" max="13" width="1" style="130" customWidth="1"/>
    <col min="14" max="14" width="17.42578125" style="130" customWidth="1"/>
    <col min="15" max="15" width="1.140625" style="130" customWidth="1"/>
    <col min="16" max="16" width="17.42578125" style="130" customWidth="1"/>
    <col min="17" max="17" width="1.140625" style="130" customWidth="1"/>
    <col min="18" max="18" width="17.42578125" style="130" customWidth="1"/>
    <col min="19" max="16384" width="8.7109375" style="130"/>
  </cols>
  <sheetData>
    <row r="1" spans="1:18" s="114" customFormat="1" ht="22.5" customHeight="1">
      <c r="A1" s="185" t="str">
        <f>'PLE 3 M'!A1:K1</f>
        <v>PHOL DHANYA PUBLIC COMPANY LIMITED AND ITS SUBSIDIARIES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</row>
    <row r="2" spans="1:18" s="114" customFormat="1" ht="22.5" customHeight="1">
      <c r="A2" s="186" t="s">
        <v>118</v>
      </c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86"/>
      <c r="O2" s="186"/>
      <c r="P2" s="186"/>
      <c r="Q2" s="186"/>
      <c r="R2" s="186"/>
    </row>
    <row r="3" spans="1:18" s="114" customFormat="1" ht="22.5" customHeight="1">
      <c r="A3" s="189" t="str">
        <f>'PLE 6 M'!A3:K3</f>
        <v>FOR THE SIX-MONTH PERIOD ENDED JUNE 30, 2019</v>
      </c>
      <c r="B3" s="186"/>
      <c r="C3" s="186"/>
      <c r="D3" s="186"/>
      <c r="E3" s="186"/>
      <c r="F3" s="186"/>
      <c r="G3" s="186"/>
      <c r="H3" s="186"/>
      <c r="I3" s="186"/>
      <c r="J3" s="186"/>
      <c r="K3" s="186"/>
      <c r="L3" s="186"/>
      <c r="M3" s="186"/>
      <c r="N3" s="186"/>
      <c r="O3" s="186"/>
      <c r="P3" s="186"/>
      <c r="Q3" s="186"/>
      <c r="R3" s="186"/>
    </row>
    <row r="4" spans="1:18" s="114" customFormat="1" ht="22.5" customHeight="1">
      <c r="A4" s="143"/>
      <c r="B4" s="144"/>
      <c r="C4" s="144"/>
      <c r="D4" s="144"/>
      <c r="E4" s="144"/>
      <c r="F4" s="144"/>
      <c r="G4" s="144"/>
      <c r="H4" s="144"/>
      <c r="I4" s="144"/>
      <c r="J4" s="144"/>
      <c r="K4" s="144"/>
      <c r="L4" s="144"/>
      <c r="M4" s="144"/>
      <c r="N4" s="144"/>
      <c r="O4" s="142"/>
      <c r="P4" s="144"/>
      <c r="Q4" s="142"/>
      <c r="R4" s="144"/>
    </row>
    <row r="5" spans="1:18" s="114" customFormat="1" ht="22.5" customHeight="1">
      <c r="A5" s="143"/>
      <c r="B5" s="144"/>
      <c r="C5" s="144"/>
      <c r="D5" s="144"/>
      <c r="E5" s="144"/>
      <c r="F5" s="144"/>
      <c r="G5" s="144"/>
      <c r="H5" s="144"/>
      <c r="I5" s="144"/>
      <c r="J5" s="144"/>
      <c r="K5" s="144"/>
      <c r="L5" s="144"/>
      <c r="M5" s="144"/>
      <c r="N5" s="63"/>
      <c r="O5" s="142"/>
      <c r="P5" s="63"/>
      <c r="Q5" s="142"/>
      <c r="R5" s="63" t="s">
        <v>8</v>
      </c>
    </row>
    <row r="6" spans="1:18" s="114" customFormat="1" ht="22.5" customHeight="1">
      <c r="A6" s="143"/>
      <c r="B6" s="144"/>
      <c r="C6" s="144"/>
      <c r="D6" s="144"/>
      <c r="E6" s="144"/>
      <c r="F6" s="144"/>
      <c r="G6" s="144"/>
      <c r="H6" s="144"/>
      <c r="I6" s="144"/>
      <c r="J6" s="144"/>
      <c r="K6" s="144"/>
      <c r="L6" s="144"/>
      <c r="M6" s="144"/>
      <c r="N6" s="63"/>
      <c r="O6" s="142"/>
      <c r="P6" s="63"/>
      <c r="Q6" s="142"/>
      <c r="R6" s="63" t="s">
        <v>10</v>
      </c>
    </row>
    <row r="7" spans="1:18" s="114" customFormat="1" ht="22.5" customHeight="1">
      <c r="A7" s="143"/>
      <c r="B7" s="144"/>
      <c r="C7" s="144"/>
      <c r="D7" s="144"/>
      <c r="E7" s="144"/>
      <c r="F7" s="144"/>
      <c r="G7" s="144"/>
      <c r="H7" s="144"/>
      <c r="I7" s="144"/>
      <c r="J7" s="144"/>
      <c r="K7" s="144"/>
      <c r="L7" s="144"/>
      <c r="M7" s="144"/>
      <c r="N7" s="63"/>
      <c r="O7" s="142"/>
      <c r="P7" s="63"/>
      <c r="Q7" s="142"/>
      <c r="R7" s="63"/>
    </row>
    <row r="8" spans="1:18" s="114" customFormat="1" ht="22.5" customHeight="1">
      <c r="B8" s="117"/>
      <c r="C8" s="117"/>
      <c r="D8" s="117"/>
      <c r="E8" s="145"/>
      <c r="F8" s="190" t="s">
        <v>3</v>
      </c>
      <c r="G8" s="190"/>
      <c r="H8" s="190"/>
      <c r="I8" s="190"/>
      <c r="J8" s="190"/>
      <c r="K8" s="190"/>
      <c r="L8" s="190"/>
      <c r="M8" s="190"/>
      <c r="N8" s="190"/>
      <c r="O8" s="190"/>
      <c r="P8" s="190"/>
      <c r="Q8" s="190"/>
      <c r="R8" s="190"/>
    </row>
    <row r="9" spans="1:18" s="114" customFormat="1">
      <c r="A9" s="118"/>
      <c r="B9" s="118"/>
      <c r="C9" s="118"/>
      <c r="D9" s="118"/>
      <c r="E9" s="119"/>
      <c r="F9" s="191" t="s">
        <v>5</v>
      </c>
      <c r="G9" s="191"/>
      <c r="H9" s="191"/>
      <c r="I9" s="191"/>
      <c r="J9" s="191"/>
      <c r="K9" s="191"/>
      <c r="L9" s="191"/>
      <c r="M9" s="191"/>
      <c r="N9" s="191"/>
      <c r="O9" s="191"/>
      <c r="P9" s="191"/>
      <c r="Q9" s="191"/>
      <c r="R9" s="191"/>
    </row>
    <row r="10" spans="1:18" s="114" customFormat="1">
      <c r="A10" s="118"/>
      <c r="B10" s="120"/>
      <c r="C10" s="120"/>
      <c r="D10" s="120"/>
      <c r="E10" s="124"/>
      <c r="F10" s="120"/>
      <c r="G10" s="120"/>
      <c r="H10" s="120"/>
      <c r="I10" s="120"/>
      <c r="J10" s="184" t="s">
        <v>67</v>
      </c>
      <c r="K10" s="184"/>
      <c r="L10" s="184"/>
      <c r="M10" s="124"/>
      <c r="N10" s="192" t="s">
        <v>70</v>
      </c>
      <c r="O10" s="192"/>
      <c r="P10" s="192"/>
      <c r="R10" s="120"/>
    </row>
    <row r="11" spans="1:18" s="114" customFormat="1">
      <c r="A11" s="118"/>
      <c r="B11" s="120"/>
      <c r="C11" s="120"/>
      <c r="D11" s="120"/>
      <c r="E11" s="124"/>
      <c r="F11" s="120" t="s">
        <v>122</v>
      </c>
      <c r="G11" s="120"/>
      <c r="H11" s="120"/>
      <c r="I11" s="120"/>
      <c r="M11" s="124"/>
      <c r="N11" s="120"/>
      <c r="P11" s="180" t="s">
        <v>121</v>
      </c>
      <c r="R11" s="120"/>
    </row>
    <row r="12" spans="1:18" s="114" customFormat="1">
      <c r="A12" s="118"/>
      <c r="B12" s="120"/>
      <c r="C12" s="120"/>
      <c r="D12" s="120"/>
      <c r="E12" s="124"/>
      <c r="F12" s="124" t="s">
        <v>125</v>
      </c>
      <c r="G12" s="120"/>
      <c r="H12" s="120" t="s">
        <v>126</v>
      </c>
      <c r="I12" s="120"/>
      <c r="J12" s="120" t="s">
        <v>148</v>
      </c>
      <c r="K12" s="120"/>
      <c r="L12" s="120"/>
      <c r="M12" s="124"/>
      <c r="N12" s="120"/>
      <c r="P12" s="183"/>
      <c r="R12" s="120"/>
    </row>
    <row r="13" spans="1:18" s="114" customFormat="1">
      <c r="A13" s="118"/>
      <c r="B13" s="120"/>
      <c r="C13" s="120"/>
      <c r="D13" s="67" t="s">
        <v>9</v>
      </c>
      <c r="E13" s="124"/>
      <c r="F13" s="127" t="s">
        <v>132</v>
      </c>
      <c r="G13" s="120"/>
      <c r="H13" s="127" t="s">
        <v>132</v>
      </c>
      <c r="I13" s="120"/>
      <c r="J13" s="127" t="s">
        <v>149</v>
      </c>
      <c r="K13" s="120"/>
      <c r="L13" s="127" t="s">
        <v>69</v>
      </c>
      <c r="M13" s="120"/>
      <c r="N13" s="127" t="s">
        <v>135</v>
      </c>
      <c r="P13" s="181"/>
      <c r="R13" s="127" t="s">
        <v>124</v>
      </c>
    </row>
    <row r="14" spans="1:18" s="114" customFormat="1">
      <c r="A14" s="120"/>
      <c r="B14" s="120"/>
      <c r="C14" s="120"/>
      <c r="D14" s="120"/>
      <c r="E14" s="124"/>
      <c r="F14" s="124"/>
      <c r="G14" s="120"/>
      <c r="H14" s="120"/>
      <c r="I14" s="120"/>
      <c r="J14" s="120"/>
      <c r="K14" s="120"/>
      <c r="L14" s="16"/>
      <c r="M14" s="120"/>
      <c r="N14" s="120"/>
      <c r="P14" s="120"/>
      <c r="R14" s="120"/>
    </row>
    <row r="15" spans="1:18" s="114" customFormat="1">
      <c r="A15" s="128" t="s">
        <v>138</v>
      </c>
      <c r="D15" s="120"/>
      <c r="E15" s="146"/>
      <c r="F15" s="125">
        <v>202500232</v>
      </c>
      <c r="G15" s="125"/>
      <c r="H15" s="125">
        <v>137843939.03</v>
      </c>
      <c r="I15" s="125"/>
      <c r="J15" s="125">
        <v>16200000</v>
      </c>
      <c r="K15" s="125"/>
      <c r="L15" s="125">
        <v>-89259171.149982035</v>
      </c>
      <c r="M15" s="125"/>
      <c r="N15" s="125">
        <v>0</v>
      </c>
      <c r="O15" s="125"/>
      <c r="P15" s="125">
        <v>0</v>
      </c>
      <c r="Q15" s="125"/>
      <c r="R15" s="125">
        <v>267284999.880018</v>
      </c>
    </row>
    <row r="16" spans="1:18">
      <c r="A16" s="135" t="s">
        <v>139</v>
      </c>
      <c r="D16" s="120"/>
      <c r="E16" s="147"/>
      <c r="F16" s="133"/>
      <c r="G16" s="133"/>
      <c r="H16" s="133"/>
      <c r="I16" s="133"/>
      <c r="J16" s="133"/>
      <c r="K16" s="133"/>
      <c r="L16" s="133"/>
      <c r="M16" s="133"/>
      <c r="N16" s="133"/>
      <c r="O16" s="133"/>
      <c r="P16" s="133"/>
      <c r="Q16" s="133"/>
      <c r="R16" s="133"/>
    </row>
    <row r="17" spans="1:18">
      <c r="A17" s="135"/>
      <c r="B17" s="130" t="s">
        <v>140</v>
      </c>
      <c r="D17" s="120"/>
      <c r="E17" s="147"/>
      <c r="F17" s="133"/>
      <c r="G17" s="133"/>
      <c r="H17" s="133"/>
      <c r="I17" s="133"/>
      <c r="J17" s="133"/>
      <c r="K17" s="133"/>
      <c r="L17" s="133"/>
      <c r="M17" s="133"/>
      <c r="N17" s="133"/>
      <c r="O17" s="133"/>
      <c r="P17" s="133"/>
      <c r="Q17" s="133"/>
      <c r="R17" s="133"/>
    </row>
    <row r="18" spans="1:18">
      <c r="A18" s="135" t="s">
        <v>150</v>
      </c>
      <c r="B18" s="135" t="s">
        <v>141</v>
      </c>
      <c r="D18" s="120"/>
      <c r="E18" s="147"/>
      <c r="F18" s="133">
        <v>0</v>
      </c>
      <c r="G18" s="82"/>
      <c r="H18" s="133">
        <v>0</v>
      </c>
      <c r="I18" s="82"/>
      <c r="J18" s="133">
        <v>0</v>
      </c>
      <c r="K18" s="82"/>
      <c r="L18" s="133">
        <v>14322589.790000087</v>
      </c>
      <c r="M18" s="82"/>
      <c r="N18" s="133">
        <v>0</v>
      </c>
      <c r="O18" s="133"/>
      <c r="P18" s="133">
        <v>0</v>
      </c>
      <c r="Q18" s="133"/>
      <c r="R18" s="133">
        <v>14322589.790000087</v>
      </c>
    </row>
    <row r="19" spans="1:18">
      <c r="A19" s="135"/>
      <c r="B19" s="135" t="s">
        <v>142</v>
      </c>
      <c r="D19" s="120"/>
      <c r="E19" s="147"/>
      <c r="F19" s="133"/>
      <c r="G19" s="82"/>
      <c r="H19" s="133"/>
      <c r="I19" s="82"/>
      <c r="J19" s="133"/>
      <c r="K19" s="82"/>
      <c r="L19" s="133"/>
      <c r="M19" s="82"/>
      <c r="N19" s="133"/>
      <c r="O19" s="133"/>
      <c r="P19" s="133"/>
      <c r="Q19" s="133"/>
      <c r="R19" s="133"/>
    </row>
    <row r="20" spans="1:18">
      <c r="A20" s="135"/>
      <c r="B20" s="135" t="s">
        <v>143</v>
      </c>
      <c r="D20" s="137">
        <v>22</v>
      </c>
      <c r="E20" s="147"/>
      <c r="F20" s="133">
        <v>0</v>
      </c>
      <c r="G20" s="82"/>
      <c r="H20" s="133">
        <v>-73059171.150000006</v>
      </c>
      <c r="I20" s="82"/>
      <c r="J20" s="133">
        <v>-16200000</v>
      </c>
      <c r="K20" s="82"/>
      <c r="L20" s="133">
        <v>89259171.150000006</v>
      </c>
      <c r="M20" s="82"/>
      <c r="N20" s="133">
        <v>0</v>
      </c>
      <c r="O20" s="133"/>
      <c r="P20" s="133">
        <v>0</v>
      </c>
      <c r="Q20" s="133"/>
      <c r="R20" s="133">
        <v>0</v>
      </c>
    </row>
    <row r="21" spans="1:18" s="114" customFormat="1" ht="21.75" thickBot="1">
      <c r="A21" s="128" t="str">
        <f>EQE_CONSO!A22</f>
        <v>Balance as at June 30, 2019</v>
      </c>
      <c r="D21" s="148"/>
      <c r="E21" s="149"/>
      <c r="F21" s="138">
        <v>202500232</v>
      </c>
      <c r="G21" s="53"/>
      <c r="H21" s="138">
        <v>64784767.879999995</v>
      </c>
      <c r="I21" s="53"/>
      <c r="J21" s="138">
        <v>0</v>
      </c>
      <c r="K21" s="53"/>
      <c r="L21" s="138">
        <v>14322589.790018052</v>
      </c>
      <c r="M21" s="125"/>
      <c r="N21" s="138">
        <v>0</v>
      </c>
      <c r="P21" s="138">
        <v>0</v>
      </c>
      <c r="R21" s="138">
        <v>281607589.67001808</v>
      </c>
    </row>
    <row r="22" spans="1:18" ht="21.75" thickTop="1">
      <c r="A22" s="135"/>
      <c r="E22" s="147"/>
      <c r="F22" s="136"/>
      <c r="G22" s="136"/>
      <c r="H22" s="133"/>
      <c r="I22" s="136"/>
      <c r="J22" s="136"/>
      <c r="K22" s="136"/>
      <c r="L22" s="136"/>
      <c r="M22" s="133"/>
      <c r="N22" s="136"/>
      <c r="P22" s="136"/>
      <c r="R22" s="136"/>
    </row>
    <row r="23" spans="1:18" s="114" customFormat="1">
      <c r="A23" s="128" t="s">
        <v>145</v>
      </c>
      <c r="D23" s="148"/>
      <c r="E23" s="146"/>
      <c r="F23" s="125">
        <v>202499982</v>
      </c>
      <c r="G23" s="125"/>
      <c r="H23" s="125">
        <v>137843439.03</v>
      </c>
      <c r="I23" s="125"/>
      <c r="J23" s="125">
        <v>16200000</v>
      </c>
      <c r="K23" s="125"/>
      <c r="L23" s="125">
        <v>-127961732.76998205</v>
      </c>
      <c r="M23" s="125"/>
      <c r="N23" s="125">
        <v>0</v>
      </c>
      <c r="O23" s="125"/>
      <c r="P23" s="125">
        <v>0</v>
      </c>
      <c r="Q23" s="125"/>
      <c r="R23" s="125">
        <v>228581688.26001799</v>
      </c>
    </row>
    <row r="24" spans="1:18">
      <c r="A24" s="135" t="s">
        <v>139</v>
      </c>
      <c r="D24" s="150"/>
      <c r="E24" s="147"/>
      <c r="F24" s="133"/>
      <c r="G24" s="133"/>
      <c r="H24" s="133"/>
      <c r="I24" s="133"/>
      <c r="J24" s="133"/>
      <c r="K24" s="133"/>
      <c r="L24" s="133"/>
      <c r="M24" s="133"/>
      <c r="N24" s="133"/>
      <c r="P24" s="133"/>
      <c r="R24" s="133"/>
    </row>
    <row r="25" spans="1:18">
      <c r="A25" s="130" t="s">
        <v>150</v>
      </c>
      <c r="B25" s="135" t="s">
        <v>141</v>
      </c>
      <c r="D25" s="150"/>
      <c r="E25" s="147"/>
      <c r="F25" s="133">
        <v>0</v>
      </c>
      <c r="G25" s="133"/>
      <c r="H25" s="133">
        <v>0</v>
      </c>
      <c r="I25" s="133"/>
      <c r="J25" s="133">
        <v>0</v>
      </c>
      <c r="K25" s="133"/>
      <c r="L25" s="133">
        <v>26002217.749999963</v>
      </c>
      <c r="M25" s="133"/>
      <c r="N25" s="133">
        <v>2060513.6</v>
      </c>
      <c r="P25" s="133">
        <v>2060513.6</v>
      </c>
      <c r="R25" s="133">
        <v>28062731.350000001</v>
      </c>
    </row>
    <row r="26" spans="1:18">
      <c r="A26" s="135"/>
      <c r="B26" s="135" t="s">
        <v>146</v>
      </c>
      <c r="D26" s="151"/>
      <c r="E26" s="147"/>
      <c r="F26" s="133">
        <v>0</v>
      </c>
      <c r="G26" s="133"/>
      <c r="H26" s="133">
        <v>0</v>
      </c>
      <c r="I26" s="133"/>
      <c r="J26" s="133">
        <v>0</v>
      </c>
      <c r="K26" s="133"/>
      <c r="L26" s="133">
        <v>2060513.6</v>
      </c>
      <c r="M26" s="133"/>
      <c r="N26" s="133">
        <v>-2060513.6</v>
      </c>
      <c r="P26" s="133">
        <v>-2060513.6</v>
      </c>
      <c r="R26" s="133">
        <v>0</v>
      </c>
    </row>
    <row r="27" spans="1:18" s="114" customFormat="1" ht="21.75" thickBot="1">
      <c r="A27" s="128" t="str">
        <f>EQE_CONSO!A28</f>
        <v>Balance as at June 30, 2018</v>
      </c>
      <c r="E27" s="146"/>
      <c r="F27" s="138">
        <v>202499982</v>
      </c>
      <c r="G27" s="53"/>
      <c r="H27" s="138">
        <v>137843439.03</v>
      </c>
      <c r="I27" s="53"/>
      <c r="J27" s="138">
        <v>16200000</v>
      </c>
      <c r="K27" s="53"/>
      <c r="L27" s="138">
        <v>-99899001.419982105</v>
      </c>
      <c r="M27" s="125"/>
      <c r="N27" s="138">
        <v>0</v>
      </c>
      <c r="P27" s="138">
        <v>0</v>
      </c>
      <c r="R27" s="138">
        <v>256644419.61001799</v>
      </c>
    </row>
    <row r="28" spans="1:18" ht="22.5" customHeight="1" thickTop="1">
      <c r="F28" s="134"/>
      <c r="G28" s="134"/>
      <c r="H28" s="134"/>
      <c r="I28" s="134"/>
      <c r="J28" s="134"/>
      <c r="K28" s="134"/>
      <c r="L28" s="134"/>
      <c r="M28" s="134"/>
      <c r="N28" s="134"/>
      <c r="P28" s="134"/>
      <c r="R28" s="134"/>
    </row>
    <row r="29" spans="1:18" ht="22.5" customHeight="1">
      <c r="F29" s="134"/>
      <c r="G29" s="134"/>
      <c r="H29" s="134"/>
      <c r="I29" s="134"/>
      <c r="J29" s="134"/>
      <c r="K29" s="134"/>
      <c r="L29" s="134"/>
      <c r="M29" s="134"/>
      <c r="N29" s="134"/>
      <c r="P29" s="134"/>
      <c r="R29" s="134"/>
    </row>
    <row r="30" spans="1:18" ht="22.5" customHeight="1">
      <c r="F30" s="134"/>
      <c r="G30" s="134"/>
      <c r="H30" s="134"/>
      <c r="I30" s="134"/>
      <c r="J30" s="134"/>
      <c r="K30" s="134"/>
      <c r="L30" s="134"/>
      <c r="M30" s="134"/>
      <c r="N30" s="134"/>
      <c r="P30" s="134"/>
      <c r="R30" s="134"/>
    </row>
  </sheetData>
  <mergeCells count="8">
    <mergeCell ref="P11:P13"/>
    <mergeCell ref="A1:R1"/>
    <mergeCell ref="A2:R2"/>
    <mergeCell ref="A3:R3"/>
    <mergeCell ref="F8:R8"/>
    <mergeCell ref="F9:R9"/>
    <mergeCell ref="J10:L10"/>
    <mergeCell ref="N10:P10"/>
  </mergeCells>
  <pageMargins left="0.98425196850393704" right="0.39370078740157483" top="0.78740157480314965" bottom="0.59055118110236227" header="0.59055118110236227" footer="0.39370078740157483"/>
  <pageSetup paperSize="9" scale="77" firstPageNumber="11" fitToHeight="9" orientation="landscape" useFirstPageNumber="1" r:id="rId1"/>
  <headerFooter>
    <oddFooter>&amp;L&amp;"Angsana New,Regular"&amp;14The accompanying notes are an integral part of the financial statements.&amp;R&amp;14&amp;P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99"/>
  </sheetPr>
  <dimension ref="A1:L73"/>
  <sheetViews>
    <sheetView showGridLines="0" view="pageBreakPreview" zoomScaleNormal="100" zoomScaleSheetLayoutView="100" workbookViewId="0">
      <selection sqref="A1:L1"/>
    </sheetView>
  </sheetViews>
  <sheetFormatPr defaultColWidth="6.85546875" defaultRowHeight="23.25"/>
  <cols>
    <col min="1" max="1" width="1.7109375" style="8" customWidth="1"/>
    <col min="2" max="2" width="3.42578125" style="8" customWidth="1"/>
    <col min="3" max="3" width="26.140625" style="8" customWidth="1"/>
    <col min="4" max="4" width="10.5703125" style="19" customWidth="1"/>
    <col min="5" max="5" width="14.7109375" style="20" customWidth="1"/>
    <col min="6" max="6" width="15.140625" style="7" customWidth="1"/>
    <col min="7" max="7" width="0.85546875" style="21" customWidth="1"/>
    <col min="8" max="8" width="15.140625" style="21" customWidth="1"/>
    <col min="9" max="9" width="0.85546875" style="51" customWidth="1"/>
    <col min="10" max="10" width="15.140625" style="21" customWidth="1"/>
    <col min="11" max="11" width="0.85546875" style="21" customWidth="1"/>
    <col min="12" max="12" width="15.140625" style="21" customWidth="1"/>
    <col min="13" max="16384" width="6.85546875" style="8"/>
  </cols>
  <sheetData>
    <row r="1" spans="1:12" s="3" customFormat="1" ht="21">
      <c r="A1" s="176" t="str">
        <f>'BSE(Conso)'!A1:I1</f>
        <v>PHOL DHANYA PUBLIC COMPANY LIMITED AND ITS SUBSIDIARIES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73"/>
    </row>
    <row r="2" spans="1:12" s="3" customFormat="1" ht="21">
      <c r="A2" s="173" t="s">
        <v>151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</row>
    <row r="3" spans="1:12" s="3" customFormat="1" ht="21">
      <c r="A3" s="193" t="str">
        <f>EQE_CONSO!A3</f>
        <v>FOR THE SIX-MONTH PERIOD ENDED JUNE 30, 2019</v>
      </c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</row>
    <row r="4" spans="1:12" s="3" customFormat="1" ht="21">
      <c r="A4" s="153"/>
      <c r="B4" s="5"/>
      <c r="C4" s="5"/>
      <c r="D4" s="5"/>
      <c r="E4" s="5"/>
      <c r="F4" s="5"/>
      <c r="G4" s="5"/>
      <c r="H4" s="5"/>
      <c r="I4" s="5"/>
      <c r="J4" s="5"/>
      <c r="K4" s="5"/>
      <c r="L4" s="5"/>
    </row>
    <row r="5" spans="1:12">
      <c r="A5" s="154"/>
      <c r="B5" s="154"/>
      <c r="C5" s="154"/>
      <c r="E5" s="155"/>
      <c r="G5" s="156"/>
      <c r="H5" s="156"/>
      <c r="I5" s="156"/>
      <c r="J5" s="156"/>
      <c r="K5" s="156"/>
      <c r="L5" s="63" t="s">
        <v>8</v>
      </c>
    </row>
    <row r="6" spans="1:12">
      <c r="A6" s="154"/>
      <c r="B6" s="154"/>
      <c r="C6" s="154"/>
      <c r="E6" s="155"/>
      <c r="G6" s="156"/>
      <c r="H6" s="156"/>
      <c r="I6" s="156"/>
      <c r="J6" s="156"/>
      <c r="K6" s="156"/>
      <c r="L6" s="63" t="s">
        <v>10</v>
      </c>
    </row>
    <row r="7" spans="1:12" s="78" customFormat="1" ht="21">
      <c r="D7" s="9"/>
      <c r="E7" s="157"/>
      <c r="F7" s="194" t="s">
        <v>3</v>
      </c>
      <c r="G7" s="194"/>
      <c r="H7" s="194"/>
      <c r="I7" s="194"/>
      <c r="J7" s="194"/>
      <c r="K7" s="194"/>
      <c r="L7" s="194"/>
    </row>
    <row r="8" spans="1:12" s="78" customFormat="1" ht="21">
      <c r="D8" s="9"/>
      <c r="E8" s="157"/>
      <c r="F8" s="195" t="s">
        <v>4</v>
      </c>
      <c r="G8" s="195"/>
      <c r="H8" s="195"/>
      <c r="I8" s="158"/>
      <c r="J8" s="196" t="s">
        <v>5</v>
      </c>
      <c r="K8" s="196"/>
      <c r="L8" s="196"/>
    </row>
    <row r="9" spans="1:12" s="78" customFormat="1" ht="17.25" customHeight="1">
      <c r="D9" s="9"/>
      <c r="E9" s="157"/>
      <c r="F9" s="69" t="s">
        <v>77</v>
      </c>
      <c r="G9" s="70"/>
      <c r="H9" s="69" t="s">
        <v>78</v>
      </c>
      <c r="I9" s="71"/>
      <c r="J9" s="69" t="s">
        <v>77</v>
      </c>
      <c r="K9" s="70"/>
      <c r="L9" s="69" t="s">
        <v>78</v>
      </c>
    </row>
    <row r="10" spans="1:12" s="3" customFormat="1" ht="21">
      <c r="A10" s="159" t="s">
        <v>152</v>
      </c>
      <c r="D10" s="2"/>
      <c r="E10" s="28"/>
      <c r="F10" s="160"/>
      <c r="G10" s="160"/>
      <c r="H10" s="160"/>
      <c r="I10" s="160"/>
      <c r="J10" s="161"/>
      <c r="K10" s="160"/>
      <c r="L10" s="160"/>
    </row>
    <row r="11" spans="1:12" ht="21">
      <c r="A11" s="161" t="s">
        <v>153</v>
      </c>
      <c r="D11" s="6"/>
      <c r="E11" s="30"/>
      <c r="F11" s="31">
        <v>18529434.370000001</v>
      </c>
      <c r="G11" s="49"/>
      <c r="H11" s="31">
        <v>23836557.59</v>
      </c>
      <c r="I11" s="49"/>
      <c r="J11" s="134">
        <v>18566375.280000087</v>
      </c>
      <c r="K11" s="49"/>
      <c r="L11" s="31">
        <v>25583996.349999964</v>
      </c>
    </row>
    <row r="12" spans="1:12" ht="21">
      <c r="A12" s="161" t="s">
        <v>154</v>
      </c>
      <c r="D12" s="6"/>
      <c r="E12" s="30"/>
      <c r="F12" s="31"/>
      <c r="G12" s="49"/>
      <c r="H12" s="31"/>
      <c r="I12" s="49"/>
      <c r="J12" s="134"/>
      <c r="K12" s="24"/>
      <c r="L12" s="31"/>
    </row>
    <row r="13" spans="1:12" ht="21">
      <c r="B13" s="161" t="s">
        <v>155</v>
      </c>
      <c r="C13" s="161"/>
      <c r="D13" s="6"/>
      <c r="E13" s="30"/>
      <c r="F13" s="31"/>
      <c r="G13" s="49"/>
      <c r="H13" s="31"/>
      <c r="I13" s="49"/>
      <c r="J13" s="134"/>
      <c r="K13" s="24"/>
      <c r="L13" s="31"/>
    </row>
    <row r="14" spans="1:12" ht="21">
      <c r="B14" s="162" t="s">
        <v>156</v>
      </c>
      <c r="C14" s="162"/>
      <c r="D14" s="6"/>
      <c r="E14" s="30"/>
      <c r="F14" s="31">
        <v>54212.44</v>
      </c>
      <c r="G14" s="49"/>
      <c r="H14" s="47">
        <v>0</v>
      </c>
      <c r="I14" s="49"/>
      <c r="J14" s="134">
        <v>54212.44</v>
      </c>
      <c r="K14" s="49"/>
      <c r="L14" s="47">
        <v>0</v>
      </c>
    </row>
    <row r="15" spans="1:12" ht="21">
      <c r="B15" s="162" t="s">
        <v>157</v>
      </c>
      <c r="C15" s="162"/>
      <c r="D15" s="6"/>
      <c r="E15" s="30"/>
      <c r="F15" s="31">
        <v>0</v>
      </c>
      <c r="G15" s="49"/>
      <c r="H15" s="31">
        <v>1397398.08</v>
      </c>
      <c r="I15" s="49"/>
      <c r="J15" s="134">
        <v>0</v>
      </c>
      <c r="K15" s="49"/>
      <c r="L15" s="31">
        <v>1057524.08</v>
      </c>
    </row>
    <row r="16" spans="1:12" ht="21">
      <c r="A16" s="25"/>
      <c r="B16" s="162" t="s">
        <v>158</v>
      </c>
      <c r="C16" s="87"/>
      <c r="D16" s="6"/>
      <c r="E16" s="30"/>
      <c r="F16" s="31">
        <v>-71892.760000024209</v>
      </c>
      <c r="G16" s="49"/>
      <c r="H16" s="31">
        <v>-937225.389999985</v>
      </c>
      <c r="I16" s="49"/>
      <c r="J16" s="134">
        <v>-367721.96</v>
      </c>
      <c r="K16" s="49"/>
      <c r="L16" s="31">
        <v>-782425.39</v>
      </c>
    </row>
    <row r="17" spans="1:12" s="163" customFormat="1" ht="21">
      <c r="A17" s="25"/>
      <c r="B17" s="8" t="s">
        <v>159</v>
      </c>
      <c r="C17" s="8"/>
      <c r="D17" s="25"/>
      <c r="E17" s="30"/>
      <c r="F17" s="31">
        <v>0</v>
      </c>
      <c r="G17" s="49"/>
      <c r="H17" s="31">
        <v>98989.06</v>
      </c>
      <c r="I17" s="49"/>
      <c r="J17" s="134">
        <v>0</v>
      </c>
      <c r="K17" s="49"/>
      <c r="L17" s="31">
        <v>0</v>
      </c>
    </row>
    <row r="18" spans="1:12" ht="21">
      <c r="A18" s="25"/>
      <c r="B18" s="162" t="s">
        <v>160</v>
      </c>
      <c r="C18" s="162"/>
      <c r="D18" s="6"/>
      <c r="E18" s="30"/>
      <c r="F18" s="31">
        <v>7177168.7018781304</v>
      </c>
      <c r="G18" s="49"/>
      <c r="H18" s="31">
        <v>2208413.89</v>
      </c>
      <c r="I18" s="49"/>
      <c r="J18" s="134">
        <v>6463646.4900000002</v>
      </c>
      <c r="K18" s="49"/>
      <c r="L18" s="31">
        <v>2148917.65</v>
      </c>
    </row>
    <row r="19" spans="1:12" ht="21">
      <c r="A19" s="25"/>
      <c r="B19" s="162" t="s">
        <v>161</v>
      </c>
      <c r="C19" s="162"/>
      <c r="D19" s="6"/>
      <c r="E19" s="30"/>
      <c r="F19" s="31">
        <v>-4352401.6500000004</v>
      </c>
      <c r="G19" s="49"/>
      <c r="H19" s="31">
        <v>-838556.98</v>
      </c>
      <c r="I19" s="49"/>
      <c r="J19" s="134">
        <v>-4218387.6500000004</v>
      </c>
      <c r="K19" s="49"/>
      <c r="L19" s="31">
        <v>-341646.74</v>
      </c>
    </row>
    <row r="20" spans="1:12" ht="21">
      <c r="A20" s="25"/>
      <c r="B20" s="40" t="s">
        <v>162</v>
      </c>
      <c r="C20" s="164"/>
      <c r="D20" s="6"/>
      <c r="E20" s="30"/>
      <c r="F20" s="31">
        <v>0</v>
      </c>
      <c r="G20" s="49"/>
      <c r="H20" s="31">
        <v>0</v>
      </c>
      <c r="I20" s="49"/>
      <c r="J20" s="134">
        <v>3056410.26</v>
      </c>
      <c r="K20" s="49"/>
      <c r="L20" s="31">
        <v>1780000</v>
      </c>
    </row>
    <row r="21" spans="1:12" ht="21">
      <c r="B21" s="162" t="s">
        <v>163</v>
      </c>
      <c r="C21" s="162"/>
      <c r="D21" s="6"/>
      <c r="E21" s="30"/>
      <c r="F21" s="31">
        <v>7285133.79</v>
      </c>
      <c r="G21" s="49"/>
      <c r="H21" s="31">
        <v>9952217.4900000002</v>
      </c>
      <c r="I21" s="49"/>
      <c r="J21" s="134">
        <v>4824526.16</v>
      </c>
      <c r="K21" s="49"/>
      <c r="L21" s="31">
        <v>7333764.4900000002</v>
      </c>
    </row>
    <row r="22" spans="1:12" ht="21">
      <c r="B22" s="162" t="s">
        <v>164</v>
      </c>
      <c r="C22" s="162"/>
      <c r="D22" s="6"/>
      <c r="E22" s="30"/>
      <c r="F22" s="31">
        <v>-50952.770000000019</v>
      </c>
      <c r="G22" s="49"/>
      <c r="H22" s="31">
        <v>0</v>
      </c>
      <c r="I22" s="49"/>
      <c r="J22" s="134">
        <v>0</v>
      </c>
      <c r="K22" s="49"/>
      <c r="L22" s="31">
        <v>0</v>
      </c>
    </row>
    <row r="23" spans="1:12" ht="21">
      <c r="B23" s="8" t="s">
        <v>165</v>
      </c>
      <c r="D23" s="6"/>
      <c r="E23" s="165"/>
      <c r="F23" s="31">
        <v>712532.98</v>
      </c>
      <c r="G23" s="49"/>
      <c r="H23" s="31">
        <v>6284.3</v>
      </c>
      <c r="I23" s="49"/>
      <c r="J23" s="134">
        <v>0</v>
      </c>
      <c r="K23" s="49"/>
      <c r="L23" s="31">
        <v>6284.3</v>
      </c>
    </row>
    <row r="24" spans="1:12" ht="21">
      <c r="B24" s="8" t="s">
        <v>166</v>
      </c>
      <c r="D24" s="6"/>
      <c r="E24" s="165"/>
      <c r="F24" s="31">
        <v>9305056</v>
      </c>
      <c r="G24" s="49"/>
      <c r="H24" s="31">
        <v>1564566</v>
      </c>
      <c r="I24" s="49"/>
      <c r="J24" s="134">
        <v>8729499</v>
      </c>
      <c r="K24" s="49"/>
      <c r="L24" s="31">
        <v>1460086</v>
      </c>
    </row>
    <row r="25" spans="1:12" s="163" customFormat="1" ht="21">
      <c r="A25" s="25"/>
      <c r="B25" s="8" t="s">
        <v>167</v>
      </c>
      <c r="C25" s="8"/>
      <c r="D25" s="6"/>
      <c r="E25" s="30"/>
      <c r="F25" s="31">
        <v>-1645530.1300000001</v>
      </c>
      <c r="G25" s="49"/>
      <c r="H25" s="31">
        <v>2857504.92</v>
      </c>
      <c r="I25" s="49"/>
      <c r="J25" s="134">
        <v>-1349700.92</v>
      </c>
      <c r="K25" s="49"/>
      <c r="L25" s="31">
        <v>2952507.66</v>
      </c>
    </row>
    <row r="26" spans="1:12" s="163" customFormat="1" ht="20.25" customHeight="1">
      <c r="A26" s="25"/>
      <c r="B26" s="8" t="s">
        <v>168</v>
      </c>
      <c r="C26" s="8"/>
      <c r="D26" s="166"/>
      <c r="E26" s="30"/>
      <c r="F26" s="31">
        <v>818763.06000000029</v>
      </c>
      <c r="G26" s="31"/>
      <c r="H26" s="31">
        <v>664475.84</v>
      </c>
      <c r="I26" s="31"/>
      <c r="J26" s="31">
        <v>818763.06000000029</v>
      </c>
      <c r="K26" s="31"/>
      <c r="L26" s="31">
        <v>664475.84</v>
      </c>
    </row>
    <row r="27" spans="1:12" s="163" customFormat="1" ht="20.25" customHeight="1">
      <c r="A27" s="25"/>
      <c r="B27" s="8" t="s">
        <v>169</v>
      </c>
      <c r="C27" s="8"/>
      <c r="D27" s="166"/>
      <c r="E27" s="30"/>
      <c r="F27" s="31">
        <v>0</v>
      </c>
      <c r="G27" s="31"/>
      <c r="H27" s="31">
        <v>-4291366.5200000005</v>
      </c>
      <c r="I27" s="31"/>
      <c r="J27" s="31">
        <v>0</v>
      </c>
      <c r="K27" s="31"/>
      <c r="L27" s="31">
        <v>-4281987.28</v>
      </c>
    </row>
    <row r="28" spans="1:12" s="163" customFormat="1" ht="21">
      <c r="A28" s="25"/>
      <c r="B28" s="8" t="s">
        <v>170</v>
      </c>
      <c r="C28" s="8"/>
      <c r="D28" s="166"/>
      <c r="E28" s="30"/>
      <c r="F28" s="31">
        <v>900000</v>
      </c>
      <c r="G28" s="31"/>
      <c r="H28" s="31">
        <v>57358.280000000261</v>
      </c>
      <c r="I28" s="31"/>
      <c r="J28" s="31">
        <v>900000</v>
      </c>
      <c r="K28" s="31"/>
      <c r="L28" s="31">
        <v>57358.280000000261</v>
      </c>
    </row>
    <row r="29" spans="1:12" s="163" customFormat="1" ht="21">
      <c r="A29" s="25"/>
      <c r="B29" s="8" t="s">
        <v>171</v>
      </c>
      <c r="C29" s="8"/>
      <c r="D29" s="166"/>
      <c r="E29" s="30"/>
      <c r="F29" s="31">
        <v>-1148236.06</v>
      </c>
      <c r="G29" s="31"/>
      <c r="H29" s="31">
        <v>1211520.8999999999</v>
      </c>
      <c r="I29" s="31"/>
      <c r="J29" s="31">
        <v>-1148236.06</v>
      </c>
      <c r="K29" s="31"/>
      <c r="L29" s="31">
        <v>1211520.8999999999</v>
      </c>
    </row>
    <row r="30" spans="1:12" ht="21">
      <c r="A30" s="25"/>
      <c r="B30" s="25" t="s">
        <v>172</v>
      </c>
      <c r="C30" s="25"/>
      <c r="D30" s="6"/>
      <c r="E30" s="30"/>
      <c r="F30" s="31">
        <v>-274377.53999999998</v>
      </c>
      <c r="G30" s="49"/>
      <c r="H30" s="31">
        <v>-428645.24</v>
      </c>
      <c r="I30" s="49"/>
      <c r="J30" s="134">
        <v>-337425.3</v>
      </c>
      <c r="K30" s="49"/>
      <c r="L30" s="31">
        <v>-507322.47</v>
      </c>
    </row>
    <row r="31" spans="1:12" ht="21">
      <c r="B31" s="8" t="s">
        <v>173</v>
      </c>
      <c r="D31" s="6"/>
      <c r="E31" s="30"/>
      <c r="F31" s="44">
        <v>2819301.99</v>
      </c>
      <c r="G31" s="49"/>
      <c r="H31" s="44">
        <v>4813836.63</v>
      </c>
      <c r="I31" s="49"/>
      <c r="J31" s="83">
        <v>2555271.9500000002</v>
      </c>
      <c r="K31" s="49"/>
      <c r="L31" s="44">
        <v>4813156.21</v>
      </c>
    </row>
    <row r="32" spans="1:12" ht="21" customHeight="1">
      <c r="A32" s="8" t="s">
        <v>174</v>
      </c>
      <c r="D32" s="6"/>
      <c r="E32" s="30"/>
      <c r="F32" s="167"/>
      <c r="G32" s="49"/>
      <c r="H32" s="167"/>
      <c r="I32" s="50"/>
      <c r="J32" s="134"/>
      <c r="K32" s="50"/>
      <c r="L32" s="167"/>
    </row>
    <row r="33" spans="1:12" ht="21">
      <c r="B33" s="8" t="s">
        <v>175</v>
      </c>
      <c r="D33" s="6"/>
      <c r="E33" s="30"/>
      <c r="F33" s="31">
        <v>40058212.421878099</v>
      </c>
      <c r="G33" s="49"/>
      <c r="H33" s="31">
        <v>42173328.850000016</v>
      </c>
      <c r="I33" s="49"/>
      <c r="J33" s="134">
        <v>38547232.750000089</v>
      </c>
      <c r="K33" s="49"/>
      <c r="L33" s="31">
        <v>43156209.879999965</v>
      </c>
    </row>
    <row r="34" spans="1:12" ht="21">
      <c r="B34" s="8" t="s">
        <v>176</v>
      </c>
      <c r="D34" s="6"/>
      <c r="E34" s="30"/>
      <c r="F34" s="49"/>
      <c r="G34" s="49"/>
      <c r="H34" s="49"/>
      <c r="I34" s="49"/>
      <c r="J34" s="134"/>
      <c r="K34" s="49"/>
      <c r="L34" s="49"/>
    </row>
    <row r="35" spans="1:12" ht="21">
      <c r="B35" s="8" t="s">
        <v>177</v>
      </c>
      <c r="D35" s="6"/>
      <c r="E35" s="30"/>
      <c r="F35" s="31">
        <v>2589558.67</v>
      </c>
      <c r="G35" s="49"/>
      <c r="H35" s="31">
        <v>8357874.3600000003</v>
      </c>
      <c r="I35" s="49"/>
      <c r="J35" s="134">
        <v>6123467.8600000003</v>
      </c>
      <c r="K35" s="49"/>
      <c r="L35" s="31">
        <v>5200128.2300000004</v>
      </c>
    </row>
    <row r="36" spans="1:12" ht="21">
      <c r="B36" s="8" t="s">
        <v>178</v>
      </c>
      <c r="D36" s="6"/>
      <c r="E36" s="30"/>
      <c r="F36" s="31">
        <v>9496474.7800000012</v>
      </c>
      <c r="G36" s="31"/>
      <c r="H36" s="31">
        <v>44659438.659999996</v>
      </c>
      <c r="I36" s="31"/>
      <c r="J36" s="31">
        <v>9496474.7799999993</v>
      </c>
      <c r="K36" s="31"/>
      <c r="L36" s="31">
        <v>43569006.969999999</v>
      </c>
    </row>
    <row r="37" spans="1:12" ht="21">
      <c r="B37" s="8" t="s">
        <v>179</v>
      </c>
      <c r="D37" s="6"/>
      <c r="E37" s="30"/>
      <c r="F37" s="31">
        <v>11353081.210000001</v>
      </c>
      <c r="G37" s="49"/>
      <c r="H37" s="31">
        <v>9593583.9499999993</v>
      </c>
      <c r="I37" s="49"/>
      <c r="J37" s="134">
        <v>12143928.67</v>
      </c>
      <c r="K37" s="49"/>
      <c r="L37" s="31">
        <v>8751148.2899999991</v>
      </c>
    </row>
    <row r="38" spans="1:12" ht="21">
      <c r="B38" s="8" t="s">
        <v>180</v>
      </c>
      <c r="D38" s="6"/>
      <c r="E38" s="30"/>
      <c r="F38" s="31">
        <v>0</v>
      </c>
      <c r="G38" s="49"/>
      <c r="H38" s="31">
        <v>5339386.99</v>
      </c>
      <c r="I38" s="49"/>
      <c r="J38" s="134">
        <v>0</v>
      </c>
      <c r="K38" s="49"/>
      <c r="L38" s="31">
        <v>5339386.99</v>
      </c>
    </row>
    <row r="39" spans="1:12" ht="21">
      <c r="B39" s="8" t="s">
        <v>181</v>
      </c>
      <c r="D39" s="6"/>
      <c r="E39" s="30"/>
      <c r="F39" s="31">
        <v>0</v>
      </c>
      <c r="G39" s="49"/>
      <c r="H39" s="31">
        <v>-81854</v>
      </c>
      <c r="I39" s="49"/>
      <c r="J39" s="134">
        <v>0</v>
      </c>
      <c r="K39" s="49"/>
      <c r="L39" s="31">
        <v>-53854</v>
      </c>
    </row>
    <row r="40" spans="1:12" ht="21">
      <c r="B40" s="8" t="s">
        <v>182</v>
      </c>
      <c r="D40" s="6"/>
      <c r="E40" s="30"/>
      <c r="F40" s="31"/>
      <c r="G40" s="49"/>
      <c r="H40" s="31"/>
      <c r="I40" s="24"/>
      <c r="J40" s="134"/>
      <c r="K40" s="49"/>
      <c r="L40" s="31"/>
    </row>
    <row r="41" spans="1:12" ht="21">
      <c r="A41" s="25"/>
      <c r="B41" s="8" t="s">
        <v>183</v>
      </c>
      <c r="D41" s="6"/>
      <c r="E41" s="30"/>
      <c r="F41" s="31">
        <v>-10724420.369999999</v>
      </c>
      <c r="G41" s="50"/>
      <c r="H41" s="31">
        <v>-30881001.039999999</v>
      </c>
      <c r="I41" s="50"/>
      <c r="J41" s="82">
        <v>-12243166.369999999</v>
      </c>
      <c r="K41" s="50"/>
      <c r="L41" s="31">
        <v>-30428468.370000001</v>
      </c>
    </row>
    <row r="42" spans="1:12" ht="21">
      <c r="B42" s="8" t="s">
        <v>181</v>
      </c>
      <c r="D42" s="6"/>
      <c r="E42" s="30"/>
      <c r="F42" s="44">
        <v>-540500</v>
      </c>
      <c r="G42" s="49"/>
      <c r="H42" s="44">
        <v>2451088.41</v>
      </c>
      <c r="I42" s="49"/>
      <c r="J42" s="83">
        <v>-532500</v>
      </c>
      <c r="K42" s="49"/>
      <c r="L42" s="44">
        <v>3375712.62</v>
      </c>
    </row>
    <row r="43" spans="1:12" ht="21">
      <c r="B43" s="8" t="s">
        <v>184</v>
      </c>
      <c r="D43" s="6"/>
      <c r="E43" s="30"/>
      <c r="F43" s="50">
        <v>52232406.711878113</v>
      </c>
      <c r="G43" s="50"/>
      <c r="H43" s="50">
        <v>81611846.180000007</v>
      </c>
      <c r="I43" s="50"/>
      <c r="J43" s="134">
        <v>53535437.690000094</v>
      </c>
      <c r="K43" s="50"/>
      <c r="L43" s="50">
        <v>78909270.60999997</v>
      </c>
    </row>
    <row r="44" spans="1:12" ht="21">
      <c r="A44" s="25"/>
      <c r="B44" s="8" t="s">
        <v>185</v>
      </c>
      <c r="D44" s="6"/>
      <c r="E44" s="30"/>
      <c r="F44" s="31">
        <v>-5178283.46</v>
      </c>
      <c r="G44" s="49"/>
      <c r="H44" s="31">
        <v>-1535945.28</v>
      </c>
      <c r="I44" s="31"/>
      <c r="J44" s="134">
        <v>-4796414.54</v>
      </c>
      <c r="K44" s="31"/>
      <c r="L44" s="31">
        <v>-866308.62</v>
      </c>
    </row>
    <row r="45" spans="1:12" s="3" customFormat="1" ht="21">
      <c r="C45" s="3" t="s">
        <v>186</v>
      </c>
      <c r="D45" s="2"/>
      <c r="E45" s="28"/>
      <c r="F45" s="89">
        <v>47054123.251878113</v>
      </c>
      <c r="G45" s="168"/>
      <c r="H45" s="89">
        <v>80075900.900000006</v>
      </c>
      <c r="I45" s="86"/>
      <c r="J45" s="77">
        <v>48739023.150000095</v>
      </c>
      <c r="K45" s="168"/>
      <c r="L45" s="89">
        <v>78042961.989999965</v>
      </c>
    </row>
    <row r="46" spans="1:12" s="3" customFormat="1" ht="21">
      <c r="D46" s="2"/>
      <c r="E46" s="28"/>
      <c r="F46" s="86"/>
      <c r="G46" s="168"/>
      <c r="H46" s="86"/>
      <c r="I46" s="86"/>
      <c r="J46" s="99"/>
      <c r="K46" s="168"/>
      <c r="L46" s="86"/>
    </row>
    <row r="47" spans="1:12" s="3" customFormat="1" ht="21">
      <c r="D47" s="2"/>
      <c r="E47" s="28"/>
      <c r="F47" s="86"/>
      <c r="G47" s="168"/>
      <c r="H47" s="86"/>
      <c r="I47" s="86"/>
      <c r="J47" s="99"/>
      <c r="K47" s="168"/>
      <c r="L47" s="86"/>
    </row>
    <row r="48" spans="1:12" s="3" customFormat="1" ht="21">
      <c r="D48" s="2"/>
      <c r="E48" s="28"/>
      <c r="F48" s="86"/>
      <c r="G48" s="168"/>
      <c r="H48" s="86"/>
      <c r="I48" s="86"/>
      <c r="J48" s="99"/>
      <c r="K48" s="168"/>
      <c r="L48" s="86"/>
    </row>
    <row r="49" spans="1:12" s="3" customFormat="1" ht="21">
      <c r="A49" s="3" t="s">
        <v>187</v>
      </c>
      <c r="D49" s="2"/>
      <c r="E49" s="28"/>
      <c r="F49" s="86"/>
      <c r="G49" s="86"/>
      <c r="H49" s="86"/>
      <c r="I49" s="86"/>
      <c r="J49" s="134"/>
      <c r="K49" s="86"/>
      <c r="L49" s="86"/>
    </row>
    <row r="50" spans="1:12" ht="21">
      <c r="B50" s="8" t="s">
        <v>188</v>
      </c>
      <c r="D50" s="6"/>
      <c r="E50" s="30"/>
      <c r="F50" s="31">
        <v>-82188.789999999994</v>
      </c>
      <c r="G50" s="49"/>
      <c r="H50" s="31">
        <v>-81742.789999999994</v>
      </c>
      <c r="I50" s="49"/>
      <c r="J50" s="134">
        <v>-82188.789999999994</v>
      </c>
      <c r="K50" s="49"/>
      <c r="L50" s="31">
        <v>-81742.789999999994</v>
      </c>
    </row>
    <row r="51" spans="1:12" ht="21">
      <c r="A51" s="25"/>
      <c r="B51" s="8" t="s">
        <v>189</v>
      </c>
      <c r="D51" s="8"/>
      <c r="E51" s="30"/>
      <c r="F51" s="31">
        <v>-236166.54</v>
      </c>
      <c r="G51" s="31">
        <v>0</v>
      </c>
      <c r="H51" s="31">
        <v>-684887.52</v>
      </c>
      <c r="I51" s="31">
        <v>0</v>
      </c>
      <c r="J51" s="134">
        <v>-218038.56</v>
      </c>
      <c r="K51" s="31">
        <v>0</v>
      </c>
      <c r="L51" s="31">
        <v>-739487.52</v>
      </c>
    </row>
    <row r="52" spans="1:12" ht="21">
      <c r="A52" s="25"/>
      <c r="B52" s="8" t="s">
        <v>190</v>
      </c>
      <c r="E52" s="30"/>
      <c r="F52" s="31">
        <v>1225887.8500000001</v>
      </c>
      <c r="G52" s="31">
        <v>0</v>
      </c>
      <c r="H52" s="31">
        <v>0</v>
      </c>
      <c r="I52" s="31">
        <v>0</v>
      </c>
      <c r="J52" s="134">
        <v>0</v>
      </c>
      <c r="K52" s="31">
        <v>0</v>
      </c>
      <c r="L52" s="31">
        <v>0</v>
      </c>
    </row>
    <row r="53" spans="1:12" ht="21">
      <c r="A53" s="25"/>
      <c r="B53" s="8" t="s">
        <v>191</v>
      </c>
      <c r="E53" s="30"/>
      <c r="F53" s="31">
        <v>-819862.11</v>
      </c>
      <c r="G53" s="31">
        <v>0</v>
      </c>
      <c r="H53" s="31">
        <v>-343579.09</v>
      </c>
      <c r="I53" s="31">
        <v>0</v>
      </c>
      <c r="J53" s="134">
        <v>-524025.94</v>
      </c>
      <c r="K53" s="31">
        <v>0</v>
      </c>
      <c r="L53" s="31">
        <v>-282379.09000000003</v>
      </c>
    </row>
    <row r="54" spans="1:12" ht="21">
      <c r="A54" s="25"/>
      <c r="B54" s="8" t="s">
        <v>192</v>
      </c>
      <c r="D54" s="6"/>
      <c r="E54" s="30"/>
      <c r="F54" s="31">
        <v>0</v>
      </c>
      <c r="G54" s="31">
        <v>0</v>
      </c>
      <c r="H54" s="31">
        <v>-232144</v>
      </c>
      <c r="I54" s="31">
        <v>0</v>
      </c>
      <c r="J54" s="134">
        <v>0</v>
      </c>
      <c r="K54" s="31">
        <v>0</v>
      </c>
      <c r="L54" s="47">
        <v>-232144</v>
      </c>
    </row>
    <row r="55" spans="1:12" ht="21">
      <c r="A55" s="25"/>
      <c r="B55" s="25" t="s">
        <v>193</v>
      </c>
      <c r="C55" s="25"/>
      <c r="D55" s="6"/>
      <c r="E55" s="30"/>
      <c r="F55" s="31">
        <v>274377.53999999998</v>
      </c>
      <c r="G55" s="31">
        <v>0</v>
      </c>
      <c r="H55" s="31">
        <v>428645.24</v>
      </c>
      <c r="I55" s="31">
        <v>0</v>
      </c>
      <c r="J55" s="134">
        <v>337425.3</v>
      </c>
      <c r="K55" s="31">
        <v>0</v>
      </c>
      <c r="L55" s="31">
        <v>507322.47</v>
      </c>
    </row>
    <row r="56" spans="1:12" s="3" customFormat="1" ht="21">
      <c r="C56" s="3" t="s">
        <v>194</v>
      </c>
      <c r="D56" s="2"/>
      <c r="E56" s="28"/>
      <c r="F56" s="89">
        <v>362047.95</v>
      </c>
      <c r="G56" s="168"/>
      <c r="H56" s="89">
        <v>-913708.16000000015</v>
      </c>
      <c r="I56" s="86"/>
      <c r="J56" s="77">
        <v>-486827.99000000005</v>
      </c>
      <c r="K56" s="168"/>
      <c r="L56" s="89">
        <v>-828430.93000000017</v>
      </c>
    </row>
    <row r="57" spans="1:12" s="3" customFormat="1" ht="21">
      <c r="A57" s="3" t="s">
        <v>195</v>
      </c>
      <c r="D57" s="2"/>
      <c r="E57" s="28"/>
      <c r="F57" s="168"/>
      <c r="G57" s="168"/>
      <c r="H57" s="168"/>
      <c r="I57" s="168"/>
      <c r="J57" s="134"/>
      <c r="K57" s="168"/>
      <c r="L57" s="168"/>
    </row>
    <row r="58" spans="1:12" ht="21">
      <c r="A58" s="25"/>
      <c r="B58" s="8" t="s">
        <v>196</v>
      </c>
      <c r="D58" s="6"/>
      <c r="E58" s="30"/>
      <c r="F58" s="47"/>
      <c r="G58" s="47"/>
      <c r="H58" s="47"/>
      <c r="I58" s="47"/>
      <c r="J58" s="134"/>
      <c r="K58" s="47"/>
      <c r="L58" s="47"/>
    </row>
    <row r="59" spans="1:12" ht="21">
      <c r="A59" s="25"/>
      <c r="B59" s="8" t="s">
        <v>197</v>
      </c>
      <c r="D59" s="6"/>
      <c r="E59" s="30"/>
      <c r="F59" s="31">
        <v>-26557392.43</v>
      </c>
      <c r="G59" s="49"/>
      <c r="H59" s="31">
        <v>-93287038.620000005</v>
      </c>
      <c r="I59" s="31">
        <v>0</v>
      </c>
      <c r="J59" s="134">
        <v>-26557392.43</v>
      </c>
      <c r="K59" s="31">
        <v>0</v>
      </c>
      <c r="L59" s="31">
        <v>-92862240.219999999</v>
      </c>
    </row>
    <row r="60" spans="1:12" ht="21">
      <c r="A60" s="25"/>
      <c r="B60" s="8" t="s">
        <v>198</v>
      </c>
      <c r="D60" s="6"/>
      <c r="E60" s="30"/>
      <c r="F60" s="31">
        <v>-3570000</v>
      </c>
      <c r="G60" s="49"/>
      <c r="H60" s="31">
        <v>-3570000</v>
      </c>
      <c r="I60" s="31">
        <v>0</v>
      </c>
      <c r="J60" s="134">
        <v>-3570000</v>
      </c>
      <c r="K60" s="31">
        <v>0</v>
      </c>
      <c r="L60" s="31">
        <v>-3570000</v>
      </c>
    </row>
    <row r="61" spans="1:12" ht="21">
      <c r="A61" s="25"/>
      <c r="B61" s="8" t="s">
        <v>199</v>
      </c>
      <c r="D61" s="6"/>
      <c r="E61" s="30"/>
      <c r="F61" s="31">
        <v>-4237669.66</v>
      </c>
      <c r="G61" s="49"/>
      <c r="H61" s="31">
        <v>-2814865.7</v>
      </c>
      <c r="I61" s="31">
        <v>0</v>
      </c>
      <c r="J61" s="134">
        <v>-609259.93000000005</v>
      </c>
      <c r="K61" s="31">
        <v>0</v>
      </c>
      <c r="L61" s="31">
        <v>-817368.57</v>
      </c>
    </row>
    <row r="62" spans="1:12" ht="21">
      <c r="A62" s="25"/>
      <c r="B62" s="8" t="s">
        <v>200</v>
      </c>
      <c r="D62" s="6"/>
      <c r="E62" s="30"/>
      <c r="F62" s="31">
        <v>-2479912.34</v>
      </c>
      <c r="G62" s="49"/>
      <c r="H62" s="31">
        <v>-4787649.3600000003</v>
      </c>
      <c r="I62" s="31">
        <v>0</v>
      </c>
      <c r="J62" s="134">
        <v>-2408069.4700000002</v>
      </c>
      <c r="K62" s="31">
        <v>0</v>
      </c>
      <c r="L62" s="31">
        <v>-4786968.9400000004</v>
      </c>
    </row>
    <row r="63" spans="1:12" s="3" customFormat="1" ht="21">
      <c r="C63" s="3" t="s">
        <v>201</v>
      </c>
      <c r="D63" s="2"/>
      <c r="E63" s="28"/>
      <c r="F63" s="89">
        <v>-36844974.430000007</v>
      </c>
      <c r="G63" s="168"/>
      <c r="H63" s="89">
        <v>-104459553.68000001</v>
      </c>
      <c r="I63" s="86"/>
      <c r="J63" s="89">
        <v>-33144721.829999998</v>
      </c>
      <c r="K63" s="168"/>
      <c r="L63" s="89">
        <v>-102036577.72999999</v>
      </c>
    </row>
    <row r="64" spans="1:12" s="3" customFormat="1" ht="21">
      <c r="A64" s="3" t="s">
        <v>202</v>
      </c>
      <c r="D64" s="2"/>
      <c r="E64" s="28"/>
      <c r="F64" s="86">
        <v>10571196.771878108</v>
      </c>
      <c r="G64" s="168"/>
      <c r="H64" s="86">
        <v>-25297360.939999998</v>
      </c>
      <c r="I64" s="86"/>
      <c r="J64" s="115">
        <v>15107473.330000095</v>
      </c>
      <c r="K64" s="168"/>
      <c r="L64" s="86">
        <v>-24822046.670000032</v>
      </c>
    </row>
    <row r="65" spans="1:12" s="3" customFormat="1" ht="21">
      <c r="A65" s="8" t="s">
        <v>203</v>
      </c>
      <c r="D65" s="2"/>
      <c r="E65" s="28"/>
      <c r="F65" s="86"/>
      <c r="G65" s="168"/>
      <c r="H65" s="86"/>
      <c r="I65" s="86"/>
      <c r="J65" s="134"/>
      <c r="K65" s="168"/>
      <c r="L65" s="86"/>
    </row>
    <row r="66" spans="1:12" s="3" customFormat="1" ht="21">
      <c r="A66" s="8"/>
      <c r="B66" s="8" t="s">
        <v>204</v>
      </c>
      <c r="C66" s="8"/>
      <c r="D66" s="2"/>
      <c r="E66" s="28"/>
      <c r="F66" s="31">
        <v>316598.57</v>
      </c>
      <c r="G66" s="168"/>
      <c r="H66" s="31">
        <v>-130317.63</v>
      </c>
      <c r="I66" s="50"/>
      <c r="J66" s="134">
        <v>0</v>
      </c>
      <c r="K66" s="49"/>
      <c r="L66" s="50">
        <v>0</v>
      </c>
    </row>
    <row r="67" spans="1:12" ht="21">
      <c r="A67" s="8" t="s">
        <v>205</v>
      </c>
      <c r="D67" s="6"/>
      <c r="E67" s="30"/>
      <c r="F67" s="44">
        <v>57212946.189999998</v>
      </c>
      <c r="G67" s="31">
        <v>0</v>
      </c>
      <c r="H67" s="44">
        <v>92269829.030000001</v>
      </c>
      <c r="I67" s="31">
        <v>0</v>
      </c>
      <c r="J67" s="134">
        <v>48328800.859999999</v>
      </c>
      <c r="K67" s="31">
        <v>0</v>
      </c>
      <c r="L67" s="44">
        <v>81485751.169999987</v>
      </c>
    </row>
    <row r="68" spans="1:12" s="3" customFormat="1" ht="21.75" thickBot="1">
      <c r="A68" s="3" t="s">
        <v>206</v>
      </c>
      <c r="D68" s="2"/>
      <c r="E68" s="28"/>
      <c r="F68" s="169">
        <v>68100741.531878114</v>
      </c>
      <c r="G68" s="168"/>
      <c r="H68" s="169">
        <v>66842150.460000008</v>
      </c>
      <c r="I68" s="86"/>
      <c r="J68" s="100">
        <v>63436274.190000094</v>
      </c>
      <c r="K68" s="168"/>
      <c r="L68" s="169">
        <v>56663704.499999955</v>
      </c>
    </row>
    <row r="69" spans="1:12" ht="6" customHeight="1" thickTop="1">
      <c r="A69" s="81"/>
      <c r="B69" s="79"/>
      <c r="C69" s="79"/>
      <c r="D69" s="6"/>
      <c r="E69" s="30"/>
      <c r="F69" s="24"/>
      <c r="G69" s="24"/>
      <c r="H69" s="24"/>
      <c r="I69" s="24"/>
      <c r="J69" s="134"/>
      <c r="K69" s="24"/>
      <c r="L69" s="24"/>
    </row>
    <row r="70" spans="1:12" s="3" customFormat="1" ht="21" customHeight="1">
      <c r="A70" s="5" t="s">
        <v>207</v>
      </c>
      <c r="B70" s="5"/>
      <c r="C70" s="5"/>
      <c r="D70" s="2"/>
      <c r="E70" s="28"/>
      <c r="F70" s="45"/>
      <c r="G70" s="45"/>
      <c r="H70" s="45"/>
      <c r="I70" s="45"/>
      <c r="J70" s="134"/>
      <c r="K70" s="45"/>
      <c r="L70" s="45"/>
    </row>
    <row r="71" spans="1:12" s="3" customFormat="1" ht="21" customHeight="1">
      <c r="A71" s="5" t="s">
        <v>208</v>
      </c>
      <c r="B71" s="5"/>
      <c r="C71" s="5"/>
      <c r="D71" s="2"/>
      <c r="E71" s="28"/>
      <c r="F71" s="86"/>
      <c r="G71" s="168"/>
      <c r="H71" s="86"/>
      <c r="I71" s="86"/>
      <c r="J71" s="134"/>
      <c r="K71" s="168"/>
      <c r="L71" s="86"/>
    </row>
    <row r="72" spans="1:12" ht="21">
      <c r="A72" s="25" t="s">
        <v>150</v>
      </c>
      <c r="B72" s="8" t="s">
        <v>209</v>
      </c>
      <c r="E72" s="23"/>
      <c r="F72" s="50">
        <v>0</v>
      </c>
      <c r="G72" s="49"/>
      <c r="H72" s="50">
        <v>890932.00400000007</v>
      </c>
      <c r="I72" s="50"/>
      <c r="J72" s="134">
        <v>0</v>
      </c>
      <c r="K72" s="49"/>
      <c r="L72" s="50">
        <v>890932.00400000007</v>
      </c>
    </row>
    <row r="73" spans="1:12">
      <c r="A73" s="25"/>
      <c r="B73" s="8" t="s">
        <v>210</v>
      </c>
      <c r="C73" s="87"/>
      <c r="D73"/>
      <c r="E73"/>
      <c r="F73" s="50">
        <v>1430911</v>
      </c>
      <c r="G73" s="7"/>
      <c r="H73" s="50">
        <v>0</v>
      </c>
      <c r="I73" s="50"/>
      <c r="J73" s="134">
        <v>1430911</v>
      </c>
      <c r="K73" s="49"/>
      <c r="L73" s="50">
        <v>0</v>
      </c>
    </row>
  </sheetData>
  <mergeCells count="6">
    <mergeCell ref="A1:L1"/>
    <mergeCell ref="A2:L2"/>
    <mergeCell ref="A3:L3"/>
    <mergeCell ref="F7:L7"/>
    <mergeCell ref="F8:H8"/>
    <mergeCell ref="J8:L8"/>
  </mergeCells>
  <pageMargins left="0.98425196850393704" right="0.39370078740157483" top="0.78740157480314965" bottom="0.39370078740157483" header="0.59055118110236227" footer="0.19685039370078741"/>
  <pageSetup paperSize="9" scale="65" firstPageNumber="12" fitToHeight="100" orientation="portrait" useFirstPageNumber="1" r:id="rId1"/>
  <headerFooter alignWithMargins="0">
    <oddFooter>&amp;L&amp;"Angsana New,Regular"&amp;14         
          The accompanying notes are an integral part of the financial statements.&amp;R&amp;14
&amp;P</oddFooter>
  </headerFooter>
  <rowBreaks count="1" manualBreakCount="1">
    <brk id="48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10</vt:i4>
      </vt:variant>
    </vt:vector>
  </HeadingPairs>
  <TitlesOfParts>
    <vt:vector size="16" baseType="lpstr">
      <vt:lpstr>BSE(Conso)</vt:lpstr>
      <vt:lpstr>PLE 3 M</vt:lpstr>
      <vt:lpstr>PLE 6 M</vt:lpstr>
      <vt:lpstr>EQE_CONSO</vt:lpstr>
      <vt:lpstr>EQE_COMPANY</vt:lpstr>
      <vt:lpstr>CFE</vt:lpstr>
      <vt:lpstr>'BSE(Conso)'!Print_Area</vt:lpstr>
      <vt:lpstr>CFE!Print_Area</vt:lpstr>
      <vt:lpstr>EQE_COMPANY!Print_Area</vt:lpstr>
      <vt:lpstr>EQE_CONSO!Print_Area</vt:lpstr>
      <vt:lpstr>'PLE 3 M'!Print_Area</vt:lpstr>
      <vt:lpstr>'PLE 6 M'!Print_Area</vt:lpstr>
      <vt:lpstr>'BSE(Conso)'!Print_Titles</vt:lpstr>
      <vt:lpstr>CFE!Print_Titles</vt:lpstr>
      <vt:lpstr>'PLE 3 M'!Print_Titles</vt:lpstr>
      <vt:lpstr>'PLE 6 M'!Print_Titles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Nuttida Boonritruthaikul</dc:creator>
  <cp:lastModifiedBy>Nuttida Boonritruthaikul</cp:lastModifiedBy>
  <dcterms:created xsi:type="dcterms:W3CDTF">2019-08-07T01:31:16Z</dcterms:created>
  <dcterms:modified xsi:type="dcterms:W3CDTF">2019-08-09T10:20:41Z</dcterms:modified>
</cp:coreProperties>
</file>