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19\Qtr2'19\"/>
    </mc:Choice>
  </mc:AlternateContent>
  <xr:revisionPtr revIDLastSave="0" documentId="13_ncr:1_{26B80C64-2001-43A3-840A-B3F8AD64F4CA}" xr6:coauthVersionLast="36" xr6:coauthVersionMax="36" xr10:uidLastSave="{00000000-0000-0000-0000-000000000000}"/>
  <bookViews>
    <workbookView xWindow="6990" yWindow="0" windowWidth="13035" windowHeight="9750" xr2:uid="{00000000-000D-0000-FFFF-FFFF00000000}"/>
  </bookViews>
  <sheets>
    <sheet name="BS" sheetId="14" r:id="rId1"/>
    <sheet name="PL 3 M" sheetId="12" r:id="rId2"/>
    <sheet name="PL&amp;CF" sheetId="13" r:id="rId3"/>
    <sheet name="conso" sheetId="11" r:id="rId4"/>
    <sheet name="company" sheetId="10" r:id="rId5"/>
  </sheets>
  <externalReferences>
    <externalReference r:id="rId6"/>
  </externalReferences>
  <definedNames>
    <definedName name="DATE">[1]เงินกู้ธนชาติ!$G$2</definedName>
    <definedName name="fre" localSheetId="0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BS!$A$1:$K$110</definedName>
    <definedName name="_xlnm.Print_Area" localSheetId="4">company!$A$1:$N$26</definedName>
    <definedName name="_xlnm.Print_Area" localSheetId="3">conso!$A$1:$V$40</definedName>
    <definedName name="_xlnm.Print_Area" localSheetId="1">'PL 3 M'!$A$1:$K$64</definedName>
    <definedName name="_xlnm.Print_Area" localSheetId="2">'PL&amp;CF'!$A$1:$K$166</definedName>
    <definedName name="Short">[1]เงินกู้ธนชาติ!$E$17</definedName>
    <definedName name="short1">'[1]เงินกู้ MGC'!$E$17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3" i="10" l="1"/>
  <c r="H23" i="10"/>
  <c r="F23" i="10"/>
  <c r="D23" i="10"/>
  <c r="N22" i="10"/>
  <c r="T37" i="11"/>
  <c r="N37" i="11"/>
  <c r="L37" i="11"/>
  <c r="J37" i="11"/>
  <c r="R26" i="11"/>
  <c r="V26" i="11"/>
  <c r="R36" i="11" l="1"/>
  <c r="V36" i="11" s="1"/>
  <c r="R28" i="11"/>
  <c r="V28" i="11" s="1"/>
  <c r="J147" i="13"/>
  <c r="H147" i="13"/>
  <c r="D147" i="13"/>
  <c r="F141" i="13"/>
  <c r="F132" i="13"/>
  <c r="J129" i="13"/>
  <c r="H129" i="13"/>
  <c r="F129" i="13"/>
  <c r="D129" i="13"/>
  <c r="F51" i="13"/>
  <c r="D51" i="13"/>
  <c r="J25" i="13"/>
  <c r="H25" i="13"/>
  <c r="F25" i="13"/>
  <c r="D25" i="13"/>
  <c r="J17" i="13"/>
  <c r="J26" i="13" s="1"/>
  <c r="J28" i="13" s="1"/>
  <c r="J30" i="13" s="1"/>
  <c r="J35" i="13" s="1"/>
  <c r="J46" i="13" s="1"/>
  <c r="J50" i="13" s="1"/>
  <c r="H17" i="13"/>
  <c r="H26" i="13" s="1"/>
  <c r="H28" i="13" s="1"/>
  <c r="H30" i="13" s="1"/>
  <c r="H35" i="13" s="1"/>
  <c r="H46" i="13" s="1"/>
  <c r="H50" i="13" s="1"/>
  <c r="F17" i="13"/>
  <c r="F26" i="13" s="1"/>
  <c r="F28" i="13" s="1"/>
  <c r="F30" i="13" s="1"/>
  <c r="F35" i="13" s="1"/>
  <c r="F52" i="13" s="1"/>
  <c r="D17" i="13"/>
  <c r="D26" i="13" s="1"/>
  <c r="D28" i="13" s="1"/>
  <c r="D30" i="13" s="1"/>
  <c r="D35" i="13" s="1"/>
  <c r="D48" i="13" s="1"/>
  <c r="F52" i="12"/>
  <c r="D52" i="12"/>
  <c r="J51" i="12"/>
  <c r="J47" i="12"/>
  <c r="H47" i="12"/>
  <c r="H51" i="12" s="1"/>
  <c r="J26" i="12"/>
  <c r="H26" i="12"/>
  <c r="F26" i="12"/>
  <c r="D26" i="12"/>
  <c r="J17" i="12"/>
  <c r="J27" i="12" s="1"/>
  <c r="J29" i="12" s="1"/>
  <c r="J31" i="12" s="1"/>
  <c r="J36" i="12" s="1"/>
  <c r="H17" i="12"/>
  <c r="H27" i="12" s="1"/>
  <c r="H29" i="12" s="1"/>
  <c r="H31" i="12" s="1"/>
  <c r="H36" i="12" s="1"/>
  <c r="F17" i="12"/>
  <c r="D17" i="12"/>
  <c r="J102" i="14"/>
  <c r="J103" i="14" s="1"/>
  <c r="H102" i="14"/>
  <c r="F102" i="14"/>
  <c r="F103" i="14" s="1"/>
  <c r="D103" i="14"/>
  <c r="J99" i="14"/>
  <c r="J101" i="14" s="1"/>
  <c r="H99" i="14"/>
  <c r="H101" i="14" s="1"/>
  <c r="F99" i="14"/>
  <c r="F101" i="14" s="1"/>
  <c r="D99" i="14"/>
  <c r="D101" i="14" s="1"/>
  <c r="D102" i="14" s="1"/>
  <c r="J67" i="14"/>
  <c r="H67" i="14"/>
  <c r="F67" i="14"/>
  <c r="D67" i="14"/>
  <c r="J59" i="14"/>
  <c r="J68" i="14" s="1"/>
  <c r="H59" i="14"/>
  <c r="H68" i="14" s="1"/>
  <c r="F59" i="14"/>
  <c r="F68" i="14" s="1"/>
  <c r="D59" i="14"/>
  <c r="D68" i="14" s="1"/>
  <c r="J32" i="14"/>
  <c r="H32" i="14"/>
  <c r="F32" i="14"/>
  <c r="D32" i="14"/>
  <c r="J18" i="14"/>
  <c r="J33" i="14" s="1"/>
  <c r="H18" i="14"/>
  <c r="H33" i="14" s="1"/>
  <c r="F18" i="14"/>
  <c r="F33" i="14" s="1"/>
  <c r="D18" i="14"/>
  <c r="D33" i="14" s="1"/>
  <c r="F147" i="13" l="1"/>
  <c r="H103" i="14"/>
  <c r="F27" i="12"/>
  <c r="F29" i="12" s="1"/>
  <c r="F31" i="12" s="1"/>
  <c r="F36" i="12" s="1"/>
  <c r="D27" i="12"/>
  <c r="D29" i="12" s="1"/>
  <c r="D31" i="12" s="1"/>
  <c r="D36" i="12" s="1"/>
  <c r="D52" i="13"/>
  <c r="D50" i="13" s="1"/>
  <c r="F48" i="13"/>
  <c r="F49" i="12" l="1"/>
  <c r="F47" i="12" s="1"/>
  <c r="F53" i="12"/>
  <c r="F51" i="12" s="1"/>
  <c r="D53" i="12"/>
  <c r="D51" i="12" s="1"/>
  <c r="D49" i="12"/>
  <c r="D47" i="12" s="1"/>
  <c r="J25" i="11"/>
  <c r="J15" i="11"/>
  <c r="J20" i="11" s="1"/>
  <c r="R22" i="11"/>
  <c r="R17" i="11" l="1"/>
  <c r="V17" i="11" s="1"/>
  <c r="F72" i="13" l="1"/>
  <c r="F91" i="13" l="1"/>
  <c r="F102" i="13" s="1"/>
  <c r="F104" i="13" s="1"/>
  <c r="F148" i="13" s="1"/>
  <c r="F150" i="13" s="1"/>
  <c r="J72" i="13"/>
  <c r="P23" i="11"/>
  <c r="J91" i="13" l="1"/>
  <c r="J102" i="13" s="1"/>
  <c r="J104" i="13" s="1"/>
  <c r="J148" i="13" s="1"/>
  <c r="J150" i="13" s="1"/>
  <c r="D72" i="13" l="1"/>
  <c r="D91" i="13" l="1"/>
  <c r="D102" i="13" s="1"/>
  <c r="D104" i="13" s="1"/>
  <c r="D148" i="13" s="1"/>
  <c r="D150" i="13" s="1"/>
  <c r="D151" i="13" s="1"/>
  <c r="H72" i="13"/>
  <c r="H91" i="13" s="1"/>
  <c r="H102" i="13" s="1"/>
  <c r="H104" i="13" s="1"/>
  <c r="H148" i="13" s="1"/>
  <c r="H150" i="13" s="1"/>
  <c r="H151" i="13" s="1"/>
  <c r="L18" i="10"/>
  <c r="J13" i="10" l="1"/>
  <c r="H13" i="10"/>
  <c r="F13" i="10"/>
  <c r="D13" i="10"/>
  <c r="N12" i="10"/>
  <c r="T25" i="11"/>
  <c r="P25" i="11"/>
  <c r="P37" i="11" s="1"/>
  <c r="N25" i="11"/>
  <c r="L25" i="11"/>
  <c r="H25" i="11"/>
  <c r="F25" i="11"/>
  <c r="D25" i="11"/>
  <c r="R24" i="11"/>
  <c r="V24" i="11"/>
  <c r="R19" i="11" l="1"/>
  <c r="V19" i="11" s="1"/>
  <c r="R33" i="11" l="1"/>
  <c r="V33" i="11" s="1"/>
  <c r="R31" i="11"/>
  <c r="V31" i="11" s="1"/>
  <c r="R30" i="11"/>
  <c r="V30" i="11" s="1"/>
  <c r="H37" i="11"/>
  <c r="F37" i="11"/>
  <c r="D37" i="11"/>
  <c r="R23" i="11"/>
  <c r="R25" i="11" s="1"/>
  <c r="R37" i="11" s="1"/>
  <c r="V22" i="11"/>
  <c r="R16" i="11"/>
  <c r="V16" i="11" s="1"/>
  <c r="N15" i="11"/>
  <c r="N20" i="11" s="1"/>
  <c r="L15" i="11"/>
  <c r="L20" i="11" s="1"/>
  <c r="H15" i="11"/>
  <c r="H20" i="11" s="1"/>
  <c r="F15" i="11"/>
  <c r="F20" i="11" s="1"/>
  <c r="D15" i="11"/>
  <c r="D20" i="11" s="1"/>
  <c r="R14" i="11"/>
  <c r="V14" i="11" s="1"/>
  <c r="T15" i="11"/>
  <c r="T20" i="11" s="1"/>
  <c r="R12" i="11"/>
  <c r="N21" i="10"/>
  <c r="L20" i="10"/>
  <c r="L23" i="10" s="1"/>
  <c r="J20" i="10"/>
  <c r="H20" i="10"/>
  <c r="F20" i="10"/>
  <c r="D20" i="10"/>
  <c r="N19" i="10"/>
  <c r="N18" i="10"/>
  <c r="N17" i="10"/>
  <c r="N14" i="10"/>
  <c r="J15" i="10"/>
  <c r="H15" i="10"/>
  <c r="F15" i="10"/>
  <c r="D15" i="10"/>
  <c r="N10" i="10"/>
  <c r="N20" i="10" l="1"/>
  <c r="N23" i="10" s="1"/>
  <c r="L13" i="10"/>
  <c r="R13" i="11"/>
  <c r="V13" i="11" s="1"/>
  <c r="V15" i="11" s="1"/>
  <c r="V12" i="11"/>
  <c r="V23" i="11"/>
  <c r="V25" i="11" l="1"/>
  <c r="V37" i="11" s="1"/>
  <c r="P15" i="11"/>
  <c r="P20" i="11" s="1"/>
  <c r="R15" i="11"/>
  <c r="R20" i="11" s="1"/>
  <c r="V20" i="11"/>
  <c r="N11" i="10"/>
  <c r="L15" i="10"/>
  <c r="N13" i="10" l="1"/>
  <c r="N15" i="10" s="1"/>
</calcChain>
</file>

<file path=xl/sharedStrings.xml><?xml version="1.0" encoding="utf-8"?>
<sst xmlns="http://schemas.openxmlformats.org/spreadsheetml/2006/main" count="474" uniqueCount="260">
  <si>
    <t>Statement of financial position</t>
  </si>
  <si>
    <t>Note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</si>
  <si>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</si>
  <si>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</si>
  <si>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</si>
  <si>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</si>
  <si>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</si>
  <si>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</si>
  <si>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</si>
  <si>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</si>
  <si>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</si>
  <si>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</si>
  <si>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</si>
  <si>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</si>
  <si>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</si>
  <si>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</si>
  <si>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</si>
  <si>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Deferred tax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</si>
  <si>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</si>
  <si>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</si>
  <si>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</si>
  <si>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</si>
  <si>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</si>
  <si>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 xml:space="preserve">Current portion of liabilities under hire purchase  </t>
  </si>
  <si>
    <t xml:space="preserve">   and financial lease agreements</t>
  </si>
  <si>
    <t>Other current liabilities</t>
  </si>
  <si>
    <t>Total current liabilities</t>
  </si>
  <si>
    <t>Non-current liabilities</t>
  </si>
  <si>
    <t xml:space="preserve">Liabilities under hire purchase and financial </t>
  </si>
  <si>
    <t xml:space="preserve">   lease agreements,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</si>
  <si>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</si>
  <si>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</si>
  <si>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</si>
  <si>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</si>
  <si>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</si>
  <si>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 </t>
  </si>
  <si>
    <t xml:space="preserve">   Issued and paid-up</t>
  </si>
  <si>
    <t xml:space="preserve">   Appropriated - statutory reserve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</si>
  <si>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</si>
  <si>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</si>
  <si>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</si>
  <si>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</si>
  <si>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</si>
  <si>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</si>
  <si>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>Gain on exchange</t>
  </si>
  <si>
    <t xml:space="preserve">Other income  </t>
  </si>
  <si>
    <t>Total revenues</t>
  </si>
  <si>
    <t>Expenses</t>
  </si>
  <si>
    <t>Administrative expenses</t>
  </si>
  <si>
    <t>Total expenses</t>
  </si>
  <si>
    <t>Finance cost</t>
  </si>
  <si>
    <t>Other comprehensive income:</t>
  </si>
  <si>
    <t>Cash flow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</si>
  <si>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</si>
  <si>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</si>
  <si>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</si>
  <si>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</si>
  <si>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</si>
  <si>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Interest expenses</t>
  </si>
  <si>
    <t xml:space="preserve">Operating assets decrease (increase) 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</si>
  <si>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</si>
  <si>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</si>
  <si>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</si>
  <si>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</si>
  <si>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</si>
  <si>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</si>
  <si>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</si>
  <si>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flow statement (continued)</t>
  </si>
  <si>
    <t>Cash flows from investing activities</t>
  </si>
  <si>
    <t>Purchases of property, plant, equipment</t>
  </si>
  <si>
    <t xml:space="preserve">   and intangible assets</t>
  </si>
  <si>
    <t>Cash flows from financing activities</t>
  </si>
  <si>
    <t>Repayment of long-term loans</t>
  </si>
  <si>
    <t>Supplemental cash flows information</t>
  </si>
  <si>
    <t>Non-cash transactions</t>
  </si>
  <si>
    <t>Issued and</t>
  </si>
  <si>
    <t>Total</t>
  </si>
  <si>
    <t xml:space="preserve">Appropriated - </t>
  </si>
  <si>
    <t>Unappropriated</t>
  </si>
  <si>
    <t>shareholders'</t>
  </si>
  <si>
    <t>share capital</t>
  </si>
  <si>
    <t>statutory reserve</t>
  </si>
  <si>
    <t>equity</t>
  </si>
  <si>
    <t>Investments in subsidiaries</t>
  </si>
  <si>
    <t>Proceeds from sales of equipment</t>
  </si>
  <si>
    <t>Current portion of long-term loans</t>
  </si>
  <si>
    <t>Long-term loans, net of current portion</t>
  </si>
  <si>
    <t xml:space="preserve">   Cash paid for income tax</t>
  </si>
  <si>
    <t>Earnings per share</t>
  </si>
  <si>
    <t>Basic earnings per share</t>
  </si>
  <si>
    <t>called-up</t>
  </si>
  <si>
    <t xml:space="preserve">   in operating assets and liabilities</t>
  </si>
  <si>
    <t>Statement of changes in shareholders' equity (continued)</t>
  </si>
  <si>
    <t>Statement of changes in shareholders' equity</t>
  </si>
  <si>
    <t>Advances received from customers</t>
  </si>
  <si>
    <t xml:space="preserve">   Advances received from customers</t>
  </si>
  <si>
    <t>Sales income</t>
  </si>
  <si>
    <t>Services income</t>
  </si>
  <si>
    <t xml:space="preserve">Cost of sales </t>
  </si>
  <si>
    <t>Cost of services</t>
  </si>
  <si>
    <t>Short-term loans to related parties</t>
  </si>
  <si>
    <t>Sales of electricity income</t>
  </si>
  <si>
    <t>Cost of electricity sold</t>
  </si>
  <si>
    <t>Retained earnings</t>
  </si>
  <si>
    <t>Power Solution Technologies Public Company Limited and its subsidiaries</t>
  </si>
  <si>
    <t>Share premium</t>
  </si>
  <si>
    <t>Capital reserve</t>
  </si>
  <si>
    <t xml:space="preserve"> for share-based</t>
  </si>
  <si>
    <t>Restricted bank deposits</t>
  </si>
  <si>
    <t xml:space="preserve">   Dividend income</t>
  </si>
  <si>
    <t xml:space="preserve">   Share-based payment transactions</t>
  </si>
  <si>
    <t>Current investments</t>
  </si>
  <si>
    <t xml:space="preserve">Unappropriated retained earnings transferred </t>
  </si>
  <si>
    <t xml:space="preserve">   to statutory reserve</t>
  </si>
  <si>
    <t>payment transactions</t>
  </si>
  <si>
    <t>Dividend received</t>
  </si>
  <si>
    <t>(Unit: Thousand Baht)</t>
  </si>
  <si>
    <t xml:space="preserve">   Unappropriated</t>
  </si>
  <si>
    <t>Cash and cash equivalents at end of period</t>
  </si>
  <si>
    <t>Cash and cash equivalents at beginning of period</t>
  </si>
  <si>
    <t>Other comprehensive income for the period</t>
  </si>
  <si>
    <t>Total comprehensive income for the period</t>
  </si>
  <si>
    <t>(Unaudited but reviewed)</t>
  </si>
  <si>
    <t>Other investments</t>
  </si>
  <si>
    <t>(Unit: Baht)</t>
  </si>
  <si>
    <t>(Unaudited but</t>
  </si>
  <si>
    <t>(Audited)</t>
  </si>
  <si>
    <t xml:space="preserve"> reviewed)</t>
  </si>
  <si>
    <t>Profit for the period</t>
  </si>
  <si>
    <t xml:space="preserve">Total comprehensive income for the period </t>
  </si>
  <si>
    <t xml:space="preserve">      The Company</t>
  </si>
  <si>
    <t>Appropriated - statutory reserve</t>
  </si>
  <si>
    <t>The Company</t>
  </si>
  <si>
    <t>Subsidiaries</t>
  </si>
  <si>
    <t xml:space="preserve">      Subsidiaries</t>
  </si>
  <si>
    <t xml:space="preserve">Retained earnings </t>
  </si>
  <si>
    <t>Equity attributable to owners of the Company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</si>
  <si>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</si>
  <si>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</si>
  <si>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</si>
  <si>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</si>
  <si>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</si>
  <si>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</si>
  <si>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</si>
  <si>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 xml:space="preserve">Profit from operating activities before changes </t>
  </si>
  <si>
    <t>Statement of comprehensive income (continued)</t>
  </si>
  <si>
    <t>Profit attributable to:</t>
  </si>
  <si>
    <t>Equity holders of the Company</t>
  </si>
  <si>
    <t>Total comprehensive income attributable to:</t>
  </si>
  <si>
    <t>Cash received from long-term loans</t>
  </si>
  <si>
    <t>Dividend income</t>
  </si>
  <si>
    <t>Profit before finance cost and income tax</t>
  </si>
  <si>
    <t xml:space="preserve">Profit before income tax </t>
  </si>
  <si>
    <t>Diluted earnings per share</t>
  </si>
  <si>
    <t xml:space="preserve">   Profit attributable to equity holders of the Company</t>
  </si>
  <si>
    <t>Conversion of warrants to ordinary shares</t>
  </si>
  <si>
    <t>Profit before tax</t>
  </si>
  <si>
    <t>Other non-current liabilities</t>
  </si>
  <si>
    <t>Decrease (increase) in current investments</t>
  </si>
  <si>
    <t>2018</t>
  </si>
  <si>
    <t>Balance as at 1 January 2018</t>
  </si>
  <si>
    <t>Dividend paid</t>
  </si>
  <si>
    <t>Long-term loan to related party</t>
  </si>
  <si>
    <t xml:space="preserve">Bank overdrafts and short-term loans </t>
  </si>
  <si>
    <t>Short-term loans from related parties</t>
  </si>
  <si>
    <t>Non-controlling interests of the subsidiaries</t>
  </si>
  <si>
    <t>Short-term loans to non-related parties</t>
  </si>
  <si>
    <t>Unappropriated retained earnings transferred</t>
  </si>
  <si>
    <t>Interest income</t>
  </si>
  <si>
    <t xml:space="preserve">Adjustments to reconcile profit before tax to </t>
  </si>
  <si>
    <t>Balance as at 30 June 2018</t>
  </si>
  <si>
    <t>Loss on exchange</t>
  </si>
  <si>
    <t xml:space="preserve">Profit before finance cost and income tax </t>
  </si>
  <si>
    <t xml:space="preserve">   Weighted average number of common stock (thousand shares)</t>
  </si>
  <si>
    <t xml:space="preserve">   Amortisation of deferred transaction cost of debentures</t>
  </si>
  <si>
    <t xml:space="preserve">   Gain on sales of current investments</t>
  </si>
  <si>
    <t>Decrease (increase) in short-term loans to related parties</t>
  </si>
  <si>
    <t xml:space="preserve">   from financial institutions</t>
  </si>
  <si>
    <t>Interest expenses</t>
  </si>
  <si>
    <t>Cash received from increase share capital</t>
  </si>
  <si>
    <t xml:space="preserve">Decrease (increase) in restricted bank deposits  </t>
  </si>
  <si>
    <t>Repayment of debentures</t>
  </si>
  <si>
    <t>Cash received from the issuance of debentures</t>
  </si>
  <si>
    <t>Repayment of liabilities under hire purchase</t>
  </si>
  <si>
    <t>Net decrease in cash and cash equivalents</t>
  </si>
  <si>
    <t>Increase (decrease) in short-term loans from related parties</t>
  </si>
  <si>
    <t>3, 8</t>
  </si>
  <si>
    <t>Cash flows from (used in) operating activities</t>
  </si>
  <si>
    <t xml:space="preserve">   Increase (decrease) in assets payable</t>
  </si>
  <si>
    <t xml:space="preserve">      of current investments</t>
  </si>
  <si>
    <t xml:space="preserve">   Reduce cost of inventories to net realisable value</t>
  </si>
  <si>
    <t xml:space="preserve">   Other non-current liabilities</t>
  </si>
  <si>
    <t>Investment in associate</t>
  </si>
  <si>
    <t>Goodwill</t>
  </si>
  <si>
    <t>Advance payments for fixed assets</t>
  </si>
  <si>
    <t>Current portion of debentures</t>
  </si>
  <si>
    <t>Short-term loans from non-related parties</t>
  </si>
  <si>
    <t>Corporate income tax payable</t>
  </si>
  <si>
    <t>Debentures, net of current portion</t>
  </si>
  <si>
    <t>Capital reserve for share-based payment transactions</t>
  </si>
  <si>
    <t>Surplus from the changes in the ownership interests</t>
  </si>
  <si>
    <t xml:space="preserve">   in subsidiaries</t>
  </si>
  <si>
    <t>As at 30 June 2019</t>
  </si>
  <si>
    <t>30 June 2019</t>
  </si>
  <si>
    <t>31 December 2018</t>
  </si>
  <si>
    <t>For the six-month period ended 30 June 2019</t>
  </si>
  <si>
    <t>Balance as at 1 January 2019</t>
  </si>
  <si>
    <t>Balance as at 30 June 2019</t>
  </si>
  <si>
    <t>For the three-month period ended 30 June 2019</t>
  </si>
  <si>
    <t>2019</t>
  </si>
  <si>
    <t>3, 5</t>
  </si>
  <si>
    <t>3, 17</t>
  </si>
  <si>
    <t>Liabilities associated with put options granted to</t>
  </si>
  <si>
    <t xml:space="preserve">   holders of non-controlling shareholder of subsidiary</t>
  </si>
  <si>
    <t>8, 20</t>
  </si>
  <si>
    <t>Cost of construction service</t>
  </si>
  <si>
    <t>Share-based payment transactions (Note 22.1)</t>
  </si>
  <si>
    <t>Gain on sales of investments in subsidiary</t>
  </si>
  <si>
    <t xml:space="preserve">   without losing control (Note 8)</t>
  </si>
  <si>
    <t xml:space="preserve">Liabilities associated with put options granted to </t>
  </si>
  <si>
    <t xml:space="preserve">   holders of non-controlling shareholder of</t>
  </si>
  <si>
    <t xml:space="preserve">   subsidiary (Note 20)</t>
  </si>
  <si>
    <t>Surplus from</t>
  </si>
  <si>
    <t>the changes in</t>
  </si>
  <si>
    <t>the ownership interest</t>
  </si>
  <si>
    <t>in subsidiary</t>
  </si>
  <si>
    <t>Conversion of warrants to ordinary shares (Note 22.2)</t>
  </si>
  <si>
    <t>Long-term loan to non-related party</t>
  </si>
  <si>
    <t xml:space="preserve">        of Baht 0.10 each)</t>
  </si>
  <si>
    <t>Selling and distribution expenses</t>
  </si>
  <si>
    <t xml:space="preserve">   Unrealised gain on change in revaluation </t>
  </si>
  <si>
    <t xml:space="preserve">   Unrealised loss on exchange</t>
  </si>
  <si>
    <t>Net cash flows from (used in) operating activities</t>
  </si>
  <si>
    <t>Net cash flows from (used in) financing activities</t>
  </si>
  <si>
    <t xml:space="preserve">Conversion of warrant to ordinary shares </t>
  </si>
  <si>
    <t xml:space="preserve">   (Note 22.2)</t>
  </si>
  <si>
    <t xml:space="preserve">      6,878,653,780 ordinary shares of Baht 0.10 each</t>
  </si>
  <si>
    <t xml:space="preserve">       (31 December 2018: 6,555,259,162 ordinary shares </t>
  </si>
  <si>
    <t>Revenue from construction service</t>
  </si>
  <si>
    <t>Income tax expenses</t>
  </si>
  <si>
    <t xml:space="preserve">   Allowance for doubtful accounts</t>
  </si>
  <si>
    <t xml:space="preserve">   Gain on sales of investment in subsidiary</t>
  </si>
  <si>
    <t xml:space="preserve">   Loss (gain) on sales of equipment</t>
  </si>
  <si>
    <t>Decrease in long-term loan to related party</t>
  </si>
  <si>
    <t xml:space="preserve">Purchases of investments in subsidiaries </t>
  </si>
  <si>
    <t>Cash received from sales of investment in subsidiary</t>
  </si>
  <si>
    <t>Decrease (increase) in short-term loans to non-related parties</t>
  </si>
  <si>
    <t xml:space="preserve">Increase (decrease) in bank overdrafts and short-term loans </t>
  </si>
  <si>
    <t>Increase in short-term loans from non-related parties</t>
  </si>
  <si>
    <t>Decrease in investment in subsidiary (Note 8)</t>
  </si>
  <si>
    <t>Dividend paid (Note 26)</t>
  </si>
  <si>
    <t>Increase in long-term loan to non-related party</t>
  </si>
  <si>
    <t xml:space="preserve">   Decrease in share payable in subsidiary</t>
  </si>
  <si>
    <t xml:space="preserve">      7,550,108,571 ordinary shares of Baht 0.10 each</t>
  </si>
  <si>
    <t xml:space="preserve">       (31 December 2018: 7,563,376,135 ordinary shares </t>
  </si>
  <si>
    <t>Net cash flows from (used in) investing activities</t>
  </si>
  <si>
    <t>Direct expense of issuing debentures</t>
  </si>
  <si>
    <t xml:space="preserve">   Asset under financial lease agreements</t>
  </si>
  <si>
    <t>Increase (decrease) in non-controlling interest of the subsidiaries</t>
  </si>
  <si>
    <t>the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</si>
</sst>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.0_);[Red]\(#,##0.0\)"/>
    <numFmt numFmtId="173" formatCode="#,##0.00;[Red]\(#,##0.00\)"/>
    <numFmt numFmtId="174" formatCode="_(* #,##0_);[Red]_(* \(#,##0\);_(* &quot;-&quot;_);_(@_)"/>
    <numFmt numFmtId="175" formatCode="&quot;วันที่&quot;\ \ว\ \ด\ด\ด\ด\ \ป\ป\ป\ป"/>
    <numFmt numFmtId="176" formatCode="d\ \ด\ด\ด\ \b\b"/>
    <numFmt numFmtId="177" formatCode="\ว\ \ด\ด\ด\ \ป\ป"/>
    <numFmt numFmtId="178" formatCode=";;;"/>
    <numFmt numFmtId="179" formatCode="&quot;ผ&quot;#,##0.00_);[Red]\(&quot;ผ&quot;#,##0.00\)"/>
    <numFmt numFmtId="180" formatCode="#,##0\ ;\(#,##0\)"/>
    <numFmt numFmtId="181" formatCode="#,##0.00\ ;\(#,##0.00\)"/>
    <numFmt numFmtId="182" formatCode="_-&quot;S$&quot;* #,##0.00_-;\-&quot;S$&quot;* #,##0.00_-;_-&quot;S$&quot;* &quot;-&quot;??_-;_-@_-"/>
    <numFmt numFmtId="183" formatCode="_-* #,##0\ _F_B_-;\-* #,##0\ _F_B_-;_-* &quot;-&quot;\ _F_B_-;_-@_-"/>
    <numFmt numFmtId="184" formatCode="_-* #,##0.00\ _F_B_-;\-* #,##0.00\ _F_B_-;_-* &quot;-&quot;??\ _F_B_-;_-@_-"/>
    <numFmt numFmtId="185" formatCode="&quot;฿&quot;\t#,##0_);[Red]\(&quot;฿&quot;\t#,##0\)"/>
    <numFmt numFmtId="186" formatCode="_-* #,##0_-;\-* #,##0_-;_-* &quot;-&quot;??_-;_-@_-"/>
    <numFmt numFmtId="187" formatCode="0,,"/>
    <numFmt numFmtId="188" formatCode="#,##0.0"/>
    <numFmt numFmtId="189" formatCode="#,##0,"/>
    <numFmt numFmtId="190" formatCode="#,##0.00000\ ;\(#,##0.00000\)"/>
  </numFmts>
  <fonts count="81">
    <font>
      <sz val="14"/>
      <name val="Cordia New"/>
      <charset val="22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pFont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Helv"/>
    </font>
    <font>
      <sz val="8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i/>
      <sz val="10"/>
      <name val="Arial"/>
      <family val="2"/>
    </font>
    <font>
      <u/>
      <sz val="10"/>
      <name val="Arial"/>
      <family val="2"/>
    </font>
    <font>
      <b/>
      <i/>
      <sz val="9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40">
    <xf numFmtId="0" fontId="0" fillId="0" borderId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186" fontId="46" fillId="0" borderId="0"/>
    <xf numFmtId="186" fontId="47" fillId="0" borderId="0"/>
    <xf numFmtId="186" fontId="48" fillId="0" borderId="0"/>
    <xf numFmtId="3" fontId="49" fillId="0" borderId="2"/>
    <xf numFmtId="167" fontId="1" fillId="0" borderId="0" applyFont="0" applyFill="0" applyBorder="0" applyAlignment="0" applyProtection="0"/>
    <xf numFmtId="172" fontId="2" fillId="0" borderId="0" applyFill="0" applyBorder="0" applyAlignment="0" applyProtection="0"/>
    <xf numFmtId="40" fontId="2" fillId="0" borderId="0" applyFill="0" applyBorder="0" applyAlignment="0" applyProtection="0"/>
    <xf numFmtId="174" fontId="3" fillId="22" borderId="0" applyFill="0" applyBorder="0" applyAlignment="0">
      <alignment vertical="top"/>
    </xf>
    <xf numFmtId="175" fontId="3" fillId="0" borderId="0" applyFill="0" applyBorder="0" applyAlignment="0" applyProtection="0"/>
    <xf numFmtId="167" fontId="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" fontId="3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71" fontId="4" fillId="0" borderId="0"/>
    <xf numFmtId="182" fontId="41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76" fontId="3" fillId="22" borderId="4" applyFill="0" applyBorder="0" applyAlignment="0">
      <alignment horizontal="right"/>
    </xf>
    <xf numFmtId="179" fontId="8" fillId="0" borderId="0" applyFont="0" applyFill="0" applyBorder="0" applyAlignment="0" applyProtection="0"/>
    <xf numFmtId="169" fontId="4" fillId="0" borderId="0"/>
    <xf numFmtId="183" fontId="41" fillId="0" borderId="0"/>
    <xf numFmtId="168" fontId="4" fillId="0" borderId="0"/>
    <xf numFmtId="184" fontId="41" fillId="0" borderId="0"/>
    <xf numFmtId="0" fontId="9" fillId="0" borderId="0" applyNumberFormat="0" applyFill="0" applyBorder="0" applyAlignment="0" applyProtection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38" fontId="14" fillId="23" borderId="0" applyNumberFormat="0" applyBorder="0" applyAlignment="0" applyProtection="0"/>
    <xf numFmtId="38" fontId="42" fillId="23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5">
      <alignment horizontal="left" vertical="top"/>
    </xf>
    <xf numFmtId="0" fontId="17" fillId="0" borderId="0">
      <alignment horizontal="left"/>
    </xf>
    <xf numFmtId="0" fontId="16" fillId="0" borderId="5">
      <alignment horizontal="left" vertical="top"/>
    </xf>
    <xf numFmtId="0" fontId="18" fillId="0" borderId="5">
      <alignment horizontal="left" vertical="top"/>
    </xf>
    <xf numFmtId="0" fontId="19" fillId="0" borderId="0">
      <alignment horizontal="left"/>
    </xf>
    <xf numFmtId="0" fontId="20" fillId="0" borderId="5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78" fontId="2" fillId="0" borderId="0" applyFill="0" applyBorder="0" applyAlignment="0" applyProtection="0"/>
    <xf numFmtId="10" fontId="14" fillId="24" borderId="2" applyNumberFormat="0" applyBorder="0" applyAlignment="0" applyProtection="0"/>
    <xf numFmtId="10" fontId="42" fillId="24" borderId="2" applyNumberFormat="0" applyBorder="0" applyAlignment="0" applyProtection="0"/>
    <xf numFmtId="187" fontId="41" fillId="0" borderId="0"/>
    <xf numFmtId="186" fontId="47" fillId="0" borderId="0"/>
    <xf numFmtId="37" fontId="23" fillId="0" borderId="0"/>
    <xf numFmtId="170" fontId="24" fillId="0" borderId="0"/>
    <xf numFmtId="185" fontId="41" fillId="0" borderId="0"/>
    <xf numFmtId="0" fontId="73" fillId="0" borderId="0"/>
    <xf numFmtId="0" fontId="74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" fillId="0" borderId="0"/>
    <xf numFmtId="0" fontId="3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6" fillId="0" borderId="0"/>
    <xf numFmtId="0" fontId="44" fillId="0" borderId="0"/>
    <xf numFmtId="0" fontId="44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5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4" fillId="0" borderId="0"/>
    <xf numFmtId="0" fontId="4" fillId="0" borderId="0"/>
    <xf numFmtId="0" fontId="74" fillId="0" borderId="0"/>
    <xf numFmtId="0" fontId="4" fillId="0" borderId="0"/>
    <xf numFmtId="0" fontId="50" fillId="0" borderId="0"/>
    <xf numFmtId="0" fontId="51" fillId="0" borderId="0"/>
    <xf numFmtId="0" fontId="27" fillId="0" borderId="0"/>
    <xf numFmtId="0" fontId="72" fillId="0" borderId="0"/>
    <xf numFmtId="0" fontId="3" fillId="0" borderId="0"/>
    <xf numFmtId="0" fontId="73" fillId="0" borderId="0"/>
    <xf numFmtId="0" fontId="7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27" fillId="0" borderId="0"/>
    <xf numFmtId="0" fontId="8" fillId="0" borderId="0"/>
    <xf numFmtId="0" fontId="8" fillId="0" borderId="0"/>
    <xf numFmtId="0" fontId="25" fillId="0" borderId="0"/>
    <xf numFmtId="0" fontId="32" fillId="26" borderId="7" applyNumberFormat="0" applyFont="0" applyAlignment="0" applyProtection="0"/>
    <xf numFmtId="188" fontId="52" fillId="0" borderId="0"/>
    <xf numFmtId="0" fontId="26" fillId="0" borderId="0">
      <alignment horizontal="left"/>
    </xf>
    <xf numFmtId="177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73" fontId="3" fillId="0" borderId="0" applyFill="0" applyBorder="0" applyAlignment="0" applyProtection="0"/>
    <xf numFmtId="10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1" fontId="27" fillId="0" borderId="9" applyNumberFormat="0" applyFill="0" applyAlignment="0" applyProtection="0">
      <alignment horizontal="center" vertical="center"/>
    </xf>
    <xf numFmtId="188" fontId="36" fillId="27" borderId="0" applyFont="0" applyAlignment="0"/>
    <xf numFmtId="0" fontId="12" fillId="0" borderId="10">
      <alignment vertical="center"/>
    </xf>
    <xf numFmtId="0" fontId="28" fillId="0" borderId="0">
      <alignment horizontal="left"/>
    </xf>
    <xf numFmtId="0" fontId="13" fillId="0" borderId="0">
      <alignment horizontal="left"/>
    </xf>
    <xf numFmtId="0" fontId="19" fillId="0" borderId="0"/>
    <xf numFmtId="0" fontId="17" fillId="0" borderId="0"/>
    <xf numFmtId="0" fontId="13" fillId="0" borderId="0"/>
    <xf numFmtId="0" fontId="29" fillId="0" borderId="0" applyNumberForma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189" fontId="53" fillId="0" borderId="0"/>
    <xf numFmtId="0" fontId="43" fillId="0" borderId="0">
      <alignment horizontal="center" vertical="top"/>
    </xf>
    <xf numFmtId="0" fontId="31" fillId="0" borderId="0"/>
    <xf numFmtId="0" fontId="30" fillId="0" borderId="0"/>
    <xf numFmtId="188" fontId="54" fillId="28" borderId="0"/>
    <xf numFmtId="38" fontId="49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60" fillId="21" borderId="3" applyNumberFormat="0" applyAlignment="0" applyProtection="0"/>
    <xf numFmtId="0" fontId="61" fillId="0" borderId="6" applyNumberFormat="0" applyFill="0" applyAlignment="0" applyProtection="0"/>
    <xf numFmtId="0" fontId="67" fillId="3" borderId="0" applyNumberFormat="0" applyBorder="0" applyAlignment="0" applyProtection="0"/>
    <xf numFmtId="0" fontId="68" fillId="20" borderId="8" applyNumberFormat="0" applyAlignment="0" applyProtection="0"/>
    <xf numFmtId="0" fontId="55" fillId="20" borderId="1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/>
    <xf numFmtId="16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4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64" fillId="7" borderId="1" applyNumberFormat="0" applyAlignment="0" applyProtection="0"/>
    <xf numFmtId="0" fontId="65" fillId="25" borderId="0" applyNumberFormat="0" applyBorder="0" applyAlignment="0" applyProtection="0"/>
    <xf numFmtId="0" fontId="66" fillId="0" borderId="11" applyNumberFormat="0" applyFill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9" borderId="0" applyNumberFormat="0" applyBorder="0" applyAlignment="0" applyProtection="0"/>
    <xf numFmtId="0" fontId="32" fillId="26" borderId="7" applyNumberFormat="0" applyFont="0" applyAlignment="0" applyProtection="0"/>
    <xf numFmtId="0" fontId="69" fillId="0" borderId="12" applyNumberFormat="0" applyFill="0" applyAlignment="0" applyProtection="0"/>
    <xf numFmtId="0" fontId="70" fillId="0" borderId="13" applyNumberFormat="0" applyFill="0" applyAlignment="0" applyProtection="0"/>
    <xf numFmtId="0" fontId="71" fillId="0" borderId="14" applyNumberFormat="0" applyFill="0" applyAlignment="0" applyProtection="0"/>
    <xf numFmtId="0" fontId="71" fillId="0" borderId="0" applyNumberFormat="0" applyFill="0" applyBorder="0" applyAlignment="0" applyProtection="0"/>
    <xf numFmtId="167" fontId="77" fillId="0" borderId="0" applyFont="0" applyFill="0" applyBorder="0" applyAlignment="0" applyProtection="0"/>
    <xf numFmtId="0" fontId="35" fillId="0" borderId="0"/>
  </cellStyleXfs>
  <cellXfs count="168">
    <xf numFmtId="0" fontId="0" fillId="0" borderId="0" xfId="0"/>
    <xf numFmtId="41" fontId="37" fillId="0" borderId="0" xfId="0" applyNumberFormat="1" applyFont="1" applyFill="1" applyAlignment="1">
      <alignment horizontal="centerContinuous" vertical="center"/>
    </xf>
    <xf numFmtId="41" fontId="38" fillId="0" borderId="15" xfId="0" quotePrefix="1" applyNumberFormat="1" applyFont="1" applyFill="1" applyBorder="1" applyAlignment="1">
      <alignment horizontal="centerContinuous" vertical="center"/>
    </xf>
    <xf numFmtId="41" fontId="39" fillId="0" borderId="0" xfId="0" applyNumberFormat="1" applyFont="1" applyFill="1" applyAlignment="1">
      <alignment horizontal="center" vertical="center"/>
    </xf>
    <xf numFmtId="37" fontId="37" fillId="0" borderId="0" xfId="0" quotePrefix="1" applyNumberFormat="1" applyFont="1" applyFill="1" applyAlignment="1">
      <alignment horizontal="left" vertical="center"/>
    </xf>
    <xf numFmtId="37" fontId="38" fillId="0" borderId="0" xfId="165" quotePrefix="1" applyNumberFormat="1" applyFont="1" applyFill="1" applyAlignment="1">
      <alignment horizontal="centerContinuous" vertical="center"/>
    </xf>
    <xf numFmtId="37" fontId="38" fillId="0" borderId="0" xfId="165" applyNumberFormat="1" applyFont="1" applyFill="1" applyAlignment="1">
      <alignment horizontal="centerContinuous" vertical="center"/>
    </xf>
    <xf numFmtId="37" fontId="40" fillId="0" borderId="0" xfId="165" applyNumberFormat="1" applyFont="1" applyFill="1" applyAlignment="1">
      <alignment horizontal="centerContinuous" vertical="center"/>
    </xf>
    <xf numFmtId="37" fontId="38" fillId="0" borderId="0" xfId="165" applyNumberFormat="1" applyFont="1" applyFill="1" applyAlignment="1">
      <alignment vertical="center"/>
    </xf>
    <xf numFmtId="37" fontId="37" fillId="0" borderId="0" xfId="165" applyNumberFormat="1" applyFont="1" applyFill="1" applyAlignment="1">
      <alignment horizontal="left" vertical="center"/>
    </xf>
    <xf numFmtId="0" fontId="38" fillId="0" borderId="0" xfId="165" applyFont="1" applyFill="1" applyAlignment="1">
      <alignment vertical="center"/>
    </xf>
    <xf numFmtId="37" fontId="38" fillId="0" borderId="0" xfId="165" applyNumberFormat="1" applyFont="1" applyFill="1" applyAlignment="1">
      <alignment horizontal="right" vertical="center"/>
    </xf>
    <xf numFmtId="37" fontId="38" fillId="0" borderId="15" xfId="165" applyNumberFormat="1" applyFont="1" applyFill="1" applyBorder="1" applyAlignment="1">
      <alignment horizontal="centerContinuous" vertical="center"/>
    </xf>
    <xf numFmtId="37" fontId="37" fillId="0" borderId="0" xfId="165" applyNumberFormat="1" applyFont="1" applyFill="1" applyAlignment="1">
      <alignment vertical="center"/>
    </xf>
    <xf numFmtId="40" fontId="38" fillId="0" borderId="0" xfId="165" applyNumberFormat="1" applyFont="1" applyFill="1" applyAlignment="1">
      <alignment vertical="center"/>
    </xf>
    <xf numFmtId="37" fontId="40" fillId="0" borderId="0" xfId="165" applyNumberFormat="1" applyFont="1" applyFill="1" applyAlignment="1">
      <alignment horizontal="center" vertical="center"/>
    </xf>
    <xf numFmtId="41" fontId="38" fillId="0" borderId="0" xfId="165" applyNumberFormat="1" applyFont="1" applyFill="1" applyAlignment="1">
      <alignment vertical="center"/>
    </xf>
    <xf numFmtId="41" fontId="38" fillId="0" borderId="0" xfId="165" applyNumberFormat="1" applyFont="1" applyFill="1" applyAlignment="1">
      <alignment horizontal="right" vertical="center"/>
    </xf>
    <xf numFmtId="37" fontId="38" fillId="0" borderId="0" xfId="165" applyNumberFormat="1" applyFont="1" applyFill="1" applyAlignment="1">
      <alignment horizontal="left" vertical="center"/>
    </xf>
    <xf numFmtId="41" fontId="38" fillId="0" borderId="0" xfId="165" applyNumberFormat="1" applyFont="1" applyFill="1" applyAlignment="1">
      <alignment horizontal="center" vertical="center"/>
    </xf>
    <xf numFmtId="179" fontId="38" fillId="0" borderId="0" xfId="79" quotePrefix="1" applyFont="1" applyFill="1" applyAlignment="1">
      <alignment horizontal="left" vertical="center"/>
    </xf>
    <xf numFmtId="41" fontId="38" fillId="0" borderId="15" xfId="165" applyNumberFormat="1" applyFont="1" applyFill="1" applyBorder="1" applyAlignment="1">
      <alignment horizontal="right" vertical="center"/>
    </xf>
    <xf numFmtId="41" fontId="38" fillId="0" borderId="16" xfId="165" applyNumberFormat="1" applyFont="1" applyFill="1" applyBorder="1" applyAlignment="1">
      <alignment horizontal="right" vertical="center"/>
    </xf>
    <xf numFmtId="41" fontId="38" fillId="0" borderId="0" xfId="165" applyNumberFormat="1" applyFont="1" applyFill="1" applyBorder="1" applyAlignment="1">
      <alignment horizontal="right" vertical="center"/>
    </xf>
    <xf numFmtId="37" fontId="40" fillId="0" borderId="0" xfId="165" applyNumberFormat="1" applyFont="1" applyFill="1" applyAlignment="1">
      <alignment vertical="center"/>
    </xf>
    <xf numFmtId="41" fontId="38" fillId="0" borderId="0" xfId="165" applyNumberFormat="1" applyFont="1" applyFill="1" applyBorder="1" applyAlignment="1">
      <alignment horizontal="center" vertical="center"/>
    </xf>
    <xf numFmtId="41" fontId="38" fillId="0" borderId="4" xfId="165" applyNumberFormat="1" applyFont="1" applyFill="1" applyBorder="1" applyAlignment="1">
      <alignment horizontal="right" vertical="center"/>
    </xf>
    <xf numFmtId="37" fontId="37" fillId="0" borderId="0" xfId="0" applyNumberFormat="1" applyFont="1" applyFill="1" applyAlignment="1">
      <alignment horizontal="left" vertical="center"/>
    </xf>
    <xf numFmtId="37" fontId="37" fillId="0" borderId="0" xfId="0" applyNumberFormat="1" applyFont="1" applyFill="1" applyAlignment="1">
      <alignment vertical="center"/>
    </xf>
    <xf numFmtId="37" fontId="38" fillId="0" borderId="0" xfId="0" applyNumberFormat="1" applyFont="1" applyFill="1" applyAlignment="1">
      <alignment horizontal="left" vertical="center"/>
    </xf>
    <xf numFmtId="41" fontId="38" fillId="0" borderId="0" xfId="165" applyNumberFormat="1" applyFont="1" applyFill="1" applyBorder="1" applyAlignment="1">
      <alignment vertical="center"/>
    </xf>
    <xf numFmtId="37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41" fontId="38" fillId="0" borderId="15" xfId="165" applyNumberFormat="1" applyFont="1" applyFill="1" applyBorder="1" applyAlignment="1">
      <alignment vertical="center"/>
    </xf>
    <xf numFmtId="37" fontId="38" fillId="0" borderId="0" xfId="0" quotePrefix="1" applyNumberFormat="1" applyFont="1" applyFill="1" applyAlignment="1">
      <alignment horizontal="left" vertical="center"/>
    </xf>
    <xf numFmtId="41" fontId="38" fillId="0" borderId="17" xfId="165" applyNumberFormat="1" applyFont="1" applyFill="1" applyBorder="1" applyAlignment="1">
      <alignment horizontal="right" vertical="center"/>
    </xf>
    <xf numFmtId="37" fontId="40" fillId="0" borderId="0" xfId="165" applyNumberFormat="1" applyFont="1" applyFill="1" applyBorder="1" applyAlignment="1">
      <alignment horizontal="centerContinuous" vertical="center"/>
    </xf>
    <xf numFmtId="41" fontId="38" fillId="0" borderId="0" xfId="23" applyNumberFormat="1" applyFont="1" applyFill="1" applyAlignment="1">
      <alignment vertical="center"/>
    </xf>
    <xf numFmtId="37" fontId="38" fillId="0" borderId="18" xfId="165" applyNumberFormat="1" applyFont="1" applyFill="1" applyBorder="1" applyAlignment="1">
      <alignment vertical="center"/>
    </xf>
    <xf numFmtId="37" fontId="38" fillId="0" borderId="0" xfId="165" applyNumberFormat="1" applyFont="1" applyFill="1" applyBorder="1" applyAlignment="1">
      <alignment vertical="center"/>
    </xf>
    <xf numFmtId="37" fontId="27" fillId="0" borderId="0" xfId="164" applyNumberFormat="1" applyFont="1" applyFill="1" applyAlignment="1">
      <alignment vertical="center"/>
    </xf>
    <xf numFmtId="37" fontId="37" fillId="0" borderId="0" xfId="0" applyNumberFormat="1" applyFont="1" applyAlignment="1">
      <alignment vertical="center"/>
    </xf>
    <xf numFmtId="37" fontId="38" fillId="0" borderId="0" xfId="165" applyNumberFormat="1" applyFont="1" applyFill="1" applyBorder="1" applyAlignment="1">
      <alignment horizontal="centerContinuous" vertical="center"/>
    </xf>
    <xf numFmtId="37" fontId="38" fillId="0" borderId="0" xfId="164" applyNumberFormat="1" applyFont="1" applyFill="1" applyAlignment="1">
      <alignment vertical="center"/>
    </xf>
    <xf numFmtId="37" fontId="37" fillId="0" borderId="0" xfId="164" applyNumberFormat="1" applyFont="1" applyFill="1" applyAlignment="1">
      <alignment vertical="center"/>
    </xf>
    <xf numFmtId="0" fontId="37" fillId="0" borderId="0" xfId="0" applyFont="1" applyAlignment="1">
      <alignment horizontal="left" vertical="center"/>
    </xf>
    <xf numFmtId="37" fontId="37" fillId="0" borderId="0" xfId="164" quotePrefix="1" applyNumberFormat="1" applyFont="1" applyFill="1" applyAlignment="1">
      <alignment vertical="center"/>
    </xf>
    <xf numFmtId="41" fontId="38" fillId="0" borderId="0" xfId="23" applyNumberFormat="1" applyFont="1" applyFill="1" applyBorder="1" applyAlignment="1">
      <alignment vertical="center"/>
    </xf>
    <xf numFmtId="0" fontId="38" fillId="0" borderId="0" xfId="164" applyFont="1" applyFill="1" applyAlignment="1">
      <alignment vertical="center"/>
    </xf>
    <xf numFmtId="37" fontId="38" fillId="0" borderId="0" xfId="164" applyNumberFormat="1" applyFont="1" applyFill="1" applyAlignment="1">
      <alignment horizontal="centerContinuous" vertical="center"/>
    </xf>
    <xf numFmtId="0" fontId="38" fillId="0" borderId="0" xfId="0" applyFont="1" applyAlignment="1">
      <alignment vertical="center"/>
    </xf>
    <xf numFmtId="0" fontId="38" fillId="0" borderId="0" xfId="0" applyFont="1" applyBorder="1" applyAlignment="1">
      <alignment vertical="center"/>
    </xf>
    <xf numFmtId="0" fontId="38" fillId="0" borderId="0" xfId="0" applyFont="1" applyAlignment="1">
      <alignment horizontal="right" vertical="center"/>
    </xf>
    <xf numFmtId="37" fontId="37" fillId="0" borderId="0" xfId="164" applyNumberFormat="1" applyFont="1" applyFill="1" applyBorder="1" applyAlignment="1">
      <alignment horizontal="center" vertical="center"/>
    </xf>
    <xf numFmtId="0" fontId="38" fillId="0" borderId="15" xfId="0" applyFont="1" applyBorder="1" applyAlignment="1">
      <alignment horizontal="centerContinuous" vertical="center"/>
    </xf>
    <xf numFmtId="0" fontId="37" fillId="0" borderId="15" xfId="0" applyFont="1" applyBorder="1" applyAlignment="1">
      <alignment horizontal="centerContinuous" vertical="center"/>
    </xf>
    <xf numFmtId="37" fontId="38" fillId="0" borderId="0" xfId="164" applyNumberFormat="1" applyFont="1" applyFill="1" applyBorder="1" applyAlignment="1">
      <alignment vertical="center"/>
    </xf>
    <xf numFmtId="0" fontId="38" fillId="0" borderId="0" xfId="0" applyFont="1" applyAlignment="1">
      <alignment horizontal="center" vertical="center"/>
    </xf>
    <xf numFmtId="38" fontId="38" fillId="0" borderId="0" xfId="0" applyNumberFormat="1" applyFont="1" applyBorder="1" applyAlignment="1">
      <alignment horizontal="centerContinuous" vertical="center"/>
    </xf>
    <xf numFmtId="38" fontId="38" fillId="0" borderId="0" xfId="0" applyNumberFormat="1" applyFont="1" applyFill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38" fontId="38" fillId="0" borderId="0" xfId="0" applyNumberFormat="1" applyFont="1" applyAlignment="1">
      <alignment horizontal="center" vertical="center"/>
    </xf>
    <xf numFmtId="0" fontId="38" fillId="0" borderId="19" xfId="0" applyFont="1" applyBorder="1" applyAlignment="1">
      <alignment horizontal="centerContinuous" vertical="center"/>
    </xf>
    <xf numFmtId="37" fontId="39" fillId="0" borderId="0" xfId="164" applyNumberFormat="1" applyFont="1" applyFill="1" applyBorder="1" applyAlignment="1">
      <alignment horizontal="center" vertical="center"/>
    </xf>
    <xf numFmtId="0" fontId="38" fillId="0" borderId="15" xfId="0" applyNumberFormat="1" applyFont="1" applyBorder="1" applyAlignment="1">
      <alignment horizontal="center" vertical="center"/>
    </xf>
    <xf numFmtId="0" fontId="38" fillId="0" borderId="0" xfId="0" applyNumberFormat="1" applyFont="1" applyBorder="1" applyAlignment="1">
      <alignment horizontal="center" vertical="center"/>
    </xf>
    <xf numFmtId="38" fontId="38" fillId="0" borderId="15" xfId="0" applyNumberFormat="1" applyFont="1" applyFill="1" applyBorder="1" applyAlignment="1">
      <alignment horizontal="center" vertical="center"/>
    </xf>
    <xf numFmtId="37" fontId="38" fillId="0" borderId="0" xfId="164" applyNumberFormat="1" applyFont="1" applyFill="1" applyAlignment="1">
      <alignment horizontal="right" vertical="center"/>
    </xf>
    <xf numFmtId="0" fontId="37" fillId="0" borderId="0" xfId="0" applyFont="1" applyAlignment="1">
      <alignment vertical="center"/>
    </xf>
    <xf numFmtId="41" fontId="38" fillId="0" borderId="0" xfId="23" applyNumberFormat="1" applyFont="1" applyFill="1" applyBorder="1" applyAlignment="1">
      <alignment horizontal="center" vertical="center"/>
    </xf>
    <xf numFmtId="37" fontId="40" fillId="0" borderId="0" xfId="0" applyNumberFormat="1" applyFont="1" applyFill="1" applyAlignment="1">
      <alignment horizontal="center" vertical="center"/>
    </xf>
    <xf numFmtId="41" fontId="38" fillId="0" borderId="4" xfId="23" applyNumberFormat="1" applyFont="1" applyFill="1" applyBorder="1" applyAlignment="1">
      <alignment vertical="center"/>
    </xf>
    <xf numFmtId="49" fontId="38" fillId="0" borderId="0" xfId="0" applyNumberFormat="1" applyFont="1" applyFill="1" applyBorder="1" applyAlignment="1">
      <alignment horizontal="center" vertical="center"/>
    </xf>
    <xf numFmtId="49" fontId="38" fillId="0" borderId="0" xfId="0" applyNumberFormat="1" applyFont="1" applyFill="1" applyAlignment="1">
      <alignment horizontal="right" vertical="center"/>
    </xf>
    <xf numFmtId="49" fontId="38" fillId="0" borderId="0" xfId="0" applyNumberFormat="1" applyFont="1" applyFill="1" applyAlignment="1">
      <alignment horizontal="center" vertical="center"/>
    </xf>
    <xf numFmtId="49" fontId="39" fillId="0" borderId="0" xfId="0" applyNumberFormat="1" applyFont="1" applyFill="1" applyAlignment="1">
      <alignment horizontal="right" vertical="center"/>
    </xf>
    <xf numFmtId="41" fontId="38" fillId="0" borderId="15" xfId="23" applyNumberFormat="1" applyFont="1" applyFill="1" applyBorder="1" applyAlignment="1">
      <alignment horizontal="center" vertical="center"/>
    </xf>
    <xf numFmtId="41" fontId="38" fillId="0" borderId="15" xfId="23" applyNumberFormat="1" applyFont="1" applyFill="1" applyBorder="1" applyAlignment="1">
      <alignment vertical="center"/>
    </xf>
    <xf numFmtId="0" fontId="38" fillId="0" borderId="0" xfId="0" applyFont="1" applyBorder="1" applyAlignment="1">
      <alignment horizontal="centerContinuous" vertical="center"/>
    </xf>
    <xf numFmtId="0" fontId="37" fillId="0" borderId="0" xfId="0" applyFont="1" applyBorder="1" applyAlignment="1">
      <alignment horizontal="centerContinuous" vertical="center"/>
    </xf>
    <xf numFmtId="0" fontId="27" fillId="0" borderId="0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38" fillId="0" borderId="0" xfId="239" applyFont="1" applyAlignment="1">
      <alignment vertical="center"/>
    </xf>
    <xf numFmtId="37" fontId="27" fillId="0" borderId="0" xfId="165" applyNumberFormat="1" applyFont="1" applyFill="1" applyAlignment="1">
      <alignment horizontal="right" vertical="center"/>
    </xf>
    <xf numFmtId="37" fontId="36" fillId="0" borderId="0" xfId="0" applyNumberFormat="1" applyFont="1" applyFill="1" applyAlignment="1">
      <alignment horizontal="left" vertical="center"/>
    </xf>
    <xf numFmtId="37" fontId="36" fillId="0" borderId="0" xfId="0" applyNumberFormat="1" applyFont="1" applyAlignment="1">
      <alignment vertical="center"/>
    </xf>
    <xf numFmtId="41" fontId="38" fillId="29" borderId="15" xfId="165" applyNumberFormat="1" applyFont="1" applyFill="1" applyBorder="1" applyAlignment="1">
      <alignment horizontal="right" vertical="center"/>
    </xf>
    <xf numFmtId="37" fontId="36" fillId="0" borderId="0" xfId="164" applyNumberFormat="1" applyFont="1" applyFill="1" applyAlignment="1">
      <alignment vertical="center"/>
    </xf>
    <xf numFmtId="0" fontId="36" fillId="0" borderId="0" xfId="0" applyFont="1" applyAlignment="1">
      <alignment horizontal="left" vertical="center"/>
    </xf>
    <xf numFmtId="37" fontId="36" fillId="0" borderId="0" xfId="164" quotePrefix="1" applyNumberFormat="1" applyFont="1" applyFill="1" applyAlignment="1">
      <alignment vertical="center"/>
    </xf>
    <xf numFmtId="41" fontId="27" fillId="0" borderId="0" xfId="23" applyNumberFormat="1" applyFont="1" applyFill="1" applyBorder="1" applyAlignment="1">
      <alignment vertical="center"/>
    </xf>
    <xf numFmtId="0" fontId="27" fillId="0" borderId="0" xfId="164" applyFont="1" applyFill="1" applyAlignment="1">
      <alignment vertical="center"/>
    </xf>
    <xf numFmtId="37" fontId="27" fillId="0" borderId="0" xfId="164" applyNumberFormat="1" applyFont="1" applyFill="1" applyAlignment="1">
      <alignment horizontal="centerContinuous" vertical="center"/>
    </xf>
    <xf numFmtId="0" fontId="27" fillId="0" borderId="0" xfId="0" applyFont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0" xfId="0" applyFont="1" applyAlignment="1">
      <alignment horizontal="right" vertical="center"/>
    </xf>
    <xf numFmtId="37" fontId="36" fillId="0" borderId="0" xfId="164" applyNumberFormat="1" applyFont="1" applyFill="1" applyBorder="1" applyAlignment="1">
      <alignment horizontal="center" vertical="center"/>
    </xf>
    <xf numFmtId="0" fontId="27" fillId="0" borderId="15" xfId="0" applyFont="1" applyBorder="1" applyAlignment="1">
      <alignment horizontal="centerContinuous" vertical="center"/>
    </xf>
    <xf numFmtId="0" fontId="36" fillId="0" borderId="15" xfId="0" applyFont="1" applyBorder="1" applyAlignment="1">
      <alignment horizontal="centerContinuous" vertical="center"/>
    </xf>
    <xf numFmtId="37" fontId="27" fillId="0" borderId="0" xfId="164" applyNumberFormat="1" applyFont="1" applyFill="1" applyBorder="1" applyAlignment="1">
      <alignment vertical="center"/>
    </xf>
    <xf numFmtId="0" fontId="27" fillId="0" borderId="0" xfId="0" applyFont="1" applyAlignment="1">
      <alignment horizontal="center" vertical="center"/>
    </xf>
    <xf numFmtId="38" fontId="27" fillId="0" borderId="0" xfId="0" applyNumberFormat="1" applyFont="1" applyBorder="1" applyAlignment="1">
      <alignment horizontal="centerContinuous" vertical="center"/>
    </xf>
    <xf numFmtId="38" fontId="27" fillId="0" borderId="0" xfId="0" applyNumberFormat="1" applyFont="1" applyFill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7" fillId="0" borderId="19" xfId="0" applyFont="1" applyBorder="1" applyAlignment="1">
      <alignment horizontal="centerContinuous" vertical="center"/>
    </xf>
    <xf numFmtId="37" fontId="79" fillId="0" borderId="0" xfId="164" applyNumberFormat="1" applyFont="1" applyFill="1" applyBorder="1" applyAlignment="1">
      <alignment horizontal="center" vertical="center"/>
    </xf>
    <xf numFmtId="0" fontId="27" fillId="0" borderId="15" xfId="0" applyNumberFormat="1" applyFont="1" applyBorder="1" applyAlignment="1">
      <alignment horizontal="center" vertical="center"/>
    </xf>
    <xf numFmtId="0" fontId="27" fillId="0" borderId="0" xfId="0" applyNumberFormat="1" applyFont="1" applyBorder="1" applyAlignment="1">
      <alignment horizontal="center" vertical="center"/>
    </xf>
    <xf numFmtId="0" fontId="27" fillId="0" borderId="15" xfId="0" applyNumberFormat="1" applyFont="1" applyFill="1" applyBorder="1" applyAlignment="1">
      <alignment horizontal="center" vertical="center"/>
    </xf>
    <xf numFmtId="37" fontId="27" fillId="0" borderId="0" xfId="164" applyNumberFormat="1" applyFont="1" applyFill="1" applyAlignment="1">
      <alignment horizontal="right" vertical="center"/>
    </xf>
    <xf numFmtId="0" fontId="36" fillId="0" borderId="0" xfId="0" applyFont="1" applyAlignment="1">
      <alignment vertical="center"/>
    </xf>
    <xf numFmtId="41" fontId="27" fillId="0" borderId="0" xfId="23" applyNumberFormat="1" applyFont="1" applyFill="1" applyBorder="1" applyAlignment="1">
      <alignment horizontal="center" vertical="center"/>
    </xf>
    <xf numFmtId="41" fontId="27" fillId="0" borderId="19" xfId="23" applyNumberFormat="1" applyFont="1" applyFill="1" applyBorder="1" applyAlignment="1">
      <alignment vertical="center"/>
    </xf>
    <xf numFmtId="37" fontId="78" fillId="0" borderId="0" xfId="0" applyNumberFormat="1" applyFont="1" applyFill="1" applyAlignment="1">
      <alignment horizontal="center" vertical="center"/>
    </xf>
    <xf numFmtId="41" fontId="27" fillId="0" borderId="0" xfId="23" applyNumberFormat="1" applyFont="1" applyFill="1" applyAlignment="1">
      <alignment vertical="center"/>
    </xf>
    <xf numFmtId="41" fontId="27" fillId="0" borderId="15" xfId="23" applyNumberFormat="1" applyFont="1" applyFill="1" applyBorder="1" applyAlignment="1">
      <alignment horizontal="center" vertical="center"/>
    </xf>
    <xf numFmtId="41" fontId="27" fillId="0" borderId="15" xfId="23" applyNumberFormat="1" applyFont="1" applyFill="1" applyBorder="1" applyAlignment="1">
      <alignment vertical="center"/>
    </xf>
    <xf numFmtId="41" fontId="27" fillId="0" borderId="4" xfId="23" applyNumberFormat="1" applyFont="1" applyFill="1" applyBorder="1" applyAlignment="1">
      <alignment vertical="center"/>
    </xf>
    <xf numFmtId="37" fontId="38" fillId="0" borderId="0" xfId="164" applyNumberFormat="1" applyFont="1" applyFill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8" fillId="29" borderId="0" xfId="0" applyFont="1" applyFill="1" applyAlignment="1">
      <alignment vertical="center"/>
    </xf>
    <xf numFmtId="41" fontId="40" fillId="0" borderId="0" xfId="0" applyNumberFormat="1" applyFont="1" applyFill="1" applyAlignment="1">
      <alignment horizontal="center" vertical="center"/>
    </xf>
    <xf numFmtId="41" fontId="38" fillId="0" borderId="0" xfId="0" applyNumberFormat="1" applyFont="1" applyFill="1" applyAlignment="1">
      <alignment horizontal="centerContinuous" vertical="center"/>
    </xf>
    <xf numFmtId="41" fontId="38" fillId="0" borderId="0" xfId="0" applyNumberFormat="1" applyFont="1" applyFill="1" applyBorder="1" applyAlignment="1">
      <alignment horizontal="right" vertical="center"/>
    </xf>
    <xf numFmtId="41" fontId="80" fillId="0" borderId="0" xfId="0" applyNumberFormat="1" applyFont="1" applyFill="1" applyBorder="1" applyAlignment="1">
      <alignment horizontal="center" vertical="center"/>
    </xf>
    <xf numFmtId="41" fontId="37" fillId="0" borderId="0" xfId="0" applyNumberFormat="1" applyFont="1" applyFill="1" applyAlignment="1">
      <alignment horizontal="center" vertical="center"/>
    </xf>
    <xf numFmtId="41" fontId="37" fillId="0" borderId="0" xfId="0" applyNumberFormat="1" applyFont="1" applyFill="1" applyBorder="1" applyAlignment="1">
      <alignment horizontal="center" vertical="center"/>
    </xf>
    <xf numFmtId="41" fontId="37" fillId="0" borderId="15" xfId="0" applyNumberFormat="1" applyFont="1" applyFill="1" applyBorder="1" applyAlignment="1">
      <alignment vertical="center"/>
    </xf>
    <xf numFmtId="41" fontId="38" fillId="0" borderId="15" xfId="0" quotePrefix="1" applyNumberFormat="1" applyFont="1" applyFill="1" applyBorder="1" applyAlignment="1">
      <alignment horizontal="center" vertical="center"/>
    </xf>
    <xf numFmtId="41" fontId="38" fillId="0" borderId="0" xfId="0" applyNumberFormat="1" applyFont="1" applyFill="1" applyAlignment="1">
      <alignment vertical="center"/>
    </xf>
    <xf numFmtId="41" fontId="38" fillId="0" borderId="16" xfId="0" quotePrefix="1" applyNumberFormat="1" applyFont="1" applyFill="1" applyBorder="1" applyAlignment="1">
      <alignment horizontal="center" vertical="center"/>
    </xf>
    <xf numFmtId="41" fontId="38" fillId="0" borderId="0" xfId="0" applyNumberFormat="1" applyFont="1" applyFill="1" applyBorder="1" applyAlignment="1">
      <alignment vertical="center"/>
    </xf>
    <xf numFmtId="0" fontId="37" fillId="0" borderId="0" xfId="0" applyFont="1" applyFill="1" applyAlignment="1">
      <alignment vertical="center"/>
    </xf>
    <xf numFmtId="0" fontId="38" fillId="0" borderId="0" xfId="165" quotePrefix="1" applyNumberFormat="1" applyFont="1" applyFill="1" applyBorder="1" applyAlignment="1">
      <alignment horizontal="centerContinuous" vertical="center"/>
    </xf>
    <xf numFmtId="0" fontId="40" fillId="0" borderId="0" xfId="165" applyFont="1" applyFill="1" applyAlignment="1">
      <alignment horizontal="center" vertical="center"/>
    </xf>
    <xf numFmtId="0" fontId="38" fillId="0" borderId="0" xfId="165" applyFont="1" applyFill="1" applyAlignment="1">
      <alignment horizontal="center" vertical="center"/>
    </xf>
    <xf numFmtId="0" fontId="38" fillId="0" borderId="0" xfId="0" applyFont="1" applyFill="1" applyAlignment="1">
      <alignment horizontal="left" vertical="center"/>
    </xf>
    <xf numFmtId="41" fontId="38" fillId="0" borderId="16" xfId="165" applyNumberFormat="1" applyFont="1" applyFill="1" applyBorder="1" applyAlignment="1">
      <alignment vertical="center"/>
    </xf>
    <xf numFmtId="180" fontId="38" fillId="0" borderId="0" xfId="165" applyNumberFormat="1" applyFont="1" applyFill="1" applyAlignment="1">
      <alignment horizontal="center" vertical="center"/>
    </xf>
    <xf numFmtId="180" fontId="38" fillId="0" borderId="0" xfId="165" applyNumberFormat="1" applyFont="1" applyFill="1" applyAlignment="1">
      <alignment vertical="center"/>
    </xf>
    <xf numFmtId="41" fontId="38" fillId="0" borderId="17" xfId="165" applyNumberFormat="1" applyFont="1" applyFill="1" applyBorder="1" applyAlignment="1">
      <alignment vertical="center"/>
    </xf>
    <xf numFmtId="0" fontId="37" fillId="0" borderId="0" xfId="165" applyFont="1" applyFill="1" applyAlignment="1">
      <alignment vertical="center"/>
    </xf>
    <xf numFmtId="41" fontId="38" fillId="0" borderId="4" xfId="165" applyNumberFormat="1" applyFont="1" applyFill="1" applyBorder="1" applyAlignment="1">
      <alignment vertical="center"/>
    </xf>
    <xf numFmtId="181" fontId="38" fillId="0" borderId="0" xfId="165" applyNumberFormat="1" applyFont="1" applyFill="1" applyAlignment="1">
      <alignment horizontal="center" vertical="center"/>
    </xf>
    <xf numFmtId="190" fontId="38" fillId="0" borderId="17" xfId="165" applyNumberFormat="1" applyFont="1" applyFill="1" applyBorder="1" applyAlignment="1">
      <alignment vertical="center"/>
    </xf>
    <xf numFmtId="190" fontId="38" fillId="0" borderId="0" xfId="165" applyNumberFormat="1" applyFont="1" applyFill="1" applyAlignment="1">
      <alignment horizontal="center" vertical="center"/>
    </xf>
    <xf numFmtId="190" fontId="38" fillId="0" borderId="0" xfId="165" applyNumberFormat="1" applyFont="1" applyFill="1" applyBorder="1" applyAlignment="1">
      <alignment vertical="center"/>
    </xf>
    <xf numFmtId="37" fontId="38" fillId="0" borderId="0" xfId="165" quotePrefix="1" applyNumberFormat="1" applyFont="1" applyFill="1" applyAlignment="1">
      <alignment horizontal="left" vertical="center"/>
    </xf>
    <xf numFmtId="37" fontId="38" fillId="0" borderId="0" xfId="165" applyNumberFormat="1" applyFont="1" applyFill="1" applyBorder="1" applyAlignment="1">
      <alignment horizontal="right" vertical="center"/>
    </xf>
    <xf numFmtId="41" fontId="40" fillId="0" borderId="0" xfId="165" applyNumberFormat="1" applyFont="1" applyFill="1" applyAlignment="1">
      <alignment horizontal="centerContinuous" vertical="center"/>
    </xf>
    <xf numFmtId="37" fontId="38" fillId="0" borderId="0" xfId="165" applyNumberFormat="1" applyFont="1" applyFill="1" applyAlignment="1">
      <alignment horizontal="center" vertical="center"/>
    </xf>
    <xf numFmtId="41" fontId="38" fillId="0" borderId="0" xfId="0" quotePrefix="1" applyNumberFormat="1" applyFont="1" applyFill="1" applyBorder="1" applyAlignment="1">
      <alignment horizontal="center" vertical="center"/>
    </xf>
    <xf numFmtId="0" fontId="38" fillId="0" borderId="0" xfId="165" quotePrefix="1" applyNumberFormat="1" applyFont="1" applyFill="1" applyBorder="1" applyAlignment="1">
      <alignment horizontal="center" vertical="center"/>
    </xf>
    <xf numFmtId="41" fontId="38" fillId="0" borderId="0" xfId="0" applyNumberFormat="1" applyFont="1" applyFill="1" applyBorder="1" applyAlignment="1">
      <alignment horizontal="center" vertical="center"/>
    </xf>
    <xf numFmtId="37" fontId="39" fillId="0" borderId="0" xfId="165" applyNumberFormat="1" applyFont="1" applyFill="1" applyAlignment="1">
      <alignment vertical="center"/>
    </xf>
    <xf numFmtId="41" fontId="38" fillId="0" borderId="0" xfId="165" applyNumberFormat="1" applyFont="1" applyFill="1" applyAlignment="1">
      <alignment horizontal="centerContinuous" vertical="center"/>
    </xf>
    <xf numFmtId="37" fontId="37" fillId="0" borderId="0" xfId="165" applyNumberFormat="1" applyFont="1" applyFill="1" applyBorder="1" applyAlignment="1">
      <alignment vertical="center"/>
    </xf>
    <xf numFmtId="41" fontId="38" fillId="0" borderId="0" xfId="23" applyNumberFormat="1" applyFont="1" applyFill="1" applyAlignment="1">
      <alignment horizontal="right" vertical="center"/>
    </xf>
    <xf numFmtId="37" fontId="38" fillId="0" borderId="0" xfId="0" applyNumberFormat="1" applyFont="1" applyAlignment="1">
      <alignment vertical="center"/>
    </xf>
    <xf numFmtId="41" fontId="37" fillId="0" borderId="15" xfId="0" applyNumberFormat="1" applyFont="1" applyFill="1" applyBorder="1" applyAlignment="1">
      <alignment horizontal="center" vertical="center"/>
    </xf>
    <xf numFmtId="41" fontId="38" fillId="0" borderId="0" xfId="41" applyNumberFormat="1" applyFont="1" applyFill="1" applyAlignment="1">
      <alignment horizontal="right" vertical="center"/>
    </xf>
    <xf numFmtId="41" fontId="38" fillId="0" borderId="0" xfId="41" applyNumberFormat="1" applyFont="1" applyFill="1" applyAlignment="1">
      <alignment vertical="center"/>
    </xf>
    <xf numFmtId="41" fontId="37" fillId="0" borderId="15" xfId="0" applyNumberFormat="1" applyFont="1" applyFill="1" applyBorder="1" applyAlignment="1">
      <alignment horizontal="center" vertical="center"/>
    </xf>
    <xf numFmtId="41" fontId="37" fillId="0" borderId="15" xfId="0" applyNumberFormat="1" applyFont="1" applyFill="1" applyBorder="1" applyAlignment="1">
      <alignment horizontal="center" vertical="center"/>
    </xf>
    <xf numFmtId="41" fontId="38" fillId="29" borderId="15" xfId="165" applyNumberFormat="1" applyFont="1" applyFill="1" applyBorder="1" applyAlignment="1">
      <alignment vertical="center"/>
    </xf>
    <xf numFmtId="41" fontId="37" fillId="0" borderId="15" xfId="0" applyNumberFormat="1" applyFont="1" applyFill="1" applyBorder="1" applyAlignment="1">
      <alignment horizontal="center" vertical="center"/>
    </xf>
    <xf numFmtId="0" fontId="38" fillId="0" borderId="16" xfId="0" applyFont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</cellXfs>
  <cellStyles count="240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omma" xfId="23" builtinId="3"/>
    <cellStyle name="Comma (0.0)" xfId="24" xr:uid="{00000000-0005-0000-0000-000017000000}"/>
    <cellStyle name="Comma (0.00)" xfId="25" xr:uid="{00000000-0005-0000-0000-000018000000}"/>
    <cellStyle name="Comma (hidden)" xfId="26" xr:uid="{00000000-0005-0000-0000-000019000000}"/>
    <cellStyle name="Comma (index)" xfId="27" xr:uid="{00000000-0005-0000-0000-00001A000000}"/>
    <cellStyle name="Comma 10" xfId="28" xr:uid="{00000000-0005-0000-0000-00001B000000}"/>
    <cellStyle name="Comma 11" xfId="29" xr:uid="{00000000-0005-0000-0000-00001C000000}"/>
    <cellStyle name="Comma 12" xfId="30" xr:uid="{00000000-0005-0000-0000-00001D000000}"/>
    <cellStyle name="Comma 12 2" xfId="31" xr:uid="{00000000-0005-0000-0000-00001E000000}"/>
    <cellStyle name="Comma 13" xfId="32" xr:uid="{00000000-0005-0000-0000-00001F000000}"/>
    <cellStyle name="Comma 14" xfId="33" xr:uid="{00000000-0005-0000-0000-000020000000}"/>
    <cellStyle name="Comma 14 2" xfId="34" xr:uid="{00000000-0005-0000-0000-000021000000}"/>
    <cellStyle name="Comma 15" xfId="35" xr:uid="{00000000-0005-0000-0000-000022000000}"/>
    <cellStyle name="Comma 16" xfId="36" xr:uid="{00000000-0005-0000-0000-000023000000}"/>
    <cellStyle name="Comma 16 2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1" xfId="47" xr:uid="{00000000-0005-0000-0000-00002E000000}"/>
    <cellStyle name="Comma 22" xfId="48" xr:uid="{00000000-0005-0000-0000-00002F000000}"/>
    <cellStyle name="Comma 23" xfId="49" xr:uid="{00000000-0005-0000-0000-000030000000}"/>
    <cellStyle name="Comma 24" xfId="50" xr:uid="{00000000-0005-0000-0000-000031000000}"/>
    <cellStyle name="Comma 25" xfId="51" xr:uid="{00000000-0005-0000-0000-000032000000}"/>
    <cellStyle name="Comma 26" xfId="52" xr:uid="{00000000-0005-0000-0000-000033000000}"/>
    <cellStyle name="Comma 27" xfId="53" xr:uid="{00000000-0005-0000-0000-000034000000}"/>
    <cellStyle name="Comma 28" xfId="54" xr:uid="{00000000-0005-0000-0000-000035000000}"/>
    <cellStyle name="Comma 29" xfId="55" xr:uid="{00000000-0005-0000-0000-000036000000}"/>
    <cellStyle name="Comma 3" xfId="56" xr:uid="{00000000-0005-0000-0000-000037000000}"/>
    <cellStyle name="Comma 3 2" xfId="57" xr:uid="{00000000-0005-0000-0000-000038000000}"/>
    <cellStyle name="Comma 3 3" xfId="58" xr:uid="{00000000-0005-0000-0000-000039000000}"/>
    <cellStyle name="Comma 3 4" xfId="59" xr:uid="{00000000-0005-0000-0000-00003A000000}"/>
    <cellStyle name="Comma 30" xfId="60" xr:uid="{00000000-0005-0000-0000-00003B000000}"/>
    <cellStyle name="Comma 31" xfId="238" xr:uid="{00000000-0005-0000-0000-00003C000000}"/>
    <cellStyle name="Comma 4" xfId="61" xr:uid="{00000000-0005-0000-0000-00003D000000}"/>
    <cellStyle name="Comma 4 2" xfId="62" xr:uid="{00000000-0005-0000-0000-00003E000000}"/>
    <cellStyle name="Comma 4 3" xfId="63" xr:uid="{00000000-0005-0000-0000-00003F000000}"/>
    <cellStyle name="Comma 4 4" xfId="64" xr:uid="{00000000-0005-0000-0000-000040000000}"/>
    <cellStyle name="Comma 4 5" xfId="65" xr:uid="{00000000-0005-0000-0000-000041000000}"/>
    <cellStyle name="Comma 5" xfId="66" xr:uid="{00000000-0005-0000-0000-000042000000}"/>
    <cellStyle name="Comma 6" xfId="67" xr:uid="{00000000-0005-0000-0000-000043000000}"/>
    <cellStyle name="Comma 6 2" xfId="68" xr:uid="{00000000-0005-0000-0000-000044000000}"/>
    <cellStyle name="Comma 7" xfId="69" xr:uid="{00000000-0005-0000-0000-000045000000}"/>
    <cellStyle name="Comma 8" xfId="70" xr:uid="{00000000-0005-0000-0000-000046000000}"/>
    <cellStyle name="Comma 8 2" xfId="71" xr:uid="{00000000-0005-0000-0000-000047000000}"/>
    <cellStyle name="Comma 9" xfId="72" xr:uid="{00000000-0005-0000-0000-000048000000}"/>
    <cellStyle name="comma zerodec" xfId="73" xr:uid="{00000000-0005-0000-0000-000049000000}"/>
    <cellStyle name="comma zerodec 2" xfId="74" xr:uid="{00000000-0005-0000-0000-00004A000000}"/>
    <cellStyle name="Cover Date" xfId="75" xr:uid="{00000000-0005-0000-0000-00004B000000}"/>
    <cellStyle name="Cover Subtitle" xfId="76" xr:uid="{00000000-0005-0000-0000-00004C000000}"/>
    <cellStyle name="Cover Title" xfId="77" xr:uid="{00000000-0005-0000-0000-00004D000000}"/>
    <cellStyle name="Currency (hidden)" xfId="78" xr:uid="{00000000-0005-0000-0000-00004E000000}"/>
    <cellStyle name="Currency_bs-plt" xfId="79" xr:uid="{00000000-0005-0000-0000-00004F000000}"/>
    <cellStyle name="Currency1" xfId="80" xr:uid="{00000000-0005-0000-0000-000050000000}"/>
    <cellStyle name="Currency1 2" xfId="81" xr:uid="{00000000-0005-0000-0000-000051000000}"/>
    <cellStyle name="Dollar (zero dec)" xfId="82" xr:uid="{00000000-0005-0000-0000-000052000000}"/>
    <cellStyle name="Dollar (zero dec) 2" xfId="83" xr:uid="{00000000-0005-0000-0000-000053000000}"/>
    <cellStyle name="E&amp;Y House" xfId="84" xr:uid="{00000000-0005-0000-0000-000054000000}"/>
    <cellStyle name="Footer SBILogo1" xfId="85" xr:uid="{00000000-0005-0000-0000-000055000000}"/>
    <cellStyle name="Footer SBILogo2" xfId="86" xr:uid="{00000000-0005-0000-0000-000056000000}"/>
    <cellStyle name="Footnote" xfId="87" xr:uid="{00000000-0005-0000-0000-000057000000}"/>
    <cellStyle name="Footnote Reference" xfId="88" xr:uid="{00000000-0005-0000-0000-000058000000}"/>
    <cellStyle name="Footnote_Becl-W.PaperYE" xfId="89" xr:uid="{00000000-0005-0000-0000-000059000000}"/>
    <cellStyle name="Grey" xfId="90" xr:uid="{00000000-0005-0000-0000-00005A000000}"/>
    <cellStyle name="Grey 2" xfId="91" xr:uid="{00000000-0005-0000-0000-00005B000000}"/>
    <cellStyle name="Header" xfId="92" xr:uid="{00000000-0005-0000-0000-00005C000000}"/>
    <cellStyle name="Header Draft Stamp" xfId="93" xr:uid="{00000000-0005-0000-0000-00005D000000}"/>
    <cellStyle name="Header_Becl-W.PaperYE" xfId="94" xr:uid="{00000000-0005-0000-0000-00005E000000}"/>
    <cellStyle name="Heading 1" xfId="95" builtinId="16" customBuiltin="1"/>
    <cellStyle name="Heading 1 Above" xfId="96" xr:uid="{00000000-0005-0000-0000-000060000000}"/>
    <cellStyle name="Heading 1+" xfId="97" xr:uid="{00000000-0005-0000-0000-000061000000}"/>
    <cellStyle name="Heading 2" xfId="98" builtinId="17" customBuiltin="1"/>
    <cellStyle name="Heading 2 Below" xfId="99" xr:uid="{00000000-0005-0000-0000-000063000000}"/>
    <cellStyle name="Heading 2+" xfId="100" xr:uid="{00000000-0005-0000-0000-000064000000}"/>
    <cellStyle name="Heading 3" xfId="101" builtinId="18" customBuiltin="1"/>
    <cellStyle name="Heading 3+" xfId="102" xr:uid="{00000000-0005-0000-0000-000066000000}"/>
    <cellStyle name="Hidden" xfId="103" xr:uid="{00000000-0005-0000-0000-000067000000}"/>
    <cellStyle name="Input [yellow]" xfId="104" xr:uid="{00000000-0005-0000-0000-000068000000}"/>
    <cellStyle name="Input [yellow] 2" xfId="105" xr:uid="{00000000-0005-0000-0000-000069000000}"/>
    <cellStyle name="million" xfId="106" xr:uid="{00000000-0005-0000-0000-00006A000000}"/>
    <cellStyle name="n0" xfId="107" xr:uid="{00000000-0005-0000-0000-00006B000000}"/>
    <cellStyle name="no dec" xfId="108" xr:uid="{00000000-0005-0000-0000-00006C000000}"/>
    <cellStyle name="Normal" xfId="0" builtinId="0"/>
    <cellStyle name="Normal - Style1" xfId="109" xr:uid="{00000000-0005-0000-0000-00006E000000}"/>
    <cellStyle name="Normal - Style1 2" xfId="110" xr:uid="{00000000-0005-0000-0000-00006F000000}"/>
    <cellStyle name="Normal 10" xfId="111" xr:uid="{00000000-0005-0000-0000-000070000000}"/>
    <cellStyle name="Normal 10 2" xfId="112" xr:uid="{00000000-0005-0000-0000-000071000000}"/>
    <cellStyle name="Normal 11" xfId="113" xr:uid="{00000000-0005-0000-0000-000072000000}"/>
    <cellStyle name="Normal 12" xfId="114" xr:uid="{00000000-0005-0000-0000-000073000000}"/>
    <cellStyle name="Normal 13" xfId="115" xr:uid="{00000000-0005-0000-0000-000074000000}"/>
    <cellStyle name="Normal 14" xfId="116" xr:uid="{00000000-0005-0000-0000-000075000000}"/>
    <cellStyle name="Normal 14 2" xfId="117" xr:uid="{00000000-0005-0000-0000-000076000000}"/>
    <cellStyle name="Normal 14 2 2" xfId="118" xr:uid="{00000000-0005-0000-0000-000077000000}"/>
    <cellStyle name="Normal 15" xfId="119" xr:uid="{00000000-0005-0000-0000-000078000000}"/>
    <cellStyle name="Normal 15 2" xfId="120" xr:uid="{00000000-0005-0000-0000-000079000000}"/>
    <cellStyle name="Normal 16" xfId="121" xr:uid="{00000000-0005-0000-0000-00007A000000}"/>
    <cellStyle name="Normal 17" xfId="122" xr:uid="{00000000-0005-0000-0000-00007B000000}"/>
    <cellStyle name="Normal 18" xfId="123" xr:uid="{00000000-0005-0000-0000-00007C000000}"/>
    <cellStyle name="Normal 19" xfId="124" xr:uid="{00000000-0005-0000-0000-00007D000000}"/>
    <cellStyle name="Normal 2" xfId="125" xr:uid="{00000000-0005-0000-0000-00007E000000}"/>
    <cellStyle name="Normal 2 2" xfId="126" xr:uid="{00000000-0005-0000-0000-00007F000000}"/>
    <cellStyle name="Normal 2 2 2" xfId="127" xr:uid="{00000000-0005-0000-0000-000080000000}"/>
    <cellStyle name="Normal 2 2 3" xfId="128" xr:uid="{00000000-0005-0000-0000-000081000000}"/>
    <cellStyle name="Normal 2 2 4" xfId="129" xr:uid="{00000000-0005-0000-0000-000082000000}"/>
    <cellStyle name="Normal 2 3" xfId="130" xr:uid="{00000000-0005-0000-0000-000083000000}"/>
    <cellStyle name="Normal 2 4" xfId="131" xr:uid="{00000000-0005-0000-0000-000084000000}"/>
    <cellStyle name="Normal 2 5" xfId="132" xr:uid="{00000000-0005-0000-0000-000085000000}"/>
    <cellStyle name="Normal 2 6" xfId="133" xr:uid="{00000000-0005-0000-0000-000086000000}"/>
    <cellStyle name="Normal 2 7" xfId="134" xr:uid="{00000000-0005-0000-0000-000087000000}"/>
    <cellStyle name="Normal 20" xfId="135" xr:uid="{00000000-0005-0000-0000-000088000000}"/>
    <cellStyle name="Normal 21" xfId="136" xr:uid="{00000000-0005-0000-0000-000089000000}"/>
    <cellStyle name="Normal 22" xfId="137" xr:uid="{00000000-0005-0000-0000-00008A000000}"/>
    <cellStyle name="Normal 23" xfId="138" xr:uid="{00000000-0005-0000-0000-00008B000000}"/>
    <cellStyle name="Normal 24" xfId="139" xr:uid="{00000000-0005-0000-0000-00008C000000}"/>
    <cellStyle name="Normal 25" xfId="140" xr:uid="{00000000-0005-0000-0000-00008D000000}"/>
    <cellStyle name="Normal 26" xfId="141" xr:uid="{00000000-0005-0000-0000-00008E000000}"/>
    <cellStyle name="Normal 27" xfId="142" xr:uid="{00000000-0005-0000-0000-00008F000000}"/>
    <cellStyle name="Normal 28" xfId="143" xr:uid="{00000000-0005-0000-0000-000090000000}"/>
    <cellStyle name="Normal 29" xfId="144" xr:uid="{00000000-0005-0000-0000-000091000000}"/>
    <cellStyle name="Normal 3" xfId="145" xr:uid="{00000000-0005-0000-0000-000092000000}"/>
    <cellStyle name="Normal 3 2" xfId="146" xr:uid="{00000000-0005-0000-0000-000093000000}"/>
    <cellStyle name="Normal 3 3" xfId="147" xr:uid="{00000000-0005-0000-0000-000094000000}"/>
    <cellStyle name="Normal 3 4" xfId="148" xr:uid="{00000000-0005-0000-0000-000095000000}"/>
    <cellStyle name="Normal 3 5" xfId="149" xr:uid="{00000000-0005-0000-0000-000096000000}"/>
    <cellStyle name="Normal 30" xfId="150" xr:uid="{00000000-0005-0000-0000-000097000000}"/>
    <cellStyle name="Normal 4" xfId="151" xr:uid="{00000000-0005-0000-0000-000098000000}"/>
    <cellStyle name="Normal 4 2" xfId="152" xr:uid="{00000000-0005-0000-0000-000099000000}"/>
    <cellStyle name="Normal 4 3" xfId="153" xr:uid="{00000000-0005-0000-0000-00009A000000}"/>
    <cellStyle name="Normal 5" xfId="154" xr:uid="{00000000-0005-0000-0000-00009B000000}"/>
    <cellStyle name="Normal 5 2" xfId="155" xr:uid="{00000000-0005-0000-0000-00009C000000}"/>
    <cellStyle name="Normal 6" xfId="156" xr:uid="{00000000-0005-0000-0000-00009D000000}"/>
    <cellStyle name="Normal 6 2" xfId="157" xr:uid="{00000000-0005-0000-0000-00009E000000}"/>
    <cellStyle name="Normal 7" xfId="158" xr:uid="{00000000-0005-0000-0000-00009F000000}"/>
    <cellStyle name="Normal 7 2" xfId="159" xr:uid="{00000000-0005-0000-0000-0000A0000000}"/>
    <cellStyle name="Normal 8" xfId="160" xr:uid="{00000000-0005-0000-0000-0000A1000000}"/>
    <cellStyle name="Normal 8 2" xfId="161" xr:uid="{00000000-0005-0000-0000-0000A2000000}"/>
    <cellStyle name="Normal 9" xfId="162" xr:uid="{00000000-0005-0000-0000-0000A3000000}"/>
    <cellStyle name="Normal 9 2" xfId="163" xr:uid="{00000000-0005-0000-0000-0000A4000000}"/>
    <cellStyle name="Normal_Backup of bs-plt" xfId="164" xr:uid="{00000000-0005-0000-0000-0000A5000000}"/>
    <cellStyle name="Normal_bs&amp;pl-2001 T217" xfId="239" xr:uid="{00000000-0005-0000-0000-0000A6000000}"/>
    <cellStyle name="Normal_bs-plt" xfId="165" xr:uid="{00000000-0005-0000-0000-0000A7000000}"/>
    <cellStyle name="NormalGB" xfId="166" xr:uid="{00000000-0005-0000-0000-0000A8000000}"/>
    <cellStyle name="Note 2" xfId="167" xr:uid="{00000000-0005-0000-0000-0000A9000000}"/>
    <cellStyle name="P1" xfId="168" xr:uid="{00000000-0005-0000-0000-0000AA000000}"/>
    <cellStyle name="Page Number" xfId="169" xr:uid="{00000000-0005-0000-0000-0000AB000000}"/>
    <cellStyle name="Percent (0%)" xfId="170" xr:uid="{00000000-0005-0000-0000-0000AC000000}"/>
    <cellStyle name="Percent (0.0%)" xfId="171" xr:uid="{00000000-0005-0000-0000-0000AD000000}"/>
    <cellStyle name="Percent (0.00%)" xfId="172" xr:uid="{00000000-0005-0000-0000-0000AE000000}"/>
    <cellStyle name="Percent [2]" xfId="173" xr:uid="{00000000-0005-0000-0000-0000AF000000}"/>
    <cellStyle name="Percent 2" xfId="174" xr:uid="{00000000-0005-0000-0000-0000B0000000}"/>
    <cellStyle name="Percent 2 2" xfId="175" xr:uid="{00000000-0005-0000-0000-0000B1000000}"/>
    <cellStyle name="Quantity" xfId="176" xr:uid="{00000000-0005-0000-0000-0000B2000000}"/>
    <cellStyle name="s" xfId="177" xr:uid="{00000000-0005-0000-0000-0000B3000000}"/>
    <cellStyle name="Salomon Logo" xfId="178" xr:uid="{00000000-0005-0000-0000-0000B4000000}"/>
    <cellStyle name="Table Head" xfId="179" xr:uid="{00000000-0005-0000-0000-0000B5000000}"/>
    <cellStyle name="Table Source" xfId="180" xr:uid="{00000000-0005-0000-0000-0000B6000000}"/>
    <cellStyle name="Table Text" xfId="181" xr:uid="{00000000-0005-0000-0000-0000B7000000}"/>
    <cellStyle name="Table Title" xfId="182" xr:uid="{00000000-0005-0000-0000-0000B8000000}"/>
    <cellStyle name="Table Units" xfId="183" xr:uid="{00000000-0005-0000-0000-0000B9000000}"/>
    <cellStyle name="Text" xfId="184" xr:uid="{00000000-0005-0000-0000-0000BA000000}"/>
    <cellStyle name="Text 1" xfId="185" xr:uid="{00000000-0005-0000-0000-0000BB000000}"/>
    <cellStyle name="Text 2" xfId="186" xr:uid="{00000000-0005-0000-0000-0000BC000000}"/>
    <cellStyle name="Text Head 1" xfId="187" xr:uid="{00000000-0005-0000-0000-0000BD000000}"/>
    <cellStyle name="Text Head 2" xfId="188" xr:uid="{00000000-0005-0000-0000-0000BE000000}"/>
    <cellStyle name="Text Indent 1" xfId="189" xr:uid="{00000000-0005-0000-0000-0000BF000000}"/>
    <cellStyle name="Text Indent 2" xfId="190" xr:uid="{00000000-0005-0000-0000-0000C0000000}"/>
    <cellStyle name="thousand" xfId="191" xr:uid="{00000000-0005-0000-0000-0000C1000000}"/>
    <cellStyle name="Tickmark" xfId="192" xr:uid="{00000000-0005-0000-0000-0000C2000000}"/>
    <cellStyle name="TOC 1" xfId="193" xr:uid="{00000000-0005-0000-0000-0000C3000000}"/>
    <cellStyle name="TOC 2" xfId="194" xr:uid="{00000000-0005-0000-0000-0000C4000000}"/>
    <cellStyle name="W" xfId="195" xr:uid="{00000000-0005-0000-0000-0000C5000000}"/>
    <cellStyle name="เครื่องหมายจุลภาค [0]_Excel_MD97DL" xfId="196" xr:uid="{00000000-0005-0000-0000-0000C6000000}"/>
    <cellStyle name="เครื่องหมายจุลภาค 2" xfId="197" xr:uid="{00000000-0005-0000-0000-0000C7000000}"/>
    <cellStyle name="เครื่องหมายจุลภาค_Addition" xfId="198" xr:uid="{00000000-0005-0000-0000-0000C8000000}"/>
    <cellStyle name="เครื่องหมายสกุลเงิน [0]_Excel_MD97DL" xfId="199" xr:uid="{00000000-0005-0000-0000-0000C9000000}"/>
    <cellStyle name="เครื่องหมายสกุลเงิน_Excel_MD97DL" xfId="200" xr:uid="{00000000-0005-0000-0000-0000CA000000}"/>
    <cellStyle name="เชื่อมโยงหลายมิติ" xfId="201" xr:uid="{00000000-0005-0000-0000-0000CB000000}"/>
    <cellStyle name="เชื่อมโยงหลายมิติ 2" xfId="202" xr:uid="{00000000-0005-0000-0000-0000CC000000}"/>
    <cellStyle name="เซลล์ตรวจสอบ" xfId="203" xr:uid="{00000000-0005-0000-0000-0000CD000000}"/>
    <cellStyle name="เซลล์ที่มีการเชื่อมโยง" xfId="204" xr:uid="{00000000-0005-0000-0000-0000CE000000}"/>
    <cellStyle name="แย่" xfId="205" xr:uid="{00000000-0005-0000-0000-0000CF000000}"/>
    <cellStyle name="แสดงผล" xfId="206" xr:uid="{00000000-0005-0000-0000-0000D0000000}"/>
    <cellStyle name="การคำนวณ" xfId="207" xr:uid="{00000000-0005-0000-0000-0000D1000000}"/>
    <cellStyle name="ข้อความเตือน" xfId="208" xr:uid="{00000000-0005-0000-0000-0000D2000000}"/>
    <cellStyle name="ข้อความอธิบาย" xfId="209" xr:uid="{00000000-0005-0000-0000-0000D3000000}"/>
    <cellStyle name="ค@ฏ๋_1111D2111DQ2" xfId="210" xr:uid="{00000000-0005-0000-0000-0000D4000000}"/>
    <cellStyle name="คdคภฆ์[0]_1111D2111DQ2" xfId="211" xr:uid="{00000000-0005-0000-0000-0000D5000000}"/>
    <cellStyle name="คdคภฆ์_1111D2111DQ1" xfId="212" xr:uid="{00000000-0005-0000-0000-0000D6000000}"/>
    <cellStyle name="ชื่อเรื่อง" xfId="213" xr:uid="{00000000-0005-0000-0000-0000D7000000}"/>
    <cellStyle name="ณfน๔ [0]_Book1" xfId="214" xr:uid="{00000000-0005-0000-0000-0000D8000000}"/>
    <cellStyle name="ณfน๔_Book1" xfId="215" xr:uid="{00000000-0005-0000-0000-0000D9000000}"/>
    <cellStyle name="ดี" xfId="216" xr:uid="{00000000-0005-0000-0000-0000DA000000}"/>
    <cellStyle name="ตามการเชื่อมโยงหลายมิติ" xfId="217" xr:uid="{00000000-0005-0000-0000-0000DB000000}"/>
    <cellStyle name="ตามการเชื่อมโยงหลายมิติ 2" xfId="218" xr:uid="{00000000-0005-0000-0000-0000DC000000}"/>
    <cellStyle name="ปกติ 2" xfId="219" xr:uid="{00000000-0005-0000-0000-0000DD000000}"/>
    <cellStyle name="ปกติ 3" xfId="220" xr:uid="{00000000-0005-0000-0000-0000DE000000}"/>
    <cellStyle name="ปกติ 4" xfId="221" xr:uid="{00000000-0005-0000-0000-0000DF000000}"/>
    <cellStyle name="ปกติ 5" xfId="222" xr:uid="{00000000-0005-0000-0000-0000E0000000}"/>
    <cellStyle name="ปกติ_Addition" xfId="223" xr:uid="{00000000-0005-0000-0000-0000E1000000}"/>
    <cellStyle name="ป้อนค่า" xfId="224" xr:uid="{00000000-0005-0000-0000-0000E2000000}"/>
    <cellStyle name="ปานกลาง" xfId="225" xr:uid="{00000000-0005-0000-0000-0000E3000000}"/>
    <cellStyle name="ผลรวม" xfId="226" xr:uid="{00000000-0005-0000-0000-0000E4000000}"/>
    <cellStyle name="ส่วนที่ถูกเน้น1" xfId="227" xr:uid="{00000000-0005-0000-0000-0000E5000000}"/>
    <cellStyle name="ส่วนที่ถูกเน้น2" xfId="228" xr:uid="{00000000-0005-0000-0000-0000E6000000}"/>
    <cellStyle name="ส่วนที่ถูกเน้น3" xfId="229" xr:uid="{00000000-0005-0000-0000-0000E7000000}"/>
    <cellStyle name="ส่วนที่ถูกเน้น4" xfId="230" xr:uid="{00000000-0005-0000-0000-0000E8000000}"/>
    <cellStyle name="ส่วนที่ถูกเน้น5" xfId="231" xr:uid="{00000000-0005-0000-0000-0000E9000000}"/>
    <cellStyle name="ส่วนที่ถูกเน้น6" xfId="232" xr:uid="{00000000-0005-0000-0000-0000EA000000}"/>
    <cellStyle name="หมายเหตุ" xfId="233" xr:uid="{00000000-0005-0000-0000-0000EB000000}"/>
    <cellStyle name="หัวเรื่อง 1" xfId="234" xr:uid="{00000000-0005-0000-0000-0000EC000000}"/>
    <cellStyle name="หัวเรื่อง 2" xfId="235" xr:uid="{00000000-0005-0000-0000-0000ED000000}"/>
    <cellStyle name="หัวเรื่อง 3" xfId="236" xr:uid="{00000000-0005-0000-0000-0000EE000000}"/>
    <cellStyle name="หัวเรื่อง 4" xfId="237" xr:uid="{00000000-0005-0000-0000-0000E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576FF117-0800-439E-AA01-B79C5DCD2634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734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FA58BB30-F59D-42F4-8937-376557270FF5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7247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F2303DE2-F3BC-4245-BC59-C53B7FFDA4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5D71309-71AC-44BD-890D-B9F430AB271A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734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0" y="26670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0" y="26670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0"/>
  <sheetViews>
    <sheetView showGridLines="0" tabSelected="1" view="pageBreakPreview" topLeftCell="A49" zoomScale="70" zoomScaleNormal="80" zoomScaleSheetLayoutView="70" workbookViewId="0">
      <selection activeCell="B58" sqref="B58"/>
    </sheetView>
  </sheetViews>
  <sheetFormatPr defaultColWidth="10.7109375" defaultRowHeight="21" customHeight="1"/>
  <cols>
    <col min="1" max="1" width="45" style="8" customWidth="1"/>
    <col min="2" max="2" width="9" style="8" customWidth="1"/>
    <col min="3" max="3" width="1.7109375" style="8" customWidth="1"/>
    <col min="4" max="4" width="13.85546875" style="7" customWidth="1"/>
    <col min="5" max="5" width="1.7109375" style="8" customWidth="1"/>
    <col min="6" max="6" width="13.85546875" style="8" customWidth="1"/>
    <col min="7" max="7" width="1.7109375" style="8" customWidth="1"/>
    <col min="8" max="8" width="13.85546875" style="8" customWidth="1"/>
    <col min="9" max="9" width="1.7109375" style="8" customWidth="1"/>
    <col min="10" max="10" width="13.85546875" style="8" customWidth="1"/>
    <col min="11" max="11" width="1.7109375" style="8" customWidth="1"/>
    <col min="12" max="16384" width="10.7109375" style="8"/>
  </cols>
  <sheetData>
    <row r="1" spans="1:10" ht="21" customHeight="1">
      <c r="A1" s="4" t="s">
        <v>104</v>
      </c>
      <c r="B1" s="5"/>
      <c r="C1" s="6"/>
      <c r="E1" s="6"/>
      <c r="F1" s="6"/>
      <c r="G1" s="6"/>
      <c r="H1" s="6"/>
      <c r="I1" s="6"/>
      <c r="J1" s="6"/>
    </row>
    <row r="2" spans="1:10" ht="21" customHeight="1">
      <c r="A2" s="9" t="s">
        <v>0</v>
      </c>
      <c r="B2" s="5"/>
      <c r="C2" s="6"/>
      <c r="E2" s="6"/>
      <c r="F2" s="6"/>
      <c r="G2" s="6"/>
      <c r="H2" s="6"/>
      <c r="I2" s="6"/>
      <c r="J2" s="6"/>
    </row>
    <row r="3" spans="1:10" ht="21" customHeight="1">
      <c r="A3" s="9" t="s">
        <v>202</v>
      </c>
      <c r="B3" s="5"/>
      <c r="C3" s="6"/>
      <c r="E3" s="6"/>
      <c r="F3" s="6"/>
      <c r="G3" s="6"/>
      <c r="H3" s="6"/>
      <c r="I3" s="6"/>
      <c r="J3" s="6"/>
    </row>
    <row r="4" spans="1:10" ht="21" customHeight="1">
      <c r="A4" s="10"/>
      <c r="B4" s="10"/>
      <c r="C4" s="6"/>
      <c r="E4" s="6"/>
      <c r="F4" s="6"/>
      <c r="G4" s="6"/>
      <c r="H4" s="6"/>
      <c r="I4" s="6"/>
      <c r="J4" s="11" t="s">
        <v>116</v>
      </c>
    </row>
    <row r="5" spans="1:10" ht="21" customHeight="1">
      <c r="A5" s="10"/>
      <c r="B5" s="10"/>
      <c r="C5" s="6"/>
      <c r="D5" s="165" t="s">
        <v>2</v>
      </c>
      <c r="E5" s="165"/>
      <c r="F5" s="165"/>
      <c r="G5" s="1"/>
      <c r="H5" s="165" t="s">
        <v>3</v>
      </c>
      <c r="I5" s="165"/>
      <c r="J5" s="165"/>
    </row>
    <row r="6" spans="1:10" ht="21" customHeight="1">
      <c r="B6" s="12" t="s">
        <v>1</v>
      </c>
      <c r="C6" s="11"/>
      <c r="D6" s="2" t="s">
        <v>203</v>
      </c>
      <c r="E6" s="3"/>
      <c r="F6" s="2" t="s">
        <v>204</v>
      </c>
      <c r="G6" s="3"/>
      <c r="H6" s="2" t="s">
        <v>203</v>
      </c>
      <c r="I6" s="3"/>
      <c r="J6" s="2" t="s">
        <v>204</v>
      </c>
    </row>
    <row r="7" spans="1:10" ht="21" customHeight="1">
      <c r="B7" s="42"/>
      <c r="C7" s="11"/>
      <c r="D7" s="72" t="s">
        <v>125</v>
      </c>
      <c r="E7" s="73"/>
      <c r="F7" s="72" t="s">
        <v>126</v>
      </c>
      <c r="G7" s="3"/>
      <c r="H7" s="72" t="s">
        <v>125</v>
      </c>
      <c r="I7" s="73"/>
      <c r="J7" s="72" t="s">
        <v>126</v>
      </c>
    </row>
    <row r="8" spans="1:10" ht="21" customHeight="1">
      <c r="B8" s="42"/>
      <c r="C8" s="11"/>
      <c r="D8" s="74" t="s">
        <v>127</v>
      </c>
      <c r="E8" s="75"/>
      <c r="F8" s="74"/>
      <c r="G8" s="3"/>
      <c r="H8" s="74" t="s">
        <v>127</v>
      </c>
      <c r="I8" s="75"/>
      <c r="J8" s="74"/>
    </row>
    <row r="9" spans="1:10" ht="21" customHeight="1">
      <c r="A9" s="13" t="s">
        <v>4</v>
      </c>
      <c r="B9" s="7"/>
    </row>
    <row r="10" spans="1:10" ht="21" customHeight="1">
      <c r="A10" s="13" t="s">
        <v>5</v>
      </c>
      <c r="B10" s="7"/>
      <c r="F10" s="14"/>
      <c r="H10" s="14"/>
      <c r="J10" s="14"/>
    </row>
    <row r="11" spans="1:10" ht="21" customHeight="1">
      <c r="A11" s="8" t="s">
        <v>6</v>
      </c>
      <c r="B11" s="15"/>
      <c r="C11" s="16"/>
      <c r="D11" s="17">
        <v>74362</v>
      </c>
      <c r="E11" s="16"/>
      <c r="F11" s="17">
        <v>294860</v>
      </c>
      <c r="G11" s="16"/>
      <c r="H11" s="17">
        <v>5983</v>
      </c>
      <c r="I11" s="16"/>
      <c r="J11" s="17">
        <v>11329</v>
      </c>
    </row>
    <row r="12" spans="1:10" ht="21" customHeight="1">
      <c r="A12" s="8" t="s">
        <v>111</v>
      </c>
      <c r="B12" s="15">
        <v>4</v>
      </c>
      <c r="C12" s="16"/>
      <c r="D12" s="17">
        <v>16072</v>
      </c>
      <c r="E12" s="16"/>
      <c r="F12" s="17">
        <v>17928</v>
      </c>
      <c r="G12" s="16"/>
      <c r="H12" s="17">
        <v>0</v>
      </c>
      <c r="I12" s="16"/>
      <c r="J12" s="17">
        <v>1741</v>
      </c>
    </row>
    <row r="13" spans="1:10" ht="21" customHeight="1">
      <c r="A13" s="8" t="s">
        <v>7</v>
      </c>
      <c r="B13" s="15" t="s">
        <v>210</v>
      </c>
      <c r="C13" s="16"/>
      <c r="D13" s="17">
        <v>758050</v>
      </c>
      <c r="E13" s="16"/>
      <c r="F13" s="17">
        <v>634054</v>
      </c>
      <c r="G13" s="16"/>
      <c r="H13" s="17">
        <v>835060</v>
      </c>
      <c r="I13" s="16"/>
      <c r="J13" s="17">
        <v>692207</v>
      </c>
    </row>
    <row r="14" spans="1:10" ht="21" customHeight="1">
      <c r="A14" s="18" t="s">
        <v>100</v>
      </c>
      <c r="B14" s="7">
        <v>3</v>
      </c>
      <c r="C14" s="16"/>
      <c r="D14" s="17">
        <v>0</v>
      </c>
      <c r="E14" s="16"/>
      <c r="F14" s="17">
        <v>0</v>
      </c>
      <c r="G14" s="16"/>
      <c r="H14" s="17">
        <v>1364465</v>
      </c>
      <c r="I14" s="16"/>
      <c r="J14" s="17">
        <v>1055699</v>
      </c>
    </row>
    <row r="15" spans="1:10" ht="21" customHeight="1">
      <c r="A15" s="18" t="s">
        <v>166</v>
      </c>
      <c r="B15" s="7"/>
      <c r="C15" s="16"/>
      <c r="D15" s="17">
        <v>840</v>
      </c>
      <c r="E15" s="16"/>
      <c r="F15" s="17">
        <v>6304</v>
      </c>
      <c r="G15" s="16"/>
      <c r="H15" s="17">
        <v>0</v>
      </c>
      <c r="I15" s="16"/>
      <c r="J15" s="17">
        <v>0</v>
      </c>
    </row>
    <row r="16" spans="1:10" ht="21" customHeight="1">
      <c r="A16" s="20" t="s">
        <v>8</v>
      </c>
      <c r="B16" s="7">
        <v>6</v>
      </c>
      <c r="C16" s="16"/>
      <c r="D16" s="17">
        <v>247482</v>
      </c>
      <c r="E16" s="16"/>
      <c r="F16" s="17">
        <v>180605</v>
      </c>
      <c r="G16" s="16"/>
      <c r="H16" s="17">
        <v>132548</v>
      </c>
      <c r="I16" s="16"/>
      <c r="J16" s="17">
        <v>91263</v>
      </c>
    </row>
    <row r="17" spans="1:11" ht="21" customHeight="1">
      <c r="A17" s="8" t="s">
        <v>9</v>
      </c>
      <c r="B17" s="7"/>
      <c r="C17" s="16"/>
      <c r="D17" s="21">
        <v>94643</v>
      </c>
      <c r="E17" s="16"/>
      <c r="F17" s="86">
        <v>70022</v>
      </c>
      <c r="G17" s="16"/>
      <c r="H17" s="21">
        <v>43336</v>
      </c>
      <c r="I17" s="16"/>
      <c r="J17" s="21">
        <v>31794</v>
      </c>
    </row>
    <row r="18" spans="1:11" ht="21" customHeight="1">
      <c r="A18" s="13" t="s">
        <v>10</v>
      </c>
      <c r="B18" s="7"/>
      <c r="C18" s="16"/>
      <c r="D18" s="22">
        <f>SUM(D11:D17)</f>
        <v>1191449</v>
      </c>
      <c r="E18" s="16"/>
      <c r="F18" s="22">
        <f>SUM(F11:F17)</f>
        <v>1203773</v>
      </c>
      <c r="G18" s="16"/>
      <c r="H18" s="22">
        <f>SUM(H11:H17)</f>
        <v>2381392</v>
      </c>
      <c r="I18" s="16"/>
      <c r="J18" s="22">
        <f>SUM(J11:J17)</f>
        <v>1884033</v>
      </c>
    </row>
    <row r="19" spans="1:11" ht="21" customHeight="1">
      <c r="A19" s="13" t="s">
        <v>11</v>
      </c>
      <c r="B19" s="7"/>
      <c r="C19" s="16"/>
      <c r="D19" s="23"/>
      <c r="E19" s="16"/>
      <c r="F19" s="23"/>
      <c r="G19" s="16"/>
      <c r="H19" s="23"/>
      <c r="I19" s="16"/>
      <c r="J19" s="23"/>
      <c r="K19" s="24"/>
    </row>
    <row r="20" spans="1:11" ht="21" customHeight="1">
      <c r="A20" s="8" t="s">
        <v>108</v>
      </c>
      <c r="B20" s="7">
        <v>7</v>
      </c>
      <c r="C20" s="16"/>
      <c r="D20" s="23">
        <v>72058</v>
      </c>
      <c r="E20" s="16"/>
      <c r="F20" s="23">
        <v>71470</v>
      </c>
      <c r="G20" s="16"/>
      <c r="H20" s="23">
        <v>39337</v>
      </c>
      <c r="I20" s="16"/>
      <c r="J20" s="23">
        <v>41438</v>
      </c>
    </row>
    <row r="21" spans="1:11" ht="21" customHeight="1">
      <c r="A21" s="8" t="s">
        <v>162</v>
      </c>
      <c r="B21" s="7">
        <v>3</v>
      </c>
      <c r="C21" s="16"/>
      <c r="D21" s="25">
        <v>0</v>
      </c>
      <c r="E21" s="16"/>
      <c r="F21" s="25">
        <v>0</v>
      </c>
      <c r="G21" s="16"/>
      <c r="H21" s="25">
        <v>0</v>
      </c>
      <c r="I21" s="16"/>
      <c r="J21" s="25">
        <v>25950</v>
      </c>
    </row>
    <row r="22" spans="1:11" ht="21" customHeight="1">
      <c r="A22" s="8" t="s">
        <v>227</v>
      </c>
      <c r="B22" s="7"/>
      <c r="C22" s="16"/>
      <c r="D22" s="25">
        <v>7498</v>
      </c>
      <c r="E22" s="16"/>
      <c r="F22" s="25">
        <v>0</v>
      </c>
      <c r="G22" s="16"/>
      <c r="H22" s="25">
        <v>0</v>
      </c>
      <c r="I22" s="16"/>
      <c r="J22" s="25">
        <v>0</v>
      </c>
    </row>
    <row r="23" spans="1:11" ht="21" customHeight="1">
      <c r="A23" s="8" t="s">
        <v>83</v>
      </c>
      <c r="B23" s="7">
        <v>8</v>
      </c>
      <c r="C23" s="16"/>
      <c r="D23" s="25">
        <v>0</v>
      </c>
      <c r="E23" s="16"/>
      <c r="F23" s="25">
        <v>0</v>
      </c>
      <c r="G23" s="16"/>
      <c r="H23" s="25">
        <v>2386398</v>
      </c>
      <c r="I23" s="16"/>
      <c r="J23" s="25">
        <v>2384588</v>
      </c>
    </row>
    <row r="24" spans="1:11" ht="21" customHeight="1">
      <c r="A24" s="8" t="s">
        <v>192</v>
      </c>
      <c r="B24" s="7">
        <v>9</v>
      </c>
      <c r="C24" s="16"/>
      <c r="D24" s="25">
        <v>2450</v>
      </c>
      <c r="E24" s="16"/>
      <c r="F24" s="25">
        <v>2450</v>
      </c>
      <c r="G24" s="16"/>
      <c r="H24" s="25">
        <v>0</v>
      </c>
      <c r="I24" s="16"/>
      <c r="J24" s="25">
        <v>0</v>
      </c>
    </row>
    <row r="25" spans="1:11" ht="21" customHeight="1">
      <c r="A25" s="8" t="s">
        <v>123</v>
      </c>
      <c r="B25" s="7">
        <v>10</v>
      </c>
      <c r="C25" s="16"/>
      <c r="D25" s="25">
        <v>32598</v>
      </c>
      <c r="E25" s="16"/>
      <c r="F25" s="25">
        <v>32598</v>
      </c>
      <c r="G25" s="16"/>
      <c r="H25" s="25">
        <v>23598</v>
      </c>
      <c r="I25" s="16"/>
      <c r="J25" s="25">
        <v>23598</v>
      </c>
    </row>
    <row r="26" spans="1:11" ht="21" customHeight="1">
      <c r="A26" s="18" t="s">
        <v>12</v>
      </c>
      <c r="B26" s="7">
        <v>11</v>
      </c>
      <c r="C26" s="16"/>
      <c r="D26" s="17">
        <v>3483026</v>
      </c>
      <c r="E26" s="16"/>
      <c r="F26" s="17">
        <v>3421655</v>
      </c>
      <c r="G26" s="16"/>
      <c r="H26" s="17">
        <v>342307</v>
      </c>
      <c r="I26" s="16"/>
      <c r="J26" s="17">
        <v>348412</v>
      </c>
    </row>
    <row r="27" spans="1:11" ht="21" customHeight="1">
      <c r="A27" s="18" t="s">
        <v>13</v>
      </c>
      <c r="B27" s="7">
        <v>12</v>
      </c>
      <c r="C27" s="16"/>
      <c r="D27" s="17">
        <v>266048</v>
      </c>
      <c r="E27" s="16"/>
      <c r="F27" s="17">
        <v>271834</v>
      </c>
      <c r="G27" s="16"/>
      <c r="H27" s="17">
        <v>859</v>
      </c>
      <c r="I27" s="16"/>
      <c r="J27" s="17">
        <v>1178</v>
      </c>
    </row>
    <row r="28" spans="1:11" ht="21" customHeight="1">
      <c r="A28" s="18" t="s">
        <v>17</v>
      </c>
      <c r="B28" s="7">
        <v>24</v>
      </c>
      <c r="C28" s="16"/>
      <c r="D28" s="17">
        <v>9428</v>
      </c>
      <c r="E28" s="16"/>
      <c r="F28" s="17">
        <v>7560</v>
      </c>
      <c r="G28" s="16"/>
      <c r="H28" s="17">
        <v>5494</v>
      </c>
      <c r="I28" s="16"/>
      <c r="J28" s="17">
        <v>4495</v>
      </c>
    </row>
    <row r="29" spans="1:11" ht="21" customHeight="1">
      <c r="A29" s="18" t="s">
        <v>193</v>
      </c>
      <c r="B29" s="7">
        <v>13</v>
      </c>
      <c r="C29" s="16"/>
      <c r="D29" s="17">
        <v>1342987</v>
      </c>
      <c r="E29" s="16"/>
      <c r="F29" s="17">
        <v>1342987</v>
      </c>
      <c r="G29" s="16"/>
      <c r="H29" s="17">
        <v>0</v>
      </c>
      <c r="I29" s="16"/>
      <c r="J29" s="17">
        <v>0</v>
      </c>
    </row>
    <row r="30" spans="1:11" ht="21" customHeight="1">
      <c r="A30" s="18" t="s">
        <v>194</v>
      </c>
      <c r="B30" s="7">
        <v>14</v>
      </c>
      <c r="C30" s="16"/>
      <c r="D30" s="17">
        <v>1098729</v>
      </c>
      <c r="E30" s="16"/>
      <c r="F30" s="23">
        <v>324406</v>
      </c>
      <c r="H30" s="17">
        <v>0</v>
      </c>
      <c r="J30" s="17">
        <v>0</v>
      </c>
    </row>
    <row r="31" spans="1:11" ht="21" customHeight="1">
      <c r="A31" s="18" t="s">
        <v>14</v>
      </c>
      <c r="B31" s="7"/>
      <c r="C31" s="16"/>
      <c r="D31" s="21">
        <v>114790</v>
      </c>
      <c r="E31" s="16"/>
      <c r="F31" s="21">
        <v>85206</v>
      </c>
      <c r="G31" s="16"/>
      <c r="H31" s="21">
        <v>17459</v>
      </c>
      <c r="I31" s="16"/>
      <c r="J31" s="21">
        <v>14428</v>
      </c>
    </row>
    <row r="32" spans="1:11" ht="21" customHeight="1">
      <c r="A32" s="13" t="s">
        <v>15</v>
      </c>
      <c r="B32" s="7"/>
      <c r="C32" s="16"/>
      <c r="D32" s="23">
        <f>SUM(D20:D31)</f>
        <v>6429612</v>
      </c>
      <c r="E32" s="16"/>
      <c r="F32" s="23">
        <f>SUM(F20:F31)</f>
        <v>5560166</v>
      </c>
      <c r="G32" s="16"/>
      <c r="H32" s="23">
        <f>SUM(H20:H31)</f>
        <v>2815452</v>
      </c>
      <c r="I32" s="16"/>
      <c r="J32" s="23">
        <f>SUM(J20:J31)</f>
        <v>2844087</v>
      </c>
    </row>
    <row r="33" spans="1:10" ht="21" customHeight="1" thickBot="1">
      <c r="A33" s="13" t="s">
        <v>16</v>
      </c>
      <c r="B33" s="7"/>
      <c r="C33" s="16"/>
      <c r="D33" s="26">
        <f>SUM(D18,D32)</f>
        <v>7621061</v>
      </c>
      <c r="E33" s="16"/>
      <c r="F33" s="26">
        <f>SUM(F18,F32)</f>
        <v>6763939</v>
      </c>
      <c r="G33" s="16"/>
      <c r="H33" s="26">
        <f>SUM(H18,H32)</f>
        <v>5196844</v>
      </c>
      <c r="I33" s="16"/>
      <c r="J33" s="26">
        <f>SUM(J18,J32)</f>
        <v>4728120</v>
      </c>
    </row>
    <row r="34" spans="1:10" ht="21" customHeight="1" thickTop="1">
      <c r="C34" s="16"/>
      <c r="D34" s="8"/>
    </row>
    <row r="35" spans="1:10" ht="21" customHeight="1">
      <c r="A35" s="8" t="s">
        <v>18</v>
      </c>
      <c r="I35" s="24"/>
      <c r="J35" s="24"/>
    </row>
    <row r="36" spans="1:10" ht="21" customHeight="1">
      <c r="A36" s="4" t="s">
        <v>104</v>
      </c>
      <c r="B36" s="5"/>
      <c r="C36" s="6"/>
      <c r="E36" s="6"/>
      <c r="F36" s="6"/>
      <c r="G36" s="6"/>
      <c r="H36" s="6"/>
      <c r="I36" s="6"/>
      <c r="J36" s="6"/>
    </row>
    <row r="37" spans="1:10" ht="21" customHeight="1">
      <c r="A37" s="27" t="s">
        <v>19</v>
      </c>
      <c r="B37" s="5"/>
      <c r="C37" s="6"/>
      <c r="E37" s="6"/>
      <c r="F37" s="6"/>
      <c r="G37" s="6"/>
      <c r="H37" s="6"/>
      <c r="I37" s="6"/>
      <c r="J37" s="6"/>
    </row>
    <row r="38" spans="1:10" ht="21" customHeight="1">
      <c r="A38" s="9" t="s">
        <v>202</v>
      </c>
      <c r="B38" s="5"/>
      <c r="C38" s="6"/>
      <c r="E38" s="6"/>
      <c r="F38" s="6"/>
      <c r="G38" s="6"/>
      <c r="H38" s="6"/>
      <c r="I38" s="6"/>
      <c r="J38" s="6"/>
    </row>
    <row r="39" spans="1:10" ht="21" customHeight="1">
      <c r="A39" s="10"/>
      <c r="B39" s="10"/>
      <c r="C39" s="6"/>
      <c r="E39" s="6"/>
      <c r="F39" s="6"/>
      <c r="G39" s="6"/>
      <c r="H39" s="6"/>
      <c r="I39" s="6"/>
      <c r="J39" s="11" t="s">
        <v>116</v>
      </c>
    </row>
    <row r="40" spans="1:10" ht="21" customHeight="1">
      <c r="A40" s="10"/>
      <c r="B40" s="10"/>
      <c r="C40" s="6"/>
      <c r="D40" s="165" t="s">
        <v>2</v>
      </c>
      <c r="E40" s="165"/>
      <c r="F40" s="165"/>
      <c r="G40" s="1"/>
      <c r="H40" s="165" t="s">
        <v>3</v>
      </c>
      <c r="I40" s="165"/>
      <c r="J40" s="165"/>
    </row>
    <row r="41" spans="1:10" ht="21" customHeight="1">
      <c r="B41" s="12" t="s">
        <v>1</v>
      </c>
      <c r="C41" s="11"/>
      <c r="D41" s="2" t="s">
        <v>203</v>
      </c>
      <c r="E41" s="3"/>
      <c r="F41" s="2" t="s">
        <v>204</v>
      </c>
      <c r="G41" s="3"/>
      <c r="H41" s="2" t="s">
        <v>203</v>
      </c>
      <c r="I41" s="3"/>
      <c r="J41" s="2" t="s">
        <v>204</v>
      </c>
    </row>
    <row r="42" spans="1:10" ht="21" customHeight="1">
      <c r="B42" s="42"/>
      <c r="C42" s="11"/>
      <c r="D42" s="72" t="s">
        <v>125</v>
      </c>
      <c r="E42" s="73"/>
      <c r="F42" s="72" t="s">
        <v>126</v>
      </c>
      <c r="G42" s="3"/>
      <c r="H42" s="72" t="s">
        <v>125</v>
      </c>
      <c r="I42" s="73"/>
      <c r="J42" s="72" t="s">
        <v>126</v>
      </c>
    </row>
    <row r="43" spans="1:10" ht="21" customHeight="1">
      <c r="B43" s="42"/>
      <c r="C43" s="11"/>
      <c r="D43" s="74" t="s">
        <v>127</v>
      </c>
      <c r="E43" s="75"/>
      <c r="F43" s="74"/>
      <c r="G43" s="3"/>
      <c r="H43" s="74" t="s">
        <v>127</v>
      </c>
      <c r="I43" s="75"/>
      <c r="J43" s="74"/>
    </row>
    <row r="44" spans="1:10" ht="21" customHeight="1">
      <c r="A44" s="28" t="s">
        <v>20</v>
      </c>
      <c r="B44" s="7"/>
    </row>
    <row r="45" spans="1:10" ht="21" customHeight="1">
      <c r="A45" s="28" t="s">
        <v>21</v>
      </c>
      <c r="B45" s="7"/>
    </row>
    <row r="46" spans="1:10" ht="21" customHeight="1">
      <c r="A46" s="29" t="s">
        <v>163</v>
      </c>
      <c r="B46" s="7">
        <v>15</v>
      </c>
      <c r="C46" s="16"/>
      <c r="D46" s="17">
        <v>838741</v>
      </c>
      <c r="E46" s="16"/>
      <c r="F46" s="17">
        <v>495923</v>
      </c>
      <c r="G46" s="16"/>
      <c r="H46" s="17">
        <v>544741</v>
      </c>
      <c r="I46" s="16"/>
      <c r="J46" s="17">
        <v>333940</v>
      </c>
    </row>
    <row r="47" spans="1:10" ht="21" customHeight="1">
      <c r="A47" s="29" t="s">
        <v>22</v>
      </c>
      <c r="B47" s="7" t="s">
        <v>211</v>
      </c>
      <c r="C47" s="16"/>
      <c r="D47" s="17">
        <v>409237</v>
      </c>
      <c r="E47" s="16"/>
      <c r="F47" s="17">
        <v>315346</v>
      </c>
      <c r="G47" s="16"/>
      <c r="H47" s="17">
        <v>207592</v>
      </c>
      <c r="I47" s="16"/>
      <c r="J47" s="17">
        <v>152632</v>
      </c>
    </row>
    <row r="48" spans="1:10" ht="21" customHeight="1">
      <c r="A48" s="29" t="s">
        <v>195</v>
      </c>
      <c r="B48" s="7">
        <v>16</v>
      </c>
      <c r="C48" s="30"/>
      <c r="D48" s="17">
        <v>745973</v>
      </c>
      <c r="E48" s="16"/>
      <c r="F48" s="19">
        <v>346086</v>
      </c>
      <c r="G48" s="16"/>
      <c r="H48" s="17">
        <v>745973</v>
      </c>
      <c r="I48" s="16"/>
      <c r="J48" s="17">
        <v>346086</v>
      </c>
    </row>
    <row r="49" spans="1:10" ht="21" customHeight="1">
      <c r="A49" s="29" t="s">
        <v>85</v>
      </c>
      <c r="B49" s="7">
        <v>18</v>
      </c>
      <c r="C49" s="16"/>
      <c r="D49" s="30">
        <v>177643</v>
      </c>
      <c r="E49" s="30"/>
      <c r="F49" s="17">
        <v>160044</v>
      </c>
      <c r="G49" s="30"/>
      <c r="H49" s="30">
        <v>7128</v>
      </c>
      <c r="I49" s="30"/>
      <c r="J49" s="30">
        <v>9895</v>
      </c>
    </row>
    <row r="50" spans="1:10" ht="21" customHeight="1">
      <c r="A50" s="31" t="s">
        <v>23</v>
      </c>
      <c r="B50" s="7"/>
      <c r="C50" s="16"/>
      <c r="E50" s="16"/>
      <c r="F50" s="7"/>
      <c r="G50" s="16"/>
      <c r="H50" s="7"/>
      <c r="I50" s="16"/>
      <c r="J50" s="7"/>
    </row>
    <row r="51" spans="1:10" ht="21" customHeight="1">
      <c r="A51" s="31" t="s">
        <v>24</v>
      </c>
      <c r="B51" s="7">
        <v>19</v>
      </c>
      <c r="C51" s="16"/>
      <c r="D51" s="23">
        <v>49237</v>
      </c>
      <c r="E51" s="16"/>
      <c r="F51" s="23">
        <v>46851</v>
      </c>
      <c r="G51" s="16"/>
      <c r="H51" s="23">
        <v>21520</v>
      </c>
      <c r="I51" s="16"/>
      <c r="J51" s="23">
        <v>21052</v>
      </c>
    </row>
    <row r="52" spans="1:10" ht="21" customHeight="1">
      <c r="A52" s="31" t="s">
        <v>164</v>
      </c>
      <c r="B52" s="7">
        <v>3</v>
      </c>
      <c r="C52" s="16"/>
      <c r="D52" s="16">
        <v>25000</v>
      </c>
      <c r="E52" s="16"/>
      <c r="F52" s="16">
        <v>100000</v>
      </c>
      <c r="G52" s="16"/>
      <c r="H52" s="16">
        <v>164677</v>
      </c>
      <c r="I52" s="16"/>
      <c r="J52" s="16">
        <v>252924</v>
      </c>
    </row>
    <row r="53" spans="1:10" ht="21" customHeight="1">
      <c r="A53" s="31" t="s">
        <v>196</v>
      </c>
      <c r="B53" s="7"/>
      <c r="C53" s="16"/>
      <c r="D53" s="16">
        <v>181397</v>
      </c>
      <c r="E53" s="16"/>
      <c r="F53" s="16">
        <v>18739</v>
      </c>
      <c r="G53" s="16"/>
      <c r="H53" s="16">
        <v>168658</v>
      </c>
      <c r="I53" s="16"/>
      <c r="J53" s="16">
        <v>6000</v>
      </c>
    </row>
    <row r="54" spans="1:10" ht="21" customHeight="1">
      <c r="A54" s="29" t="s">
        <v>94</v>
      </c>
      <c r="B54" s="7"/>
      <c r="C54" s="16"/>
      <c r="D54" s="19">
        <v>81969</v>
      </c>
      <c r="E54" s="16"/>
      <c r="F54" s="19">
        <v>15267</v>
      </c>
      <c r="G54" s="16"/>
      <c r="H54" s="19">
        <v>78745</v>
      </c>
      <c r="I54" s="16"/>
      <c r="J54" s="19">
        <v>14561</v>
      </c>
    </row>
    <row r="55" spans="1:10" ht="21" customHeight="1">
      <c r="A55" s="29" t="s">
        <v>197</v>
      </c>
      <c r="B55" s="7"/>
      <c r="C55" s="16"/>
      <c r="D55" s="19">
        <v>33466</v>
      </c>
      <c r="E55" s="16"/>
      <c r="F55" s="19">
        <v>35911</v>
      </c>
      <c r="G55" s="16"/>
      <c r="H55" s="19">
        <v>1393</v>
      </c>
      <c r="I55" s="16"/>
      <c r="J55" s="19">
        <v>3343</v>
      </c>
    </row>
    <row r="56" spans="1:10" ht="21" customHeight="1">
      <c r="A56" s="29" t="s">
        <v>212</v>
      </c>
      <c r="B56" s="7"/>
      <c r="C56" s="16"/>
      <c r="D56" s="19"/>
      <c r="E56" s="16"/>
      <c r="F56" s="19"/>
      <c r="G56" s="16"/>
      <c r="H56" s="19"/>
      <c r="I56" s="16"/>
      <c r="J56" s="19"/>
    </row>
    <row r="57" spans="1:10" ht="21" customHeight="1">
      <c r="A57" s="29" t="s">
        <v>213</v>
      </c>
      <c r="B57" s="7" t="s">
        <v>214</v>
      </c>
      <c r="C57" s="16"/>
      <c r="D57" s="19">
        <v>388988</v>
      </c>
      <c r="E57" s="16"/>
      <c r="F57" s="19">
        <v>0</v>
      </c>
      <c r="G57" s="16"/>
      <c r="H57" s="19">
        <v>0</v>
      </c>
      <c r="I57" s="16"/>
      <c r="J57" s="19">
        <v>0</v>
      </c>
    </row>
    <row r="58" spans="1:10" ht="21" customHeight="1">
      <c r="A58" s="29" t="s">
        <v>25</v>
      </c>
      <c r="B58" s="7"/>
      <c r="C58" s="16"/>
      <c r="D58" s="17">
        <v>49537</v>
      </c>
      <c r="E58" s="16"/>
      <c r="F58" s="17">
        <v>41192</v>
      </c>
      <c r="G58" s="16"/>
      <c r="H58" s="17">
        <v>38973</v>
      </c>
      <c r="I58" s="16"/>
      <c r="J58" s="17">
        <v>31668</v>
      </c>
    </row>
    <row r="59" spans="1:10" ht="21" customHeight="1">
      <c r="A59" s="28" t="s">
        <v>26</v>
      </c>
      <c r="B59" s="7"/>
      <c r="C59" s="16"/>
      <c r="D59" s="22">
        <f>SUM(D46:D58)</f>
        <v>2981188</v>
      </c>
      <c r="E59" s="16"/>
      <c r="F59" s="22">
        <f>SUM(F46:F58)</f>
        <v>1575359</v>
      </c>
      <c r="G59" s="16"/>
      <c r="H59" s="22">
        <f>SUM(H46:H58)</f>
        <v>1979400</v>
      </c>
      <c r="I59" s="16"/>
      <c r="J59" s="22">
        <f>SUM(J46:J58)</f>
        <v>1172101</v>
      </c>
    </row>
    <row r="60" spans="1:10" ht="21" customHeight="1">
      <c r="A60" s="28" t="s">
        <v>27</v>
      </c>
      <c r="B60" s="7"/>
      <c r="C60" s="16"/>
      <c r="D60" s="23"/>
      <c r="E60" s="16"/>
      <c r="F60" s="23"/>
      <c r="G60" s="16"/>
      <c r="H60" s="23"/>
      <c r="I60" s="16"/>
      <c r="J60" s="23"/>
    </row>
    <row r="61" spans="1:10" ht="21" customHeight="1">
      <c r="A61" s="31" t="s">
        <v>198</v>
      </c>
      <c r="B61" s="7">
        <v>16</v>
      </c>
      <c r="C61" s="16"/>
      <c r="D61" s="23">
        <v>0</v>
      </c>
      <c r="E61" s="16"/>
      <c r="F61" s="23">
        <v>398619</v>
      </c>
      <c r="G61" s="16"/>
      <c r="H61" s="23">
        <v>0</v>
      </c>
      <c r="I61" s="16"/>
      <c r="J61" s="23">
        <v>398619</v>
      </c>
    </row>
    <row r="62" spans="1:10" ht="21" customHeight="1">
      <c r="A62" s="32" t="s">
        <v>86</v>
      </c>
      <c r="B62" s="7">
        <v>18</v>
      </c>
      <c r="C62" s="16"/>
      <c r="D62" s="23">
        <v>470017</v>
      </c>
      <c r="E62" s="16"/>
      <c r="F62" s="30">
        <v>529838</v>
      </c>
      <c r="G62" s="16"/>
      <c r="H62" s="30">
        <v>14205</v>
      </c>
      <c r="I62" s="16"/>
      <c r="J62" s="30">
        <v>17475</v>
      </c>
    </row>
    <row r="63" spans="1:10" ht="21" customHeight="1">
      <c r="A63" s="32" t="s">
        <v>28</v>
      </c>
      <c r="B63" s="7"/>
      <c r="C63" s="16"/>
      <c r="D63" s="30"/>
      <c r="E63" s="16"/>
    </row>
    <row r="64" spans="1:10" ht="21" customHeight="1">
      <c r="A64" s="32" t="s">
        <v>29</v>
      </c>
      <c r="B64" s="7">
        <v>19</v>
      </c>
      <c r="C64" s="16"/>
      <c r="D64" s="30">
        <v>234276</v>
      </c>
      <c r="E64" s="16"/>
      <c r="F64" s="30">
        <v>253349</v>
      </c>
      <c r="G64" s="16"/>
      <c r="H64" s="30">
        <v>111819</v>
      </c>
      <c r="I64" s="16"/>
      <c r="J64" s="30">
        <v>122699</v>
      </c>
    </row>
    <row r="65" spans="1:10" ht="21" customHeight="1">
      <c r="A65" s="32" t="s">
        <v>30</v>
      </c>
      <c r="B65" s="7"/>
      <c r="C65" s="16"/>
      <c r="D65" s="30">
        <v>17811</v>
      </c>
      <c r="E65" s="16"/>
      <c r="F65" s="30">
        <v>13331</v>
      </c>
      <c r="G65" s="16"/>
      <c r="H65" s="30">
        <v>12633</v>
      </c>
      <c r="I65" s="16"/>
      <c r="J65" s="30">
        <v>9497</v>
      </c>
    </row>
    <row r="66" spans="1:10" ht="21" customHeight="1">
      <c r="A66" s="120" t="s">
        <v>157</v>
      </c>
      <c r="B66" s="7"/>
      <c r="C66" s="16"/>
      <c r="D66" s="33">
        <v>34990</v>
      </c>
      <c r="E66" s="30"/>
      <c r="F66" s="33">
        <v>34655</v>
      </c>
      <c r="G66" s="30"/>
      <c r="H66" s="33">
        <v>2104</v>
      </c>
      <c r="I66" s="30"/>
      <c r="J66" s="33">
        <v>2281</v>
      </c>
    </row>
    <row r="67" spans="1:10" ht="21" customHeight="1">
      <c r="A67" s="28" t="s">
        <v>31</v>
      </c>
      <c r="B67" s="7"/>
      <c r="C67" s="16"/>
      <c r="D67" s="21">
        <f>SUM(D61:D66)</f>
        <v>757094</v>
      </c>
      <c r="E67" s="16"/>
      <c r="F67" s="21">
        <f>SUM(F61:F66)</f>
        <v>1229792</v>
      </c>
      <c r="G67" s="16"/>
      <c r="H67" s="21">
        <f>SUM(H61:H66)</f>
        <v>140761</v>
      </c>
      <c r="I67" s="16"/>
      <c r="J67" s="21">
        <f>SUM(J61:J66)</f>
        <v>550571</v>
      </c>
    </row>
    <row r="68" spans="1:10" ht="21" customHeight="1">
      <c r="A68" s="28" t="s">
        <v>32</v>
      </c>
      <c r="B68" s="7"/>
      <c r="C68" s="16"/>
      <c r="D68" s="21">
        <f>SUM(D59,D67)</f>
        <v>3738282</v>
      </c>
      <c r="E68" s="16"/>
      <c r="F68" s="21">
        <f>SUM(F59,F67)</f>
        <v>2805151</v>
      </c>
      <c r="G68" s="16"/>
      <c r="H68" s="21">
        <f>SUM(H59,H67)</f>
        <v>2120161</v>
      </c>
      <c r="I68" s="16"/>
      <c r="J68" s="21">
        <f>SUM(J59,J67)</f>
        <v>1722672</v>
      </c>
    </row>
    <row r="69" spans="1:10" ht="21" customHeight="1">
      <c r="B69" s="7"/>
      <c r="D69" s="8"/>
    </row>
    <row r="70" spans="1:10" ht="21" customHeight="1">
      <c r="B70" s="7"/>
      <c r="D70" s="8"/>
    </row>
    <row r="71" spans="1:10" ht="21" customHeight="1">
      <c r="A71" s="31" t="s">
        <v>18</v>
      </c>
    </row>
    <row r="72" spans="1:10" ht="21" customHeight="1">
      <c r="A72" s="4" t="s">
        <v>104</v>
      </c>
      <c r="B72" s="5"/>
      <c r="C72" s="6"/>
      <c r="E72" s="6"/>
      <c r="F72" s="6"/>
      <c r="G72" s="6"/>
      <c r="H72" s="6"/>
      <c r="I72" s="6"/>
      <c r="J72" s="6"/>
    </row>
    <row r="73" spans="1:10" ht="21" customHeight="1">
      <c r="A73" s="27" t="s">
        <v>19</v>
      </c>
      <c r="B73" s="5"/>
      <c r="C73" s="6"/>
      <c r="E73" s="6"/>
      <c r="F73" s="6"/>
      <c r="G73" s="6"/>
      <c r="H73" s="6"/>
      <c r="I73" s="6"/>
      <c r="J73" s="6"/>
    </row>
    <row r="74" spans="1:10" ht="21" customHeight="1">
      <c r="A74" s="9" t="s">
        <v>202</v>
      </c>
      <c r="B74" s="5"/>
      <c r="C74" s="6"/>
      <c r="E74" s="6"/>
      <c r="F74" s="6"/>
      <c r="G74" s="6"/>
      <c r="H74" s="6"/>
      <c r="I74" s="6"/>
      <c r="J74" s="6"/>
    </row>
    <row r="75" spans="1:10" ht="21" customHeight="1">
      <c r="A75" s="10"/>
      <c r="B75" s="10"/>
      <c r="C75" s="6"/>
      <c r="E75" s="6"/>
      <c r="F75" s="6"/>
      <c r="G75" s="6"/>
      <c r="H75" s="6"/>
      <c r="I75" s="6"/>
      <c r="J75" s="11" t="s">
        <v>116</v>
      </c>
    </row>
    <row r="76" spans="1:10" ht="21" customHeight="1">
      <c r="A76" s="10"/>
      <c r="B76" s="10"/>
      <c r="C76" s="6"/>
      <c r="D76" s="165" t="s">
        <v>2</v>
      </c>
      <c r="E76" s="165"/>
      <c r="F76" s="165"/>
      <c r="G76" s="1"/>
      <c r="H76" s="165" t="s">
        <v>3</v>
      </c>
      <c r="I76" s="165"/>
      <c r="J76" s="165"/>
    </row>
    <row r="77" spans="1:10" ht="21" customHeight="1">
      <c r="B77" s="12" t="s">
        <v>1</v>
      </c>
      <c r="C77" s="11"/>
      <c r="D77" s="2" t="s">
        <v>203</v>
      </c>
      <c r="E77" s="3"/>
      <c r="F77" s="2" t="s">
        <v>204</v>
      </c>
      <c r="G77" s="3"/>
      <c r="H77" s="2" t="s">
        <v>203</v>
      </c>
      <c r="I77" s="3"/>
      <c r="J77" s="2" t="s">
        <v>204</v>
      </c>
    </row>
    <row r="78" spans="1:10" ht="21" customHeight="1">
      <c r="B78" s="42"/>
      <c r="C78" s="11"/>
      <c r="D78" s="72" t="s">
        <v>125</v>
      </c>
      <c r="E78" s="73"/>
      <c r="F78" s="72" t="s">
        <v>126</v>
      </c>
      <c r="G78" s="3"/>
      <c r="H78" s="72" t="s">
        <v>125</v>
      </c>
      <c r="I78" s="73"/>
      <c r="J78" s="72" t="s">
        <v>126</v>
      </c>
    </row>
    <row r="79" spans="1:10" ht="21" customHeight="1">
      <c r="B79" s="42"/>
      <c r="C79" s="11"/>
      <c r="D79" s="74" t="s">
        <v>127</v>
      </c>
      <c r="E79" s="75"/>
      <c r="F79" s="74"/>
      <c r="G79" s="3"/>
      <c r="H79" s="74" t="s">
        <v>127</v>
      </c>
      <c r="I79" s="75"/>
      <c r="J79" s="74"/>
    </row>
    <row r="80" spans="1:10" ht="21" customHeight="1">
      <c r="A80" s="28" t="s">
        <v>33</v>
      </c>
      <c r="F80" s="7"/>
      <c r="H80" s="7"/>
      <c r="J80" s="11"/>
    </row>
    <row r="81" spans="1:10" ht="21" customHeight="1">
      <c r="A81" s="31" t="s">
        <v>34</v>
      </c>
      <c r="B81" s="7">
        <v>21</v>
      </c>
      <c r="D81" s="11"/>
      <c r="F81" s="11"/>
      <c r="H81" s="11"/>
      <c r="J81" s="11"/>
    </row>
    <row r="82" spans="1:10" ht="21" customHeight="1">
      <c r="A82" s="34" t="s">
        <v>35</v>
      </c>
      <c r="D82" s="11"/>
      <c r="F82" s="11"/>
      <c r="H82" s="11"/>
      <c r="J82" s="11"/>
    </row>
    <row r="83" spans="1:10" ht="21" customHeight="1" thickBot="1">
      <c r="A83" s="29" t="s">
        <v>253</v>
      </c>
      <c r="B83" s="7"/>
      <c r="C83" s="16"/>
      <c r="D83" s="35">
        <v>755011</v>
      </c>
      <c r="E83" s="16"/>
      <c r="F83" s="35">
        <v>756338</v>
      </c>
      <c r="G83" s="16"/>
      <c r="H83" s="35">
        <v>755011</v>
      </c>
      <c r="I83" s="16"/>
      <c r="J83" s="35">
        <v>756338</v>
      </c>
    </row>
    <row r="84" spans="1:10" ht="21" customHeight="1" thickTop="1">
      <c r="A84" s="29" t="s">
        <v>254</v>
      </c>
      <c r="B84" s="7"/>
      <c r="C84" s="16"/>
      <c r="D84" s="23"/>
      <c r="E84" s="16"/>
      <c r="F84" s="23"/>
      <c r="G84" s="16"/>
      <c r="H84" s="23"/>
      <c r="I84" s="16"/>
      <c r="J84" s="23"/>
    </row>
    <row r="85" spans="1:10" ht="21" customHeight="1">
      <c r="A85" s="29" t="s">
        <v>228</v>
      </c>
      <c r="B85" s="7"/>
      <c r="C85" s="16"/>
      <c r="D85" s="23"/>
      <c r="E85" s="16"/>
      <c r="F85" s="23"/>
      <c r="G85" s="16"/>
      <c r="H85" s="23"/>
      <c r="I85" s="16"/>
      <c r="J85" s="23"/>
    </row>
    <row r="86" spans="1:10" ht="21" customHeight="1">
      <c r="A86" s="34" t="s">
        <v>36</v>
      </c>
      <c r="B86" s="7"/>
      <c r="C86" s="16"/>
      <c r="D86" s="17"/>
      <c r="E86" s="16"/>
      <c r="F86" s="17"/>
      <c r="G86" s="16"/>
      <c r="H86" s="17"/>
      <c r="I86" s="16"/>
      <c r="J86" s="17"/>
    </row>
    <row r="87" spans="1:10" ht="21" customHeight="1">
      <c r="A87" s="29" t="s">
        <v>236</v>
      </c>
      <c r="B87" s="7"/>
      <c r="C87" s="16"/>
      <c r="D87" s="17"/>
      <c r="E87" s="16"/>
      <c r="F87" s="17"/>
      <c r="G87" s="16"/>
      <c r="H87" s="17"/>
      <c r="I87" s="16"/>
      <c r="J87" s="17"/>
    </row>
    <row r="88" spans="1:10" ht="21" customHeight="1">
      <c r="A88" s="29" t="s">
        <v>237</v>
      </c>
      <c r="B88" s="7"/>
      <c r="C88" s="16"/>
      <c r="D88" s="17"/>
      <c r="E88" s="16"/>
    </row>
    <row r="89" spans="1:10" ht="21" customHeight="1">
      <c r="A89" s="29" t="s">
        <v>228</v>
      </c>
      <c r="B89" s="7">
        <v>21</v>
      </c>
      <c r="C89" s="16"/>
      <c r="D89" s="17">
        <v>687865</v>
      </c>
      <c r="E89" s="16"/>
      <c r="F89" s="17">
        <v>655526</v>
      </c>
      <c r="G89" s="16"/>
      <c r="H89" s="17">
        <v>687865</v>
      </c>
      <c r="I89" s="16"/>
      <c r="J89" s="17">
        <v>655526</v>
      </c>
    </row>
    <row r="90" spans="1:10" ht="21" customHeight="1">
      <c r="A90" s="29" t="s">
        <v>105</v>
      </c>
      <c r="B90" s="7">
        <v>21</v>
      </c>
      <c r="C90" s="16"/>
      <c r="D90" s="17">
        <v>2305124</v>
      </c>
      <c r="E90" s="16"/>
      <c r="F90" s="17">
        <v>2175793</v>
      </c>
      <c r="G90" s="16"/>
      <c r="H90" s="17">
        <v>2305124</v>
      </c>
      <c r="I90" s="16"/>
      <c r="J90" s="17">
        <v>2175793</v>
      </c>
    </row>
    <row r="91" spans="1:10" ht="21" customHeight="1">
      <c r="A91" s="29" t="s">
        <v>199</v>
      </c>
      <c r="B91" s="7">
        <v>22</v>
      </c>
      <c r="C91" s="16"/>
      <c r="D91" s="17">
        <v>2228</v>
      </c>
      <c r="E91" s="16"/>
      <c r="F91" s="17">
        <v>2228</v>
      </c>
      <c r="G91" s="16"/>
      <c r="H91" s="17">
        <v>2228</v>
      </c>
      <c r="I91" s="16"/>
      <c r="J91" s="17">
        <v>2228</v>
      </c>
    </row>
    <row r="92" spans="1:10" ht="21" customHeight="1">
      <c r="A92" s="29" t="s">
        <v>200</v>
      </c>
      <c r="B92" s="7"/>
      <c r="C92" s="16"/>
      <c r="E92" s="16"/>
      <c r="F92" s="7"/>
    </row>
    <row r="93" spans="1:10" ht="21" customHeight="1">
      <c r="A93" s="29" t="s">
        <v>201</v>
      </c>
      <c r="B93" s="7" t="s">
        <v>214</v>
      </c>
      <c r="C93" s="16"/>
      <c r="D93" s="17">
        <v>0</v>
      </c>
      <c r="E93" s="16"/>
      <c r="F93" s="17">
        <v>164010</v>
      </c>
      <c r="G93" s="16"/>
      <c r="H93" s="17">
        <v>0</v>
      </c>
      <c r="I93" s="16"/>
      <c r="J93" s="17">
        <v>0</v>
      </c>
    </row>
    <row r="94" spans="1:10" ht="21" customHeight="1">
      <c r="A94" s="31" t="s">
        <v>135</v>
      </c>
      <c r="B94" s="36"/>
      <c r="C94" s="30"/>
      <c r="D94" s="17"/>
      <c r="E94" s="30"/>
      <c r="F94" s="7"/>
    </row>
    <row r="95" spans="1:10" ht="21" customHeight="1">
      <c r="A95" s="31" t="s">
        <v>37</v>
      </c>
      <c r="B95" s="36"/>
      <c r="C95" s="30"/>
      <c r="D95" s="17"/>
      <c r="E95" s="30"/>
      <c r="F95" s="17"/>
      <c r="G95" s="30"/>
      <c r="H95" s="17"/>
      <c r="I95" s="30"/>
      <c r="J95" s="17"/>
    </row>
    <row r="96" spans="1:10" ht="21" customHeight="1">
      <c r="A96" s="31" t="s">
        <v>130</v>
      </c>
      <c r="B96" s="36"/>
      <c r="C96" s="30"/>
      <c r="D96" s="17">
        <v>12955</v>
      </c>
      <c r="E96" s="30"/>
      <c r="F96" s="17">
        <v>12955</v>
      </c>
      <c r="G96" s="30"/>
      <c r="H96" s="17">
        <v>12955</v>
      </c>
      <c r="I96" s="30"/>
      <c r="J96" s="17">
        <v>12955</v>
      </c>
    </row>
    <row r="97" spans="1:10" ht="21" customHeight="1">
      <c r="A97" s="31" t="s">
        <v>134</v>
      </c>
      <c r="B97" s="36"/>
      <c r="C97" s="30"/>
      <c r="D97" s="17">
        <v>5279</v>
      </c>
      <c r="E97" s="30"/>
      <c r="F97" s="17">
        <v>4800</v>
      </c>
      <c r="G97" s="30"/>
      <c r="H97" s="17">
        <v>0</v>
      </c>
      <c r="I97" s="30"/>
      <c r="J97" s="17">
        <v>0</v>
      </c>
    </row>
    <row r="98" spans="1:10" ht="21" customHeight="1">
      <c r="A98" s="34" t="s">
        <v>117</v>
      </c>
      <c r="B98" s="7"/>
      <c r="C98" s="16"/>
      <c r="D98" s="21">
        <v>55030</v>
      </c>
      <c r="E98" s="16"/>
      <c r="F98" s="21">
        <v>118380</v>
      </c>
      <c r="G98" s="16"/>
      <c r="H98" s="21">
        <v>68511</v>
      </c>
      <c r="I98" s="16"/>
      <c r="J98" s="21">
        <v>158946</v>
      </c>
    </row>
    <row r="99" spans="1:10" ht="21" customHeight="1">
      <c r="A99" s="34" t="s">
        <v>136</v>
      </c>
      <c r="B99" s="7"/>
      <c r="C99" s="16"/>
      <c r="D99" s="23">
        <f>SUM(D89:D98)</f>
        <v>3068481</v>
      </c>
      <c r="E99" s="30"/>
      <c r="F99" s="23">
        <f>SUM(F89:F98)</f>
        <v>3133692</v>
      </c>
      <c r="G99" s="30"/>
      <c r="H99" s="23">
        <f>SUM(H89:H98)</f>
        <v>3076683</v>
      </c>
      <c r="I99" s="30"/>
      <c r="J99" s="23">
        <f>SUM(J89:J98)</f>
        <v>3005448</v>
      </c>
    </row>
    <row r="100" spans="1:10" ht="21" customHeight="1">
      <c r="A100" s="34" t="s">
        <v>165</v>
      </c>
      <c r="B100" s="7"/>
      <c r="C100" s="16"/>
      <c r="D100" s="21">
        <v>814298</v>
      </c>
      <c r="E100" s="16"/>
      <c r="F100" s="21">
        <v>825096</v>
      </c>
      <c r="G100" s="16"/>
      <c r="H100" s="21">
        <v>0</v>
      </c>
      <c r="I100" s="16"/>
      <c r="J100" s="21">
        <v>0</v>
      </c>
    </row>
    <row r="101" spans="1:10" ht="21" customHeight="1">
      <c r="A101" s="28" t="s">
        <v>38</v>
      </c>
      <c r="B101" s="7"/>
      <c r="C101" s="16"/>
      <c r="D101" s="22">
        <f>SUM(D99:D100)</f>
        <v>3882779</v>
      </c>
      <c r="E101" s="16"/>
      <c r="F101" s="22">
        <f>SUM(F99:F100)</f>
        <v>3958788</v>
      </c>
      <c r="G101" s="16"/>
      <c r="H101" s="22">
        <f>SUM(H99:H100)</f>
        <v>3076683</v>
      </c>
      <c r="I101" s="16"/>
      <c r="J101" s="22">
        <f>SUM(J99:J100)</f>
        <v>3005448</v>
      </c>
    </row>
    <row r="102" spans="1:10" ht="21" customHeight="1" thickBot="1">
      <c r="A102" s="28" t="s">
        <v>39</v>
      </c>
      <c r="B102" s="7"/>
      <c r="C102" s="16"/>
      <c r="D102" s="35">
        <f>SUM(D68,D101)</f>
        <v>7621061</v>
      </c>
      <c r="E102" s="16"/>
      <c r="F102" s="35">
        <f>SUM(F68,F101)</f>
        <v>6763939</v>
      </c>
      <c r="G102" s="16"/>
      <c r="H102" s="35">
        <f>SUM(H68,H101)</f>
        <v>5196844</v>
      </c>
      <c r="I102" s="16"/>
      <c r="J102" s="35">
        <f>SUM(J68,J101)</f>
        <v>4728120</v>
      </c>
    </row>
    <row r="103" spans="1:10" ht="21" customHeight="1" thickTop="1">
      <c r="B103" s="7"/>
      <c r="C103" s="37"/>
      <c r="D103" s="160">
        <f>D102-D33</f>
        <v>0</v>
      </c>
      <c r="E103" s="161"/>
      <c r="F103" s="160">
        <f>F102-F33</f>
        <v>0</v>
      </c>
      <c r="G103" s="161"/>
      <c r="H103" s="160">
        <f>H102-H33</f>
        <v>0</v>
      </c>
      <c r="I103" s="161"/>
      <c r="J103" s="160">
        <f>J102-J33</f>
        <v>0</v>
      </c>
    </row>
    <row r="104" spans="1:10" ht="21" customHeight="1">
      <c r="A104" s="31" t="s">
        <v>18</v>
      </c>
    </row>
    <row r="105" spans="1:10" ht="21" customHeight="1">
      <c r="A105" s="31"/>
      <c r="F105" s="11"/>
      <c r="H105" s="11"/>
      <c r="J105" s="11"/>
    </row>
    <row r="106" spans="1:10" ht="21" customHeight="1">
      <c r="F106" s="11"/>
      <c r="H106" s="11"/>
      <c r="J106" s="11"/>
    </row>
    <row r="107" spans="1:10" ht="21" customHeight="1">
      <c r="A107" s="38"/>
      <c r="B107" s="39"/>
      <c r="F107" s="10"/>
      <c r="H107" s="10"/>
      <c r="J107" s="10"/>
    </row>
    <row r="108" spans="1:10" ht="21" customHeight="1">
      <c r="A108" s="39"/>
      <c r="B108" s="39"/>
      <c r="F108" s="10"/>
      <c r="H108" s="10"/>
      <c r="J108" s="10"/>
    </row>
    <row r="109" spans="1:10" ht="21" customHeight="1">
      <c r="B109" s="31" t="s">
        <v>40</v>
      </c>
      <c r="D109" s="6"/>
      <c r="F109" s="11"/>
      <c r="H109" s="11"/>
      <c r="J109" s="11"/>
    </row>
    <row r="110" spans="1:10" ht="21" customHeight="1">
      <c r="A110" s="38"/>
      <c r="B110" s="39"/>
    </row>
  </sheetData>
  <mergeCells count="6">
    <mergeCell ref="D5:F5"/>
    <mergeCell ref="H5:J5"/>
    <mergeCell ref="D40:F40"/>
    <mergeCell ref="H40:J40"/>
    <mergeCell ref="D76:F76"/>
    <mergeCell ref="H76:J76"/>
  </mergeCells>
  <printOptions gridLinesSet="0"/>
  <pageMargins left="0.77" right="0.196850393700787" top="0.78740157480314998" bottom="0.39370078740157499" header="0.196850393700787" footer="0.196850393700787"/>
  <pageSetup paperSize="9" scale="83" orientation="portrait" r:id="rId1"/>
  <headerFooter alignWithMargins="0"/>
  <rowBreaks count="2" manualBreakCount="2">
    <brk id="35" max="10" man="1"/>
    <brk id="71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4"/>
  <sheetViews>
    <sheetView showGridLines="0" view="pageBreakPreview" topLeftCell="A55" zoomScaleNormal="100" zoomScaleSheetLayoutView="100" workbookViewId="0">
      <selection activeCell="A53" sqref="A53"/>
    </sheetView>
  </sheetViews>
  <sheetFormatPr defaultColWidth="10.7109375" defaultRowHeight="21" customHeight="1"/>
  <cols>
    <col min="1" max="1" width="48.140625" style="8" customWidth="1"/>
    <col min="2" max="2" width="4.140625" style="8" customWidth="1"/>
    <col min="3" max="3" width="1.28515625" style="8" customWidth="1"/>
    <col min="4" max="4" width="15" style="7" customWidth="1"/>
    <col min="5" max="5" width="1.28515625" style="8" customWidth="1"/>
    <col min="6" max="6" width="15" style="8" customWidth="1"/>
    <col min="7" max="7" width="1.28515625" style="8" customWidth="1"/>
    <col min="8" max="8" width="15" style="8" customWidth="1"/>
    <col min="9" max="9" width="1.28515625" style="8" customWidth="1"/>
    <col min="10" max="10" width="15" style="8" customWidth="1"/>
    <col min="11" max="11" width="0.85546875" style="8" customWidth="1"/>
    <col min="12" max="256" width="10.7109375" style="8"/>
    <col min="257" max="257" width="48.140625" style="8" customWidth="1"/>
    <col min="258" max="258" width="4.140625" style="8" customWidth="1"/>
    <col min="259" max="259" width="1.28515625" style="8" customWidth="1"/>
    <col min="260" max="260" width="15" style="8" customWidth="1"/>
    <col min="261" max="261" width="1.28515625" style="8" customWidth="1"/>
    <col min="262" max="262" width="15" style="8" customWidth="1"/>
    <col min="263" max="263" width="1.28515625" style="8" customWidth="1"/>
    <col min="264" max="264" width="15" style="8" customWidth="1"/>
    <col min="265" max="265" width="1.28515625" style="8" customWidth="1"/>
    <col min="266" max="266" width="15" style="8" customWidth="1"/>
    <col min="267" max="267" width="0.85546875" style="8" customWidth="1"/>
    <col min="268" max="512" width="10.7109375" style="8"/>
    <col min="513" max="513" width="48.140625" style="8" customWidth="1"/>
    <col min="514" max="514" width="4.140625" style="8" customWidth="1"/>
    <col min="515" max="515" width="1.28515625" style="8" customWidth="1"/>
    <col min="516" max="516" width="15" style="8" customWidth="1"/>
    <col min="517" max="517" width="1.28515625" style="8" customWidth="1"/>
    <col min="518" max="518" width="15" style="8" customWidth="1"/>
    <col min="519" max="519" width="1.28515625" style="8" customWidth="1"/>
    <col min="520" max="520" width="15" style="8" customWidth="1"/>
    <col min="521" max="521" width="1.28515625" style="8" customWidth="1"/>
    <col min="522" max="522" width="15" style="8" customWidth="1"/>
    <col min="523" max="523" width="0.85546875" style="8" customWidth="1"/>
    <col min="524" max="768" width="10.7109375" style="8"/>
    <col min="769" max="769" width="48.140625" style="8" customWidth="1"/>
    <col min="770" max="770" width="4.140625" style="8" customWidth="1"/>
    <col min="771" max="771" width="1.28515625" style="8" customWidth="1"/>
    <col min="772" max="772" width="15" style="8" customWidth="1"/>
    <col min="773" max="773" width="1.28515625" style="8" customWidth="1"/>
    <col min="774" max="774" width="15" style="8" customWidth="1"/>
    <col min="775" max="775" width="1.28515625" style="8" customWidth="1"/>
    <col min="776" max="776" width="15" style="8" customWidth="1"/>
    <col min="777" max="777" width="1.28515625" style="8" customWidth="1"/>
    <col min="778" max="778" width="15" style="8" customWidth="1"/>
    <col min="779" max="779" width="0.85546875" style="8" customWidth="1"/>
    <col min="780" max="1024" width="10.7109375" style="8"/>
    <col min="1025" max="1025" width="48.140625" style="8" customWidth="1"/>
    <col min="1026" max="1026" width="4.140625" style="8" customWidth="1"/>
    <col min="1027" max="1027" width="1.28515625" style="8" customWidth="1"/>
    <col min="1028" max="1028" width="15" style="8" customWidth="1"/>
    <col min="1029" max="1029" width="1.28515625" style="8" customWidth="1"/>
    <col min="1030" max="1030" width="15" style="8" customWidth="1"/>
    <col min="1031" max="1031" width="1.28515625" style="8" customWidth="1"/>
    <col min="1032" max="1032" width="15" style="8" customWidth="1"/>
    <col min="1033" max="1033" width="1.28515625" style="8" customWidth="1"/>
    <col min="1034" max="1034" width="15" style="8" customWidth="1"/>
    <col min="1035" max="1035" width="0.85546875" style="8" customWidth="1"/>
    <col min="1036" max="1280" width="10.7109375" style="8"/>
    <col min="1281" max="1281" width="48.140625" style="8" customWidth="1"/>
    <col min="1282" max="1282" width="4.140625" style="8" customWidth="1"/>
    <col min="1283" max="1283" width="1.28515625" style="8" customWidth="1"/>
    <col min="1284" max="1284" width="15" style="8" customWidth="1"/>
    <col min="1285" max="1285" width="1.28515625" style="8" customWidth="1"/>
    <col min="1286" max="1286" width="15" style="8" customWidth="1"/>
    <col min="1287" max="1287" width="1.28515625" style="8" customWidth="1"/>
    <col min="1288" max="1288" width="15" style="8" customWidth="1"/>
    <col min="1289" max="1289" width="1.28515625" style="8" customWidth="1"/>
    <col min="1290" max="1290" width="15" style="8" customWidth="1"/>
    <col min="1291" max="1291" width="0.85546875" style="8" customWidth="1"/>
    <col min="1292" max="1536" width="10.7109375" style="8"/>
    <col min="1537" max="1537" width="48.140625" style="8" customWidth="1"/>
    <col min="1538" max="1538" width="4.140625" style="8" customWidth="1"/>
    <col min="1539" max="1539" width="1.28515625" style="8" customWidth="1"/>
    <col min="1540" max="1540" width="15" style="8" customWidth="1"/>
    <col min="1541" max="1541" width="1.28515625" style="8" customWidth="1"/>
    <col min="1542" max="1542" width="15" style="8" customWidth="1"/>
    <col min="1543" max="1543" width="1.28515625" style="8" customWidth="1"/>
    <col min="1544" max="1544" width="15" style="8" customWidth="1"/>
    <col min="1545" max="1545" width="1.28515625" style="8" customWidth="1"/>
    <col min="1546" max="1546" width="15" style="8" customWidth="1"/>
    <col min="1547" max="1547" width="0.85546875" style="8" customWidth="1"/>
    <col min="1548" max="1792" width="10.7109375" style="8"/>
    <col min="1793" max="1793" width="48.140625" style="8" customWidth="1"/>
    <col min="1794" max="1794" width="4.140625" style="8" customWidth="1"/>
    <col min="1795" max="1795" width="1.28515625" style="8" customWidth="1"/>
    <col min="1796" max="1796" width="15" style="8" customWidth="1"/>
    <col min="1797" max="1797" width="1.28515625" style="8" customWidth="1"/>
    <col min="1798" max="1798" width="15" style="8" customWidth="1"/>
    <col min="1799" max="1799" width="1.28515625" style="8" customWidth="1"/>
    <col min="1800" max="1800" width="15" style="8" customWidth="1"/>
    <col min="1801" max="1801" width="1.28515625" style="8" customWidth="1"/>
    <col min="1802" max="1802" width="15" style="8" customWidth="1"/>
    <col min="1803" max="1803" width="0.85546875" style="8" customWidth="1"/>
    <col min="1804" max="2048" width="10.7109375" style="8"/>
    <col min="2049" max="2049" width="48.140625" style="8" customWidth="1"/>
    <col min="2050" max="2050" width="4.140625" style="8" customWidth="1"/>
    <col min="2051" max="2051" width="1.28515625" style="8" customWidth="1"/>
    <col min="2052" max="2052" width="15" style="8" customWidth="1"/>
    <col min="2053" max="2053" width="1.28515625" style="8" customWidth="1"/>
    <col min="2054" max="2054" width="15" style="8" customWidth="1"/>
    <col min="2055" max="2055" width="1.28515625" style="8" customWidth="1"/>
    <col min="2056" max="2056" width="15" style="8" customWidth="1"/>
    <col min="2057" max="2057" width="1.28515625" style="8" customWidth="1"/>
    <col min="2058" max="2058" width="15" style="8" customWidth="1"/>
    <col min="2059" max="2059" width="0.85546875" style="8" customWidth="1"/>
    <col min="2060" max="2304" width="10.7109375" style="8"/>
    <col min="2305" max="2305" width="48.140625" style="8" customWidth="1"/>
    <col min="2306" max="2306" width="4.140625" style="8" customWidth="1"/>
    <col min="2307" max="2307" width="1.28515625" style="8" customWidth="1"/>
    <col min="2308" max="2308" width="15" style="8" customWidth="1"/>
    <col min="2309" max="2309" width="1.28515625" style="8" customWidth="1"/>
    <col min="2310" max="2310" width="15" style="8" customWidth="1"/>
    <col min="2311" max="2311" width="1.28515625" style="8" customWidth="1"/>
    <col min="2312" max="2312" width="15" style="8" customWidth="1"/>
    <col min="2313" max="2313" width="1.28515625" style="8" customWidth="1"/>
    <col min="2314" max="2314" width="15" style="8" customWidth="1"/>
    <col min="2315" max="2315" width="0.85546875" style="8" customWidth="1"/>
    <col min="2316" max="2560" width="10.7109375" style="8"/>
    <col min="2561" max="2561" width="48.140625" style="8" customWidth="1"/>
    <col min="2562" max="2562" width="4.140625" style="8" customWidth="1"/>
    <col min="2563" max="2563" width="1.28515625" style="8" customWidth="1"/>
    <col min="2564" max="2564" width="15" style="8" customWidth="1"/>
    <col min="2565" max="2565" width="1.28515625" style="8" customWidth="1"/>
    <col min="2566" max="2566" width="15" style="8" customWidth="1"/>
    <col min="2567" max="2567" width="1.28515625" style="8" customWidth="1"/>
    <col min="2568" max="2568" width="15" style="8" customWidth="1"/>
    <col min="2569" max="2569" width="1.28515625" style="8" customWidth="1"/>
    <col min="2570" max="2570" width="15" style="8" customWidth="1"/>
    <col min="2571" max="2571" width="0.85546875" style="8" customWidth="1"/>
    <col min="2572" max="2816" width="10.7109375" style="8"/>
    <col min="2817" max="2817" width="48.140625" style="8" customWidth="1"/>
    <col min="2818" max="2818" width="4.140625" style="8" customWidth="1"/>
    <col min="2819" max="2819" width="1.28515625" style="8" customWidth="1"/>
    <col min="2820" max="2820" width="15" style="8" customWidth="1"/>
    <col min="2821" max="2821" width="1.28515625" style="8" customWidth="1"/>
    <col min="2822" max="2822" width="15" style="8" customWidth="1"/>
    <col min="2823" max="2823" width="1.28515625" style="8" customWidth="1"/>
    <col min="2824" max="2824" width="15" style="8" customWidth="1"/>
    <col min="2825" max="2825" width="1.28515625" style="8" customWidth="1"/>
    <col min="2826" max="2826" width="15" style="8" customWidth="1"/>
    <col min="2827" max="2827" width="0.85546875" style="8" customWidth="1"/>
    <col min="2828" max="3072" width="10.7109375" style="8"/>
    <col min="3073" max="3073" width="48.140625" style="8" customWidth="1"/>
    <col min="3074" max="3074" width="4.140625" style="8" customWidth="1"/>
    <col min="3075" max="3075" width="1.28515625" style="8" customWidth="1"/>
    <col min="3076" max="3076" width="15" style="8" customWidth="1"/>
    <col min="3077" max="3077" width="1.28515625" style="8" customWidth="1"/>
    <col min="3078" max="3078" width="15" style="8" customWidth="1"/>
    <col min="3079" max="3079" width="1.28515625" style="8" customWidth="1"/>
    <col min="3080" max="3080" width="15" style="8" customWidth="1"/>
    <col min="3081" max="3081" width="1.28515625" style="8" customWidth="1"/>
    <col min="3082" max="3082" width="15" style="8" customWidth="1"/>
    <col min="3083" max="3083" width="0.85546875" style="8" customWidth="1"/>
    <col min="3084" max="3328" width="10.7109375" style="8"/>
    <col min="3329" max="3329" width="48.140625" style="8" customWidth="1"/>
    <col min="3330" max="3330" width="4.140625" style="8" customWidth="1"/>
    <col min="3331" max="3331" width="1.28515625" style="8" customWidth="1"/>
    <col min="3332" max="3332" width="15" style="8" customWidth="1"/>
    <col min="3333" max="3333" width="1.28515625" style="8" customWidth="1"/>
    <col min="3334" max="3334" width="15" style="8" customWidth="1"/>
    <col min="3335" max="3335" width="1.28515625" style="8" customWidth="1"/>
    <col min="3336" max="3336" width="15" style="8" customWidth="1"/>
    <col min="3337" max="3337" width="1.28515625" style="8" customWidth="1"/>
    <col min="3338" max="3338" width="15" style="8" customWidth="1"/>
    <col min="3339" max="3339" width="0.85546875" style="8" customWidth="1"/>
    <col min="3340" max="3584" width="10.7109375" style="8"/>
    <col min="3585" max="3585" width="48.140625" style="8" customWidth="1"/>
    <col min="3586" max="3586" width="4.140625" style="8" customWidth="1"/>
    <col min="3587" max="3587" width="1.28515625" style="8" customWidth="1"/>
    <col min="3588" max="3588" width="15" style="8" customWidth="1"/>
    <col min="3589" max="3589" width="1.28515625" style="8" customWidth="1"/>
    <col min="3590" max="3590" width="15" style="8" customWidth="1"/>
    <col min="3591" max="3591" width="1.28515625" style="8" customWidth="1"/>
    <col min="3592" max="3592" width="15" style="8" customWidth="1"/>
    <col min="3593" max="3593" width="1.28515625" style="8" customWidth="1"/>
    <col min="3594" max="3594" width="15" style="8" customWidth="1"/>
    <col min="3595" max="3595" width="0.85546875" style="8" customWidth="1"/>
    <col min="3596" max="3840" width="10.7109375" style="8"/>
    <col min="3841" max="3841" width="48.140625" style="8" customWidth="1"/>
    <col min="3842" max="3842" width="4.140625" style="8" customWidth="1"/>
    <col min="3843" max="3843" width="1.28515625" style="8" customWidth="1"/>
    <col min="3844" max="3844" width="15" style="8" customWidth="1"/>
    <col min="3845" max="3845" width="1.28515625" style="8" customWidth="1"/>
    <col min="3846" max="3846" width="15" style="8" customWidth="1"/>
    <col min="3847" max="3847" width="1.28515625" style="8" customWidth="1"/>
    <col min="3848" max="3848" width="15" style="8" customWidth="1"/>
    <col min="3849" max="3849" width="1.28515625" style="8" customWidth="1"/>
    <col min="3850" max="3850" width="15" style="8" customWidth="1"/>
    <col min="3851" max="3851" width="0.85546875" style="8" customWidth="1"/>
    <col min="3852" max="4096" width="10.7109375" style="8"/>
    <col min="4097" max="4097" width="48.140625" style="8" customWidth="1"/>
    <col min="4098" max="4098" width="4.140625" style="8" customWidth="1"/>
    <col min="4099" max="4099" width="1.28515625" style="8" customWidth="1"/>
    <col min="4100" max="4100" width="15" style="8" customWidth="1"/>
    <col min="4101" max="4101" width="1.28515625" style="8" customWidth="1"/>
    <col min="4102" max="4102" width="15" style="8" customWidth="1"/>
    <col min="4103" max="4103" width="1.28515625" style="8" customWidth="1"/>
    <col min="4104" max="4104" width="15" style="8" customWidth="1"/>
    <col min="4105" max="4105" width="1.28515625" style="8" customWidth="1"/>
    <col min="4106" max="4106" width="15" style="8" customWidth="1"/>
    <col min="4107" max="4107" width="0.85546875" style="8" customWidth="1"/>
    <col min="4108" max="4352" width="10.7109375" style="8"/>
    <col min="4353" max="4353" width="48.140625" style="8" customWidth="1"/>
    <col min="4354" max="4354" width="4.140625" style="8" customWidth="1"/>
    <col min="4355" max="4355" width="1.28515625" style="8" customWidth="1"/>
    <col min="4356" max="4356" width="15" style="8" customWidth="1"/>
    <col min="4357" max="4357" width="1.28515625" style="8" customWidth="1"/>
    <col min="4358" max="4358" width="15" style="8" customWidth="1"/>
    <col min="4359" max="4359" width="1.28515625" style="8" customWidth="1"/>
    <col min="4360" max="4360" width="15" style="8" customWidth="1"/>
    <col min="4361" max="4361" width="1.28515625" style="8" customWidth="1"/>
    <col min="4362" max="4362" width="15" style="8" customWidth="1"/>
    <col min="4363" max="4363" width="0.85546875" style="8" customWidth="1"/>
    <col min="4364" max="4608" width="10.7109375" style="8"/>
    <col min="4609" max="4609" width="48.140625" style="8" customWidth="1"/>
    <col min="4610" max="4610" width="4.140625" style="8" customWidth="1"/>
    <col min="4611" max="4611" width="1.28515625" style="8" customWidth="1"/>
    <col min="4612" max="4612" width="15" style="8" customWidth="1"/>
    <col min="4613" max="4613" width="1.28515625" style="8" customWidth="1"/>
    <col min="4614" max="4614" width="15" style="8" customWidth="1"/>
    <col min="4615" max="4615" width="1.28515625" style="8" customWidth="1"/>
    <col min="4616" max="4616" width="15" style="8" customWidth="1"/>
    <col min="4617" max="4617" width="1.28515625" style="8" customWidth="1"/>
    <col min="4618" max="4618" width="15" style="8" customWidth="1"/>
    <col min="4619" max="4619" width="0.85546875" style="8" customWidth="1"/>
    <col min="4620" max="4864" width="10.7109375" style="8"/>
    <col min="4865" max="4865" width="48.140625" style="8" customWidth="1"/>
    <col min="4866" max="4866" width="4.140625" style="8" customWidth="1"/>
    <col min="4867" max="4867" width="1.28515625" style="8" customWidth="1"/>
    <col min="4868" max="4868" width="15" style="8" customWidth="1"/>
    <col min="4869" max="4869" width="1.28515625" style="8" customWidth="1"/>
    <col min="4870" max="4870" width="15" style="8" customWidth="1"/>
    <col min="4871" max="4871" width="1.28515625" style="8" customWidth="1"/>
    <col min="4872" max="4872" width="15" style="8" customWidth="1"/>
    <col min="4873" max="4873" width="1.28515625" style="8" customWidth="1"/>
    <col min="4874" max="4874" width="15" style="8" customWidth="1"/>
    <col min="4875" max="4875" width="0.85546875" style="8" customWidth="1"/>
    <col min="4876" max="5120" width="10.7109375" style="8"/>
    <col min="5121" max="5121" width="48.140625" style="8" customWidth="1"/>
    <col min="5122" max="5122" width="4.140625" style="8" customWidth="1"/>
    <col min="5123" max="5123" width="1.28515625" style="8" customWidth="1"/>
    <col min="5124" max="5124" width="15" style="8" customWidth="1"/>
    <col min="5125" max="5125" width="1.28515625" style="8" customWidth="1"/>
    <col min="5126" max="5126" width="15" style="8" customWidth="1"/>
    <col min="5127" max="5127" width="1.28515625" style="8" customWidth="1"/>
    <col min="5128" max="5128" width="15" style="8" customWidth="1"/>
    <col min="5129" max="5129" width="1.28515625" style="8" customWidth="1"/>
    <col min="5130" max="5130" width="15" style="8" customWidth="1"/>
    <col min="5131" max="5131" width="0.85546875" style="8" customWidth="1"/>
    <col min="5132" max="5376" width="10.7109375" style="8"/>
    <col min="5377" max="5377" width="48.140625" style="8" customWidth="1"/>
    <col min="5378" max="5378" width="4.140625" style="8" customWidth="1"/>
    <col min="5379" max="5379" width="1.28515625" style="8" customWidth="1"/>
    <col min="5380" max="5380" width="15" style="8" customWidth="1"/>
    <col min="5381" max="5381" width="1.28515625" style="8" customWidth="1"/>
    <col min="5382" max="5382" width="15" style="8" customWidth="1"/>
    <col min="5383" max="5383" width="1.28515625" style="8" customWidth="1"/>
    <col min="5384" max="5384" width="15" style="8" customWidth="1"/>
    <col min="5385" max="5385" width="1.28515625" style="8" customWidth="1"/>
    <col min="5386" max="5386" width="15" style="8" customWidth="1"/>
    <col min="5387" max="5387" width="0.85546875" style="8" customWidth="1"/>
    <col min="5388" max="5632" width="10.7109375" style="8"/>
    <col min="5633" max="5633" width="48.140625" style="8" customWidth="1"/>
    <col min="5634" max="5634" width="4.140625" style="8" customWidth="1"/>
    <col min="5635" max="5635" width="1.28515625" style="8" customWidth="1"/>
    <col min="5636" max="5636" width="15" style="8" customWidth="1"/>
    <col min="5637" max="5637" width="1.28515625" style="8" customWidth="1"/>
    <col min="5638" max="5638" width="15" style="8" customWidth="1"/>
    <col min="5639" max="5639" width="1.28515625" style="8" customWidth="1"/>
    <col min="5640" max="5640" width="15" style="8" customWidth="1"/>
    <col min="5641" max="5641" width="1.28515625" style="8" customWidth="1"/>
    <col min="5642" max="5642" width="15" style="8" customWidth="1"/>
    <col min="5643" max="5643" width="0.85546875" style="8" customWidth="1"/>
    <col min="5644" max="5888" width="10.7109375" style="8"/>
    <col min="5889" max="5889" width="48.140625" style="8" customWidth="1"/>
    <col min="5890" max="5890" width="4.140625" style="8" customWidth="1"/>
    <col min="5891" max="5891" width="1.28515625" style="8" customWidth="1"/>
    <col min="5892" max="5892" width="15" style="8" customWidth="1"/>
    <col min="5893" max="5893" width="1.28515625" style="8" customWidth="1"/>
    <col min="5894" max="5894" width="15" style="8" customWidth="1"/>
    <col min="5895" max="5895" width="1.28515625" style="8" customWidth="1"/>
    <col min="5896" max="5896" width="15" style="8" customWidth="1"/>
    <col min="5897" max="5897" width="1.28515625" style="8" customWidth="1"/>
    <col min="5898" max="5898" width="15" style="8" customWidth="1"/>
    <col min="5899" max="5899" width="0.85546875" style="8" customWidth="1"/>
    <col min="5900" max="6144" width="10.7109375" style="8"/>
    <col min="6145" max="6145" width="48.140625" style="8" customWidth="1"/>
    <col min="6146" max="6146" width="4.140625" style="8" customWidth="1"/>
    <col min="6147" max="6147" width="1.28515625" style="8" customWidth="1"/>
    <col min="6148" max="6148" width="15" style="8" customWidth="1"/>
    <col min="6149" max="6149" width="1.28515625" style="8" customWidth="1"/>
    <col min="6150" max="6150" width="15" style="8" customWidth="1"/>
    <col min="6151" max="6151" width="1.28515625" style="8" customWidth="1"/>
    <col min="6152" max="6152" width="15" style="8" customWidth="1"/>
    <col min="6153" max="6153" width="1.28515625" style="8" customWidth="1"/>
    <col min="6154" max="6154" width="15" style="8" customWidth="1"/>
    <col min="6155" max="6155" width="0.85546875" style="8" customWidth="1"/>
    <col min="6156" max="6400" width="10.7109375" style="8"/>
    <col min="6401" max="6401" width="48.140625" style="8" customWidth="1"/>
    <col min="6402" max="6402" width="4.140625" style="8" customWidth="1"/>
    <col min="6403" max="6403" width="1.28515625" style="8" customWidth="1"/>
    <col min="6404" max="6404" width="15" style="8" customWidth="1"/>
    <col min="6405" max="6405" width="1.28515625" style="8" customWidth="1"/>
    <col min="6406" max="6406" width="15" style="8" customWidth="1"/>
    <col min="6407" max="6407" width="1.28515625" style="8" customWidth="1"/>
    <col min="6408" max="6408" width="15" style="8" customWidth="1"/>
    <col min="6409" max="6409" width="1.28515625" style="8" customWidth="1"/>
    <col min="6410" max="6410" width="15" style="8" customWidth="1"/>
    <col min="6411" max="6411" width="0.85546875" style="8" customWidth="1"/>
    <col min="6412" max="6656" width="10.7109375" style="8"/>
    <col min="6657" max="6657" width="48.140625" style="8" customWidth="1"/>
    <col min="6658" max="6658" width="4.140625" style="8" customWidth="1"/>
    <col min="6659" max="6659" width="1.28515625" style="8" customWidth="1"/>
    <col min="6660" max="6660" width="15" style="8" customWidth="1"/>
    <col min="6661" max="6661" width="1.28515625" style="8" customWidth="1"/>
    <col min="6662" max="6662" width="15" style="8" customWidth="1"/>
    <col min="6663" max="6663" width="1.28515625" style="8" customWidth="1"/>
    <col min="6664" max="6664" width="15" style="8" customWidth="1"/>
    <col min="6665" max="6665" width="1.28515625" style="8" customWidth="1"/>
    <col min="6666" max="6666" width="15" style="8" customWidth="1"/>
    <col min="6667" max="6667" width="0.85546875" style="8" customWidth="1"/>
    <col min="6668" max="6912" width="10.7109375" style="8"/>
    <col min="6913" max="6913" width="48.140625" style="8" customWidth="1"/>
    <col min="6914" max="6914" width="4.140625" style="8" customWidth="1"/>
    <col min="6915" max="6915" width="1.28515625" style="8" customWidth="1"/>
    <col min="6916" max="6916" width="15" style="8" customWidth="1"/>
    <col min="6917" max="6917" width="1.28515625" style="8" customWidth="1"/>
    <col min="6918" max="6918" width="15" style="8" customWidth="1"/>
    <col min="6919" max="6919" width="1.28515625" style="8" customWidth="1"/>
    <col min="6920" max="6920" width="15" style="8" customWidth="1"/>
    <col min="6921" max="6921" width="1.28515625" style="8" customWidth="1"/>
    <col min="6922" max="6922" width="15" style="8" customWidth="1"/>
    <col min="6923" max="6923" width="0.85546875" style="8" customWidth="1"/>
    <col min="6924" max="7168" width="10.7109375" style="8"/>
    <col min="7169" max="7169" width="48.140625" style="8" customWidth="1"/>
    <col min="7170" max="7170" width="4.140625" style="8" customWidth="1"/>
    <col min="7171" max="7171" width="1.28515625" style="8" customWidth="1"/>
    <col min="7172" max="7172" width="15" style="8" customWidth="1"/>
    <col min="7173" max="7173" width="1.28515625" style="8" customWidth="1"/>
    <col min="7174" max="7174" width="15" style="8" customWidth="1"/>
    <col min="7175" max="7175" width="1.28515625" style="8" customWidth="1"/>
    <col min="7176" max="7176" width="15" style="8" customWidth="1"/>
    <col min="7177" max="7177" width="1.28515625" style="8" customWidth="1"/>
    <col min="7178" max="7178" width="15" style="8" customWidth="1"/>
    <col min="7179" max="7179" width="0.85546875" style="8" customWidth="1"/>
    <col min="7180" max="7424" width="10.7109375" style="8"/>
    <col min="7425" max="7425" width="48.140625" style="8" customWidth="1"/>
    <col min="7426" max="7426" width="4.140625" style="8" customWidth="1"/>
    <col min="7427" max="7427" width="1.28515625" style="8" customWidth="1"/>
    <col min="7428" max="7428" width="15" style="8" customWidth="1"/>
    <col min="7429" max="7429" width="1.28515625" style="8" customWidth="1"/>
    <col min="7430" max="7430" width="15" style="8" customWidth="1"/>
    <col min="7431" max="7431" width="1.28515625" style="8" customWidth="1"/>
    <col min="7432" max="7432" width="15" style="8" customWidth="1"/>
    <col min="7433" max="7433" width="1.28515625" style="8" customWidth="1"/>
    <col min="7434" max="7434" width="15" style="8" customWidth="1"/>
    <col min="7435" max="7435" width="0.85546875" style="8" customWidth="1"/>
    <col min="7436" max="7680" width="10.7109375" style="8"/>
    <col min="7681" max="7681" width="48.140625" style="8" customWidth="1"/>
    <col min="7682" max="7682" width="4.140625" style="8" customWidth="1"/>
    <col min="7683" max="7683" width="1.28515625" style="8" customWidth="1"/>
    <col min="7684" max="7684" width="15" style="8" customWidth="1"/>
    <col min="7685" max="7685" width="1.28515625" style="8" customWidth="1"/>
    <col min="7686" max="7686" width="15" style="8" customWidth="1"/>
    <col min="7687" max="7687" width="1.28515625" style="8" customWidth="1"/>
    <col min="7688" max="7688" width="15" style="8" customWidth="1"/>
    <col min="7689" max="7689" width="1.28515625" style="8" customWidth="1"/>
    <col min="7690" max="7690" width="15" style="8" customWidth="1"/>
    <col min="7691" max="7691" width="0.85546875" style="8" customWidth="1"/>
    <col min="7692" max="7936" width="10.7109375" style="8"/>
    <col min="7937" max="7937" width="48.140625" style="8" customWidth="1"/>
    <col min="7938" max="7938" width="4.140625" style="8" customWidth="1"/>
    <col min="7939" max="7939" width="1.28515625" style="8" customWidth="1"/>
    <col min="7940" max="7940" width="15" style="8" customWidth="1"/>
    <col min="7941" max="7941" width="1.28515625" style="8" customWidth="1"/>
    <col min="7942" max="7942" width="15" style="8" customWidth="1"/>
    <col min="7943" max="7943" width="1.28515625" style="8" customWidth="1"/>
    <col min="7944" max="7944" width="15" style="8" customWidth="1"/>
    <col min="7945" max="7945" width="1.28515625" style="8" customWidth="1"/>
    <col min="7946" max="7946" width="15" style="8" customWidth="1"/>
    <col min="7947" max="7947" width="0.85546875" style="8" customWidth="1"/>
    <col min="7948" max="8192" width="10.7109375" style="8"/>
    <col min="8193" max="8193" width="48.140625" style="8" customWidth="1"/>
    <col min="8194" max="8194" width="4.140625" style="8" customWidth="1"/>
    <col min="8195" max="8195" width="1.28515625" style="8" customWidth="1"/>
    <col min="8196" max="8196" width="15" style="8" customWidth="1"/>
    <col min="8197" max="8197" width="1.28515625" style="8" customWidth="1"/>
    <col min="8198" max="8198" width="15" style="8" customWidth="1"/>
    <col min="8199" max="8199" width="1.28515625" style="8" customWidth="1"/>
    <col min="8200" max="8200" width="15" style="8" customWidth="1"/>
    <col min="8201" max="8201" width="1.28515625" style="8" customWidth="1"/>
    <col min="8202" max="8202" width="15" style="8" customWidth="1"/>
    <col min="8203" max="8203" width="0.85546875" style="8" customWidth="1"/>
    <col min="8204" max="8448" width="10.7109375" style="8"/>
    <col min="8449" max="8449" width="48.140625" style="8" customWidth="1"/>
    <col min="8450" max="8450" width="4.140625" style="8" customWidth="1"/>
    <col min="8451" max="8451" width="1.28515625" style="8" customWidth="1"/>
    <col min="8452" max="8452" width="15" style="8" customWidth="1"/>
    <col min="8453" max="8453" width="1.28515625" style="8" customWidth="1"/>
    <col min="8454" max="8454" width="15" style="8" customWidth="1"/>
    <col min="8455" max="8455" width="1.28515625" style="8" customWidth="1"/>
    <col min="8456" max="8456" width="15" style="8" customWidth="1"/>
    <col min="8457" max="8457" width="1.28515625" style="8" customWidth="1"/>
    <col min="8458" max="8458" width="15" style="8" customWidth="1"/>
    <col min="8459" max="8459" width="0.85546875" style="8" customWidth="1"/>
    <col min="8460" max="8704" width="10.7109375" style="8"/>
    <col min="8705" max="8705" width="48.140625" style="8" customWidth="1"/>
    <col min="8706" max="8706" width="4.140625" style="8" customWidth="1"/>
    <col min="8707" max="8707" width="1.28515625" style="8" customWidth="1"/>
    <col min="8708" max="8708" width="15" style="8" customWidth="1"/>
    <col min="8709" max="8709" width="1.28515625" style="8" customWidth="1"/>
    <col min="8710" max="8710" width="15" style="8" customWidth="1"/>
    <col min="8711" max="8711" width="1.28515625" style="8" customWidth="1"/>
    <col min="8712" max="8712" width="15" style="8" customWidth="1"/>
    <col min="8713" max="8713" width="1.28515625" style="8" customWidth="1"/>
    <col min="8714" max="8714" width="15" style="8" customWidth="1"/>
    <col min="8715" max="8715" width="0.85546875" style="8" customWidth="1"/>
    <col min="8716" max="8960" width="10.7109375" style="8"/>
    <col min="8961" max="8961" width="48.140625" style="8" customWidth="1"/>
    <col min="8962" max="8962" width="4.140625" style="8" customWidth="1"/>
    <col min="8963" max="8963" width="1.28515625" style="8" customWidth="1"/>
    <col min="8964" max="8964" width="15" style="8" customWidth="1"/>
    <col min="8965" max="8965" width="1.28515625" style="8" customWidth="1"/>
    <col min="8966" max="8966" width="15" style="8" customWidth="1"/>
    <col min="8967" max="8967" width="1.28515625" style="8" customWidth="1"/>
    <col min="8968" max="8968" width="15" style="8" customWidth="1"/>
    <col min="8969" max="8969" width="1.28515625" style="8" customWidth="1"/>
    <col min="8970" max="8970" width="15" style="8" customWidth="1"/>
    <col min="8971" max="8971" width="0.85546875" style="8" customWidth="1"/>
    <col min="8972" max="9216" width="10.7109375" style="8"/>
    <col min="9217" max="9217" width="48.140625" style="8" customWidth="1"/>
    <col min="9218" max="9218" width="4.140625" style="8" customWidth="1"/>
    <col min="9219" max="9219" width="1.28515625" style="8" customWidth="1"/>
    <col min="9220" max="9220" width="15" style="8" customWidth="1"/>
    <col min="9221" max="9221" width="1.28515625" style="8" customWidth="1"/>
    <col min="9222" max="9222" width="15" style="8" customWidth="1"/>
    <col min="9223" max="9223" width="1.28515625" style="8" customWidth="1"/>
    <col min="9224" max="9224" width="15" style="8" customWidth="1"/>
    <col min="9225" max="9225" width="1.28515625" style="8" customWidth="1"/>
    <col min="9226" max="9226" width="15" style="8" customWidth="1"/>
    <col min="9227" max="9227" width="0.85546875" style="8" customWidth="1"/>
    <col min="9228" max="9472" width="10.7109375" style="8"/>
    <col min="9473" max="9473" width="48.140625" style="8" customWidth="1"/>
    <col min="9474" max="9474" width="4.140625" style="8" customWidth="1"/>
    <col min="9475" max="9475" width="1.28515625" style="8" customWidth="1"/>
    <col min="9476" max="9476" width="15" style="8" customWidth="1"/>
    <col min="9477" max="9477" width="1.28515625" style="8" customWidth="1"/>
    <col min="9478" max="9478" width="15" style="8" customWidth="1"/>
    <col min="9479" max="9479" width="1.28515625" style="8" customWidth="1"/>
    <col min="9480" max="9480" width="15" style="8" customWidth="1"/>
    <col min="9481" max="9481" width="1.28515625" style="8" customWidth="1"/>
    <col min="9482" max="9482" width="15" style="8" customWidth="1"/>
    <col min="9483" max="9483" width="0.85546875" style="8" customWidth="1"/>
    <col min="9484" max="9728" width="10.7109375" style="8"/>
    <col min="9729" max="9729" width="48.140625" style="8" customWidth="1"/>
    <col min="9730" max="9730" width="4.140625" style="8" customWidth="1"/>
    <col min="9731" max="9731" width="1.28515625" style="8" customWidth="1"/>
    <col min="9732" max="9732" width="15" style="8" customWidth="1"/>
    <col min="9733" max="9733" width="1.28515625" style="8" customWidth="1"/>
    <col min="9734" max="9734" width="15" style="8" customWidth="1"/>
    <col min="9735" max="9735" width="1.28515625" style="8" customWidth="1"/>
    <col min="9736" max="9736" width="15" style="8" customWidth="1"/>
    <col min="9737" max="9737" width="1.28515625" style="8" customWidth="1"/>
    <col min="9738" max="9738" width="15" style="8" customWidth="1"/>
    <col min="9739" max="9739" width="0.85546875" style="8" customWidth="1"/>
    <col min="9740" max="9984" width="10.7109375" style="8"/>
    <col min="9985" max="9985" width="48.140625" style="8" customWidth="1"/>
    <col min="9986" max="9986" width="4.140625" style="8" customWidth="1"/>
    <col min="9987" max="9987" width="1.28515625" style="8" customWidth="1"/>
    <col min="9988" max="9988" width="15" style="8" customWidth="1"/>
    <col min="9989" max="9989" width="1.28515625" style="8" customWidth="1"/>
    <col min="9990" max="9990" width="15" style="8" customWidth="1"/>
    <col min="9991" max="9991" width="1.28515625" style="8" customWidth="1"/>
    <col min="9992" max="9992" width="15" style="8" customWidth="1"/>
    <col min="9993" max="9993" width="1.28515625" style="8" customWidth="1"/>
    <col min="9994" max="9994" width="15" style="8" customWidth="1"/>
    <col min="9995" max="9995" width="0.85546875" style="8" customWidth="1"/>
    <col min="9996" max="10240" width="10.7109375" style="8"/>
    <col min="10241" max="10241" width="48.140625" style="8" customWidth="1"/>
    <col min="10242" max="10242" width="4.140625" style="8" customWidth="1"/>
    <col min="10243" max="10243" width="1.28515625" style="8" customWidth="1"/>
    <col min="10244" max="10244" width="15" style="8" customWidth="1"/>
    <col min="10245" max="10245" width="1.28515625" style="8" customWidth="1"/>
    <col min="10246" max="10246" width="15" style="8" customWidth="1"/>
    <col min="10247" max="10247" width="1.28515625" style="8" customWidth="1"/>
    <col min="10248" max="10248" width="15" style="8" customWidth="1"/>
    <col min="10249" max="10249" width="1.28515625" style="8" customWidth="1"/>
    <col min="10250" max="10250" width="15" style="8" customWidth="1"/>
    <col min="10251" max="10251" width="0.85546875" style="8" customWidth="1"/>
    <col min="10252" max="10496" width="10.7109375" style="8"/>
    <col min="10497" max="10497" width="48.140625" style="8" customWidth="1"/>
    <col min="10498" max="10498" width="4.140625" style="8" customWidth="1"/>
    <col min="10499" max="10499" width="1.28515625" style="8" customWidth="1"/>
    <col min="10500" max="10500" width="15" style="8" customWidth="1"/>
    <col min="10501" max="10501" width="1.28515625" style="8" customWidth="1"/>
    <col min="10502" max="10502" width="15" style="8" customWidth="1"/>
    <col min="10503" max="10503" width="1.28515625" style="8" customWidth="1"/>
    <col min="10504" max="10504" width="15" style="8" customWidth="1"/>
    <col min="10505" max="10505" width="1.28515625" style="8" customWidth="1"/>
    <col min="10506" max="10506" width="15" style="8" customWidth="1"/>
    <col min="10507" max="10507" width="0.85546875" style="8" customWidth="1"/>
    <col min="10508" max="10752" width="10.7109375" style="8"/>
    <col min="10753" max="10753" width="48.140625" style="8" customWidth="1"/>
    <col min="10754" max="10754" width="4.140625" style="8" customWidth="1"/>
    <col min="10755" max="10755" width="1.28515625" style="8" customWidth="1"/>
    <col min="10756" max="10756" width="15" style="8" customWidth="1"/>
    <col min="10757" max="10757" width="1.28515625" style="8" customWidth="1"/>
    <col min="10758" max="10758" width="15" style="8" customWidth="1"/>
    <col min="10759" max="10759" width="1.28515625" style="8" customWidth="1"/>
    <col min="10760" max="10760" width="15" style="8" customWidth="1"/>
    <col min="10761" max="10761" width="1.28515625" style="8" customWidth="1"/>
    <col min="10762" max="10762" width="15" style="8" customWidth="1"/>
    <col min="10763" max="10763" width="0.85546875" style="8" customWidth="1"/>
    <col min="10764" max="11008" width="10.7109375" style="8"/>
    <col min="11009" max="11009" width="48.140625" style="8" customWidth="1"/>
    <col min="11010" max="11010" width="4.140625" style="8" customWidth="1"/>
    <col min="11011" max="11011" width="1.28515625" style="8" customWidth="1"/>
    <col min="11012" max="11012" width="15" style="8" customWidth="1"/>
    <col min="11013" max="11013" width="1.28515625" style="8" customWidth="1"/>
    <col min="11014" max="11014" width="15" style="8" customWidth="1"/>
    <col min="11015" max="11015" width="1.28515625" style="8" customWidth="1"/>
    <col min="11016" max="11016" width="15" style="8" customWidth="1"/>
    <col min="11017" max="11017" width="1.28515625" style="8" customWidth="1"/>
    <col min="11018" max="11018" width="15" style="8" customWidth="1"/>
    <col min="11019" max="11019" width="0.85546875" style="8" customWidth="1"/>
    <col min="11020" max="11264" width="10.7109375" style="8"/>
    <col min="11265" max="11265" width="48.140625" style="8" customWidth="1"/>
    <col min="11266" max="11266" width="4.140625" style="8" customWidth="1"/>
    <col min="11267" max="11267" width="1.28515625" style="8" customWidth="1"/>
    <col min="11268" max="11268" width="15" style="8" customWidth="1"/>
    <col min="11269" max="11269" width="1.28515625" style="8" customWidth="1"/>
    <col min="11270" max="11270" width="15" style="8" customWidth="1"/>
    <col min="11271" max="11271" width="1.28515625" style="8" customWidth="1"/>
    <col min="11272" max="11272" width="15" style="8" customWidth="1"/>
    <col min="11273" max="11273" width="1.28515625" style="8" customWidth="1"/>
    <col min="11274" max="11274" width="15" style="8" customWidth="1"/>
    <col min="11275" max="11275" width="0.85546875" style="8" customWidth="1"/>
    <col min="11276" max="11520" width="10.7109375" style="8"/>
    <col min="11521" max="11521" width="48.140625" style="8" customWidth="1"/>
    <col min="11522" max="11522" width="4.140625" style="8" customWidth="1"/>
    <col min="11523" max="11523" width="1.28515625" style="8" customWidth="1"/>
    <col min="11524" max="11524" width="15" style="8" customWidth="1"/>
    <col min="11525" max="11525" width="1.28515625" style="8" customWidth="1"/>
    <col min="11526" max="11526" width="15" style="8" customWidth="1"/>
    <col min="11527" max="11527" width="1.28515625" style="8" customWidth="1"/>
    <col min="11528" max="11528" width="15" style="8" customWidth="1"/>
    <col min="11529" max="11529" width="1.28515625" style="8" customWidth="1"/>
    <col min="11530" max="11530" width="15" style="8" customWidth="1"/>
    <col min="11531" max="11531" width="0.85546875" style="8" customWidth="1"/>
    <col min="11532" max="11776" width="10.7109375" style="8"/>
    <col min="11777" max="11777" width="48.140625" style="8" customWidth="1"/>
    <col min="11778" max="11778" width="4.140625" style="8" customWidth="1"/>
    <col min="11779" max="11779" width="1.28515625" style="8" customWidth="1"/>
    <col min="11780" max="11780" width="15" style="8" customWidth="1"/>
    <col min="11781" max="11781" width="1.28515625" style="8" customWidth="1"/>
    <col min="11782" max="11782" width="15" style="8" customWidth="1"/>
    <col min="11783" max="11783" width="1.28515625" style="8" customWidth="1"/>
    <col min="11784" max="11784" width="15" style="8" customWidth="1"/>
    <col min="11785" max="11785" width="1.28515625" style="8" customWidth="1"/>
    <col min="11786" max="11786" width="15" style="8" customWidth="1"/>
    <col min="11787" max="11787" width="0.85546875" style="8" customWidth="1"/>
    <col min="11788" max="12032" width="10.7109375" style="8"/>
    <col min="12033" max="12033" width="48.140625" style="8" customWidth="1"/>
    <col min="12034" max="12034" width="4.140625" style="8" customWidth="1"/>
    <col min="12035" max="12035" width="1.28515625" style="8" customWidth="1"/>
    <col min="12036" max="12036" width="15" style="8" customWidth="1"/>
    <col min="12037" max="12037" width="1.28515625" style="8" customWidth="1"/>
    <col min="12038" max="12038" width="15" style="8" customWidth="1"/>
    <col min="12039" max="12039" width="1.28515625" style="8" customWidth="1"/>
    <col min="12040" max="12040" width="15" style="8" customWidth="1"/>
    <col min="12041" max="12041" width="1.28515625" style="8" customWidth="1"/>
    <col min="12042" max="12042" width="15" style="8" customWidth="1"/>
    <col min="12043" max="12043" width="0.85546875" style="8" customWidth="1"/>
    <col min="12044" max="12288" width="10.7109375" style="8"/>
    <col min="12289" max="12289" width="48.140625" style="8" customWidth="1"/>
    <col min="12290" max="12290" width="4.140625" style="8" customWidth="1"/>
    <col min="12291" max="12291" width="1.28515625" style="8" customWidth="1"/>
    <col min="12292" max="12292" width="15" style="8" customWidth="1"/>
    <col min="12293" max="12293" width="1.28515625" style="8" customWidth="1"/>
    <col min="12294" max="12294" width="15" style="8" customWidth="1"/>
    <col min="12295" max="12295" width="1.28515625" style="8" customWidth="1"/>
    <col min="12296" max="12296" width="15" style="8" customWidth="1"/>
    <col min="12297" max="12297" width="1.28515625" style="8" customWidth="1"/>
    <col min="12298" max="12298" width="15" style="8" customWidth="1"/>
    <col min="12299" max="12299" width="0.85546875" style="8" customWidth="1"/>
    <col min="12300" max="12544" width="10.7109375" style="8"/>
    <col min="12545" max="12545" width="48.140625" style="8" customWidth="1"/>
    <col min="12546" max="12546" width="4.140625" style="8" customWidth="1"/>
    <col min="12547" max="12547" width="1.28515625" style="8" customWidth="1"/>
    <col min="12548" max="12548" width="15" style="8" customWidth="1"/>
    <col min="12549" max="12549" width="1.28515625" style="8" customWidth="1"/>
    <col min="12550" max="12550" width="15" style="8" customWidth="1"/>
    <col min="12551" max="12551" width="1.28515625" style="8" customWidth="1"/>
    <col min="12552" max="12552" width="15" style="8" customWidth="1"/>
    <col min="12553" max="12553" width="1.28515625" style="8" customWidth="1"/>
    <col min="12554" max="12554" width="15" style="8" customWidth="1"/>
    <col min="12555" max="12555" width="0.85546875" style="8" customWidth="1"/>
    <col min="12556" max="12800" width="10.7109375" style="8"/>
    <col min="12801" max="12801" width="48.140625" style="8" customWidth="1"/>
    <col min="12802" max="12802" width="4.140625" style="8" customWidth="1"/>
    <col min="12803" max="12803" width="1.28515625" style="8" customWidth="1"/>
    <col min="12804" max="12804" width="15" style="8" customWidth="1"/>
    <col min="12805" max="12805" width="1.28515625" style="8" customWidth="1"/>
    <col min="12806" max="12806" width="15" style="8" customWidth="1"/>
    <col min="12807" max="12807" width="1.28515625" style="8" customWidth="1"/>
    <col min="12808" max="12808" width="15" style="8" customWidth="1"/>
    <col min="12809" max="12809" width="1.28515625" style="8" customWidth="1"/>
    <col min="12810" max="12810" width="15" style="8" customWidth="1"/>
    <col min="12811" max="12811" width="0.85546875" style="8" customWidth="1"/>
    <col min="12812" max="13056" width="10.7109375" style="8"/>
    <col min="13057" max="13057" width="48.140625" style="8" customWidth="1"/>
    <col min="13058" max="13058" width="4.140625" style="8" customWidth="1"/>
    <col min="13059" max="13059" width="1.28515625" style="8" customWidth="1"/>
    <col min="13060" max="13060" width="15" style="8" customWidth="1"/>
    <col min="13061" max="13061" width="1.28515625" style="8" customWidth="1"/>
    <col min="13062" max="13062" width="15" style="8" customWidth="1"/>
    <col min="13063" max="13063" width="1.28515625" style="8" customWidth="1"/>
    <col min="13064" max="13064" width="15" style="8" customWidth="1"/>
    <col min="13065" max="13065" width="1.28515625" style="8" customWidth="1"/>
    <col min="13066" max="13066" width="15" style="8" customWidth="1"/>
    <col min="13067" max="13067" width="0.85546875" style="8" customWidth="1"/>
    <col min="13068" max="13312" width="10.7109375" style="8"/>
    <col min="13313" max="13313" width="48.140625" style="8" customWidth="1"/>
    <col min="13314" max="13314" width="4.140625" style="8" customWidth="1"/>
    <col min="13315" max="13315" width="1.28515625" style="8" customWidth="1"/>
    <col min="13316" max="13316" width="15" style="8" customWidth="1"/>
    <col min="13317" max="13317" width="1.28515625" style="8" customWidth="1"/>
    <col min="13318" max="13318" width="15" style="8" customWidth="1"/>
    <col min="13319" max="13319" width="1.28515625" style="8" customWidth="1"/>
    <col min="13320" max="13320" width="15" style="8" customWidth="1"/>
    <col min="13321" max="13321" width="1.28515625" style="8" customWidth="1"/>
    <col min="13322" max="13322" width="15" style="8" customWidth="1"/>
    <col min="13323" max="13323" width="0.85546875" style="8" customWidth="1"/>
    <col min="13324" max="13568" width="10.7109375" style="8"/>
    <col min="13569" max="13569" width="48.140625" style="8" customWidth="1"/>
    <col min="13570" max="13570" width="4.140625" style="8" customWidth="1"/>
    <col min="13571" max="13571" width="1.28515625" style="8" customWidth="1"/>
    <col min="13572" max="13572" width="15" style="8" customWidth="1"/>
    <col min="13573" max="13573" width="1.28515625" style="8" customWidth="1"/>
    <col min="13574" max="13574" width="15" style="8" customWidth="1"/>
    <col min="13575" max="13575" width="1.28515625" style="8" customWidth="1"/>
    <col min="13576" max="13576" width="15" style="8" customWidth="1"/>
    <col min="13577" max="13577" width="1.28515625" style="8" customWidth="1"/>
    <col min="13578" max="13578" width="15" style="8" customWidth="1"/>
    <col min="13579" max="13579" width="0.85546875" style="8" customWidth="1"/>
    <col min="13580" max="13824" width="10.7109375" style="8"/>
    <col min="13825" max="13825" width="48.140625" style="8" customWidth="1"/>
    <col min="13826" max="13826" width="4.140625" style="8" customWidth="1"/>
    <col min="13827" max="13827" width="1.28515625" style="8" customWidth="1"/>
    <col min="13828" max="13828" width="15" style="8" customWidth="1"/>
    <col min="13829" max="13829" width="1.28515625" style="8" customWidth="1"/>
    <col min="13830" max="13830" width="15" style="8" customWidth="1"/>
    <col min="13831" max="13831" width="1.28515625" style="8" customWidth="1"/>
    <col min="13832" max="13832" width="15" style="8" customWidth="1"/>
    <col min="13833" max="13833" width="1.28515625" style="8" customWidth="1"/>
    <col min="13834" max="13834" width="15" style="8" customWidth="1"/>
    <col min="13835" max="13835" width="0.85546875" style="8" customWidth="1"/>
    <col min="13836" max="14080" width="10.7109375" style="8"/>
    <col min="14081" max="14081" width="48.140625" style="8" customWidth="1"/>
    <col min="14082" max="14082" width="4.140625" style="8" customWidth="1"/>
    <col min="14083" max="14083" width="1.28515625" style="8" customWidth="1"/>
    <col min="14084" max="14084" width="15" style="8" customWidth="1"/>
    <col min="14085" max="14085" width="1.28515625" style="8" customWidth="1"/>
    <col min="14086" max="14086" width="15" style="8" customWidth="1"/>
    <col min="14087" max="14087" width="1.28515625" style="8" customWidth="1"/>
    <col min="14088" max="14088" width="15" style="8" customWidth="1"/>
    <col min="14089" max="14089" width="1.28515625" style="8" customWidth="1"/>
    <col min="14090" max="14090" width="15" style="8" customWidth="1"/>
    <col min="14091" max="14091" width="0.85546875" style="8" customWidth="1"/>
    <col min="14092" max="14336" width="10.7109375" style="8"/>
    <col min="14337" max="14337" width="48.140625" style="8" customWidth="1"/>
    <col min="14338" max="14338" width="4.140625" style="8" customWidth="1"/>
    <col min="14339" max="14339" width="1.28515625" style="8" customWidth="1"/>
    <col min="14340" max="14340" width="15" style="8" customWidth="1"/>
    <col min="14341" max="14341" width="1.28515625" style="8" customWidth="1"/>
    <col min="14342" max="14342" width="15" style="8" customWidth="1"/>
    <col min="14343" max="14343" width="1.28515625" style="8" customWidth="1"/>
    <col min="14344" max="14344" width="15" style="8" customWidth="1"/>
    <col min="14345" max="14345" width="1.28515625" style="8" customWidth="1"/>
    <col min="14346" max="14346" width="15" style="8" customWidth="1"/>
    <col min="14347" max="14347" width="0.85546875" style="8" customWidth="1"/>
    <col min="14348" max="14592" width="10.7109375" style="8"/>
    <col min="14593" max="14593" width="48.140625" style="8" customWidth="1"/>
    <col min="14594" max="14594" width="4.140625" style="8" customWidth="1"/>
    <col min="14595" max="14595" width="1.28515625" style="8" customWidth="1"/>
    <col min="14596" max="14596" width="15" style="8" customWidth="1"/>
    <col min="14597" max="14597" width="1.28515625" style="8" customWidth="1"/>
    <col min="14598" max="14598" width="15" style="8" customWidth="1"/>
    <col min="14599" max="14599" width="1.28515625" style="8" customWidth="1"/>
    <col min="14600" max="14600" width="15" style="8" customWidth="1"/>
    <col min="14601" max="14601" width="1.28515625" style="8" customWidth="1"/>
    <col min="14602" max="14602" width="15" style="8" customWidth="1"/>
    <col min="14603" max="14603" width="0.85546875" style="8" customWidth="1"/>
    <col min="14604" max="14848" width="10.7109375" style="8"/>
    <col min="14849" max="14849" width="48.140625" style="8" customWidth="1"/>
    <col min="14850" max="14850" width="4.140625" style="8" customWidth="1"/>
    <col min="14851" max="14851" width="1.28515625" style="8" customWidth="1"/>
    <col min="14852" max="14852" width="15" style="8" customWidth="1"/>
    <col min="14853" max="14853" width="1.28515625" style="8" customWidth="1"/>
    <col min="14854" max="14854" width="15" style="8" customWidth="1"/>
    <col min="14855" max="14855" width="1.28515625" style="8" customWidth="1"/>
    <col min="14856" max="14856" width="15" style="8" customWidth="1"/>
    <col min="14857" max="14857" width="1.28515625" style="8" customWidth="1"/>
    <col min="14858" max="14858" width="15" style="8" customWidth="1"/>
    <col min="14859" max="14859" width="0.85546875" style="8" customWidth="1"/>
    <col min="14860" max="15104" width="10.7109375" style="8"/>
    <col min="15105" max="15105" width="48.140625" style="8" customWidth="1"/>
    <col min="15106" max="15106" width="4.140625" style="8" customWidth="1"/>
    <col min="15107" max="15107" width="1.28515625" style="8" customWidth="1"/>
    <col min="15108" max="15108" width="15" style="8" customWidth="1"/>
    <col min="15109" max="15109" width="1.28515625" style="8" customWidth="1"/>
    <col min="15110" max="15110" width="15" style="8" customWidth="1"/>
    <col min="15111" max="15111" width="1.28515625" style="8" customWidth="1"/>
    <col min="15112" max="15112" width="15" style="8" customWidth="1"/>
    <col min="15113" max="15113" width="1.28515625" style="8" customWidth="1"/>
    <col min="15114" max="15114" width="15" style="8" customWidth="1"/>
    <col min="15115" max="15115" width="0.85546875" style="8" customWidth="1"/>
    <col min="15116" max="15360" width="10.7109375" style="8"/>
    <col min="15361" max="15361" width="48.140625" style="8" customWidth="1"/>
    <col min="15362" max="15362" width="4.140625" style="8" customWidth="1"/>
    <col min="15363" max="15363" width="1.28515625" style="8" customWidth="1"/>
    <col min="15364" max="15364" width="15" style="8" customWidth="1"/>
    <col min="15365" max="15365" width="1.28515625" style="8" customWidth="1"/>
    <col min="15366" max="15366" width="15" style="8" customWidth="1"/>
    <col min="15367" max="15367" width="1.28515625" style="8" customWidth="1"/>
    <col min="15368" max="15368" width="15" style="8" customWidth="1"/>
    <col min="15369" max="15369" width="1.28515625" style="8" customWidth="1"/>
    <col min="15370" max="15370" width="15" style="8" customWidth="1"/>
    <col min="15371" max="15371" width="0.85546875" style="8" customWidth="1"/>
    <col min="15372" max="15616" width="10.7109375" style="8"/>
    <col min="15617" max="15617" width="48.140625" style="8" customWidth="1"/>
    <col min="15618" max="15618" width="4.140625" style="8" customWidth="1"/>
    <col min="15619" max="15619" width="1.28515625" style="8" customWidth="1"/>
    <col min="15620" max="15620" width="15" style="8" customWidth="1"/>
    <col min="15621" max="15621" width="1.28515625" style="8" customWidth="1"/>
    <col min="15622" max="15622" width="15" style="8" customWidth="1"/>
    <col min="15623" max="15623" width="1.28515625" style="8" customWidth="1"/>
    <col min="15624" max="15624" width="15" style="8" customWidth="1"/>
    <col min="15625" max="15625" width="1.28515625" style="8" customWidth="1"/>
    <col min="15626" max="15626" width="15" style="8" customWidth="1"/>
    <col min="15627" max="15627" width="0.85546875" style="8" customWidth="1"/>
    <col min="15628" max="15872" width="10.7109375" style="8"/>
    <col min="15873" max="15873" width="48.140625" style="8" customWidth="1"/>
    <col min="15874" max="15874" width="4.140625" style="8" customWidth="1"/>
    <col min="15875" max="15875" width="1.28515625" style="8" customWidth="1"/>
    <col min="15876" max="15876" width="15" style="8" customWidth="1"/>
    <col min="15877" max="15877" width="1.28515625" style="8" customWidth="1"/>
    <col min="15878" max="15878" width="15" style="8" customWidth="1"/>
    <col min="15879" max="15879" width="1.28515625" style="8" customWidth="1"/>
    <col min="15880" max="15880" width="15" style="8" customWidth="1"/>
    <col min="15881" max="15881" width="1.28515625" style="8" customWidth="1"/>
    <col min="15882" max="15882" width="15" style="8" customWidth="1"/>
    <col min="15883" max="15883" width="0.85546875" style="8" customWidth="1"/>
    <col min="15884" max="16128" width="10.7109375" style="8"/>
    <col min="16129" max="16129" width="48.140625" style="8" customWidth="1"/>
    <col min="16130" max="16130" width="4.140625" style="8" customWidth="1"/>
    <col min="16131" max="16131" width="1.28515625" style="8" customWidth="1"/>
    <col min="16132" max="16132" width="15" style="8" customWidth="1"/>
    <col min="16133" max="16133" width="1.28515625" style="8" customWidth="1"/>
    <col min="16134" max="16134" width="15" style="8" customWidth="1"/>
    <col min="16135" max="16135" width="1.28515625" style="8" customWidth="1"/>
    <col min="16136" max="16136" width="15" style="8" customWidth="1"/>
    <col min="16137" max="16137" width="1.28515625" style="8" customWidth="1"/>
    <col min="16138" max="16138" width="15" style="8" customWidth="1"/>
    <col min="16139" max="16139" width="0.85546875" style="8" customWidth="1"/>
    <col min="16140" max="16384" width="10.7109375" style="8"/>
  </cols>
  <sheetData>
    <row r="1" spans="1:11" ht="21" customHeight="1">
      <c r="J1" s="11" t="s">
        <v>122</v>
      </c>
    </row>
    <row r="2" spans="1:11" ht="21" customHeight="1">
      <c r="A2" s="27" t="s">
        <v>104</v>
      </c>
      <c r="B2" s="5"/>
      <c r="C2" s="6"/>
      <c r="E2" s="6"/>
      <c r="F2" s="6"/>
      <c r="G2" s="6"/>
      <c r="H2" s="6"/>
      <c r="I2" s="6"/>
      <c r="J2" s="11"/>
      <c r="K2" s="6"/>
    </row>
    <row r="3" spans="1:11" ht="21" customHeight="1">
      <c r="A3" s="27" t="s">
        <v>41</v>
      </c>
      <c r="B3" s="6"/>
      <c r="C3" s="6"/>
      <c r="E3" s="6"/>
      <c r="F3" s="5"/>
      <c r="G3" s="6"/>
      <c r="H3" s="5"/>
      <c r="I3" s="6"/>
      <c r="J3" s="5"/>
      <c r="K3" s="6"/>
    </row>
    <row r="4" spans="1:11" ht="21" customHeight="1">
      <c r="A4" s="41" t="s">
        <v>208</v>
      </c>
      <c r="B4" s="6"/>
      <c r="C4" s="6"/>
      <c r="E4" s="6"/>
      <c r="F4" s="5"/>
      <c r="G4" s="6"/>
      <c r="H4" s="5"/>
      <c r="I4" s="6"/>
      <c r="J4" s="5"/>
      <c r="K4" s="6"/>
    </row>
    <row r="5" spans="1:11" ht="21" customHeight="1">
      <c r="A5" s="10"/>
      <c r="B5" s="121"/>
      <c r="C5" s="122"/>
      <c r="D5" s="122"/>
      <c r="E5" s="122"/>
      <c r="F5" s="122"/>
      <c r="G5" s="122"/>
      <c r="H5" s="122"/>
      <c r="I5" s="122"/>
      <c r="J5" s="123" t="s">
        <v>116</v>
      </c>
      <c r="K5" s="6"/>
    </row>
    <row r="6" spans="1:11" ht="21" customHeight="1">
      <c r="A6" s="10"/>
      <c r="B6" s="124"/>
      <c r="C6" s="125"/>
      <c r="D6" s="163"/>
      <c r="E6" s="163" t="s">
        <v>2</v>
      </c>
      <c r="F6" s="163"/>
      <c r="G6" s="126"/>
      <c r="H6" s="127"/>
      <c r="I6" s="163" t="s">
        <v>3</v>
      </c>
      <c r="J6" s="127"/>
      <c r="K6" s="6"/>
    </row>
    <row r="7" spans="1:11" ht="21" customHeight="1">
      <c r="B7" s="128" t="s">
        <v>1</v>
      </c>
      <c r="C7" s="129"/>
      <c r="D7" s="130" t="s">
        <v>209</v>
      </c>
      <c r="E7" s="129"/>
      <c r="F7" s="130" t="s">
        <v>159</v>
      </c>
      <c r="G7" s="131"/>
      <c r="H7" s="130" t="s">
        <v>209</v>
      </c>
      <c r="I7" s="129"/>
      <c r="J7" s="130" t="s">
        <v>159</v>
      </c>
      <c r="K7" s="11"/>
    </row>
    <row r="8" spans="1:11" ht="21" customHeight="1">
      <c r="A8" s="132" t="s">
        <v>42</v>
      </c>
      <c r="B8" s="42"/>
      <c r="C8" s="11"/>
      <c r="D8" s="133"/>
      <c r="E8" s="11"/>
      <c r="F8" s="133"/>
      <c r="G8" s="11"/>
      <c r="H8" s="133"/>
      <c r="I8" s="11"/>
      <c r="J8" s="133"/>
      <c r="K8" s="11"/>
    </row>
    <row r="9" spans="1:11" ht="21" customHeight="1">
      <c r="A9" s="132" t="s">
        <v>43</v>
      </c>
      <c r="B9" s="134"/>
      <c r="C9" s="135"/>
      <c r="D9" s="16"/>
      <c r="E9" s="135"/>
      <c r="F9" s="16"/>
      <c r="G9" s="135"/>
      <c r="H9" s="16"/>
      <c r="I9" s="16"/>
      <c r="J9" s="16"/>
      <c r="K9" s="135"/>
    </row>
    <row r="10" spans="1:11" ht="21" customHeight="1">
      <c r="A10" s="136" t="s">
        <v>96</v>
      </c>
      <c r="B10" s="134">
        <v>3</v>
      </c>
      <c r="C10" s="19"/>
      <c r="D10" s="16">
        <v>576618</v>
      </c>
      <c r="E10" s="19"/>
      <c r="F10" s="16">
        <v>616085</v>
      </c>
      <c r="G10" s="19"/>
      <c r="H10" s="16">
        <v>99151</v>
      </c>
      <c r="I10" s="19"/>
      <c r="J10" s="16">
        <v>135286</v>
      </c>
      <c r="K10" s="19"/>
    </row>
    <row r="11" spans="1:11" ht="21" customHeight="1">
      <c r="A11" s="136" t="s">
        <v>97</v>
      </c>
      <c r="B11" s="134"/>
      <c r="C11" s="19"/>
      <c r="D11" s="16">
        <v>103059</v>
      </c>
      <c r="E11" s="19"/>
      <c r="F11" s="16">
        <v>110642</v>
      </c>
      <c r="G11" s="19"/>
      <c r="H11" s="16">
        <v>56373</v>
      </c>
      <c r="I11" s="19"/>
      <c r="J11" s="16">
        <v>75847</v>
      </c>
      <c r="K11" s="19"/>
    </row>
    <row r="12" spans="1:11" ht="21" customHeight="1">
      <c r="A12" s="136" t="s">
        <v>101</v>
      </c>
      <c r="B12" s="134"/>
      <c r="C12" s="19"/>
      <c r="D12" s="16">
        <v>116343</v>
      </c>
      <c r="E12" s="19"/>
      <c r="F12" s="16">
        <v>98589</v>
      </c>
      <c r="G12" s="19"/>
      <c r="H12" s="16">
        <v>12497</v>
      </c>
      <c r="I12" s="19"/>
      <c r="J12" s="16">
        <v>12575</v>
      </c>
      <c r="K12" s="19"/>
    </row>
    <row r="13" spans="1:11" ht="21" customHeight="1">
      <c r="A13" s="136" t="s">
        <v>238</v>
      </c>
      <c r="B13" s="134">
        <v>3</v>
      </c>
      <c r="C13" s="19"/>
      <c r="D13" s="16">
        <v>10287</v>
      </c>
      <c r="E13" s="19"/>
      <c r="F13" s="16">
        <v>0</v>
      </c>
      <c r="G13" s="19"/>
      <c r="H13" s="16">
        <v>10356</v>
      </c>
      <c r="I13" s="19"/>
      <c r="J13" s="16">
        <v>52585</v>
      </c>
      <c r="K13" s="19"/>
    </row>
    <row r="14" spans="1:11" ht="22.5" customHeight="1">
      <c r="A14" s="136" t="s">
        <v>150</v>
      </c>
      <c r="B14" s="134" t="s">
        <v>186</v>
      </c>
      <c r="C14" s="19"/>
      <c r="D14" s="16">
        <v>0</v>
      </c>
      <c r="E14" s="19"/>
      <c r="F14" s="16">
        <v>0</v>
      </c>
      <c r="G14" s="19"/>
      <c r="H14" s="16">
        <v>4560</v>
      </c>
      <c r="I14" s="19"/>
      <c r="J14" s="16">
        <v>6156</v>
      </c>
      <c r="K14" s="19"/>
    </row>
    <row r="15" spans="1:11" ht="21" customHeight="1">
      <c r="A15" s="32" t="s">
        <v>44</v>
      </c>
      <c r="B15" s="134"/>
      <c r="C15" s="19"/>
      <c r="D15" s="16">
        <v>24</v>
      </c>
      <c r="E15" s="19"/>
      <c r="F15" s="16">
        <v>0</v>
      </c>
      <c r="G15" s="19"/>
      <c r="H15" s="16">
        <v>0</v>
      </c>
      <c r="I15" s="19"/>
      <c r="J15" s="16">
        <v>0</v>
      </c>
      <c r="K15" s="19"/>
    </row>
    <row r="16" spans="1:11" ht="21" customHeight="1">
      <c r="A16" s="32" t="s">
        <v>45</v>
      </c>
      <c r="B16" s="134">
        <v>3</v>
      </c>
      <c r="C16" s="19"/>
      <c r="D16" s="11">
        <v>8060</v>
      </c>
      <c r="E16" s="19"/>
      <c r="F16" s="11">
        <v>11694</v>
      </c>
      <c r="G16" s="19"/>
      <c r="H16" s="16">
        <v>22962</v>
      </c>
      <c r="I16" s="19"/>
      <c r="J16" s="16">
        <v>14720</v>
      </c>
      <c r="K16" s="19"/>
    </row>
    <row r="17" spans="1:11" ht="21" customHeight="1">
      <c r="A17" s="132" t="s">
        <v>46</v>
      </c>
      <c r="B17" s="134"/>
      <c r="C17" s="19"/>
      <c r="D17" s="137">
        <f>SUM(D10:D16)</f>
        <v>814391</v>
      </c>
      <c r="E17" s="19"/>
      <c r="F17" s="137">
        <f>SUM(F10:F16)</f>
        <v>837010</v>
      </c>
      <c r="G17" s="19"/>
      <c r="H17" s="137">
        <f>SUM(H10:H16)</f>
        <v>205899</v>
      </c>
      <c r="I17" s="19"/>
      <c r="J17" s="137">
        <f>SUM(J10:J16)</f>
        <v>297169</v>
      </c>
      <c r="K17" s="19"/>
    </row>
    <row r="18" spans="1:11" ht="21" customHeight="1">
      <c r="A18" s="132" t="s">
        <v>47</v>
      </c>
      <c r="B18" s="134"/>
      <c r="C18" s="19"/>
      <c r="D18" s="16"/>
      <c r="E18" s="19"/>
      <c r="F18" s="16"/>
      <c r="G18" s="19"/>
      <c r="H18" s="16"/>
      <c r="I18" s="19"/>
      <c r="J18" s="16"/>
      <c r="K18" s="19"/>
    </row>
    <row r="19" spans="1:11" ht="21" customHeight="1">
      <c r="A19" s="136" t="s">
        <v>98</v>
      </c>
      <c r="B19" s="134">
        <v>3</v>
      </c>
      <c r="C19" s="19"/>
      <c r="D19" s="16">
        <v>531811</v>
      </c>
      <c r="E19" s="19"/>
      <c r="F19" s="16">
        <v>555412</v>
      </c>
      <c r="G19" s="19"/>
      <c r="H19" s="16">
        <v>79262</v>
      </c>
      <c r="I19" s="19"/>
      <c r="J19" s="16">
        <v>103519</v>
      </c>
      <c r="K19" s="19"/>
    </row>
    <row r="20" spans="1:11" ht="21" customHeight="1">
      <c r="A20" s="136" t="s">
        <v>99</v>
      </c>
      <c r="B20" s="134"/>
      <c r="C20" s="19"/>
      <c r="D20" s="16">
        <v>72325</v>
      </c>
      <c r="E20" s="19"/>
      <c r="F20" s="16">
        <v>96422</v>
      </c>
      <c r="G20" s="19"/>
      <c r="H20" s="16">
        <v>45973</v>
      </c>
      <c r="I20" s="19"/>
      <c r="J20" s="16">
        <v>65814</v>
      </c>
      <c r="K20" s="19"/>
    </row>
    <row r="21" spans="1:11" ht="21" customHeight="1">
      <c r="A21" s="136" t="s">
        <v>102</v>
      </c>
      <c r="B21" s="134"/>
      <c r="C21" s="19"/>
      <c r="D21" s="16">
        <v>79695</v>
      </c>
      <c r="E21" s="19"/>
      <c r="F21" s="16">
        <v>63121</v>
      </c>
      <c r="G21" s="19"/>
      <c r="H21" s="16">
        <v>4150</v>
      </c>
      <c r="I21" s="19"/>
      <c r="J21" s="16">
        <v>4557</v>
      </c>
      <c r="K21" s="19"/>
    </row>
    <row r="22" spans="1:11" ht="21" customHeight="1">
      <c r="A22" s="136" t="s">
        <v>215</v>
      </c>
      <c r="B22" s="134">
        <v>3</v>
      </c>
      <c r="C22" s="19"/>
      <c r="D22" s="16">
        <v>7172</v>
      </c>
      <c r="E22" s="19"/>
      <c r="F22" s="16">
        <v>0</v>
      </c>
      <c r="G22" s="19"/>
      <c r="H22" s="16">
        <v>9698</v>
      </c>
      <c r="I22" s="19"/>
      <c r="J22" s="16">
        <v>49239</v>
      </c>
      <c r="K22" s="19"/>
    </row>
    <row r="23" spans="1:11" ht="21" customHeight="1">
      <c r="A23" s="136" t="s">
        <v>229</v>
      </c>
      <c r="B23" s="134"/>
      <c r="C23" s="19"/>
      <c r="D23" s="16">
        <v>7875</v>
      </c>
      <c r="E23" s="19"/>
      <c r="F23" s="16">
        <v>7471</v>
      </c>
      <c r="G23" s="19"/>
      <c r="H23" s="16">
        <v>3760</v>
      </c>
      <c r="I23" s="19"/>
      <c r="J23" s="16">
        <v>1949</v>
      </c>
      <c r="K23" s="19"/>
    </row>
    <row r="24" spans="1:11" ht="21" customHeight="1">
      <c r="A24" s="136" t="s">
        <v>48</v>
      </c>
      <c r="B24" s="134">
        <v>3</v>
      </c>
      <c r="C24" s="19"/>
      <c r="D24" s="16">
        <v>45920</v>
      </c>
      <c r="E24" s="19"/>
      <c r="F24" s="16">
        <v>44224</v>
      </c>
      <c r="G24" s="19"/>
      <c r="H24" s="16">
        <v>27534</v>
      </c>
      <c r="I24" s="19"/>
      <c r="J24" s="16">
        <v>25226</v>
      </c>
      <c r="K24" s="19"/>
    </row>
    <row r="25" spans="1:11" ht="21" customHeight="1">
      <c r="A25" s="32" t="s">
        <v>171</v>
      </c>
      <c r="B25" s="134"/>
      <c r="C25" s="19"/>
      <c r="D25" s="16">
        <v>0</v>
      </c>
      <c r="E25" s="19"/>
      <c r="F25" s="16">
        <v>17</v>
      </c>
      <c r="G25" s="19"/>
      <c r="H25" s="16">
        <v>3</v>
      </c>
      <c r="I25" s="19"/>
      <c r="J25" s="16">
        <v>18</v>
      </c>
      <c r="K25" s="19"/>
    </row>
    <row r="26" spans="1:11" ht="21" customHeight="1">
      <c r="A26" s="132" t="s">
        <v>49</v>
      </c>
      <c r="B26" s="134"/>
      <c r="C26" s="19"/>
      <c r="D26" s="22">
        <f>SUM(D19:D25)</f>
        <v>744798</v>
      </c>
      <c r="E26" s="19"/>
      <c r="F26" s="22">
        <f>SUM(F19:F25)</f>
        <v>766667</v>
      </c>
      <c r="G26" s="19"/>
      <c r="H26" s="22">
        <f>SUM(H19:H25)</f>
        <v>170380</v>
      </c>
      <c r="I26" s="19"/>
      <c r="J26" s="22">
        <f>SUM(J19:J25)</f>
        <v>250322</v>
      </c>
      <c r="K26" s="19"/>
    </row>
    <row r="27" spans="1:11" ht="21" customHeight="1">
      <c r="A27" s="132" t="s">
        <v>172</v>
      </c>
      <c r="B27" s="134"/>
      <c r="C27" s="19"/>
      <c r="D27" s="30">
        <f>SUM(D17-D26)</f>
        <v>69593</v>
      </c>
      <c r="F27" s="30">
        <f>SUM(F17-F26)</f>
        <v>70343</v>
      </c>
      <c r="H27" s="30">
        <f>SUM(H17-H26)</f>
        <v>35519</v>
      </c>
      <c r="J27" s="30">
        <f>SUM(J17-J26)</f>
        <v>46847</v>
      </c>
      <c r="K27" s="19"/>
    </row>
    <row r="28" spans="1:11" ht="21" customHeight="1">
      <c r="A28" s="32" t="s">
        <v>50</v>
      </c>
      <c r="B28" s="134">
        <v>3</v>
      </c>
      <c r="C28" s="25"/>
      <c r="D28" s="33">
        <v>-33077</v>
      </c>
      <c r="E28" s="25"/>
      <c r="F28" s="33">
        <v>-23937</v>
      </c>
      <c r="G28" s="25"/>
      <c r="H28" s="164">
        <v>-22772</v>
      </c>
      <c r="I28" s="25"/>
      <c r="J28" s="164">
        <v>-15207</v>
      </c>
      <c r="K28" s="25"/>
    </row>
    <row r="29" spans="1:11" ht="21" customHeight="1">
      <c r="A29" s="132" t="s">
        <v>152</v>
      </c>
      <c r="B29" s="134"/>
      <c r="C29" s="25"/>
      <c r="D29" s="30">
        <f>SUM(D27:D28)</f>
        <v>36516</v>
      </c>
      <c r="E29" s="25"/>
      <c r="F29" s="30">
        <f>SUM(F27:F28)</f>
        <v>46406</v>
      </c>
      <c r="G29" s="25"/>
      <c r="H29" s="30">
        <f>SUM(H27:H28)</f>
        <v>12747</v>
      </c>
      <c r="I29" s="25"/>
      <c r="J29" s="30">
        <f>SUM(J27:J28)</f>
        <v>31640</v>
      </c>
      <c r="K29" s="25"/>
    </row>
    <row r="30" spans="1:11" ht="21" customHeight="1">
      <c r="A30" s="32" t="s">
        <v>239</v>
      </c>
      <c r="B30" s="134">
        <v>24</v>
      </c>
      <c r="C30" s="25"/>
      <c r="D30" s="33">
        <v>-4387</v>
      </c>
      <c r="E30" s="25"/>
      <c r="F30" s="33">
        <v>-7830</v>
      </c>
      <c r="G30" s="25"/>
      <c r="H30" s="164">
        <v>-270</v>
      </c>
      <c r="I30" s="25"/>
      <c r="J30" s="164">
        <v>-3990</v>
      </c>
      <c r="K30" s="25"/>
    </row>
    <row r="31" spans="1:11" ht="21" customHeight="1">
      <c r="A31" s="132" t="s">
        <v>128</v>
      </c>
      <c r="B31" s="134"/>
      <c r="C31" s="19"/>
      <c r="D31" s="137">
        <f>SUM(D29:D30)</f>
        <v>32129</v>
      </c>
      <c r="E31" s="19"/>
      <c r="F31" s="137">
        <f>SUM(F29:F30)</f>
        <v>38576</v>
      </c>
      <c r="G31" s="19"/>
      <c r="H31" s="137">
        <f>SUM(H29:H30)</f>
        <v>12477</v>
      </c>
      <c r="I31" s="19"/>
      <c r="J31" s="137">
        <f>SUM(J29:J30)</f>
        <v>27650</v>
      </c>
      <c r="K31" s="19"/>
    </row>
    <row r="32" spans="1:11" ht="21" customHeight="1">
      <c r="A32" s="10"/>
      <c r="B32" s="134"/>
      <c r="C32" s="138"/>
      <c r="D32" s="139"/>
      <c r="E32" s="138"/>
      <c r="F32" s="139"/>
      <c r="G32" s="138"/>
      <c r="H32" s="139"/>
      <c r="I32" s="138"/>
      <c r="J32" s="139"/>
      <c r="K32" s="138"/>
    </row>
    <row r="33" spans="1:11" ht="21" customHeight="1">
      <c r="A33" s="132" t="s">
        <v>51</v>
      </c>
      <c r="B33" s="134"/>
      <c r="C33" s="138"/>
      <c r="D33" s="139"/>
      <c r="E33" s="138"/>
      <c r="F33" s="139"/>
      <c r="G33" s="138"/>
      <c r="H33" s="139"/>
      <c r="I33" s="138"/>
      <c r="J33" s="139"/>
      <c r="K33" s="138"/>
    </row>
    <row r="34" spans="1:11" ht="21" customHeight="1">
      <c r="A34" s="132" t="s">
        <v>120</v>
      </c>
      <c r="B34" s="134"/>
      <c r="C34" s="25"/>
      <c r="D34" s="33">
        <v>0</v>
      </c>
      <c r="E34" s="25">
        <v>1745</v>
      </c>
      <c r="F34" s="33">
        <v>0</v>
      </c>
      <c r="G34" s="25"/>
      <c r="H34" s="33">
        <v>0</v>
      </c>
      <c r="I34" s="25"/>
      <c r="J34" s="33">
        <v>0</v>
      </c>
      <c r="K34" s="25"/>
    </row>
    <row r="35" spans="1:11" ht="21" customHeight="1">
      <c r="A35" s="132"/>
      <c r="B35" s="134"/>
      <c r="C35" s="138"/>
      <c r="D35" s="139"/>
      <c r="E35" s="138"/>
      <c r="F35" s="139"/>
      <c r="G35" s="138"/>
      <c r="H35" s="139"/>
      <c r="I35" s="138"/>
      <c r="J35" s="139"/>
      <c r="K35" s="138"/>
    </row>
    <row r="36" spans="1:11" ht="21" customHeight="1" thickBot="1">
      <c r="A36" s="132" t="s">
        <v>121</v>
      </c>
      <c r="B36" s="134"/>
      <c r="C36" s="138"/>
      <c r="D36" s="140">
        <f>D31+D34</f>
        <v>32129</v>
      </c>
      <c r="E36" s="138"/>
      <c r="F36" s="140">
        <f>F31+F34</f>
        <v>38576</v>
      </c>
      <c r="G36" s="138"/>
      <c r="H36" s="140">
        <f>H31+H34</f>
        <v>12477</v>
      </c>
      <c r="I36" s="138"/>
      <c r="J36" s="140">
        <f>J31+J34</f>
        <v>27650</v>
      </c>
      <c r="K36" s="138"/>
    </row>
    <row r="37" spans="1:11" ht="21.75" customHeight="1" thickTop="1">
      <c r="A37" s="132"/>
      <c r="B37" s="134"/>
      <c r="C37" s="138"/>
      <c r="D37" s="30"/>
      <c r="E37" s="138"/>
      <c r="F37" s="30"/>
      <c r="G37" s="138"/>
      <c r="H37" s="30"/>
      <c r="I37" s="138"/>
      <c r="J37" s="30"/>
      <c r="K37" s="138"/>
    </row>
    <row r="38" spans="1:11" ht="21" customHeight="1">
      <c r="A38" s="31" t="s">
        <v>18</v>
      </c>
    </row>
    <row r="39" spans="1:11" ht="21" customHeight="1">
      <c r="J39" s="11" t="s">
        <v>122</v>
      </c>
    </row>
    <row r="40" spans="1:11" ht="21" customHeight="1">
      <c r="A40" s="27" t="s">
        <v>104</v>
      </c>
      <c r="B40" s="5"/>
      <c r="C40" s="6"/>
      <c r="E40" s="6"/>
      <c r="F40" s="6"/>
      <c r="G40" s="6"/>
      <c r="H40" s="6"/>
      <c r="I40" s="6"/>
      <c r="J40" s="11"/>
      <c r="K40" s="6"/>
    </row>
    <row r="41" spans="1:11" ht="21" customHeight="1">
      <c r="A41" s="27" t="s">
        <v>145</v>
      </c>
      <c r="B41" s="6"/>
      <c r="C41" s="6"/>
      <c r="E41" s="6"/>
      <c r="F41" s="5"/>
      <c r="G41" s="6"/>
      <c r="H41" s="5"/>
      <c r="I41" s="6"/>
      <c r="J41" s="5"/>
      <c r="K41" s="6"/>
    </row>
    <row r="42" spans="1:11" ht="21" customHeight="1">
      <c r="A42" s="41" t="s">
        <v>208</v>
      </c>
      <c r="B42" s="6"/>
      <c r="C42" s="6"/>
      <c r="E42" s="6"/>
      <c r="F42" s="5"/>
      <c r="G42" s="6"/>
      <c r="H42" s="5"/>
      <c r="I42" s="6"/>
      <c r="J42" s="5"/>
      <c r="K42" s="6"/>
    </row>
    <row r="43" spans="1:11" ht="21" customHeight="1">
      <c r="A43" s="10"/>
      <c r="B43" s="121"/>
      <c r="C43" s="122"/>
      <c r="D43" s="122"/>
      <c r="E43" s="122"/>
      <c r="F43" s="122"/>
      <c r="G43" s="122"/>
      <c r="H43" s="122"/>
      <c r="I43" s="122"/>
      <c r="J43" s="123" t="s">
        <v>116</v>
      </c>
      <c r="K43" s="6"/>
    </row>
    <row r="44" spans="1:11" ht="21" customHeight="1">
      <c r="A44" s="10"/>
      <c r="B44" s="124"/>
      <c r="C44" s="125"/>
      <c r="D44" s="163"/>
      <c r="E44" s="163" t="s">
        <v>2</v>
      </c>
      <c r="F44" s="163"/>
      <c r="G44" s="126"/>
      <c r="H44" s="127"/>
      <c r="I44" s="163" t="s">
        <v>3</v>
      </c>
      <c r="J44" s="127"/>
      <c r="K44" s="6"/>
    </row>
    <row r="45" spans="1:11" ht="21" customHeight="1">
      <c r="B45" s="128" t="s">
        <v>1</v>
      </c>
      <c r="C45" s="129"/>
      <c r="D45" s="130" t="s">
        <v>209</v>
      </c>
      <c r="E45" s="129"/>
      <c r="F45" s="130" t="s">
        <v>159</v>
      </c>
      <c r="G45" s="131"/>
      <c r="H45" s="130" t="s">
        <v>209</v>
      </c>
      <c r="I45" s="129"/>
      <c r="J45" s="130" t="s">
        <v>159</v>
      </c>
      <c r="K45" s="11"/>
    </row>
    <row r="46" spans="1:11" ht="21" customHeight="1">
      <c r="A46" s="141" t="s">
        <v>146</v>
      </c>
      <c r="B46" s="134"/>
      <c r="C46" s="138"/>
      <c r="D46" s="30"/>
      <c r="E46" s="138"/>
      <c r="F46" s="30"/>
      <c r="G46" s="138"/>
      <c r="H46" s="30"/>
      <c r="I46" s="138"/>
      <c r="J46" s="30"/>
      <c r="K46" s="138"/>
    </row>
    <row r="47" spans="1:11" ht="21" customHeight="1" thickBot="1">
      <c r="A47" s="10" t="s">
        <v>147</v>
      </c>
      <c r="B47" s="134"/>
      <c r="C47" s="138"/>
      <c r="D47" s="30">
        <f>D49-D48</f>
        <v>23766</v>
      </c>
      <c r="E47" s="138"/>
      <c r="F47" s="30">
        <f>F49-F48</f>
        <v>31187</v>
      </c>
      <c r="G47" s="138"/>
      <c r="H47" s="140">
        <f>H36</f>
        <v>12477</v>
      </c>
      <c r="I47" s="138"/>
      <c r="J47" s="140">
        <f>J36</f>
        <v>27650</v>
      </c>
      <c r="K47" s="138"/>
    </row>
    <row r="48" spans="1:11" ht="21" customHeight="1" thickTop="1">
      <c r="A48" s="10" t="s">
        <v>165</v>
      </c>
      <c r="B48" s="134"/>
      <c r="C48" s="138"/>
      <c r="D48" s="30">
        <v>8363</v>
      </c>
      <c r="E48" s="138"/>
      <c r="F48" s="30">
        <v>7389</v>
      </c>
      <c r="G48" s="138"/>
      <c r="H48" s="30"/>
      <c r="I48" s="138"/>
      <c r="J48" s="30"/>
      <c r="K48" s="138"/>
    </row>
    <row r="49" spans="1:11" ht="21" customHeight="1" thickBot="1">
      <c r="A49" s="141"/>
      <c r="B49" s="134"/>
      <c r="C49" s="138"/>
      <c r="D49" s="142">
        <f>D36</f>
        <v>32129</v>
      </c>
      <c r="E49" s="138"/>
      <c r="F49" s="142">
        <f>F36</f>
        <v>38576</v>
      </c>
      <c r="G49" s="138"/>
      <c r="H49" s="30"/>
      <c r="I49" s="138"/>
      <c r="J49" s="30"/>
      <c r="K49" s="138"/>
    </row>
    <row r="50" spans="1:11" ht="21" customHeight="1" thickTop="1">
      <c r="A50" s="141" t="s">
        <v>148</v>
      </c>
      <c r="B50" s="134"/>
      <c r="C50" s="138"/>
      <c r="D50" s="30"/>
      <c r="E50" s="138"/>
      <c r="F50" s="30"/>
      <c r="G50" s="138"/>
      <c r="H50" s="30"/>
      <c r="I50" s="138"/>
      <c r="J50" s="30"/>
      <c r="K50" s="138"/>
    </row>
    <row r="51" spans="1:11" ht="21" customHeight="1" thickBot="1">
      <c r="A51" s="10" t="s">
        <v>147</v>
      </c>
      <c r="B51" s="134"/>
      <c r="C51" s="138"/>
      <c r="D51" s="30">
        <f>D53-D52</f>
        <v>23766</v>
      </c>
      <c r="E51" s="138"/>
      <c r="F51" s="30">
        <f>F53-F52</f>
        <v>31187</v>
      </c>
      <c r="G51" s="138"/>
      <c r="H51" s="140">
        <f>H47</f>
        <v>12477</v>
      </c>
      <c r="I51" s="138"/>
      <c r="J51" s="140">
        <f>J47</f>
        <v>27650</v>
      </c>
      <c r="K51" s="138"/>
    </row>
    <row r="52" spans="1:11" ht="21" customHeight="1" thickTop="1">
      <c r="A52" s="10" t="s">
        <v>165</v>
      </c>
      <c r="B52" s="134"/>
      <c r="C52" s="138"/>
      <c r="D52" s="30">
        <f>D48</f>
        <v>8363</v>
      </c>
      <c r="E52" s="138"/>
      <c r="F52" s="30">
        <f>F48</f>
        <v>7389</v>
      </c>
      <c r="G52" s="138"/>
      <c r="H52" s="30"/>
      <c r="I52" s="138"/>
      <c r="J52" s="30"/>
      <c r="K52" s="138"/>
    </row>
    <row r="53" spans="1:11" ht="21" customHeight="1" thickBot="1">
      <c r="A53" s="141"/>
      <c r="B53" s="134"/>
      <c r="C53" s="138"/>
      <c r="D53" s="142">
        <f>D36</f>
        <v>32129</v>
      </c>
      <c r="E53" s="138"/>
      <c r="F53" s="142">
        <f>F36</f>
        <v>38576</v>
      </c>
      <c r="G53" s="138"/>
      <c r="H53" s="30"/>
      <c r="I53" s="138"/>
      <c r="K53" s="138"/>
    </row>
    <row r="54" spans="1:11" ht="21" customHeight="1" thickTop="1">
      <c r="A54" s="141"/>
      <c r="B54" s="134"/>
      <c r="C54" s="138"/>
      <c r="D54" s="30"/>
      <c r="E54" s="138"/>
      <c r="F54" s="30"/>
      <c r="G54" s="138"/>
      <c r="H54" s="30"/>
      <c r="I54" s="138"/>
      <c r="J54" s="23" t="s">
        <v>124</v>
      </c>
      <c r="K54" s="138"/>
    </row>
    <row r="55" spans="1:11" ht="21" customHeight="1">
      <c r="A55" s="132" t="s">
        <v>88</v>
      </c>
      <c r="B55" s="134">
        <v>25</v>
      </c>
      <c r="C55" s="135"/>
      <c r="D55" s="10"/>
      <c r="E55" s="135"/>
      <c r="F55" s="10"/>
      <c r="G55" s="135"/>
      <c r="H55" s="16"/>
      <c r="I55" s="135"/>
      <c r="J55" s="16"/>
      <c r="K55" s="135"/>
    </row>
    <row r="56" spans="1:11" ht="21" customHeight="1">
      <c r="A56" s="32" t="s">
        <v>89</v>
      </c>
      <c r="B56" s="134"/>
      <c r="C56" s="135"/>
      <c r="D56" s="10"/>
      <c r="E56" s="135"/>
      <c r="F56" s="10"/>
      <c r="G56" s="135"/>
      <c r="H56" s="10"/>
      <c r="I56" s="135"/>
      <c r="J56" s="10"/>
      <c r="K56" s="135"/>
    </row>
    <row r="57" spans="1:11" ht="21" customHeight="1" thickBot="1">
      <c r="A57" s="32" t="s">
        <v>154</v>
      </c>
      <c r="B57" s="134"/>
      <c r="C57" s="143"/>
      <c r="D57" s="144">
        <v>3.46E-3</v>
      </c>
      <c r="E57" s="145"/>
      <c r="F57" s="144">
        <v>4.8399999999999997E-3</v>
      </c>
      <c r="G57" s="145"/>
      <c r="H57" s="144">
        <v>1.81E-3</v>
      </c>
      <c r="I57" s="145"/>
      <c r="J57" s="144">
        <v>4.2900000000000004E-3</v>
      </c>
      <c r="K57" s="143"/>
    </row>
    <row r="58" spans="1:11" ht="21" customHeight="1" thickTop="1" thickBot="1">
      <c r="A58" s="32" t="s">
        <v>173</v>
      </c>
      <c r="B58" s="134"/>
      <c r="C58" s="143"/>
      <c r="D58" s="140">
        <v>6878654</v>
      </c>
      <c r="E58" s="145"/>
      <c r="F58" s="140">
        <v>6441603</v>
      </c>
      <c r="G58" s="145"/>
      <c r="H58" s="140">
        <v>6878654</v>
      </c>
      <c r="I58" s="145"/>
      <c r="J58" s="140">
        <v>6441603</v>
      </c>
      <c r="K58" s="143"/>
    </row>
    <row r="59" spans="1:11" ht="21" customHeight="1" thickTop="1">
      <c r="A59" s="32"/>
      <c r="B59" s="134"/>
      <c r="C59" s="143"/>
      <c r="D59" s="146"/>
      <c r="E59" s="145"/>
      <c r="F59" s="146"/>
      <c r="G59" s="145"/>
      <c r="H59" s="146"/>
      <c r="I59" s="145"/>
      <c r="J59" s="146"/>
      <c r="K59" s="143"/>
    </row>
    <row r="60" spans="1:11" ht="21" customHeight="1">
      <c r="A60" s="32" t="s">
        <v>153</v>
      </c>
      <c r="B60" s="134"/>
      <c r="C60" s="143"/>
      <c r="D60" s="146"/>
      <c r="E60" s="145"/>
      <c r="F60" s="146"/>
      <c r="G60" s="145"/>
      <c r="H60" s="146"/>
      <c r="I60" s="145"/>
      <c r="J60" s="146"/>
      <c r="K60" s="143"/>
    </row>
    <row r="61" spans="1:11" ht="21" customHeight="1" thickBot="1">
      <c r="A61" s="32" t="s">
        <v>154</v>
      </c>
      <c r="B61" s="134"/>
      <c r="C61" s="143"/>
      <c r="D61" s="144">
        <v>3.4499999999999999E-3</v>
      </c>
      <c r="E61" s="145"/>
      <c r="F61" s="144">
        <v>4.7299999999999998E-3</v>
      </c>
      <c r="G61" s="145"/>
      <c r="H61" s="144">
        <v>1.81E-3</v>
      </c>
      <c r="I61" s="145"/>
      <c r="J61" s="144">
        <v>4.1900000000000001E-3</v>
      </c>
      <c r="K61" s="143"/>
    </row>
    <row r="62" spans="1:11" ht="21" customHeight="1" thickTop="1" thickBot="1">
      <c r="A62" s="32" t="s">
        <v>173</v>
      </c>
      <c r="B62" s="134"/>
      <c r="C62" s="143"/>
      <c r="D62" s="140">
        <v>6884762</v>
      </c>
      <c r="E62" s="145"/>
      <c r="F62" s="140">
        <v>6598693</v>
      </c>
      <c r="G62" s="145"/>
      <c r="H62" s="140">
        <v>6884762</v>
      </c>
      <c r="I62" s="145"/>
      <c r="J62" s="140">
        <v>6598693</v>
      </c>
      <c r="K62" s="143"/>
    </row>
    <row r="63" spans="1:11" ht="21" customHeight="1" thickTop="1">
      <c r="A63" s="147"/>
      <c r="B63" s="147"/>
      <c r="F63" s="148"/>
      <c r="H63" s="148"/>
      <c r="J63" s="148"/>
    </row>
    <row r="64" spans="1:11" ht="21" customHeight="1">
      <c r="A64" s="31" t="s">
        <v>18</v>
      </c>
    </row>
    <row r="65" spans="3:11" ht="21" customHeight="1">
      <c r="C65" s="16"/>
      <c r="D65" s="149"/>
      <c r="E65" s="16"/>
      <c r="F65" s="16"/>
      <c r="G65" s="16"/>
      <c r="H65" s="16"/>
      <c r="I65" s="16"/>
      <c r="J65" s="16"/>
      <c r="K65" s="16"/>
    </row>
    <row r="66" spans="3:11" ht="21" customHeight="1">
      <c r="C66" s="16"/>
      <c r="D66" s="149"/>
      <c r="E66" s="16"/>
      <c r="F66" s="16"/>
      <c r="G66" s="16"/>
      <c r="H66" s="16"/>
      <c r="I66" s="16"/>
      <c r="J66" s="16"/>
      <c r="K66" s="16"/>
    </row>
    <row r="67" spans="3:11" ht="21" customHeight="1">
      <c r="C67" s="16"/>
      <c r="D67" s="149"/>
      <c r="E67" s="16"/>
      <c r="F67" s="16"/>
      <c r="G67" s="16"/>
      <c r="H67" s="16"/>
      <c r="I67" s="16"/>
      <c r="J67" s="16"/>
      <c r="K67" s="16"/>
    </row>
    <row r="68" spans="3:11" ht="21" customHeight="1">
      <c r="C68" s="16"/>
      <c r="D68" s="149"/>
      <c r="E68" s="16"/>
      <c r="F68" s="16"/>
      <c r="G68" s="16"/>
      <c r="H68" s="16"/>
      <c r="I68" s="16"/>
      <c r="J68" s="16"/>
      <c r="K68" s="16"/>
    </row>
    <row r="69" spans="3:11" ht="21" customHeight="1">
      <c r="C69" s="16"/>
      <c r="D69" s="149"/>
      <c r="E69" s="16"/>
      <c r="F69" s="16"/>
      <c r="G69" s="16"/>
      <c r="H69" s="16"/>
      <c r="I69" s="16"/>
      <c r="J69" s="16"/>
      <c r="K69" s="16"/>
    </row>
    <row r="70" spans="3:11" ht="21" customHeight="1">
      <c r="C70" s="16"/>
      <c r="D70" s="149"/>
      <c r="E70" s="16"/>
      <c r="F70" s="16"/>
      <c r="G70" s="16"/>
      <c r="H70" s="16"/>
      <c r="I70" s="16"/>
      <c r="J70" s="16"/>
      <c r="K70" s="16"/>
    </row>
    <row r="71" spans="3:11" ht="21" customHeight="1">
      <c r="C71" s="16"/>
      <c r="D71" s="149"/>
      <c r="E71" s="16"/>
      <c r="F71" s="16"/>
      <c r="G71" s="16"/>
      <c r="H71" s="16"/>
      <c r="I71" s="16"/>
      <c r="J71" s="16"/>
      <c r="K71" s="16"/>
    </row>
    <row r="72" spans="3:11" ht="21" customHeight="1">
      <c r="C72" s="16"/>
      <c r="D72" s="149"/>
      <c r="E72" s="16"/>
      <c r="F72" s="16"/>
      <c r="G72" s="16"/>
      <c r="H72" s="16"/>
      <c r="I72" s="16"/>
      <c r="J72" s="16"/>
      <c r="K72" s="16"/>
    </row>
    <row r="73" spans="3:11" ht="21" customHeight="1">
      <c r="C73" s="16"/>
      <c r="D73" s="149"/>
      <c r="E73" s="16"/>
      <c r="F73" s="16"/>
      <c r="G73" s="16"/>
      <c r="H73" s="16"/>
      <c r="I73" s="16"/>
      <c r="J73" s="16"/>
      <c r="K73" s="16"/>
    </row>
    <row r="74" spans="3:11" ht="21" customHeight="1">
      <c r="C74" s="16"/>
      <c r="D74" s="149"/>
      <c r="E74" s="16"/>
      <c r="F74" s="16"/>
      <c r="G74" s="16"/>
      <c r="H74" s="16"/>
      <c r="I74" s="16"/>
      <c r="J74" s="16"/>
      <c r="K74" s="16"/>
    </row>
  </sheetData>
  <printOptions gridLinesSet="0"/>
  <pageMargins left="0.81" right="0.23622047244094491" top="0.78740157480314965" bottom="0.39370078740157483" header="0.19685039370078741" footer="0.19685039370078741"/>
  <pageSetup paperSize="9" scale="82" orientation="portrait" r:id="rId1"/>
  <headerFooter alignWithMargins="0"/>
  <rowBreaks count="1" manualBreakCount="1">
    <brk id="38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76"/>
  <sheetViews>
    <sheetView showGridLines="0" view="pageBreakPreview" topLeftCell="A153" zoomScaleNormal="100" zoomScaleSheetLayoutView="100" workbookViewId="0">
      <selection activeCell="H163" sqref="H163"/>
    </sheetView>
  </sheetViews>
  <sheetFormatPr defaultColWidth="10.7109375" defaultRowHeight="21" customHeight="1"/>
  <cols>
    <col min="1" max="1" width="48.140625" style="8" customWidth="1"/>
    <col min="2" max="2" width="4.140625" style="8" customWidth="1"/>
    <col min="3" max="3" width="1.28515625" style="8" customWidth="1"/>
    <col min="4" max="4" width="15" style="7" customWidth="1"/>
    <col min="5" max="5" width="1.28515625" style="8" customWidth="1"/>
    <col min="6" max="6" width="15" style="8" customWidth="1"/>
    <col min="7" max="7" width="1.28515625" style="8" customWidth="1"/>
    <col min="8" max="8" width="15" style="8" customWidth="1"/>
    <col min="9" max="9" width="1.28515625" style="8" customWidth="1"/>
    <col min="10" max="10" width="15" style="8" customWidth="1"/>
    <col min="11" max="11" width="0.85546875" style="8" customWidth="1"/>
    <col min="12" max="12" width="11.42578125" style="8" customWidth="1"/>
    <col min="13" max="256" width="10.7109375" style="8"/>
    <col min="257" max="257" width="48.140625" style="8" customWidth="1"/>
    <col min="258" max="258" width="4.140625" style="8" customWidth="1"/>
    <col min="259" max="259" width="1.28515625" style="8" customWidth="1"/>
    <col min="260" max="260" width="15" style="8" customWidth="1"/>
    <col min="261" max="261" width="1.28515625" style="8" customWidth="1"/>
    <col min="262" max="262" width="15" style="8" customWidth="1"/>
    <col min="263" max="263" width="1.28515625" style="8" customWidth="1"/>
    <col min="264" max="264" width="15" style="8" customWidth="1"/>
    <col min="265" max="265" width="1.28515625" style="8" customWidth="1"/>
    <col min="266" max="266" width="15" style="8" customWidth="1"/>
    <col min="267" max="267" width="0.85546875" style="8" customWidth="1"/>
    <col min="268" max="268" width="11.42578125" style="8" customWidth="1"/>
    <col min="269" max="512" width="10.7109375" style="8"/>
    <col min="513" max="513" width="48.140625" style="8" customWidth="1"/>
    <col min="514" max="514" width="4.140625" style="8" customWidth="1"/>
    <col min="515" max="515" width="1.28515625" style="8" customWidth="1"/>
    <col min="516" max="516" width="15" style="8" customWidth="1"/>
    <col min="517" max="517" width="1.28515625" style="8" customWidth="1"/>
    <col min="518" max="518" width="15" style="8" customWidth="1"/>
    <col min="519" max="519" width="1.28515625" style="8" customWidth="1"/>
    <col min="520" max="520" width="15" style="8" customWidth="1"/>
    <col min="521" max="521" width="1.28515625" style="8" customWidth="1"/>
    <col min="522" max="522" width="15" style="8" customWidth="1"/>
    <col min="523" max="523" width="0.85546875" style="8" customWidth="1"/>
    <col min="524" max="524" width="11.42578125" style="8" customWidth="1"/>
    <col min="525" max="768" width="10.7109375" style="8"/>
    <col min="769" max="769" width="48.140625" style="8" customWidth="1"/>
    <col min="770" max="770" width="4.140625" style="8" customWidth="1"/>
    <col min="771" max="771" width="1.28515625" style="8" customWidth="1"/>
    <col min="772" max="772" width="15" style="8" customWidth="1"/>
    <col min="773" max="773" width="1.28515625" style="8" customWidth="1"/>
    <col min="774" max="774" width="15" style="8" customWidth="1"/>
    <col min="775" max="775" width="1.28515625" style="8" customWidth="1"/>
    <col min="776" max="776" width="15" style="8" customWidth="1"/>
    <col min="777" max="777" width="1.28515625" style="8" customWidth="1"/>
    <col min="778" max="778" width="15" style="8" customWidth="1"/>
    <col min="779" max="779" width="0.85546875" style="8" customWidth="1"/>
    <col min="780" max="780" width="11.42578125" style="8" customWidth="1"/>
    <col min="781" max="1024" width="10.7109375" style="8"/>
    <col min="1025" max="1025" width="48.140625" style="8" customWidth="1"/>
    <col min="1026" max="1026" width="4.140625" style="8" customWidth="1"/>
    <col min="1027" max="1027" width="1.28515625" style="8" customWidth="1"/>
    <col min="1028" max="1028" width="15" style="8" customWidth="1"/>
    <col min="1029" max="1029" width="1.28515625" style="8" customWidth="1"/>
    <col min="1030" max="1030" width="15" style="8" customWidth="1"/>
    <col min="1031" max="1031" width="1.28515625" style="8" customWidth="1"/>
    <col min="1032" max="1032" width="15" style="8" customWidth="1"/>
    <col min="1033" max="1033" width="1.28515625" style="8" customWidth="1"/>
    <col min="1034" max="1034" width="15" style="8" customWidth="1"/>
    <col min="1035" max="1035" width="0.85546875" style="8" customWidth="1"/>
    <col min="1036" max="1036" width="11.42578125" style="8" customWidth="1"/>
    <col min="1037" max="1280" width="10.7109375" style="8"/>
    <col min="1281" max="1281" width="48.140625" style="8" customWidth="1"/>
    <col min="1282" max="1282" width="4.140625" style="8" customWidth="1"/>
    <col min="1283" max="1283" width="1.28515625" style="8" customWidth="1"/>
    <col min="1284" max="1284" width="15" style="8" customWidth="1"/>
    <col min="1285" max="1285" width="1.28515625" style="8" customWidth="1"/>
    <col min="1286" max="1286" width="15" style="8" customWidth="1"/>
    <col min="1287" max="1287" width="1.28515625" style="8" customWidth="1"/>
    <col min="1288" max="1288" width="15" style="8" customWidth="1"/>
    <col min="1289" max="1289" width="1.28515625" style="8" customWidth="1"/>
    <col min="1290" max="1290" width="15" style="8" customWidth="1"/>
    <col min="1291" max="1291" width="0.85546875" style="8" customWidth="1"/>
    <col min="1292" max="1292" width="11.42578125" style="8" customWidth="1"/>
    <col min="1293" max="1536" width="10.7109375" style="8"/>
    <col min="1537" max="1537" width="48.140625" style="8" customWidth="1"/>
    <col min="1538" max="1538" width="4.140625" style="8" customWidth="1"/>
    <col min="1539" max="1539" width="1.28515625" style="8" customWidth="1"/>
    <col min="1540" max="1540" width="15" style="8" customWidth="1"/>
    <col min="1541" max="1541" width="1.28515625" style="8" customWidth="1"/>
    <col min="1542" max="1542" width="15" style="8" customWidth="1"/>
    <col min="1543" max="1543" width="1.28515625" style="8" customWidth="1"/>
    <col min="1544" max="1544" width="15" style="8" customWidth="1"/>
    <col min="1545" max="1545" width="1.28515625" style="8" customWidth="1"/>
    <col min="1546" max="1546" width="15" style="8" customWidth="1"/>
    <col min="1547" max="1547" width="0.85546875" style="8" customWidth="1"/>
    <col min="1548" max="1548" width="11.42578125" style="8" customWidth="1"/>
    <col min="1549" max="1792" width="10.7109375" style="8"/>
    <col min="1793" max="1793" width="48.140625" style="8" customWidth="1"/>
    <col min="1794" max="1794" width="4.140625" style="8" customWidth="1"/>
    <col min="1795" max="1795" width="1.28515625" style="8" customWidth="1"/>
    <col min="1796" max="1796" width="15" style="8" customWidth="1"/>
    <col min="1797" max="1797" width="1.28515625" style="8" customWidth="1"/>
    <col min="1798" max="1798" width="15" style="8" customWidth="1"/>
    <col min="1799" max="1799" width="1.28515625" style="8" customWidth="1"/>
    <col min="1800" max="1800" width="15" style="8" customWidth="1"/>
    <col min="1801" max="1801" width="1.28515625" style="8" customWidth="1"/>
    <col min="1802" max="1802" width="15" style="8" customWidth="1"/>
    <col min="1803" max="1803" width="0.85546875" style="8" customWidth="1"/>
    <col min="1804" max="1804" width="11.42578125" style="8" customWidth="1"/>
    <col min="1805" max="2048" width="10.7109375" style="8"/>
    <col min="2049" max="2049" width="48.140625" style="8" customWidth="1"/>
    <col min="2050" max="2050" width="4.140625" style="8" customWidth="1"/>
    <col min="2051" max="2051" width="1.28515625" style="8" customWidth="1"/>
    <col min="2052" max="2052" width="15" style="8" customWidth="1"/>
    <col min="2053" max="2053" width="1.28515625" style="8" customWidth="1"/>
    <col min="2054" max="2054" width="15" style="8" customWidth="1"/>
    <col min="2055" max="2055" width="1.28515625" style="8" customWidth="1"/>
    <col min="2056" max="2056" width="15" style="8" customWidth="1"/>
    <col min="2057" max="2057" width="1.28515625" style="8" customWidth="1"/>
    <col min="2058" max="2058" width="15" style="8" customWidth="1"/>
    <col min="2059" max="2059" width="0.85546875" style="8" customWidth="1"/>
    <col min="2060" max="2060" width="11.42578125" style="8" customWidth="1"/>
    <col min="2061" max="2304" width="10.7109375" style="8"/>
    <col min="2305" max="2305" width="48.140625" style="8" customWidth="1"/>
    <col min="2306" max="2306" width="4.140625" style="8" customWidth="1"/>
    <col min="2307" max="2307" width="1.28515625" style="8" customWidth="1"/>
    <col min="2308" max="2308" width="15" style="8" customWidth="1"/>
    <col min="2309" max="2309" width="1.28515625" style="8" customWidth="1"/>
    <col min="2310" max="2310" width="15" style="8" customWidth="1"/>
    <col min="2311" max="2311" width="1.28515625" style="8" customWidth="1"/>
    <col min="2312" max="2312" width="15" style="8" customWidth="1"/>
    <col min="2313" max="2313" width="1.28515625" style="8" customWidth="1"/>
    <col min="2314" max="2314" width="15" style="8" customWidth="1"/>
    <col min="2315" max="2315" width="0.85546875" style="8" customWidth="1"/>
    <col min="2316" max="2316" width="11.42578125" style="8" customWidth="1"/>
    <col min="2317" max="2560" width="10.7109375" style="8"/>
    <col min="2561" max="2561" width="48.140625" style="8" customWidth="1"/>
    <col min="2562" max="2562" width="4.140625" style="8" customWidth="1"/>
    <col min="2563" max="2563" width="1.28515625" style="8" customWidth="1"/>
    <col min="2564" max="2564" width="15" style="8" customWidth="1"/>
    <col min="2565" max="2565" width="1.28515625" style="8" customWidth="1"/>
    <col min="2566" max="2566" width="15" style="8" customWidth="1"/>
    <col min="2567" max="2567" width="1.28515625" style="8" customWidth="1"/>
    <col min="2568" max="2568" width="15" style="8" customWidth="1"/>
    <col min="2569" max="2569" width="1.28515625" style="8" customWidth="1"/>
    <col min="2570" max="2570" width="15" style="8" customWidth="1"/>
    <col min="2571" max="2571" width="0.85546875" style="8" customWidth="1"/>
    <col min="2572" max="2572" width="11.42578125" style="8" customWidth="1"/>
    <col min="2573" max="2816" width="10.7109375" style="8"/>
    <col min="2817" max="2817" width="48.140625" style="8" customWidth="1"/>
    <col min="2818" max="2818" width="4.140625" style="8" customWidth="1"/>
    <col min="2819" max="2819" width="1.28515625" style="8" customWidth="1"/>
    <col min="2820" max="2820" width="15" style="8" customWidth="1"/>
    <col min="2821" max="2821" width="1.28515625" style="8" customWidth="1"/>
    <col min="2822" max="2822" width="15" style="8" customWidth="1"/>
    <col min="2823" max="2823" width="1.28515625" style="8" customWidth="1"/>
    <col min="2824" max="2824" width="15" style="8" customWidth="1"/>
    <col min="2825" max="2825" width="1.28515625" style="8" customWidth="1"/>
    <col min="2826" max="2826" width="15" style="8" customWidth="1"/>
    <col min="2827" max="2827" width="0.85546875" style="8" customWidth="1"/>
    <col min="2828" max="2828" width="11.42578125" style="8" customWidth="1"/>
    <col min="2829" max="3072" width="10.7109375" style="8"/>
    <col min="3073" max="3073" width="48.140625" style="8" customWidth="1"/>
    <col min="3074" max="3074" width="4.140625" style="8" customWidth="1"/>
    <col min="3075" max="3075" width="1.28515625" style="8" customWidth="1"/>
    <col min="3076" max="3076" width="15" style="8" customWidth="1"/>
    <col min="3077" max="3077" width="1.28515625" style="8" customWidth="1"/>
    <col min="3078" max="3078" width="15" style="8" customWidth="1"/>
    <col min="3079" max="3079" width="1.28515625" style="8" customWidth="1"/>
    <col min="3080" max="3080" width="15" style="8" customWidth="1"/>
    <col min="3081" max="3081" width="1.28515625" style="8" customWidth="1"/>
    <col min="3082" max="3082" width="15" style="8" customWidth="1"/>
    <col min="3083" max="3083" width="0.85546875" style="8" customWidth="1"/>
    <col min="3084" max="3084" width="11.42578125" style="8" customWidth="1"/>
    <col min="3085" max="3328" width="10.7109375" style="8"/>
    <col min="3329" max="3329" width="48.140625" style="8" customWidth="1"/>
    <col min="3330" max="3330" width="4.140625" style="8" customWidth="1"/>
    <col min="3331" max="3331" width="1.28515625" style="8" customWidth="1"/>
    <col min="3332" max="3332" width="15" style="8" customWidth="1"/>
    <col min="3333" max="3333" width="1.28515625" style="8" customWidth="1"/>
    <col min="3334" max="3334" width="15" style="8" customWidth="1"/>
    <col min="3335" max="3335" width="1.28515625" style="8" customWidth="1"/>
    <col min="3336" max="3336" width="15" style="8" customWidth="1"/>
    <col min="3337" max="3337" width="1.28515625" style="8" customWidth="1"/>
    <col min="3338" max="3338" width="15" style="8" customWidth="1"/>
    <col min="3339" max="3339" width="0.85546875" style="8" customWidth="1"/>
    <col min="3340" max="3340" width="11.42578125" style="8" customWidth="1"/>
    <col min="3341" max="3584" width="10.7109375" style="8"/>
    <col min="3585" max="3585" width="48.140625" style="8" customWidth="1"/>
    <col min="3586" max="3586" width="4.140625" style="8" customWidth="1"/>
    <col min="3587" max="3587" width="1.28515625" style="8" customWidth="1"/>
    <col min="3588" max="3588" width="15" style="8" customWidth="1"/>
    <col min="3589" max="3589" width="1.28515625" style="8" customWidth="1"/>
    <col min="3590" max="3590" width="15" style="8" customWidth="1"/>
    <col min="3591" max="3591" width="1.28515625" style="8" customWidth="1"/>
    <col min="3592" max="3592" width="15" style="8" customWidth="1"/>
    <col min="3593" max="3593" width="1.28515625" style="8" customWidth="1"/>
    <col min="3594" max="3594" width="15" style="8" customWidth="1"/>
    <col min="3595" max="3595" width="0.85546875" style="8" customWidth="1"/>
    <col min="3596" max="3596" width="11.42578125" style="8" customWidth="1"/>
    <col min="3597" max="3840" width="10.7109375" style="8"/>
    <col min="3841" max="3841" width="48.140625" style="8" customWidth="1"/>
    <col min="3842" max="3842" width="4.140625" style="8" customWidth="1"/>
    <col min="3843" max="3843" width="1.28515625" style="8" customWidth="1"/>
    <col min="3844" max="3844" width="15" style="8" customWidth="1"/>
    <col min="3845" max="3845" width="1.28515625" style="8" customWidth="1"/>
    <col min="3846" max="3846" width="15" style="8" customWidth="1"/>
    <col min="3847" max="3847" width="1.28515625" style="8" customWidth="1"/>
    <col min="3848" max="3848" width="15" style="8" customWidth="1"/>
    <col min="3849" max="3849" width="1.28515625" style="8" customWidth="1"/>
    <col min="3850" max="3850" width="15" style="8" customWidth="1"/>
    <col min="3851" max="3851" width="0.85546875" style="8" customWidth="1"/>
    <col min="3852" max="3852" width="11.42578125" style="8" customWidth="1"/>
    <col min="3853" max="4096" width="10.7109375" style="8"/>
    <col min="4097" max="4097" width="48.140625" style="8" customWidth="1"/>
    <col min="4098" max="4098" width="4.140625" style="8" customWidth="1"/>
    <col min="4099" max="4099" width="1.28515625" style="8" customWidth="1"/>
    <col min="4100" max="4100" width="15" style="8" customWidth="1"/>
    <col min="4101" max="4101" width="1.28515625" style="8" customWidth="1"/>
    <col min="4102" max="4102" width="15" style="8" customWidth="1"/>
    <col min="4103" max="4103" width="1.28515625" style="8" customWidth="1"/>
    <col min="4104" max="4104" width="15" style="8" customWidth="1"/>
    <col min="4105" max="4105" width="1.28515625" style="8" customWidth="1"/>
    <col min="4106" max="4106" width="15" style="8" customWidth="1"/>
    <col min="4107" max="4107" width="0.85546875" style="8" customWidth="1"/>
    <col min="4108" max="4108" width="11.42578125" style="8" customWidth="1"/>
    <col min="4109" max="4352" width="10.7109375" style="8"/>
    <col min="4353" max="4353" width="48.140625" style="8" customWidth="1"/>
    <col min="4354" max="4354" width="4.140625" style="8" customWidth="1"/>
    <col min="4355" max="4355" width="1.28515625" style="8" customWidth="1"/>
    <col min="4356" max="4356" width="15" style="8" customWidth="1"/>
    <col min="4357" max="4357" width="1.28515625" style="8" customWidth="1"/>
    <col min="4358" max="4358" width="15" style="8" customWidth="1"/>
    <col min="4359" max="4359" width="1.28515625" style="8" customWidth="1"/>
    <col min="4360" max="4360" width="15" style="8" customWidth="1"/>
    <col min="4361" max="4361" width="1.28515625" style="8" customWidth="1"/>
    <col min="4362" max="4362" width="15" style="8" customWidth="1"/>
    <col min="4363" max="4363" width="0.85546875" style="8" customWidth="1"/>
    <col min="4364" max="4364" width="11.42578125" style="8" customWidth="1"/>
    <col min="4365" max="4608" width="10.7109375" style="8"/>
    <col min="4609" max="4609" width="48.140625" style="8" customWidth="1"/>
    <col min="4610" max="4610" width="4.140625" style="8" customWidth="1"/>
    <col min="4611" max="4611" width="1.28515625" style="8" customWidth="1"/>
    <col min="4612" max="4612" width="15" style="8" customWidth="1"/>
    <col min="4613" max="4613" width="1.28515625" style="8" customWidth="1"/>
    <col min="4614" max="4614" width="15" style="8" customWidth="1"/>
    <col min="4615" max="4615" width="1.28515625" style="8" customWidth="1"/>
    <col min="4616" max="4616" width="15" style="8" customWidth="1"/>
    <col min="4617" max="4617" width="1.28515625" style="8" customWidth="1"/>
    <col min="4618" max="4618" width="15" style="8" customWidth="1"/>
    <col min="4619" max="4619" width="0.85546875" style="8" customWidth="1"/>
    <col min="4620" max="4620" width="11.42578125" style="8" customWidth="1"/>
    <col min="4621" max="4864" width="10.7109375" style="8"/>
    <col min="4865" max="4865" width="48.140625" style="8" customWidth="1"/>
    <col min="4866" max="4866" width="4.140625" style="8" customWidth="1"/>
    <col min="4867" max="4867" width="1.28515625" style="8" customWidth="1"/>
    <col min="4868" max="4868" width="15" style="8" customWidth="1"/>
    <col min="4869" max="4869" width="1.28515625" style="8" customWidth="1"/>
    <col min="4870" max="4870" width="15" style="8" customWidth="1"/>
    <col min="4871" max="4871" width="1.28515625" style="8" customWidth="1"/>
    <col min="4872" max="4872" width="15" style="8" customWidth="1"/>
    <col min="4873" max="4873" width="1.28515625" style="8" customWidth="1"/>
    <col min="4874" max="4874" width="15" style="8" customWidth="1"/>
    <col min="4875" max="4875" width="0.85546875" style="8" customWidth="1"/>
    <col min="4876" max="4876" width="11.42578125" style="8" customWidth="1"/>
    <col min="4877" max="5120" width="10.7109375" style="8"/>
    <col min="5121" max="5121" width="48.140625" style="8" customWidth="1"/>
    <col min="5122" max="5122" width="4.140625" style="8" customWidth="1"/>
    <col min="5123" max="5123" width="1.28515625" style="8" customWidth="1"/>
    <col min="5124" max="5124" width="15" style="8" customWidth="1"/>
    <col min="5125" max="5125" width="1.28515625" style="8" customWidth="1"/>
    <col min="5126" max="5126" width="15" style="8" customWidth="1"/>
    <col min="5127" max="5127" width="1.28515625" style="8" customWidth="1"/>
    <col min="5128" max="5128" width="15" style="8" customWidth="1"/>
    <col min="5129" max="5129" width="1.28515625" style="8" customWidth="1"/>
    <col min="5130" max="5130" width="15" style="8" customWidth="1"/>
    <col min="5131" max="5131" width="0.85546875" style="8" customWidth="1"/>
    <col min="5132" max="5132" width="11.42578125" style="8" customWidth="1"/>
    <col min="5133" max="5376" width="10.7109375" style="8"/>
    <col min="5377" max="5377" width="48.140625" style="8" customWidth="1"/>
    <col min="5378" max="5378" width="4.140625" style="8" customWidth="1"/>
    <col min="5379" max="5379" width="1.28515625" style="8" customWidth="1"/>
    <col min="5380" max="5380" width="15" style="8" customWidth="1"/>
    <col min="5381" max="5381" width="1.28515625" style="8" customWidth="1"/>
    <col min="5382" max="5382" width="15" style="8" customWidth="1"/>
    <col min="5383" max="5383" width="1.28515625" style="8" customWidth="1"/>
    <col min="5384" max="5384" width="15" style="8" customWidth="1"/>
    <col min="5385" max="5385" width="1.28515625" style="8" customWidth="1"/>
    <col min="5386" max="5386" width="15" style="8" customWidth="1"/>
    <col min="5387" max="5387" width="0.85546875" style="8" customWidth="1"/>
    <col min="5388" max="5388" width="11.42578125" style="8" customWidth="1"/>
    <col min="5389" max="5632" width="10.7109375" style="8"/>
    <col min="5633" max="5633" width="48.140625" style="8" customWidth="1"/>
    <col min="5634" max="5634" width="4.140625" style="8" customWidth="1"/>
    <col min="5635" max="5635" width="1.28515625" style="8" customWidth="1"/>
    <col min="5636" max="5636" width="15" style="8" customWidth="1"/>
    <col min="5637" max="5637" width="1.28515625" style="8" customWidth="1"/>
    <col min="5638" max="5638" width="15" style="8" customWidth="1"/>
    <col min="5639" max="5639" width="1.28515625" style="8" customWidth="1"/>
    <col min="5640" max="5640" width="15" style="8" customWidth="1"/>
    <col min="5641" max="5641" width="1.28515625" style="8" customWidth="1"/>
    <col min="5642" max="5642" width="15" style="8" customWidth="1"/>
    <col min="5643" max="5643" width="0.85546875" style="8" customWidth="1"/>
    <col min="5644" max="5644" width="11.42578125" style="8" customWidth="1"/>
    <col min="5645" max="5888" width="10.7109375" style="8"/>
    <col min="5889" max="5889" width="48.140625" style="8" customWidth="1"/>
    <col min="5890" max="5890" width="4.140625" style="8" customWidth="1"/>
    <col min="5891" max="5891" width="1.28515625" style="8" customWidth="1"/>
    <col min="5892" max="5892" width="15" style="8" customWidth="1"/>
    <col min="5893" max="5893" width="1.28515625" style="8" customWidth="1"/>
    <col min="5894" max="5894" width="15" style="8" customWidth="1"/>
    <col min="5895" max="5895" width="1.28515625" style="8" customWidth="1"/>
    <col min="5896" max="5896" width="15" style="8" customWidth="1"/>
    <col min="5897" max="5897" width="1.28515625" style="8" customWidth="1"/>
    <col min="5898" max="5898" width="15" style="8" customWidth="1"/>
    <col min="5899" max="5899" width="0.85546875" style="8" customWidth="1"/>
    <col min="5900" max="5900" width="11.42578125" style="8" customWidth="1"/>
    <col min="5901" max="6144" width="10.7109375" style="8"/>
    <col min="6145" max="6145" width="48.140625" style="8" customWidth="1"/>
    <col min="6146" max="6146" width="4.140625" style="8" customWidth="1"/>
    <col min="6147" max="6147" width="1.28515625" style="8" customWidth="1"/>
    <col min="6148" max="6148" width="15" style="8" customWidth="1"/>
    <col min="6149" max="6149" width="1.28515625" style="8" customWidth="1"/>
    <col min="6150" max="6150" width="15" style="8" customWidth="1"/>
    <col min="6151" max="6151" width="1.28515625" style="8" customWidth="1"/>
    <col min="6152" max="6152" width="15" style="8" customWidth="1"/>
    <col min="6153" max="6153" width="1.28515625" style="8" customWidth="1"/>
    <col min="6154" max="6154" width="15" style="8" customWidth="1"/>
    <col min="6155" max="6155" width="0.85546875" style="8" customWidth="1"/>
    <col min="6156" max="6156" width="11.42578125" style="8" customWidth="1"/>
    <col min="6157" max="6400" width="10.7109375" style="8"/>
    <col min="6401" max="6401" width="48.140625" style="8" customWidth="1"/>
    <col min="6402" max="6402" width="4.140625" style="8" customWidth="1"/>
    <col min="6403" max="6403" width="1.28515625" style="8" customWidth="1"/>
    <col min="6404" max="6404" width="15" style="8" customWidth="1"/>
    <col min="6405" max="6405" width="1.28515625" style="8" customWidth="1"/>
    <col min="6406" max="6406" width="15" style="8" customWidth="1"/>
    <col min="6407" max="6407" width="1.28515625" style="8" customWidth="1"/>
    <col min="6408" max="6408" width="15" style="8" customWidth="1"/>
    <col min="6409" max="6409" width="1.28515625" style="8" customWidth="1"/>
    <col min="6410" max="6410" width="15" style="8" customWidth="1"/>
    <col min="6411" max="6411" width="0.85546875" style="8" customWidth="1"/>
    <col min="6412" max="6412" width="11.42578125" style="8" customWidth="1"/>
    <col min="6413" max="6656" width="10.7109375" style="8"/>
    <col min="6657" max="6657" width="48.140625" style="8" customWidth="1"/>
    <col min="6658" max="6658" width="4.140625" style="8" customWidth="1"/>
    <col min="6659" max="6659" width="1.28515625" style="8" customWidth="1"/>
    <col min="6660" max="6660" width="15" style="8" customWidth="1"/>
    <col min="6661" max="6661" width="1.28515625" style="8" customWidth="1"/>
    <col min="6662" max="6662" width="15" style="8" customWidth="1"/>
    <col min="6663" max="6663" width="1.28515625" style="8" customWidth="1"/>
    <col min="6664" max="6664" width="15" style="8" customWidth="1"/>
    <col min="6665" max="6665" width="1.28515625" style="8" customWidth="1"/>
    <col min="6666" max="6666" width="15" style="8" customWidth="1"/>
    <col min="6667" max="6667" width="0.85546875" style="8" customWidth="1"/>
    <col min="6668" max="6668" width="11.42578125" style="8" customWidth="1"/>
    <col min="6669" max="6912" width="10.7109375" style="8"/>
    <col min="6913" max="6913" width="48.140625" style="8" customWidth="1"/>
    <col min="6914" max="6914" width="4.140625" style="8" customWidth="1"/>
    <col min="6915" max="6915" width="1.28515625" style="8" customWidth="1"/>
    <col min="6916" max="6916" width="15" style="8" customWidth="1"/>
    <col min="6917" max="6917" width="1.28515625" style="8" customWidth="1"/>
    <col min="6918" max="6918" width="15" style="8" customWidth="1"/>
    <col min="6919" max="6919" width="1.28515625" style="8" customWidth="1"/>
    <col min="6920" max="6920" width="15" style="8" customWidth="1"/>
    <col min="6921" max="6921" width="1.28515625" style="8" customWidth="1"/>
    <col min="6922" max="6922" width="15" style="8" customWidth="1"/>
    <col min="6923" max="6923" width="0.85546875" style="8" customWidth="1"/>
    <col min="6924" max="6924" width="11.42578125" style="8" customWidth="1"/>
    <col min="6925" max="7168" width="10.7109375" style="8"/>
    <col min="7169" max="7169" width="48.140625" style="8" customWidth="1"/>
    <col min="7170" max="7170" width="4.140625" style="8" customWidth="1"/>
    <col min="7171" max="7171" width="1.28515625" style="8" customWidth="1"/>
    <col min="7172" max="7172" width="15" style="8" customWidth="1"/>
    <col min="7173" max="7173" width="1.28515625" style="8" customWidth="1"/>
    <col min="7174" max="7174" width="15" style="8" customWidth="1"/>
    <col min="7175" max="7175" width="1.28515625" style="8" customWidth="1"/>
    <col min="7176" max="7176" width="15" style="8" customWidth="1"/>
    <col min="7177" max="7177" width="1.28515625" style="8" customWidth="1"/>
    <col min="7178" max="7178" width="15" style="8" customWidth="1"/>
    <col min="7179" max="7179" width="0.85546875" style="8" customWidth="1"/>
    <col min="7180" max="7180" width="11.42578125" style="8" customWidth="1"/>
    <col min="7181" max="7424" width="10.7109375" style="8"/>
    <col min="7425" max="7425" width="48.140625" style="8" customWidth="1"/>
    <col min="7426" max="7426" width="4.140625" style="8" customWidth="1"/>
    <col min="7427" max="7427" width="1.28515625" style="8" customWidth="1"/>
    <col min="7428" max="7428" width="15" style="8" customWidth="1"/>
    <col min="7429" max="7429" width="1.28515625" style="8" customWidth="1"/>
    <col min="7430" max="7430" width="15" style="8" customWidth="1"/>
    <col min="7431" max="7431" width="1.28515625" style="8" customWidth="1"/>
    <col min="7432" max="7432" width="15" style="8" customWidth="1"/>
    <col min="7433" max="7433" width="1.28515625" style="8" customWidth="1"/>
    <col min="7434" max="7434" width="15" style="8" customWidth="1"/>
    <col min="7435" max="7435" width="0.85546875" style="8" customWidth="1"/>
    <col min="7436" max="7436" width="11.42578125" style="8" customWidth="1"/>
    <col min="7437" max="7680" width="10.7109375" style="8"/>
    <col min="7681" max="7681" width="48.140625" style="8" customWidth="1"/>
    <col min="7682" max="7682" width="4.140625" style="8" customWidth="1"/>
    <col min="7683" max="7683" width="1.28515625" style="8" customWidth="1"/>
    <col min="7684" max="7684" width="15" style="8" customWidth="1"/>
    <col min="7685" max="7685" width="1.28515625" style="8" customWidth="1"/>
    <col min="7686" max="7686" width="15" style="8" customWidth="1"/>
    <col min="7687" max="7687" width="1.28515625" style="8" customWidth="1"/>
    <col min="7688" max="7688" width="15" style="8" customWidth="1"/>
    <col min="7689" max="7689" width="1.28515625" style="8" customWidth="1"/>
    <col min="7690" max="7690" width="15" style="8" customWidth="1"/>
    <col min="7691" max="7691" width="0.85546875" style="8" customWidth="1"/>
    <col min="7692" max="7692" width="11.42578125" style="8" customWidth="1"/>
    <col min="7693" max="7936" width="10.7109375" style="8"/>
    <col min="7937" max="7937" width="48.140625" style="8" customWidth="1"/>
    <col min="7938" max="7938" width="4.140625" style="8" customWidth="1"/>
    <col min="7939" max="7939" width="1.28515625" style="8" customWidth="1"/>
    <col min="7940" max="7940" width="15" style="8" customWidth="1"/>
    <col min="7941" max="7941" width="1.28515625" style="8" customWidth="1"/>
    <col min="7942" max="7942" width="15" style="8" customWidth="1"/>
    <col min="7943" max="7943" width="1.28515625" style="8" customWidth="1"/>
    <col min="7944" max="7944" width="15" style="8" customWidth="1"/>
    <col min="7945" max="7945" width="1.28515625" style="8" customWidth="1"/>
    <col min="7946" max="7946" width="15" style="8" customWidth="1"/>
    <col min="7947" max="7947" width="0.85546875" style="8" customWidth="1"/>
    <col min="7948" max="7948" width="11.42578125" style="8" customWidth="1"/>
    <col min="7949" max="8192" width="10.7109375" style="8"/>
    <col min="8193" max="8193" width="48.140625" style="8" customWidth="1"/>
    <col min="8194" max="8194" width="4.140625" style="8" customWidth="1"/>
    <col min="8195" max="8195" width="1.28515625" style="8" customWidth="1"/>
    <col min="8196" max="8196" width="15" style="8" customWidth="1"/>
    <col min="8197" max="8197" width="1.28515625" style="8" customWidth="1"/>
    <col min="8198" max="8198" width="15" style="8" customWidth="1"/>
    <col min="8199" max="8199" width="1.28515625" style="8" customWidth="1"/>
    <col min="8200" max="8200" width="15" style="8" customWidth="1"/>
    <col min="8201" max="8201" width="1.28515625" style="8" customWidth="1"/>
    <col min="8202" max="8202" width="15" style="8" customWidth="1"/>
    <col min="8203" max="8203" width="0.85546875" style="8" customWidth="1"/>
    <col min="8204" max="8204" width="11.42578125" style="8" customWidth="1"/>
    <col min="8205" max="8448" width="10.7109375" style="8"/>
    <col min="8449" max="8449" width="48.140625" style="8" customWidth="1"/>
    <col min="8450" max="8450" width="4.140625" style="8" customWidth="1"/>
    <col min="8451" max="8451" width="1.28515625" style="8" customWidth="1"/>
    <col min="8452" max="8452" width="15" style="8" customWidth="1"/>
    <col min="8453" max="8453" width="1.28515625" style="8" customWidth="1"/>
    <col min="8454" max="8454" width="15" style="8" customWidth="1"/>
    <col min="8455" max="8455" width="1.28515625" style="8" customWidth="1"/>
    <col min="8456" max="8456" width="15" style="8" customWidth="1"/>
    <col min="8457" max="8457" width="1.28515625" style="8" customWidth="1"/>
    <col min="8458" max="8458" width="15" style="8" customWidth="1"/>
    <col min="8459" max="8459" width="0.85546875" style="8" customWidth="1"/>
    <col min="8460" max="8460" width="11.42578125" style="8" customWidth="1"/>
    <col min="8461" max="8704" width="10.7109375" style="8"/>
    <col min="8705" max="8705" width="48.140625" style="8" customWidth="1"/>
    <col min="8706" max="8706" width="4.140625" style="8" customWidth="1"/>
    <col min="8707" max="8707" width="1.28515625" style="8" customWidth="1"/>
    <col min="8708" max="8708" width="15" style="8" customWidth="1"/>
    <col min="8709" max="8709" width="1.28515625" style="8" customWidth="1"/>
    <col min="8710" max="8710" width="15" style="8" customWidth="1"/>
    <col min="8711" max="8711" width="1.28515625" style="8" customWidth="1"/>
    <col min="8712" max="8712" width="15" style="8" customWidth="1"/>
    <col min="8713" max="8713" width="1.28515625" style="8" customWidth="1"/>
    <col min="8714" max="8714" width="15" style="8" customWidth="1"/>
    <col min="8715" max="8715" width="0.85546875" style="8" customWidth="1"/>
    <col min="8716" max="8716" width="11.42578125" style="8" customWidth="1"/>
    <col min="8717" max="8960" width="10.7109375" style="8"/>
    <col min="8961" max="8961" width="48.140625" style="8" customWidth="1"/>
    <col min="8962" max="8962" width="4.140625" style="8" customWidth="1"/>
    <col min="8963" max="8963" width="1.28515625" style="8" customWidth="1"/>
    <col min="8964" max="8964" width="15" style="8" customWidth="1"/>
    <col min="8965" max="8965" width="1.28515625" style="8" customWidth="1"/>
    <col min="8966" max="8966" width="15" style="8" customWidth="1"/>
    <col min="8967" max="8967" width="1.28515625" style="8" customWidth="1"/>
    <col min="8968" max="8968" width="15" style="8" customWidth="1"/>
    <col min="8969" max="8969" width="1.28515625" style="8" customWidth="1"/>
    <col min="8970" max="8970" width="15" style="8" customWidth="1"/>
    <col min="8971" max="8971" width="0.85546875" style="8" customWidth="1"/>
    <col min="8972" max="8972" width="11.42578125" style="8" customWidth="1"/>
    <col min="8973" max="9216" width="10.7109375" style="8"/>
    <col min="9217" max="9217" width="48.140625" style="8" customWidth="1"/>
    <col min="9218" max="9218" width="4.140625" style="8" customWidth="1"/>
    <col min="9219" max="9219" width="1.28515625" style="8" customWidth="1"/>
    <col min="9220" max="9220" width="15" style="8" customWidth="1"/>
    <col min="9221" max="9221" width="1.28515625" style="8" customWidth="1"/>
    <col min="9222" max="9222" width="15" style="8" customWidth="1"/>
    <col min="9223" max="9223" width="1.28515625" style="8" customWidth="1"/>
    <col min="9224" max="9224" width="15" style="8" customWidth="1"/>
    <col min="9225" max="9225" width="1.28515625" style="8" customWidth="1"/>
    <col min="9226" max="9226" width="15" style="8" customWidth="1"/>
    <col min="9227" max="9227" width="0.85546875" style="8" customWidth="1"/>
    <col min="9228" max="9228" width="11.42578125" style="8" customWidth="1"/>
    <col min="9229" max="9472" width="10.7109375" style="8"/>
    <col min="9473" max="9473" width="48.140625" style="8" customWidth="1"/>
    <col min="9474" max="9474" width="4.140625" style="8" customWidth="1"/>
    <col min="9475" max="9475" width="1.28515625" style="8" customWidth="1"/>
    <col min="9476" max="9476" width="15" style="8" customWidth="1"/>
    <col min="9477" max="9477" width="1.28515625" style="8" customWidth="1"/>
    <col min="9478" max="9478" width="15" style="8" customWidth="1"/>
    <col min="9479" max="9479" width="1.28515625" style="8" customWidth="1"/>
    <col min="9480" max="9480" width="15" style="8" customWidth="1"/>
    <col min="9481" max="9481" width="1.28515625" style="8" customWidth="1"/>
    <col min="9482" max="9482" width="15" style="8" customWidth="1"/>
    <col min="9483" max="9483" width="0.85546875" style="8" customWidth="1"/>
    <col min="9484" max="9484" width="11.42578125" style="8" customWidth="1"/>
    <col min="9485" max="9728" width="10.7109375" style="8"/>
    <col min="9729" max="9729" width="48.140625" style="8" customWidth="1"/>
    <col min="9730" max="9730" width="4.140625" style="8" customWidth="1"/>
    <col min="9731" max="9731" width="1.28515625" style="8" customWidth="1"/>
    <col min="9732" max="9732" width="15" style="8" customWidth="1"/>
    <col min="9733" max="9733" width="1.28515625" style="8" customWidth="1"/>
    <col min="9734" max="9734" width="15" style="8" customWidth="1"/>
    <col min="9735" max="9735" width="1.28515625" style="8" customWidth="1"/>
    <col min="9736" max="9736" width="15" style="8" customWidth="1"/>
    <col min="9737" max="9737" width="1.28515625" style="8" customWidth="1"/>
    <col min="9738" max="9738" width="15" style="8" customWidth="1"/>
    <col min="9739" max="9739" width="0.85546875" style="8" customWidth="1"/>
    <col min="9740" max="9740" width="11.42578125" style="8" customWidth="1"/>
    <col min="9741" max="9984" width="10.7109375" style="8"/>
    <col min="9985" max="9985" width="48.140625" style="8" customWidth="1"/>
    <col min="9986" max="9986" width="4.140625" style="8" customWidth="1"/>
    <col min="9987" max="9987" width="1.28515625" style="8" customWidth="1"/>
    <col min="9988" max="9988" width="15" style="8" customWidth="1"/>
    <col min="9989" max="9989" width="1.28515625" style="8" customWidth="1"/>
    <col min="9990" max="9990" width="15" style="8" customWidth="1"/>
    <col min="9991" max="9991" width="1.28515625" style="8" customWidth="1"/>
    <col min="9992" max="9992" width="15" style="8" customWidth="1"/>
    <col min="9993" max="9993" width="1.28515625" style="8" customWidth="1"/>
    <col min="9994" max="9994" width="15" style="8" customWidth="1"/>
    <col min="9995" max="9995" width="0.85546875" style="8" customWidth="1"/>
    <col min="9996" max="9996" width="11.42578125" style="8" customWidth="1"/>
    <col min="9997" max="10240" width="10.7109375" style="8"/>
    <col min="10241" max="10241" width="48.140625" style="8" customWidth="1"/>
    <col min="10242" max="10242" width="4.140625" style="8" customWidth="1"/>
    <col min="10243" max="10243" width="1.28515625" style="8" customWidth="1"/>
    <col min="10244" max="10244" width="15" style="8" customWidth="1"/>
    <col min="10245" max="10245" width="1.28515625" style="8" customWidth="1"/>
    <col min="10246" max="10246" width="15" style="8" customWidth="1"/>
    <col min="10247" max="10247" width="1.28515625" style="8" customWidth="1"/>
    <col min="10248" max="10248" width="15" style="8" customWidth="1"/>
    <col min="10249" max="10249" width="1.28515625" style="8" customWidth="1"/>
    <col min="10250" max="10250" width="15" style="8" customWidth="1"/>
    <col min="10251" max="10251" width="0.85546875" style="8" customWidth="1"/>
    <col min="10252" max="10252" width="11.42578125" style="8" customWidth="1"/>
    <col min="10253" max="10496" width="10.7109375" style="8"/>
    <col min="10497" max="10497" width="48.140625" style="8" customWidth="1"/>
    <col min="10498" max="10498" width="4.140625" style="8" customWidth="1"/>
    <col min="10499" max="10499" width="1.28515625" style="8" customWidth="1"/>
    <col min="10500" max="10500" width="15" style="8" customWidth="1"/>
    <col min="10501" max="10501" width="1.28515625" style="8" customWidth="1"/>
    <col min="10502" max="10502" width="15" style="8" customWidth="1"/>
    <col min="10503" max="10503" width="1.28515625" style="8" customWidth="1"/>
    <col min="10504" max="10504" width="15" style="8" customWidth="1"/>
    <col min="10505" max="10505" width="1.28515625" style="8" customWidth="1"/>
    <col min="10506" max="10506" width="15" style="8" customWidth="1"/>
    <col min="10507" max="10507" width="0.85546875" style="8" customWidth="1"/>
    <col min="10508" max="10508" width="11.42578125" style="8" customWidth="1"/>
    <col min="10509" max="10752" width="10.7109375" style="8"/>
    <col min="10753" max="10753" width="48.140625" style="8" customWidth="1"/>
    <col min="10754" max="10754" width="4.140625" style="8" customWidth="1"/>
    <col min="10755" max="10755" width="1.28515625" style="8" customWidth="1"/>
    <col min="10756" max="10756" width="15" style="8" customWidth="1"/>
    <col min="10757" max="10757" width="1.28515625" style="8" customWidth="1"/>
    <col min="10758" max="10758" width="15" style="8" customWidth="1"/>
    <col min="10759" max="10759" width="1.28515625" style="8" customWidth="1"/>
    <col min="10760" max="10760" width="15" style="8" customWidth="1"/>
    <col min="10761" max="10761" width="1.28515625" style="8" customWidth="1"/>
    <col min="10762" max="10762" width="15" style="8" customWidth="1"/>
    <col min="10763" max="10763" width="0.85546875" style="8" customWidth="1"/>
    <col min="10764" max="10764" width="11.42578125" style="8" customWidth="1"/>
    <col min="10765" max="11008" width="10.7109375" style="8"/>
    <col min="11009" max="11009" width="48.140625" style="8" customWidth="1"/>
    <col min="11010" max="11010" width="4.140625" style="8" customWidth="1"/>
    <col min="11011" max="11011" width="1.28515625" style="8" customWidth="1"/>
    <col min="11012" max="11012" width="15" style="8" customWidth="1"/>
    <col min="11013" max="11013" width="1.28515625" style="8" customWidth="1"/>
    <col min="11014" max="11014" width="15" style="8" customWidth="1"/>
    <col min="11015" max="11015" width="1.28515625" style="8" customWidth="1"/>
    <col min="11016" max="11016" width="15" style="8" customWidth="1"/>
    <col min="11017" max="11017" width="1.28515625" style="8" customWidth="1"/>
    <col min="11018" max="11018" width="15" style="8" customWidth="1"/>
    <col min="11019" max="11019" width="0.85546875" style="8" customWidth="1"/>
    <col min="11020" max="11020" width="11.42578125" style="8" customWidth="1"/>
    <col min="11021" max="11264" width="10.7109375" style="8"/>
    <col min="11265" max="11265" width="48.140625" style="8" customWidth="1"/>
    <col min="11266" max="11266" width="4.140625" style="8" customWidth="1"/>
    <col min="11267" max="11267" width="1.28515625" style="8" customWidth="1"/>
    <col min="11268" max="11268" width="15" style="8" customWidth="1"/>
    <col min="11269" max="11269" width="1.28515625" style="8" customWidth="1"/>
    <col min="11270" max="11270" width="15" style="8" customWidth="1"/>
    <col min="11271" max="11271" width="1.28515625" style="8" customWidth="1"/>
    <col min="11272" max="11272" width="15" style="8" customWidth="1"/>
    <col min="11273" max="11273" width="1.28515625" style="8" customWidth="1"/>
    <col min="11274" max="11274" width="15" style="8" customWidth="1"/>
    <col min="11275" max="11275" width="0.85546875" style="8" customWidth="1"/>
    <col min="11276" max="11276" width="11.42578125" style="8" customWidth="1"/>
    <col min="11277" max="11520" width="10.7109375" style="8"/>
    <col min="11521" max="11521" width="48.140625" style="8" customWidth="1"/>
    <col min="11522" max="11522" width="4.140625" style="8" customWidth="1"/>
    <col min="11523" max="11523" width="1.28515625" style="8" customWidth="1"/>
    <col min="11524" max="11524" width="15" style="8" customWidth="1"/>
    <col min="11525" max="11525" width="1.28515625" style="8" customWidth="1"/>
    <col min="11526" max="11526" width="15" style="8" customWidth="1"/>
    <col min="11527" max="11527" width="1.28515625" style="8" customWidth="1"/>
    <col min="11528" max="11528" width="15" style="8" customWidth="1"/>
    <col min="11529" max="11529" width="1.28515625" style="8" customWidth="1"/>
    <col min="11530" max="11530" width="15" style="8" customWidth="1"/>
    <col min="11531" max="11531" width="0.85546875" style="8" customWidth="1"/>
    <col min="11532" max="11532" width="11.42578125" style="8" customWidth="1"/>
    <col min="11533" max="11776" width="10.7109375" style="8"/>
    <col min="11777" max="11777" width="48.140625" style="8" customWidth="1"/>
    <col min="11778" max="11778" width="4.140625" style="8" customWidth="1"/>
    <col min="11779" max="11779" width="1.28515625" style="8" customWidth="1"/>
    <col min="11780" max="11780" width="15" style="8" customWidth="1"/>
    <col min="11781" max="11781" width="1.28515625" style="8" customWidth="1"/>
    <col min="11782" max="11782" width="15" style="8" customWidth="1"/>
    <col min="11783" max="11783" width="1.28515625" style="8" customWidth="1"/>
    <col min="11784" max="11784" width="15" style="8" customWidth="1"/>
    <col min="11785" max="11785" width="1.28515625" style="8" customWidth="1"/>
    <col min="11786" max="11786" width="15" style="8" customWidth="1"/>
    <col min="11787" max="11787" width="0.85546875" style="8" customWidth="1"/>
    <col min="11788" max="11788" width="11.42578125" style="8" customWidth="1"/>
    <col min="11789" max="12032" width="10.7109375" style="8"/>
    <col min="12033" max="12033" width="48.140625" style="8" customWidth="1"/>
    <col min="12034" max="12034" width="4.140625" style="8" customWidth="1"/>
    <col min="12035" max="12035" width="1.28515625" style="8" customWidth="1"/>
    <col min="12036" max="12036" width="15" style="8" customWidth="1"/>
    <col min="12037" max="12037" width="1.28515625" style="8" customWidth="1"/>
    <col min="12038" max="12038" width="15" style="8" customWidth="1"/>
    <col min="12039" max="12039" width="1.28515625" style="8" customWidth="1"/>
    <col min="12040" max="12040" width="15" style="8" customWidth="1"/>
    <col min="12041" max="12041" width="1.28515625" style="8" customWidth="1"/>
    <col min="12042" max="12042" width="15" style="8" customWidth="1"/>
    <col min="12043" max="12043" width="0.85546875" style="8" customWidth="1"/>
    <col min="12044" max="12044" width="11.42578125" style="8" customWidth="1"/>
    <col min="12045" max="12288" width="10.7109375" style="8"/>
    <col min="12289" max="12289" width="48.140625" style="8" customWidth="1"/>
    <col min="12290" max="12290" width="4.140625" style="8" customWidth="1"/>
    <col min="12291" max="12291" width="1.28515625" style="8" customWidth="1"/>
    <col min="12292" max="12292" width="15" style="8" customWidth="1"/>
    <col min="12293" max="12293" width="1.28515625" style="8" customWidth="1"/>
    <col min="12294" max="12294" width="15" style="8" customWidth="1"/>
    <col min="12295" max="12295" width="1.28515625" style="8" customWidth="1"/>
    <col min="12296" max="12296" width="15" style="8" customWidth="1"/>
    <col min="12297" max="12297" width="1.28515625" style="8" customWidth="1"/>
    <col min="12298" max="12298" width="15" style="8" customWidth="1"/>
    <col min="12299" max="12299" width="0.85546875" style="8" customWidth="1"/>
    <col min="12300" max="12300" width="11.42578125" style="8" customWidth="1"/>
    <col min="12301" max="12544" width="10.7109375" style="8"/>
    <col min="12545" max="12545" width="48.140625" style="8" customWidth="1"/>
    <col min="12546" max="12546" width="4.140625" style="8" customWidth="1"/>
    <col min="12547" max="12547" width="1.28515625" style="8" customWidth="1"/>
    <col min="12548" max="12548" width="15" style="8" customWidth="1"/>
    <col min="12549" max="12549" width="1.28515625" style="8" customWidth="1"/>
    <col min="12550" max="12550" width="15" style="8" customWidth="1"/>
    <col min="12551" max="12551" width="1.28515625" style="8" customWidth="1"/>
    <col min="12552" max="12552" width="15" style="8" customWidth="1"/>
    <col min="12553" max="12553" width="1.28515625" style="8" customWidth="1"/>
    <col min="12554" max="12554" width="15" style="8" customWidth="1"/>
    <col min="12555" max="12555" width="0.85546875" style="8" customWidth="1"/>
    <col min="12556" max="12556" width="11.42578125" style="8" customWidth="1"/>
    <col min="12557" max="12800" width="10.7109375" style="8"/>
    <col min="12801" max="12801" width="48.140625" style="8" customWidth="1"/>
    <col min="12802" max="12802" width="4.140625" style="8" customWidth="1"/>
    <col min="12803" max="12803" width="1.28515625" style="8" customWidth="1"/>
    <col min="12804" max="12804" width="15" style="8" customWidth="1"/>
    <col min="12805" max="12805" width="1.28515625" style="8" customWidth="1"/>
    <col min="12806" max="12806" width="15" style="8" customWidth="1"/>
    <col min="12807" max="12807" width="1.28515625" style="8" customWidth="1"/>
    <col min="12808" max="12808" width="15" style="8" customWidth="1"/>
    <col min="12809" max="12809" width="1.28515625" style="8" customWidth="1"/>
    <col min="12810" max="12810" width="15" style="8" customWidth="1"/>
    <col min="12811" max="12811" width="0.85546875" style="8" customWidth="1"/>
    <col min="12812" max="12812" width="11.42578125" style="8" customWidth="1"/>
    <col min="12813" max="13056" width="10.7109375" style="8"/>
    <col min="13057" max="13057" width="48.140625" style="8" customWidth="1"/>
    <col min="13058" max="13058" width="4.140625" style="8" customWidth="1"/>
    <col min="13059" max="13059" width="1.28515625" style="8" customWidth="1"/>
    <col min="13060" max="13060" width="15" style="8" customWidth="1"/>
    <col min="13061" max="13061" width="1.28515625" style="8" customWidth="1"/>
    <col min="13062" max="13062" width="15" style="8" customWidth="1"/>
    <col min="13063" max="13063" width="1.28515625" style="8" customWidth="1"/>
    <col min="13064" max="13064" width="15" style="8" customWidth="1"/>
    <col min="13065" max="13065" width="1.28515625" style="8" customWidth="1"/>
    <col min="13066" max="13066" width="15" style="8" customWidth="1"/>
    <col min="13067" max="13067" width="0.85546875" style="8" customWidth="1"/>
    <col min="13068" max="13068" width="11.42578125" style="8" customWidth="1"/>
    <col min="13069" max="13312" width="10.7109375" style="8"/>
    <col min="13313" max="13313" width="48.140625" style="8" customWidth="1"/>
    <col min="13314" max="13314" width="4.140625" style="8" customWidth="1"/>
    <col min="13315" max="13315" width="1.28515625" style="8" customWidth="1"/>
    <col min="13316" max="13316" width="15" style="8" customWidth="1"/>
    <col min="13317" max="13317" width="1.28515625" style="8" customWidth="1"/>
    <col min="13318" max="13318" width="15" style="8" customWidth="1"/>
    <col min="13319" max="13319" width="1.28515625" style="8" customWidth="1"/>
    <col min="13320" max="13320" width="15" style="8" customWidth="1"/>
    <col min="13321" max="13321" width="1.28515625" style="8" customWidth="1"/>
    <col min="13322" max="13322" width="15" style="8" customWidth="1"/>
    <col min="13323" max="13323" width="0.85546875" style="8" customWidth="1"/>
    <col min="13324" max="13324" width="11.42578125" style="8" customWidth="1"/>
    <col min="13325" max="13568" width="10.7109375" style="8"/>
    <col min="13569" max="13569" width="48.140625" style="8" customWidth="1"/>
    <col min="13570" max="13570" width="4.140625" style="8" customWidth="1"/>
    <col min="13571" max="13571" width="1.28515625" style="8" customWidth="1"/>
    <col min="13572" max="13572" width="15" style="8" customWidth="1"/>
    <col min="13573" max="13573" width="1.28515625" style="8" customWidth="1"/>
    <col min="13574" max="13574" width="15" style="8" customWidth="1"/>
    <col min="13575" max="13575" width="1.28515625" style="8" customWidth="1"/>
    <col min="13576" max="13576" width="15" style="8" customWidth="1"/>
    <col min="13577" max="13577" width="1.28515625" style="8" customWidth="1"/>
    <col min="13578" max="13578" width="15" style="8" customWidth="1"/>
    <col min="13579" max="13579" width="0.85546875" style="8" customWidth="1"/>
    <col min="13580" max="13580" width="11.42578125" style="8" customWidth="1"/>
    <col min="13581" max="13824" width="10.7109375" style="8"/>
    <col min="13825" max="13825" width="48.140625" style="8" customWidth="1"/>
    <col min="13826" max="13826" width="4.140625" style="8" customWidth="1"/>
    <col min="13827" max="13827" width="1.28515625" style="8" customWidth="1"/>
    <col min="13828" max="13828" width="15" style="8" customWidth="1"/>
    <col min="13829" max="13829" width="1.28515625" style="8" customWidth="1"/>
    <col min="13830" max="13830" width="15" style="8" customWidth="1"/>
    <col min="13831" max="13831" width="1.28515625" style="8" customWidth="1"/>
    <col min="13832" max="13832" width="15" style="8" customWidth="1"/>
    <col min="13833" max="13833" width="1.28515625" style="8" customWidth="1"/>
    <col min="13834" max="13834" width="15" style="8" customWidth="1"/>
    <col min="13835" max="13835" width="0.85546875" style="8" customWidth="1"/>
    <col min="13836" max="13836" width="11.42578125" style="8" customWidth="1"/>
    <col min="13837" max="14080" width="10.7109375" style="8"/>
    <col min="14081" max="14081" width="48.140625" style="8" customWidth="1"/>
    <col min="14082" max="14082" width="4.140625" style="8" customWidth="1"/>
    <col min="14083" max="14083" width="1.28515625" style="8" customWidth="1"/>
    <col min="14084" max="14084" width="15" style="8" customWidth="1"/>
    <col min="14085" max="14085" width="1.28515625" style="8" customWidth="1"/>
    <col min="14086" max="14086" width="15" style="8" customWidth="1"/>
    <col min="14087" max="14087" width="1.28515625" style="8" customWidth="1"/>
    <col min="14088" max="14088" width="15" style="8" customWidth="1"/>
    <col min="14089" max="14089" width="1.28515625" style="8" customWidth="1"/>
    <col min="14090" max="14090" width="15" style="8" customWidth="1"/>
    <col min="14091" max="14091" width="0.85546875" style="8" customWidth="1"/>
    <col min="14092" max="14092" width="11.42578125" style="8" customWidth="1"/>
    <col min="14093" max="14336" width="10.7109375" style="8"/>
    <col min="14337" max="14337" width="48.140625" style="8" customWidth="1"/>
    <col min="14338" max="14338" width="4.140625" style="8" customWidth="1"/>
    <col min="14339" max="14339" width="1.28515625" style="8" customWidth="1"/>
    <col min="14340" max="14340" width="15" style="8" customWidth="1"/>
    <col min="14341" max="14341" width="1.28515625" style="8" customWidth="1"/>
    <col min="14342" max="14342" width="15" style="8" customWidth="1"/>
    <col min="14343" max="14343" width="1.28515625" style="8" customWidth="1"/>
    <col min="14344" max="14344" width="15" style="8" customWidth="1"/>
    <col min="14345" max="14345" width="1.28515625" style="8" customWidth="1"/>
    <col min="14346" max="14346" width="15" style="8" customWidth="1"/>
    <col min="14347" max="14347" width="0.85546875" style="8" customWidth="1"/>
    <col min="14348" max="14348" width="11.42578125" style="8" customWidth="1"/>
    <col min="14349" max="14592" width="10.7109375" style="8"/>
    <col min="14593" max="14593" width="48.140625" style="8" customWidth="1"/>
    <col min="14594" max="14594" width="4.140625" style="8" customWidth="1"/>
    <col min="14595" max="14595" width="1.28515625" style="8" customWidth="1"/>
    <col min="14596" max="14596" width="15" style="8" customWidth="1"/>
    <col min="14597" max="14597" width="1.28515625" style="8" customWidth="1"/>
    <col min="14598" max="14598" width="15" style="8" customWidth="1"/>
    <col min="14599" max="14599" width="1.28515625" style="8" customWidth="1"/>
    <col min="14600" max="14600" width="15" style="8" customWidth="1"/>
    <col min="14601" max="14601" width="1.28515625" style="8" customWidth="1"/>
    <col min="14602" max="14602" width="15" style="8" customWidth="1"/>
    <col min="14603" max="14603" width="0.85546875" style="8" customWidth="1"/>
    <col min="14604" max="14604" width="11.42578125" style="8" customWidth="1"/>
    <col min="14605" max="14848" width="10.7109375" style="8"/>
    <col min="14849" max="14849" width="48.140625" style="8" customWidth="1"/>
    <col min="14850" max="14850" width="4.140625" style="8" customWidth="1"/>
    <col min="14851" max="14851" width="1.28515625" style="8" customWidth="1"/>
    <col min="14852" max="14852" width="15" style="8" customWidth="1"/>
    <col min="14853" max="14853" width="1.28515625" style="8" customWidth="1"/>
    <col min="14854" max="14854" width="15" style="8" customWidth="1"/>
    <col min="14855" max="14855" width="1.28515625" style="8" customWidth="1"/>
    <col min="14856" max="14856" width="15" style="8" customWidth="1"/>
    <col min="14857" max="14857" width="1.28515625" style="8" customWidth="1"/>
    <col min="14858" max="14858" width="15" style="8" customWidth="1"/>
    <col min="14859" max="14859" width="0.85546875" style="8" customWidth="1"/>
    <col min="14860" max="14860" width="11.42578125" style="8" customWidth="1"/>
    <col min="14861" max="15104" width="10.7109375" style="8"/>
    <col min="15105" max="15105" width="48.140625" style="8" customWidth="1"/>
    <col min="15106" max="15106" width="4.140625" style="8" customWidth="1"/>
    <col min="15107" max="15107" width="1.28515625" style="8" customWidth="1"/>
    <col min="15108" max="15108" width="15" style="8" customWidth="1"/>
    <col min="15109" max="15109" width="1.28515625" style="8" customWidth="1"/>
    <col min="15110" max="15110" width="15" style="8" customWidth="1"/>
    <col min="15111" max="15111" width="1.28515625" style="8" customWidth="1"/>
    <col min="15112" max="15112" width="15" style="8" customWidth="1"/>
    <col min="15113" max="15113" width="1.28515625" style="8" customWidth="1"/>
    <col min="15114" max="15114" width="15" style="8" customWidth="1"/>
    <col min="15115" max="15115" width="0.85546875" style="8" customWidth="1"/>
    <col min="15116" max="15116" width="11.42578125" style="8" customWidth="1"/>
    <col min="15117" max="15360" width="10.7109375" style="8"/>
    <col min="15361" max="15361" width="48.140625" style="8" customWidth="1"/>
    <col min="15362" max="15362" width="4.140625" style="8" customWidth="1"/>
    <col min="15363" max="15363" width="1.28515625" style="8" customWidth="1"/>
    <col min="15364" max="15364" width="15" style="8" customWidth="1"/>
    <col min="15365" max="15365" width="1.28515625" style="8" customWidth="1"/>
    <col min="15366" max="15366" width="15" style="8" customWidth="1"/>
    <col min="15367" max="15367" width="1.28515625" style="8" customWidth="1"/>
    <col min="15368" max="15368" width="15" style="8" customWidth="1"/>
    <col min="15369" max="15369" width="1.28515625" style="8" customWidth="1"/>
    <col min="15370" max="15370" width="15" style="8" customWidth="1"/>
    <col min="15371" max="15371" width="0.85546875" style="8" customWidth="1"/>
    <col min="15372" max="15372" width="11.42578125" style="8" customWidth="1"/>
    <col min="15373" max="15616" width="10.7109375" style="8"/>
    <col min="15617" max="15617" width="48.140625" style="8" customWidth="1"/>
    <col min="15618" max="15618" width="4.140625" style="8" customWidth="1"/>
    <col min="15619" max="15619" width="1.28515625" style="8" customWidth="1"/>
    <col min="15620" max="15620" width="15" style="8" customWidth="1"/>
    <col min="15621" max="15621" width="1.28515625" style="8" customWidth="1"/>
    <col min="15622" max="15622" width="15" style="8" customWidth="1"/>
    <col min="15623" max="15623" width="1.28515625" style="8" customWidth="1"/>
    <col min="15624" max="15624" width="15" style="8" customWidth="1"/>
    <col min="15625" max="15625" width="1.28515625" style="8" customWidth="1"/>
    <col min="15626" max="15626" width="15" style="8" customWidth="1"/>
    <col min="15627" max="15627" width="0.85546875" style="8" customWidth="1"/>
    <col min="15628" max="15628" width="11.42578125" style="8" customWidth="1"/>
    <col min="15629" max="15872" width="10.7109375" style="8"/>
    <col min="15873" max="15873" width="48.140625" style="8" customWidth="1"/>
    <col min="15874" max="15874" width="4.140625" style="8" customWidth="1"/>
    <col min="15875" max="15875" width="1.28515625" style="8" customWidth="1"/>
    <col min="15876" max="15876" width="15" style="8" customWidth="1"/>
    <col min="15877" max="15877" width="1.28515625" style="8" customWidth="1"/>
    <col min="15878" max="15878" width="15" style="8" customWidth="1"/>
    <col min="15879" max="15879" width="1.28515625" style="8" customWidth="1"/>
    <col min="15880" max="15880" width="15" style="8" customWidth="1"/>
    <col min="15881" max="15881" width="1.28515625" style="8" customWidth="1"/>
    <col min="15882" max="15882" width="15" style="8" customWidth="1"/>
    <col min="15883" max="15883" width="0.85546875" style="8" customWidth="1"/>
    <col min="15884" max="15884" width="11.42578125" style="8" customWidth="1"/>
    <col min="15885" max="16128" width="10.7109375" style="8"/>
    <col min="16129" max="16129" width="48.140625" style="8" customWidth="1"/>
    <col min="16130" max="16130" width="4.140625" style="8" customWidth="1"/>
    <col min="16131" max="16131" width="1.28515625" style="8" customWidth="1"/>
    <col min="16132" max="16132" width="15" style="8" customWidth="1"/>
    <col min="16133" max="16133" width="1.28515625" style="8" customWidth="1"/>
    <col min="16134" max="16134" width="15" style="8" customWidth="1"/>
    <col min="16135" max="16135" width="1.28515625" style="8" customWidth="1"/>
    <col min="16136" max="16136" width="15" style="8" customWidth="1"/>
    <col min="16137" max="16137" width="1.28515625" style="8" customWidth="1"/>
    <col min="16138" max="16138" width="15" style="8" customWidth="1"/>
    <col min="16139" max="16139" width="0.85546875" style="8" customWidth="1"/>
    <col min="16140" max="16140" width="11.42578125" style="8" customWidth="1"/>
    <col min="16141" max="16384" width="10.7109375" style="8"/>
  </cols>
  <sheetData>
    <row r="1" spans="1:11" ht="21" customHeight="1">
      <c r="J1" s="11" t="s">
        <v>122</v>
      </c>
    </row>
    <row r="2" spans="1:11" ht="21" customHeight="1">
      <c r="A2" s="27" t="s">
        <v>104</v>
      </c>
      <c r="B2" s="5"/>
      <c r="C2" s="6"/>
      <c r="E2" s="6"/>
      <c r="F2" s="6"/>
      <c r="G2" s="6"/>
      <c r="H2" s="6"/>
      <c r="I2" s="6"/>
      <c r="J2" s="11"/>
      <c r="K2" s="6"/>
    </row>
    <row r="3" spans="1:11" ht="21" customHeight="1">
      <c r="A3" s="27" t="s">
        <v>41</v>
      </c>
      <c r="B3" s="6"/>
      <c r="C3" s="6"/>
      <c r="E3" s="6"/>
      <c r="F3" s="5"/>
      <c r="G3" s="6"/>
      <c r="H3" s="5"/>
      <c r="I3" s="6"/>
      <c r="J3" s="5"/>
      <c r="K3" s="6"/>
    </row>
    <row r="4" spans="1:11" ht="21" customHeight="1">
      <c r="A4" s="41" t="s">
        <v>205</v>
      </c>
      <c r="B4" s="6"/>
      <c r="C4" s="6"/>
      <c r="E4" s="6"/>
      <c r="F4" s="5"/>
      <c r="G4" s="6"/>
      <c r="H4" s="5"/>
      <c r="I4" s="6"/>
      <c r="J4" s="5"/>
      <c r="K4" s="6"/>
    </row>
    <row r="5" spans="1:11" ht="21" customHeight="1">
      <c r="A5" s="10"/>
      <c r="B5" s="121"/>
      <c r="C5" s="122"/>
      <c r="D5" s="122"/>
      <c r="E5" s="122"/>
      <c r="F5" s="122"/>
      <c r="G5" s="122"/>
      <c r="H5" s="122"/>
      <c r="I5" s="122"/>
      <c r="J5" s="123" t="s">
        <v>116</v>
      </c>
      <c r="K5" s="6"/>
    </row>
    <row r="6" spans="1:11" ht="21" customHeight="1">
      <c r="A6" s="10"/>
      <c r="B6" s="124"/>
      <c r="C6" s="125"/>
      <c r="D6" s="159"/>
      <c r="E6" s="159" t="s">
        <v>2</v>
      </c>
      <c r="F6" s="159"/>
      <c r="G6" s="126"/>
      <c r="H6" s="127"/>
      <c r="I6" s="159" t="s">
        <v>3</v>
      </c>
      <c r="J6" s="127"/>
      <c r="K6" s="6"/>
    </row>
    <row r="7" spans="1:11" ht="21" customHeight="1">
      <c r="B7" s="128" t="s">
        <v>1</v>
      </c>
      <c r="C7" s="129"/>
      <c r="D7" s="130" t="s">
        <v>209</v>
      </c>
      <c r="E7" s="129"/>
      <c r="F7" s="130" t="s">
        <v>159</v>
      </c>
      <c r="G7" s="131"/>
      <c r="H7" s="130" t="s">
        <v>209</v>
      </c>
      <c r="I7" s="129"/>
      <c r="J7" s="130" t="s">
        <v>159</v>
      </c>
      <c r="K7" s="11"/>
    </row>
    <row r="8" spans="1:11" ht="21" customHeight="1">
      <c r="A8" s="132" t="s">
        <v>42</v>
      </c>
      <c r="B8" s="42"/>
      <c r="C8" s="11"/>
      <c r="D8" s="133"/>
      <c r="E8" s="11"/>
      <c r="F8" s="133"/>
      <c r="G8" s="11"/>
      <c r="H8" s="133"/>
      <c r="I8" s="11"/>
      <c r="J8" s="133"/>
      <c r="K8" s="11"/>
    </row>
    <row r="9" spans="1:11" ht="21" customHeight="1">
      <c r="A9" s="132" t="s">
        <v>43</v>
      </c>
      <c r="B9" s="134"/>
      <c r="C9" s="135"/>
      <c r="D9" s="16"/>
      <c r="E9" s="135"/>
      <c r="F9" s="16"/>
      <c r="G9" s="135"/>
      <c r="H9" s="16"/>
      <c r="I9" s="16"/>
      <c r="J9" s="16"/>
      <c r="K9" s="135"/>
    </row>
    <row r="10" spans="1:11" ht="21" customHeight="1">
      <c r="A10" s="136" t="s">
        <v>96</v>
      </c>
      <c r="B10" s="134">
        <v>3</v>
      </c>
      <c r="C10" s="19"/>
      <c r="D10" s="16">
        <v>1124201</v>
      </c>
      <c r="E10" s="19"/>
      <c r="F10" s="16">
        <v>1026499</v>
      </c>
      <c r="G10" s="19"/>
      <c r="H10" s="16">
        <v>136883</v>
      </c>
      <c r="I10" s="19"/>
      <c r="J10" s="16">
        <v>172252</v>
      </c>
      <c r="K10" s="19"/>
    </row>
    <row r="11" spans="1:11" ht="21" customHeight="1">
      <c r="A11" s="136" t="s">
        <v>97</v>
      </c>
      <c r="B11" s="134"/>
      <c r="C11" s="19"/>
      <c r="D11" s="16">
        <v>194940</v>
      </c>
      <c r="E11" s="19"/>
      <c r="F11" s="16">
        <v>224190</v>
      </c>
      <c r="G11" s="19"/>
      <c r="H11" s="16">
        <v>101995</v>
      </c>
      <c r="I11" s="19"/>
      <c r="J11" s="16">
        <v>163227</v>
      </c>
      <c r="K11" s="19"/>
    </row>
    <row r="12" spans="1:11" ht="21" customHeight="1">
      <c r="A12" s="136" t="s">
        <v>101</v>
      </c>
      <c r="B12" s="134"/>
      <c r="C12" s="19"/>
      <c r="D12" s="16">
        <v>225571</v>
      </c>
      <c r="E12" s="19"/>
      <c r="F12" s="16">
        <v>210693</v>
      </c>
      <c r="G12" s="19"/>
      <c r="H12" s="16">
        <v>26230</v>
      </c>
      <c r="I12" s="19"/>
      <c r="J12" s="16">
        <v>25583</v>
      </c>
      <c r="K12" s="19"/>
    </row>
    <row r="13" spans="1:11" ht="21" customHeight="1">
      <c r="A13" s="136" t="s">
        <v>238</v>
      </c>
      <c r="B13" s="134">
        <v>3</v>
      </c>
      <c r="C13" s="19"/>
      <c r="D13" s="16">
        <v>10747</v>
      </c>
      <c r="E13" s="19"/>
      <c r="F13" s="16">
        <v>14260</v>
      </c>
      <c r="G13" s="19"/>
      <c r="H13" s="16">
        <v>25056</v>
      </c>
      <c r="I13" s="19"/>
      <c r="J13" s="16">
        <v>87761</v>
      </c>
      <c r="K13" s="19"/>
    </row>
    <row r="14" spans="1:11" ht="21" customHeight="1">
      <c r="A14" s="136" t="s">
        <v>150</v>
      </c>
      <c r="B14" s="134" t="s">
        <v>186</v>
      </c>
      <c r="C14" s="19"/>
      <c r="D14" s="16">
        <v>0</v>
      </c>
      <c r="E14" s="19"/>
      <c r="F14" s="16">
        <v>0</v>
      </c>
      <c r="G14" s="19"/>
      <c r="H14" s="16">
        <v>9565</v>
      </c>
      <c r="I14" s="19"/>
      <c r="J14" s="16">
        <v>15593</v>
      </c>
      <c r="K14" s="19"/>
    </row>
    <row r="15" spans="1:11" ht="21" customHeight="1">
      <c r="A15" s="32" t="s">
        <v>44</v>
      </c>
      <c r="B15" s="134"/>
      <c r="C15" s="19"/>
      <c r="D15" s="16">
        <v>138</v>
      </c>
      <c r="E15" s="19"/>
      <c r="F15" s="16">
        <v>1938</v>
      </c>
      <c r="G15" s="19"/>
      <c r="H15" s="16">
        <v>109</v>
      </c>
      <c r="I15" s="19"/>
      <c r="J15" s="16">
        <v>1311</v>
      </c>
      <c r="K15" s="19"/>
    </row>
    <row r="16" spans="1:11" ht="21" customHeight="1">
      <c r="A16" s="32" t="s">
        <v>45</v>
      </c>
      <c r="B16" s="134">
        <v>3</v>
      </c>
      <c r="C16" s="19"/>
      <c r="D16" s="16">
        <v>24491</v>
      </c>
      <c r="E16" s="19"/>
      <c r="F16" s="16">
        <v>10577</v>
      </c>
      <c r="G16" s="19"/>
      <c r="H16" s="16">
        <v>51984</v>
      </c>
      <c r="I16" s="19"/>
      <c r="J16" s="16">
        <v>30461</v>
      </c>
      <c r="K16" s="19"/>
    </row>
    <row r="17" spans="1:11" ht="21" customHeight="1">
      <c r="A17" s="132" t="s">
        <v>46</v>
      </c>
      <c r="B17" s="134"/>
      <c r="C17" s="19"/>
      <c r="D17" s="137">
        <f>SUM(D10:D16)</f>
        <v>1580088</v>
      </c>
      <c r="E17" s="19"/>
      <c r="F17" s="137">
        <f>SUM(F10:F16)</f>
        <v>1488157</v>
      </c>
      <c r="G17" s="19"/>
      <c r="H17" s="137">
        <f>SUM(H10:H16)</f>
        <v>351822</v>
      </c>
      <c r="I17" s="19"/>
      <c r="J17" s="137">
        <f>SUM(J10:J16)</f>
        <v>496188</v>
      </c>
      <c r="K17" s="19"/>
    </row>
    <row r="18" spans="1:11" ht="21" customHeight="1">
      <c r="A18" s="132" t="s">
        <v>47</v>
      </c>
      <c r="B18" s="134"/>
      <c r="C18" s="19"/>
      <c r="D18" s="16"/>
      <c r="E18" s="19"/>
      <c r="F18" s="16"/>
      <c r="G18" s="19"/>
      <c r="H18" s="16"/>
      <c r="I18" s="19"/>
      <c r="J18" s="16"/>
      <c r="K18" s="19"/>
    </row>
    <row r="19" spans="1:11" ht="21" customHeight="1">
      <c r="A19" s="136" t="s">
        <v>98</v>
      </c>
      <c r="B19" s="134">
        <v>3</v>
      </c>
      <c r="C19" s="19"/>
      <c r="D19" s="16">
        <v>1036565</v>
      </c>
      <c r="E19" s="19"/>
      <c r="F19" s="16">
        <v>928468</v>
      </c>
      <c r="G19" s="19"/>
      <c r="H19" s="16">
        <v>106007</v>
      </c>
      <c r="I19" s="19"/>
      <c r="J19" s="16">
        <v>134755</v>
      </c>
      <c r="K19" s="19"/>
    </row>
    <row r="20" spans="1:11" ht="21" customHeight="1">
      <c r="A20" s="136" t="s">
        <v>99</v>
      </c>
      <c r="B20" s="134"/>
      <c r="C20" s="19"/>
      <c r="D20" s="16">
        <v>141973</v>
      </c>
      <c r="E20" s="19"/>
      <c r="F20" s="16">
        <v>183361</v>
      </c>
      <c r="G20" s="19"/>
      <c r="H20" s="16">
        <v>79366</v>
      </c>
      <c r="I20" s="19"/>
      <c r="J20" s="16">
        <v>134190</v>
      </c>
      <c r="K20" s="19"/>
    </row>
    <row r="21" spans="1:11" ht="21" customHeight="1">
      <c r="A21" s="136" t="s">
        <v>102</v>
      </c>
      <c r="B21" s="134"/>
      <c r="C21" s="19"/>
      <c r="D21" s="16">
        <v>146050</v>
      </c>
      <c r="E21" s="19"/>
      <c r="F21" s="16">
        <v>141589</v>
      </c>
      <c r="G21" s="19"/>
      <c r="H21" s="16">
        <v>8275</v>
      </c>
      <c r="I21" s="19"/>
      <c r="J21" s="16">
        <v>9206</v>
      </c>
      <c r="K21" s="19"/>
    </row>
    <row r="22" spans="1:11" ht="21" customHeight="1">
      <c r="A22" s="136" t="s">
        <v>215</v>
      </c>
      <c r="B22" s="134">
        <v>3</v>
      </c>
      <c r="C22" s="19"/>
      <c r="D22" s="16">
        <v>7555</v>
      </c>
      <c r="E22" s="19"/>
      <c r="F22" s="16">
        <v>4162</v>
      </c>
      <c r="G22" s="19"/>
      <c r="H22" s="16">
        <v>23463</v>
      </c>
      <c r="I22" s="19"/>
      <c r="J22" s="16">
        <v>77858</v>
      </c>
      <c r="K22" s="19"/>
    </row>
    <row r="23" spans="1:11" ht="21" customHeight="1">
      <c r="A23" s="136" t="s">
        <v>229</v>
      </c>
      <c r="B23" s="134"/>
      <c r="C23" s="19"/>
      <c r="D23" s="16">
        <v>15286</v>
      </c>
      <c r="E23" s="19"/>
      <c r="F23" s="16">
        <v>14428</v>
      </c>
      <c r="G23" s="19"/>
      <c r="H23" s="16">
        <v>5892</v>
      </c>
      <c r="I23" s="19"/>
      <c r="J23" s="16">
        <v>3536</v>
      </c>
      <c r="K23" s="19"/>
    </row>
    <row r="24" spans="1:11" ht="21" customHeight="1">
      <c r="A24" s="136" t="s">
        <v>48</v>
      </c>
      <c r="B24" s="134">
        <v>3</v>
      </c>
      <c r="C24" s="19"/>
      <c r="D24" s="16">
        <v>89074</v>
      </c>
      <c r="E24" s="19"/>
      <c r="F24" s="16">
        <v>85519</v>
      </c>
      <c r="G24" s="19"/>
      <c r="H24" s="16">
        <v>51004</v>
      </c>
      <c r="I24" s="19"/>
      <c r="J24" s="16">
        <v>47938</v>
      </c>
      <c r="K24" s="19"/>
    </row>
    <row r="25" spans="1:11" ht="21" customHeight="1">
      <c r="A25" s="132" t="s">
        <v>49</v>
      </c>
      <c r="B25" s="134"/>
      <c r="C25" s="19"/>
      <c r="D25" s="22">
        <f>SUM(D19:D24)</f>
        <v>1436503</v>
      </c>
      <c r="E25" s="19"/>
      <c r="F25" s="22">
        <f>SUM(F19:F24)</f>
        <v>1357527</v>
      </c>
      <c r="G25" s="19"/>
      <c r="H25" s="22">
        <f>SUM(H19:H24)</f>
        <v>274007</v>
      </c>
      <c r="I25" s="19"/>
      <c r="J25" s="22">
        <f>SUM(J19:J24)</f>
        <v>407483</v>
      </c>
      <c r="K25" s="19"/>
    </row>
    <row r="26" spans="1:11" ht="21" customHeight="1">
      <c r="A26" s="132" t="s">
        <v>151</v>
      </c>
      <c r="B26" s="134"/>
      <c r="C26" s="19"/>
      <c r="D26" s="30">
        <f>SUM(D17-D25)</f>
        <v>143585</v>
      </c>
      <c r="F26" s="30">
        <f>SUM(F17-F25)</f>
        <v>130630</v>
      </c>
      <c r="H26" s="30">
        <f>SUM(H17-H25)</f>
        <v>77815</v>
      </c>
      <c r="J26" s="30">
        <f>SUM(J17-J25)</f>
        <v>88705</v>
      </c>
      <c r="K26" s="19"/>
    </row>
    <row r="27" spans="1:11" ht="21" customHeight="1">
      <c r="A27" s="32" t="s">
        <v>50</v>
      </c>
      <c r="B27" s="134">
        <v>3</v>
      </c>
      <c r="C27" s="25"/>
      <c r="D27" s="33">
        <v>-61466</v>
      </c>
      <c r="E27" s="25"/>
      <c r="F27" s="33">
        <v>-45303</v>
      </c>
      <c r="G27" s="25"/>
      <c r="H27" s="33">
        <v>-42027</v>
      </c>
      <c r="I27" s="25"/>
      <c r="J27" s="33">
        <v>-30303</v>
      </c>
      <c r="K27" s="25"/>
    </row>
    <row r="28" spans="1:11" ht="21" customHeight="1">
      <c r="A28" s="132" t="s">
        <v>152</v>
      </c>
      <c r="B28" s="134"/>
      <c r="C28" s="25"/>
      <c r="D28" s="30">
        <f>SUM(D26:D27)</f>
        <v>82119</v>
      </c>
      <c r="E28" s="25"/>
      <c r="F28" s="30">
        <f>SUM(F26:F27)</f>
        <v>85327</v>
      </c>
      <c r="G28" s="25"/>
      <c r="H28" s="30">
        <f>SUM(H26:H27)</f>
        <v>35788</v>
      </c>
      <c r="I28" s="25"/>
      <c r="J28" s="30">
        <f>SUM(J26:J27)</f>
        <v>58402</v>
      </c>
      <c r="K28" s="25"/>
    </row>
    <row r="29" spans="1:11" ht="21" customHeight="1">
      <c r="A29" s="32" t="s">
        <v>239</v>
      </c>
      <c r="B29" s="134">
        <v>24</v>
      </c>
      <c r="C29" s="25"/>
      <c r="D29" s="33">
        <v>-7945</v>
      </c>
      <c r="E29" s="25"/>
      <c r="F29" s="33">
        <v>-14057</v>
      </c>
      <c r="G29" s="25"/>
      <c r="H29" s="33">
        <v>-2409</v>
      </c>
      <c r="I29" s="25"/>
      <c r="J29" s="33">
        <v>-6374</v>
      </c>
      <c r="K29" s="25"/>
    </row>
    <row r="30" spans="1:11" ht="21" customHeight="1">
      <c r="A30" s="132" t="s">
        <v>128</v>
      </c>
      <c r="B30" s="134"/>
      <c r="C30" s="19"/>
      <c r="D30" s="137">
        <f>SUM(D28:D29)</f>
        <v>74174</v>
      </c>
      <c r="E30" s="19"/>
      <c r="F30" s="137">
        <f>SUM(F28:F29)</f>
        <v>71270</v>
      </c>
      <c r="G30" s="19"/>
      <c r="H30" s="137">
        <f>SUM(H28:H29)</f>
        <v>33379</v>
      </c>
      <c r="I30" s="19"/>
      <c r="J30" s="137">
        <f>SUM(J28:J29)</f>
        <v>52028</v>
      </c>
      <c r="K30" s="19"/>
    </row>
    <row r="31" spans="1:11" ht="21" customHeight="1">
      <c r="A31" s="10"/>
      <c r="B31" s="134"/>
      <c r="C31" s="138"/>
      <c r="D31" s="139"/>
      <c r="E31" s="138"/>
      <c r="F31" s="139"/>
      <c r="G31" s="138"/>
      <c r="H31" s="139"/>
      <c r="I31" s="138"/>
      <c r="J31" s="139"/>
      <c r="K31" s="138"/>
    </row>
    <row r="32" spans="1:11" ht="21" customHeight="1">
      <c r="A32" s="132" t="s">
        <v>51</v>
      </c>
      <c r="B32" s="134"/>
      <c r="C32" s="138"/>
      <c r="D32" s="139"/>
      <c r="E32" s="138"/>
      <c r="F32" s="139"/>
      <c r="G32" s="138"/>
      <c r="H32" s="139"/>
      <c r="I32" s="138"/>
      <c r="J32" s="139"/>
      <c r="K32" s="138"/>
    </row>
    <row r="33" spans="1:11" ht="21" customHeight="1">
      <c r="A33" s="132" t="s">
        <v>120</v>
      </c>
      <c r="B33" s="134"/>
      <c r="C33" s="25"/>
      <c r="D33" s="33">
        <v>0</v>
      </c>
      <c r="E33" s="25"/>
      <c r="F33" s="33">
        <v>0</v>
      </c>
      <c r="G33" s="25"/>
      <c r="H33" s="33">
        <v>0</v>
      </c>
      <c r="I33" s="25"/>
      <c r="J33" s="33">
        <v>0</v>
      </c>
      <c r="K33" s="25"/>
    </row>
    <row r="34" spans="1:11" ht="21" customHeight="1">
      <c r="A34" s="132"/>
      <c r="B34" s="134"/>
      <c r="C34" s="138"/>
      <c r="D34" s="139"/>
      <c r="E34" s="138"/>
      <c r="F34" s="139"/>
      <c r="G34" s="138"/>
      <c r="H34" s="139"/>
      <c r="I34" s="138"/>
      <c r="J34" s="139"/>
      <c r="K34" s="138"/>
    </row>
    <row r="35" spans="1:11" ht="21" customHeight="1" thickBot="1">
      <c r="A35" s="132" t="s">
        <v>121</v>
      </c>
      <c r="B35" s="134"/>
      <c r="C35" s="138"/>
      <c r="D35" s="140">
        <f>D30+D33</f>
        <v>74174</v>
      </c>
      <c r="E35" s="138"/>
      <c r="F35" s="140">
        <f>F30+F33</f>
        <v>71270</v>
      </c>
      <c r="G35" s="138"/>
      <c r="H35" s="140">
        <f>H30+H33</f>
        <v>33379</v>
      </c>
      <c r="I35" s="138"/>
      <c r="J35" s="140">
        <f>J30+J33</f>
        <v>52028</v>
      </c>
      <c r="K35" s="138"/>
    </row>
    <row r="36" spans="1:11" ht="21" customHeight="1" thickTop="1">
      <c r="A36" s="132"/>
      <c r="B36" s="134"/>
      <c r="C36" s="138"/>
      <c r="D36" s="30"/>
      <c r="E36" s="138"/>
      <c r="F36" s="30"/>
      <c r="G36" s="138"/>
      <c r="H36" s="30"/>
      <c r="I36" s="138"/>
      <c r="J36" s="30"/>
      <c r="K36" s="138"/>
    </row>
    <row r="37" spans="1:11" ht="21" customHeight="1">
      <c r="A37" s="31" t="s">
        <v>18</v>
      </c>
    </row>
    <row r="38" spans="1:11" ht="21" customHeight="1">
      <c r="J38" s="11" t="s">
        <v>122</v>
      </c>
    </row>
    <row r="39" spans="1:11" ht="21" customHeight="1">
      <c r="A39" s="27" t="s">
        <v>104</v>
      </c>
      <c r="B39" s="5"/>
      <c r="C39" s="6"/>
      <c r="E39" s="6"/>
      <c r="F39" s="6"/>
      <c r="G39" s="6"/>
      <c r="H39" s="6"/>
      <c r="I39" s="6"/>
      <c r="J39" s="11"/>
      <c r="K39" s="6"/>
    </row>
    <row r="40" spans="1:11" ht="21" customHeight="1">
      <c r="A40" s="27" t="s">
        <v>145</v>
      </c>
      <c r="B40" s="6"/>
      <c r="C40" s="6"/>
      <c r="E40" s="6"/>
      <c r="F40" s="5"/>
      <c r="G40" s="6"/>
      <c r="H40" s="5"/>
      <c r="I40" s="6"/>
      <c r="J40" s="5"/>
      <c r="K40" s="6"/>
    </row>
    <row r="41" spans="1:11" ht="21" customHeight="1">
      <c r="A41" s="41" t="s">
        <v>205</v>
      </c>
      <c r="B41" s="6"/>
      <c r="C41" s="6"/>
      <c r="E41" s="6"/>
      <c r="F41" s="5"/>
      <c r="G41" s="6"/>
      <c r="H41" s="5"/>
      <c r="I41" s="6"/>
      <c r="J41" s="5"/>
      <c r="K41" s="6"/>
    </row>
    <row r="42" spans="1:11" ht="21" customHeight="1">
      <c r="A42" s="10"/>
      <c r="B42" s="121"/>
      <c r="C42" s="122"/>
      <c r="D42" s="122"/>
      <c r="E42" s="122"/>
      <c r="F42" s="122"/>
      <c r="G42" s="122"/>
      <c r="H42" s="122"/>
      <c r="I42" s="122"/>
      <c r="J42" s="123" t="s">
        <v>116</v>
      </c>
      <c r="K42" s="6"/>
    </row>
    <row r="43" spans="1:11" ht="21" customHeight="1">
      <c r="A43" s="10"/>
      <c r="B43" s="124"/>
      <c r="C43" s="125"/>
      <c r="D43" s="159"/>
      <c r="E43" s="159" t="s">
        <v>2</v>
      </c>
      <c r="F43" s="159"/>
      <c r="G43" s="126"/>
      <c r="H43" s="127"/>
      <c r="I43" s="159" t="s">
        <v>3</v>
      </c>
      <c r="J43" s="127"/>
      <c r="K43" s="6"/>
    </row>
    <row r="44" spans="1:11" ht="21" customHeight="1">
      <c r="B44" s="128" t="s">
        <v>1</v>
      </c>
      <c r="C44" s="129"/>
      <c r="D44" s="130" t="s">
        <v>209</v>
      </c>
      <c r="E44" s="129"/>
      <c r="F44" s="130" t="s">
        <v>159</v>
      </c>
      <c r="G44" s="131"/>
      <c r="H44" s="130" t="s">
        <v>209</v>
      </c>
      <c r="I44" s="129"/>
      <c r="J44" s="130" t="s">
        <v>159</v>
      </c>
      <c r="K44" s="11"/>
    </row>
    <row r="45" spans="1:11" ht="21" customHeight="1">
      <c r="A45" s="141" t="s">
        <v>146</v>
      </c>
      <c r="B45" s="134"/>
      <c r="C45" s="138"/>
      <c r="D45" s="30"/>
      <c r="E45" s="138"/>
      <c r="F45" s="30"/>
      <c r="G45" s="138"/>
      <c r="H45" s="30"/>
      <c r="I45" s="138"/>
      <c r="J45" s="30"/>
      <c r="K45" s="138"/>
    </row>
    <row r="46" spans="1:11" ht="21" customHeight="1" thickBot="1">
      <c r="A46" s="10" t="s">
        <v>147</v>
      </c>
      <c r="B46" s="134"/>
      <c r="C46" s="138"/>
      <c r="D46" s="30">
        <v>60943</v>
      </c>
      <c r="E46" s="138"/>
      <c r="F46" s="30">
        <v>55543</v>
      </c>
      <c r="G46" s="138"/>
      <c r="H46" s="140">
        <f>H35</f>
        <v>33379</v>
      </c>
      <c r="I46" s="138"/>
      <c r="J46" s="140">
        <f>J35</f>
        <v>52028</v>
      </c>
      <c r="K46" s="138"/>
    </row>
    <row r="47" spans="1:11" ht="21" customHeight="1" thickTop="1">
      <c r="A47" s="10" t="s">
        <v>165</v>
      </c>
      <c r="B47" s="134"/>
      <c r="C47" s="138"/>
      <c r="D47" s="30">
        <v>13231</v>
      </c>
      <c r="E47" s="138"/>
      <c r="F47" s="30">
        <v>15727</v>
      </c>
      <c r="G47" s="138"/>
      <c r="H47" s="30"/>
      <c r="I47" s="138"/>
      <c r="J47" s="30"/>
      <c r="K47" s="138"/>
    </row>
    <row r="48" spans="1:11" ht="21" customHeight="1" thickBot="1">
      <c r="A48" s="141"/>
      <c r="B48" s="134"/>
      <c r="C48" s="138"/>
      <c r="D48" s="142">
        <f>D35</f>
        <v>74174</v>
      </c>
      <c r="E48" s="138"/>
      <c r="F48" s="142">
        <f>F35</f>
        <v>71270</v>
      </c>
      <c r="G48" s="138"/>
      <c r="H48" s="30"/>
      <c r="I48" s="138"/>
      <c r="J48" s="30"/>
      <c r="K48" s="138"/>
    </row>
    <row r="49" spans="1:11" ht="21" customHeight="1" thickTop="1">
      <c r="A49" s="141" t="s">
        <v>148</v>
      </c>
      <c r="B49" s="134"/>
      <c r="C49" s="138"/>
      <c r="D49" s="30"/>
      <c r="E49" s="138"/>
      <c r="F49" s="30"/>
      <c r="G49" s="138"/>
      <c r="H49" s="30"/>
      <c r="I49" s="138"/>
      <c r="J49" s="30"/>
      <c r="K49" s="138"/>
    </row>
    <row r="50" spans="1:11" ht="21" customHeight="1" thickBot="1">
      <c r="A50" s="10" t="s">
        <v>147</v>
      </c>
      <c r="B50" s="134"/>
      <c r="C50" s="138"/>
      <c r="D50" s="30">
        <f>+D52-D51</f>
        <v>60943</v>
      </c>
      <c r="E50" s="138"/>
      <c r="F50" s="30">
        <v>55543</v>
      </c>
      <c r="G50" s="138"/>
      <c r="H50" s="140">
        <f>H46</f>
        <v>33379</v>
      </c>
      <c r="I50" s="138"/>
      <c r="J50" s="140">
        <f>J46</f>
        <v>52028</v>
      </c>
      <c r="K50" s="138"/>
    </row>
    <row r="51" spans="1:11" ht="21" customHeight="1" thickTop="1">
      <c r="A51" s="10" t="s">
        <v>165</v>
      </c>
      <c r="B51" s="134"/>
      <c r="C51" s="138"/>
      <c r="D51" s="30">
        <f>D47</f>
        <v>13231</v>
      </c>
      <c r="E51" s="138"/>
      <c r="F51" s="30">
        <f>F47</f>
        <v>15727</v>
      </c>
      <c r="G51" s="138"/>
      <c r="H51" s="30"/>
      <c r="I51" s="138"/>
      <c r="J51" s="30"/>
      <c r="K51" s="138"/>
    </row>
    <row r="52" spans="1:11" ht="21" customHeight="1" thickBot="1">
      <c r="A52" s="141"/>
      <c r="B52" s="134"/>
      <c r="C52" s="138"/>
      <c r="D52" s="142">
        <f>D35</f>
        <v>74174</v>
      </c>
      <c r="E52" s="138"/>
      <c r="F52" s="142">
        <f>F35</f>
        <v>71270</v>
      </c>
      <c r="G52" s="138"/>
      <c r="H52" s="30"/>
      <c r="I52" s="138"/>
      <c r="K52" s="138"/>
    </row>
    <row r="53" spans="1:11" ht="21" customHeight="1" thickTop="1">
      <c r="A53" s="141"/>
      <c r="B53" s="134"/>
      <c r="C53" s="138"/>
      <c r="D53" s="30"/>
      <c r="E53" s="138"/>
      <c r="F53" s="30"/>
      <c r="G53" s="138"/>
      <c r="H53" s="30"/>
      <c r="I53" s="138"/>
      <c r="J53" s="23" t="s">
        <v>124</v>
      </c>
      <c r="K53" s="138"/>
    </row>
    <row r="54" spans="1:11" ht="21" customHeight="1">
      <c r="A54" s="132" t="s">
        <v>88</v>
      </c>
      <c r="B54" s="134">
        <v>25</v>
      </c>
      <c r="C54" s="135"/>
      <c r="D54" s="10"/>
      <c r="E54" s="135"/>
      <c r="F54" s="10"/>
      <c r="G54" s="135"/>
      <c r="H54" s="16"/>
      <c r="I54" s="135"/>
      <c r="J54" s="16"/>
      <c r="K54" s="135"/>
    </row>
    <row r="55" spans="1:11" ht="21" customHeight="1">
      <c r="A55" s="32" t="s">
        <v>89</v>
      </c>
      <c r="B55" s="134"/>
      <c r="C55" s="135"/>
      <c r="D55" s="10"/>
      <c r="E55" s="135"/>
      <c r="F55" s="10"/>
      <c r="G55" s="135"/>
      <c r="H55" s="10"/>
      <c r="I55" s="135"/>
      <c r="J55" s="10"/>
      <c r="K55" s="135"/>
    </row>
    <row r="56" spans="1:11" ht="21" customHeight="1" thickBot="1">
      <c r="A56" s="32" t="s">
        <v>154</v>
      </c>
      <c r="B56" s="134"/>
      <c r="C56" s="143"/>
      <c r="D56" s="144">
        <v>8.8599999999999998E-3</v>
      </c>
      <c r="E56" s="145"/>
      <c r="F56" s="144">
        <v>8.6199999999999992E-3</v>
      </c>
      <c r="G56" s="145"/>
      <c r="H56" s="144">
        <v>4.8500000000000001E-3</v>
      </c>
      <c r="I56" s="145"/>
      <c r="J56" s="144">
        <v>8.0800000000000004E-3</v>
      </c>
      <c r="K56" s="143"/>
    </row>
    <row r="57" spans="1:11" ht="21" customHeight="1" thickTop="1" thickBot="1">
      <c r="A57" s="32" t="s">
        <v>173</v>
      </c>
      <c r="B57" s="134"/>
      <c r="C57" s="143"/>
      <c r="D57" s="140">
        <v>6878654</v>
      </c>
      <c r="E57" s="145"/>
      <c r="F57" s="140">
        <v>6441603</v>
      </c>
      <c r="G57" s="145"/>
      <c r="H57" s="140">
        <v>6878654</v>
      </c>
      <c r="I57" s="145"/>
      <c r="J57" s="140">
        <v>6441603</v>
      </c>
      <c r="K57" s="143"/>
    </row>
    <row r="58" spans="1:11" ht="21" customHeight="1" thickTop="1">
      <c r="A58" s="32"/>
      <c r="B58" s="134"/>
      <c r="C58" s="143"/>
      <c r="D58" s="30"/>
      <c r="E58" s="145"/>
      <c r="F58" s="30"/>
      <c r="G58" s="145"/>
      <c r="H58" s="30"/>
      <c r="I58" s="145"/>
      <c r="J58" s="30"/>
      <c r="K58" s="143"/>
    </row>
    <row r="59" spans="1:11" ht="21" customHeight="1">
      <c r="A59" s="32" t="s">
        <v>153</v>
      </c>
      <c r="B59" s="134"/>
      <c r="C59" s="143"/>
      <c r="D59" s="146"/>
      <c r="E59" s="145"/>
      <c r="F59" s="146"/>
      <c r="G59" s="145"/>
      <c r="H59" s="146"/>
      <c r="I59" s="145"/>
      <c r="J59" s="146"/>
      <c r="K59" s="143"/>
    </row>
    <row r="60" spans="1:11" ht="21" customHeight="1" thickBot="1">
      <c r="A60" s="32" t="s">
        <v>154</v>
      </c>
      <c r="B60" s="134"/>
      <c r="C60" s="143"/>
      <c r="D60" s="144">
        <v>8.8500000000000002E-3</v>
      </c>
      <c r="E60" s="145"/>
      <c r="F60" s="144">
        <v>8.3800000000000003E-3</v>
      </c>
      <c r="G60" s="145"/>
      <c r="H60" s="144">
        <v>4.8500000000000001E-3</v>
      </c>
      <c r="I60" s="145"/>
      <c r="J60" s="144">
        <v>7.8499999999999993E-3</v>
      </c>
      <c r="K60" s="143"/>
    </row>
    <row r="61" spans="1:11" ht="21" customHeight="1" thickTop="1" thickBot="1">
      <c r="A61" s="32" t="s">
        <v>173</v>
      </c>
      <c r="B61" s="134"/>
      <c r="C61" s="143"/>
      <c r="D61" s="140">
        <v>6884774</v>
      </c>
      <c r="E61" s="145"/>
      <c r="F61" s="140">
        <v>6628009</v>
      </c>
      <c r="G61" s="145"/>
      <c r="H61" s="140">
        <v>6884774</v>
      </c>
      <c r="I61" s="145"/>
      <c r="J61" s="140">
        <v>6628009</v>
      </c>
      <c r="K61" s="143"/>
    </row>
    <row r="62" spans="1:11" ht="21" customHeight="1" thickTop="1">
      <c r="A62" s="147"/>
      <c r="B62" s="147"/>
      <c r="F62" s="148"/>
      <c r="H62" s="148"/>
      <c r="J62" s="148"/>
    </row>
    <row r="63" spans="1:11" ht="21" customHeight="1">
      <c r="A63" s="31" t="s">
        <v>18</v>
      </c>
    </row>
    <row r="64" spans="1:11" ht="21" customHeight="1">
      <c r="J64" s="11" t="s">
        <v>122</v>
      </c>
    </row>
    <row r="65" spans="1:11" ht="21" customHeight="1">
      <c r="A65" s="27" t="s">
        <v>104</v>
      </c>
      <c r="B65" s="5"/>
      <c r="C65" s="6"/>
      <c r="E65" s="6"/>
      <c r="F65" s="6"/>
      <c r="G65" s="6"/>
      <c r="H65" s="6"/>
      <c r="I65" s="6"/>
      <c r="J65" s="11"/>
      <c r="K65" s="6"/>
    </row>
    <row r="66" spans="1:11" ht="21" customHeight="1">
      <c r="A66" s="27" t="s">
        <v>52</v>
      </c>
      <c r="B66" s="6"/>
      <c r="C66" s="6"/>
      <c r="E66" s="6"/>
      <c r="F66" s="6"/>
      <c r="G66" s="6"/>
      <c r="H66" s="6"/>
      <c r="I66" s="6"/>
      <c r="J66" s="6"/>
      <c r="K66" s="6"/>
    </row>
    <row r="67" spans="1:11" ht="21" customHeight="1">
      <c r="A67" s="41" t="s">
        <v>205</v>
      </c>
      <c r="B67" s="6"/>
      <c r="C67" s="6"/>
      <c r="E67" s="6"/>
      <c r="F67" s="5"/>
      <c r="G67" s="6"/>
      <c r="H67" s="5"/>
      <c r="I67" s="6"/>
      <c r="J67" s="5"/>
      <c r="K67" s="6"/>
    </row>
    <row r="68" spans="1:11" ht="21" customHeight="1">
      <c r="A68" s="10"/>
      <c r="B68" s="121"/>
      <c r="C68" s="122"/>
      <c r="D68" s="122"/>
      <c r="E68" s="122"/>
      <c r="F68" s="122"/>
      <c r="G68" s="122"/>
      <c r="H68" s="122"/>
      <c r="I68" s="122"/>
      <c r="J68" s="123" t="s">
        <v>116</v>
      </c>
      <c r="K68" s="150"/>
    </row>
    <row r="69" spans="1:11" ht="21" customHeight="1">
      <c r="A69" s="10"/>
      <c r="B69" s="124"/>
      <c r="C69" s="125"/>
      <c r="D69" s="159"/>
      <c r="E69" s="159" t="s">
        <v>2</v>
      </c>
      <c r="F69" s="159"/>
      <c r="G69" s="126"/>
      <c r="H69" s="127"/>
      <c r="I69" s="159" t="s">
        <v>3</v>
      </c>
      <c r="J69" s="127"/>
      <c r="K69" s="150"/>
    </row>
    <row r="70" spans="1:11" ht="21" customHeight="1">
      <c r="B70" s="151"/>
      <c r="C70" s="129"/>
      <c r="D70" s="130" t="s">
        <v>209</v>
      </c>
      <c r="E70" s="129"/>
      <c r="F70" s="130" t="s">
        <v>159</v>
      </c>
      <c r="G70" s="131"/>
      <c r="H70" s="130" t="s">
        <v>209</v>
      </c>
      <c r="I70" s="129"/>
      <c r="J70" s="130" t="s">
        <v>159</v>
      </c>
      <c r="K70" s="11"/>
    </row>
    <row r="71" spans="1:11" ht="21" customHeight="1">
      <c r="A71" s="28" t="s">
        <v>53</v>
      </c>
      <c r="B71" s="42"/>
      <c r="C71" s="11"/>
      <c r="D71" s="152"/>
      <c r="E71" s="150"/>
      <c r="F71" s="153"/>
      <c r="G71" s="11"/>
      <c r="H71" s="152"/>
      <c r="I71" s="150"/>
      <c r="J71" s="153"/>
    </row>
    <row r="72" spans="1:11" ht="21" customHeight="1">
      <c r="A72" s="31" t="s">
        <v>156</v>
      </c>
      <c r="C72" s="16"/>
      <c r="D72" s="17">
        <f>D28</f>
        <v>82119</v>
      </c>
      <c r="E72" s="16"/>
      <c r="F72" s="17">
        <f>F28</f>
        <v>85327</v>
      </c>
      <c r="G72" s="16"/>
      <c r="H72" s="17">
        <f>H28</f>
        <v>35788</v>
      </c>
      <c r="I72" s="16"/>
      <c r="J72" s="17">
        <f>J28</f>
        <v>58402</v>
      </c>
      <c r="K72" s="16"/>
    </row>
    <row r="73" spans="1:11" ht="21" customHeight="1">
      <c r="A73" s="31" t="s">
        <v>169</v>
      </c>
      <c r="C73" s="16"/>
      <c r="D73" s="17"/>
      <c r="E73" s="16"/>
      <c r="F73" s="17"/>
      <c r="G73" s="16"/>
      <c r="H73" s="17"/>
      <c r="I73" s="16"/>
      <c r="J73" s="17"/>
      <c r="K73" s="16"/>
    </row>
    <row r="74" spans="1:11" ht="21" customHeight="1">
      <c r="A74" s="31" t="s">
        <v>54</v>
      </c>
      <c r="C74" s="16"/>
      <c r="D74" s="16"/>
      <c r="E74" s="16"/>
      <c r="F74" s="16"/>
      <c r="G74" s="16"/>
      <c r="H74" s="16"/>
      <c r="I74" s="16"/>
      <c r="J74" s="16"/>
      <c r="K74" s="16"/>
    </row>
    <row r="75" spans="1:11" ht="21" customHeight="1">
      <c r="A75" s="31" t="s">
        <v>55</v>
      </c>
      <c r="C75" s="16"/>
      <c r="D75" s="16">
        <v>55529</v>
      </c>
      <c r="E75" s="16"/>
      <c r="F75" s="16">
        <v>58383</v>
      </c>
      <c r="G75" s="16"/>
      <c r="H75" s="16">
        <v>6554</v>
      </c>
      <c r="I75" s="16"/>
      <c r="J75" s="16">
        <v>8317</v>
      </c>
      <c r="K75" s="16"/>
    </row>
    <row r="76" spans="1:11" ht="21" customHeight="1">
      <c r="A76" s="31" t="s">
        <v>174</v>
      </c>
      <c r="C76" s="16"/>
      <c r="D76" s="16">
        <v>1268</v>
      </c>
      <c r="F76" s="16">
        <v>760</v>
      </c>
      <c r="G76" s="16"/>
      <c r="H76" s="16">
        <v>1268</v>
      </c>
      <c r="I76" s="16"/>
      <c r="J76" s="16">
        <v>760</v>
      </c>
      <c r="K76" s="16"/>
    </row>
    <row r="77" spans="1:11" ht="21" customHeight="1">
      <c r="A77" s="31" t="s">
        <v>240</v>
      </c>
      <c r="C77" s="16"/>
      <c r="D77" s="16">
        <v>682</v>
      </c>
      <c r="E77" s="16"/>
      <c r="F77" s="16">
        <v>2966</v>
      </c>
      <c r="G77" s="16"/>
      <c r="H77" s="16">
        <v>5</v>
      </c>
      <c r="I77" s="16"/>
      <c r="J77" s="16">
        <v>445</v>
      </c>
      <c r="K77" s="16"/>
    </row>
    <row r="78" spans="1:11" ht="21" customHeight="1">
      <c r="A78" s="31" t="s">
        <v>190</v>
      </c>
      <c r="C78" s="16"/>
      <c r="D78" s="16">
        <v>131</v>
      </c>
      <c r="E78" s="16"/>
      <c r="F78" s="16">
        <v>272</v>
      </c>
      <c r="G78" s="16"/>
      <c r="H78" s="16">
        <v>179</v>
      </c>
      <c r="I78" s="16"/>
      <c r="J78" s="16">
        <v>320</v>
      </c>
      <c r="K78" s="16"/>
    </row>
    <row r="79" spans="1:11" ht="21" customHeight="1">
      <c r="A79" s="31" t="s">
        <v>56</v>
      </c>
      <c r="C79" s="16"/>
      <c r="D79" s="16">
        <v>4480</v>
      </c>
      <c r="E79" s="16"/>
      <c r="F79" s="16">
        <v>1226</v>
      </c>
      <c r="G79" s="16"/>
      <c r="H79" s="16">
        <v>3136</v>
      </c>
      <c r="I79" s="16"/>
      <c r="J79" s="16">
        <v>808</v>
      </c>
      <c r="K79" s="16"/>
    </row>
    <row r="80" spans="1:11" ht="21" customHeight="1">
      <c r="A80" s="31" t="s">
        <v>110</v>
      </c>
      <c r="C80" s="16"/>
      <c r="D80" s="16">
        <v>0</v>
      </c>
      <c r="E80" s="16"/>
      <c r="F80" s="16">
        <v>357</v>
      </c>
      <c r="G80" s="16"/>
      <c r="H80" s="16">
        <v>0</v>
      </c>
      <c r="I80" s="16"/>
      <c r="J80" s="16">
        <v>357</v>
      </c>
      <c r="K80" s="16"/>
    </row>
    <row r="81" spans="1:11" ht="21" customHeight="1">
      <c r="A81" s="31" t="s">
        <v>175</v>
      </c>
      <c r="C81" s="16"/>
      <c r="D81" s="16">
        <v>-19</v>
      </c>
      <c r="E81" s="16"/>
      <c r="F81" s="16">
        <v>0</v>
      </c>
      <c r="G81" s="16"/>
      <c r="H81" s="16">
        <v>-1</v>
      </c>
      <c r="I81" s="16"/>
      <c r="J81" s="16">
        <v>0</v>
      </c>
      <c r="K81" s="16"/>
    </row>
    <row r="82" spans="1:11" ht="21" customHeight="1">
      <c r="A82" s="31" t="s">
        <v>241</v>
      </c>
      <c r="C82" s="16"/>
      <c r="D82" s="16">
        <v>-7975</v>
      </c>
      <c r="E82" s="16"/>
      <c r="F82" s="16">
        <v>0</v>
      </c>
      <c r="G82" s="16"/>
      <c r="H82" s="16">
        <v>-7975</v>
      </c>
      <c r="I82" s="16"/>
      <c r="J82" s="16">
        <v>0</v>
      </c>
      <c r="K82" s="16"/>
    </row>
    <row r="83" spans="1:11" ht="21" customHeight="1">
      <c r="A83" s="31" t="s">
        <v>242</v>
      </c>
      <c r="C83" s="16"/>
      <c r="D83" s="16">
        <v>1805</v>
      </c>
      <c r="E83" s="16"/>
      <c r="F83" s="16">
        <v>-44185</v>
      </c>
      <c r="G83" s="16"/>
      <c r="H83" s="16">
        <v>0</v>
      </c>
      <c r="I83" s="16"/>
      <c r="J83" s="16">
        <v>-2660</v>
      </c>
      <c r="K83" s="16"/>
    </row>
    <row r="84" spans="1:11" ht="21" customHeight="1">
      <c r="A84" s="31" t="s">
        <v>230</v>
      </c>
      <c r="C84" s="16"/>
      <c r="D84" s="16"/>
      <c r="E84" s="16"/>
      <c r="F84" s="16"/>
      <c r="G84" s="16"/>
      <c r="H84" s="16"/>
      <c r="I84" s="16"/>
      <c r="J84" s="16"/>
      <c r="K84" s="16"/>
    </row>
    <row r="85" spans="1:11" ht="21" customHeight="1">
      <c r="A85" s="31" t="s">
        <v>189</v>
      </c>
      <c r="C85" s="16"/>
      <c r="D85" s="16">
        <v>0</v>
      </c>
      <c r="E85" s="16"/>
      <c r="F85" s="16">
        <v>-8</v>
      </c>
      <c r="G85" s="16"/>
      <c r="H85" s="16">
        <v>0</v>
      </c>
      <c r="I85" s="16"/>
      <c r="J85" s="16">
        <v>-8</v>
      </c>
      <c r="K85" s="16"/>
    </row>
    <row r="86" spans="1:11" ht="21" customHeight="1">
      <c r="A86" s="31" t="s">
        <v>231</v>
      </c>
      <c r="C86" s="16"/>
      <c r="D86" s="16">
        <v>6</v>
      </c>
      <c r="E86" s="16"/>
      <c r="F86" s="16">
        <v>464</v>
      </c>
      <c r="G86" s="16"/>
      <c r="H86" s="16">
        <v>6</v>
      </c>
      <c r="I86" s="16"/>
      <c r="J86" s="16">
        <v>464</v>
      </c>
      <c r="K86" s="16"/>
    </row>
    <row r="87" spans="1:11" ht="21" customHeight="1">
      <c r="A87" s="31" t="s">
        <v>109</v>
      </c>
      <c r="C87" s="16"/>
      <c r="D87" s="16">
        <v>0</v>
      </c>
      <c r="E87" s="16"/>
      <c r="F87" s="16">
        <v>0</v>
      </c>
      <c r="G87" s="16"/>
      <c r="H87" s="16">
        <v>-9565</v>
      </c>
      <c r="I87" s="16"/>
      <c r="J87" s="16">
        <v>-15593</v>
      </c>
      <c r="K87" s="16"/>
    </row>
    <row r="88" spans="1:11" ht="21" customHeight="1">
      <c r="A88" s="31" t="s">
        <v>57</v>
      </c>
      <c r="C88" s="30"/>
      <c r="D88" s="30">
        <v>-758</v>
      </c>
      <c r="E88" s="30"/>
      <c r="F88" s="30">
        <v>-1095</v>
      </c>
      <c r="G88" s="30"/>
      <c r="H88" s="30">
        <v>-35448</v>
      </c>
      <c r="I88" s="30"/>
      <c r="J88" s="30">
        <v>-21863</v>
      </c>
      <c r="K88" s="30"/>
    </row>
    <row r="89" spans="1:11" ht="21" customHeight="1">
      <c r="A89" s="31" t="s">
        <v>58</v>
      </c>
      <c r="C89" s="30"/>
      <c r="D89" s="33">
        <v>57678</v>
      </c>
      <c r="E89" s="30"/>
      <c r="F89" s="33">
        <v>41522</v>
      </c>
      <c r="G89" s="30"/>
      <c r="H89" s="33">
        <v>40460</v>
      </c>
      <c r="I89" s="30"/>
      <c r="J89" s="33">
        <v>28669</v>
      </c>
      <c r="K89" s="30"/>
    </row>
    <row r="90" spans="1:11" ht="21" customHeight="1">
      <c r="A90" s="31" t="s">
        <v>144</v>
      </c>
      <c r="C90" s="16"/>
      <c r="D90" s="25"/>
      <c r="E90" s="16"/>
      <c r="F90" s="25"/>
      <c r="G90" s="16"/>
      <c r="H90" s="25"/>
      <c r="I90" s="16"/>
      <c r="J90" s="25"/>
      <c r="K90" s="16"/>
    </row>
    <row r="91" spans="1:11" ht="21" customHeight="1">
      <c r="A91" s="31" t="s">
        <v>91</v>
      </c>
      <c r="C91" s="16"/>
      <c r="D91" s="17">
        <f>SUM(D72:D90)</f>
        <v>194946</v>
      </c>
      <c r="E91" s="16"/>
      <c r="F91" s="17">
        <f>SUM(F72:F90)</f>
        <v>145989</v>
      </c>
      <c r="G91" s="16"/>
      <c r="H91" s="17">
        <f>SUM(H72:H90)</f>
        <v>34407</v>
      </c>
      <c r="I91" s="16"/>
      <c r="J91" s="17">
        <f>SUM(J72:J90)</f>
        <v>58418</v>
      </c>
      <c r="K91" s="16"/>
    </row>
    <row r="92" spans="1:11" ht="21" customHeight="1">
      <c r="A92" s="31" t="s">
        <v>59</v>
      </c>
      <c r="C92" s="16"/>
      <c r="D92" s="17"/>
      <c r="E92" s="16"/>
      <c r="F92" s="17"/>
      <c r="G92" s="16"/>
      <c r="H92" s="17"/>
      <c r="I92" s="16"/>
      <c r="J92" s="17"/>
      <c r="K92" s="16"/>
    </row>
    <row r="93" spans="1:11" ht="21" customHeight="1">
      <c r="A93" s="31" t="s">
        <v>60</v>
      </c>
      <c r="C93" s="16"/>
      <c r="D93" s="30">
        <v>-124691</v>
      </c>
      <c r="E93" s="16"/>
      <c r="F93" s="30">
        <v>-129669</v>
      </c>
      <c r="G93" s="16"/>
      <c r="H93" s="30">
        <v>-130324</v>
      </c>
      <c r="I93" s="16"/>
      <c r="J93" s="30">
        <v>-292533</v>
      </c>
      <c r="K93" s="16"/>
    </row>
    <row r="94" spans="1:11" ht="21" customHeight="1">
      <c r="A94" s="31" t="s">
        <v>61</v>
      </c>
      <c r="C94" s="16"/>
      <c r="D94" s="17">
        <v>-67008</v>
      </c>
      <c r="E94" s="16"/>
      <c r="F94" s="17">
        <v>-3676</v>
      </c>
      <c r="G94" s="16"/>
      <c r="H94" s="17">
        <v>-41464</v>
      </c>
      <c r="I94" s="16"/>
      <c r="J94" s="17">
        <v>-10435</v>
      </c>
      <c r="K94" s="16"/>
    </row>
    <row r="95" spans="1:11" ht="21" customHeight="1">
      <c r="A95" s="31" t="s">
        <v>62</v>
      </c>
      <c r="C95" s="16"/>
      <c r="D95" s="17">
        <v>-10926</v>
      </c>
      <c r="E95" s="16"/>
      <c r="F95" s="17">
        <v>-34459</v>
      </c>
      <c r="G95" s="16"/>
      <c r="H95" s="17">
        <v>-11542</v>
      </c>
      <c r="I95" s="16"/>
      <c r="J95" s="17">
        <v>-12777</v>
      </c>
      <c r="K95" s="16"/>
    </row>
    <row r="96" spans="1:11" ht="21" customHeight="1">
      <c r="A96" s="31" t="s">
        <v>63</v>
      </c>
      <c r="C96" s="16"/>
      <c r="D96" s="17">
        <v>-32929</v>
      </c>
      <c r="E96" s="16"/>
      <c r="F96" s="17">
        <v>54101</v>
      </c>
      <c r="G96" s="16"/>
      <c r="H96" s="17">
        <v>-3031</v>
      </c>
      <c r="I96" s="16"/>
      <c r="J96" s="17">
        <v>4431</v>
      </c>
      <c r="K96" s="16"/>
    </row>
    <row r="97" spans="1:12" ht="21" customHeight="1">
      <c r="A97" s="31" t="s">
        <v>64</v>
      </c>
      <c r="C97" s="16"/>
      <c r="D97" s="17"/>
      <c r="E97" s="16"/>
      <c r="F97" s="17"/>
      <c r="G97" s="16"/>
      <c r="H97" s="17"/>
      <c r="I97" s="16"/>
      <c r="J97" s="17"/>
      <c r="K97" s="16"/>
    </row>
    <row r="98" spans="1:12" ht="21" customHeight="1">
      <c r="A98" s="31" t="s">
        <v>65</v>
      </c>
      <c r="C98" s="16"/>
      <c r="D98" s="17">
        <v>95260</v>
      </c>
      <c r="E98" s="16"/>
      <c r="F98" s="17">
        <v>-87696</v>
      </c>
      <c r="G98" s="16"/>
      <c r="H98" s="17">
        <v>55164</v>
      </c>
      <c r="I98" s="16"/>
      <c r="J98" s="17">
        <v>132831</v>
      </c>
      <c r="K98" s="16"/>
      <c r="L98" s="154"/>
    </row>
    <row r="99" spans="1:12" ht="21" customHeight="1">
      <c r="A99" s="31" t="s">
        <v>95</v>
      </c>
      <c r="C99" s="16"/>
      <c r="D99" s="17">
        <v>66702</v>
      </c>
      <c r="E99" s="16"/>
      <c r="F99" s="17">
        <v>2034</v>
      </c>
      <c r="G99" s="16"/>
      <c r="H99" s="17">
        <v>64184</v>
      </c>
      <c r="I99" s="16"/>
      <c r="J99" s="17">
        <v>1051</v>
      </c>
      <c r="K99" s="16"/>
      <c r="L99" s="154"/>
    </row>
    <row r="100" spans="1:12" ht="21" customHeight="1">
      <c r="A100" s="31" t="s">
        <v>66</v>
      </c>
      <c r="C100" s="155"/>
      <c r="D100" s="23">
        <v>1829</v>
      </c>
      <c r="E100" s="155"/>
      <c r="F100" s="23">
        <v>22631</v>
      </c>
      <c r="G100" s="155"/>
      <c r="H100" s="23">
        <v>7277</v>
      </c>
      <c r="I100" s="155"/>
      <c r="J100" s="23">
        <v>15801</v>
      </c>
      <c r="K100" s="155"/>
    </row>
    <row r="101" spans="1:12" ht="21" customHeight="1">
      <c r="A101" s="31" t="s">
        <v>191</v>
      </c>
      <c r="C101" s="155"/>
      <c r="D101" s="21">
        <v>335</v>
      </c>
      <c r="E101" s="155"/>
      <c r="F101" s="21">
        <v>35490</v>
      </c>
      <c r="G101" s="155"/>
      <c r="H101" s="21">
        <v>-177</v>
      </c>
      <c r="I101" s="155"/>
      <c r="J101" s="21">
        <v>2118</v>
      </c>
      <c r="K101" s="155"/>
    </row>
    <row r="102" spans="1:12" ht="21" customHeight="1">
      <c r="A102" s="31" t="s">
        <v>187</v>
      </c>
      <c r="C102" s="155"/>
      <c r="D102" s="17">
        <f>SUM(D91:D101)</f>
        <v>123518</v>
      </c>
      <c r="E102" s="155"/>
      <c r="F102" s="17">
        <f>SUM(F91:F101)</f>
        <v>4745</v>
      </c>
      <c r="G102" s="155"/>
      <c r="H102" s="17">
        <f>SUM(H91:H101)</f>
        <v>-25506</v>
      </c>
      <c r="I102" s="155"/>
      <c r="J102" s="17">
        <f>SUM(J91:J101)</f>
        <v>-101095</v>
      </c>
      <c r="K102" s="155"/>
    </row>
    <row r="103" spans="1:12" ht="21" customHeight="1">
      <c r="A103" s="31" t="s">
        <v>87</v>
      </c>
      <c r="C103" s="155"/>
      <c r="D103" s="17">
        <v>-9081</v>
      </c>
      <c r="E103" s="155"/>
      <c r="F103" s="17">
        <v>-5306</v>
      </c>
      <c r="G103" s="155"/>
      <c r="H103" s="17">
        <v>-5358</v>
      </c>
      <c r="I103" s="155">
        <v>-3062</v>
      </c>
      <c r="J103" s="17">
        <v>-2230</v>
      </c>
      <c r="K103" s="155"/>
    </row>
    <row r="104" spans="1:12" ht="21" customHeight="1">
      <c r="A104" s="28" t="s">
        <v>232</v>
      </c>
      <c r="C104" s="155"/>
      <c r="D104" s="137">
        <f>SUM(D102:D103)</f>
        <v>114437</v>
      </c>
      <c r="E104" s="155"/>
      <c r="F104" s="137">
        <f>SUM(F102:F103)</f>
        <v>-561</v>
      </c>
      <c r="G104" s="155"/>
      <c r="H104" s="137">
        <f>SUM(H102:H103)</f>
        <v>-30864</v>
      </c>
      <c r="I104" s="155"/>
      <c r="J104" s="137">
        <f>SUM(J102:J103)</f>
        <v>-103325</v>
      </c>
      <c r="K104" s="155"/>
    </row>
    <row r="105" spans="1:12" ht="21" customHeight="1">
      <c r="C105" s="6"/>
      <c r="E105" s="6"/>
      <c r="G105" s="6"/>
      <c r="I105" s="6"/>
      <c r="K105" s="6"/>
    </row>
    <row r="106" spans="1:12" ht="21" customHeight="1">
      <c r="C106" s="6"/>
      <c r="E106" s="6"/>
      <c r="G106" s="6"/>
      <c r="I106" s="6"/>
      <c r="K106" s="6"/>
    </row>
    <row r="107" spans="1:12" ht="21" customHeight="1">
      <c r="A107" s="31" t="s">
        <v>18</v>
      </c>
      <c r="C107" s="6"/>
      <c r="E107" s="6"/>
      <c r="G107" s="6"/>
      <c r="I107" s="6"/>
      <c r="K107" s="6"/>
    </row>
    <row r="108" spans="1:12" ht="21" customHeight="1">
      <c r="J108" s="11" t="s">
        <v>122</v>
      </c>
    </row>
    <row r="109" spans="1:12" ht="21" customHeight="1">
      <c r="A109" s="27" t="s">
        <v>104</v>
      </c>
      <c r="B109" s="5"/>
      <c r="C109" s="6"/>
      <c r="E109" s="6"/>
      <c r="F109" s="6"/>
      <c r="G109" s="6"/>
      <c r="H109" s="6"/>
      <c r="I109" s="6"/>
      <c r="J109" s="11"/>
      <c r="K109" s="6"/>
    </row>
    <row r="110" spans="1:12" ht="21" customHeight="1">
      <c r="A110" s="27" t="s">
        <v>67</v>
      </c>
      <c r="B110" s="6"/>
      <c r="C110" s="6"/>
      <c r="E110" s="6"/>
      <c r="F110" s="6"/>
      <c r="G110" s="6"/>
      <c r="H110" s="6"/>
      <c r="I110" s="6"/>
      <c r="J110" s="6"/>
      <c r="K110" s="6"/>
    </row>
    <row r="111" spans="1:12" ht="21" customHeight="1">
      <c r="A111" s="41" t="s">
        <v>205</v>
      </c>
      <c r="B111" s="6"/>
      <c r="C111" s="6"/>
      <c r="E111" s="6"/>
      <c r="F111" s="5"/>
      <c r="G111" s="6"/>
      <c r="H111" s="5"/>
      <c r="I111" s="6"/>
      <c r="J111" s="5"/>
      <c r="K111" s="6"/>
    </row>
    <row r="112" spans="1:12" ht="21" customHeight="1">
      <c r="A112" s="10"/>
      <c r="B112" s="121"/>
      <c r="C112" s="122"/>
      <c r="D112" s="122"/>
      <c r="E112" s="122"/>
      <c r="F112" s="122"/>
      <c r="G112" s="122"/>
      <c r="H112" s="122"/>
      <c r="I112" s="122"/>
      <c r="J112" s="123" t="s">
        <v>116</v>
      </c>
      <c r="K112" s="6"/>
    </row>
    <row r="113" spans="1:11" ht="21" customHeight="1">
      <c r="A113" s="10"/>
      <c r="B113" s="124"/>
      <c r="C113" s="125"/>
      <c r="D113" s="159"/>
      <c r="E113" s="159" t="s">
        <v>2</v>
      </c>
      <c r="F113" s="159"/>
      <c r="G113" s="126"/>
      <c r="H113" s="127"/>
      <c r="I113" s="159" t="s">
        <v>3</v>
      </c>
      <c r="J113" s="127"/>
      <c r="K113" s="6"/>
    </row>
    <row r="114" spans="1:11" ht="21" customHeight="1">
      <c r="B114" s="151"/>
      <c r="C114" s="129"/>
      <c r="D114" s="130" t="s">
        <v>209</v>
      </c>
      <c r="E114" s="129"/>
      <c r="F114" s="130" t="s">
        <v>159</v>
      </c>
      <c r="G114" s="131"/>
      <c r="H114" s="130" t="s">
        <v>209</v>
      </c>
      <c r="I114" s="129"/>
      <c r="J114" s="130" t="s">
        <v>159</v>
      </c>
      <c r="K114" s="11"/>
    </row>
    <row r="115" spans="1:11" ht="21" customHeight="1">
      <c r="A115" s="28" t="s">
        <v>68</v>
      </c>
      <c r="B115" s="156"/>
      <c r="D115" s="19"/>
      <c r="E115" s="19"/>
      <c r="F115" s="19"/>
      <c r="G115" s="19"/>
      <c r="H115" s="19"/>
      <c r="I115" s="19"/>
      <c r="J115" s="19"/>
    </row>
    <row r="116" spans="1:11" ht="21" customHeight="1">
      <c r="A116" s="31" t="s">
        <v>158</v>
      </c>
      <c r="B116" s="39"/>
      <c r="D116" s="16">
        <v>1875</v>
      </c>
      <c r="F116" s="16">
        <v>-15407</v>
      </c>
      <c r="H116" s="16">
        <v>1742</v>
      </c>
      <c r="I116" s="16"/>
      <c r="J116" s="16">
        <v>0</v>
      </c>
    </row>
    <row r="117" spans="1:11" ht="21" customHeight="1">
      <c r="A117" s="31" t="s">
        <v>180</v>
      </c>
      <c r="B117" s="39"/>
      <c r="C117" s="16"/>
      <c r="D117" s="19">
        <v>-588</v>
      </c>
      <c r="E117" s="16"/>
      <c r="F117" s="19">
        <v>3713</v>
      </c>
      <c r="G117" s="16"/>
      <c r="H117" s="19">
        <v>2101</v>
      </c>
      <c r="I117" s="16"/>
      <c r="J117" s="19">
        <v>-638</v>
      </c>
      <c r="K117" s="16"/>
    </row>
    <row r="118" spans="1:11" ht="21" customHeight="1">
      <c r="A118" s="31" t="s">
        <v>176</v>
      </c>
      <c r="C118" s="16"/>
      <c r="D118" s="17">
        <v>0</v>
      </c>
      <c r="E118" s="16"/>
      <c r="F118" s="17">
        <v>0</v>
      </c>
      <c r="G118" s="16"/>
      <c r="H118" s="17">
        <v>-308766</v>
      </c>
      <c r="I118" s="16"/>
      <c r="J118" s="17">
        <v>90881</v>
      </c>
      <c r="K118" s="16"/>
    </row>
    <row r="119" spans="1:11" ht="21" customHeight="1">
      <c r="A119" s="31" t="s">
        <v>246</v>
      </c>
      <c r="C119" s="16"/>
      <c r="D119" s="17">
        <v>5464</v>
      </c>
      <c r="E119" s="16"/>
      <c r="F119" s="17">
        <v>-6389</v>
      </c>
      <c r="G119" s="16"/>
      <c r="H119" s="17">
        <v>0</v>
      </c>
      <c r="I119" s="16"/>
      <c r="J119" s="17">
        <v>0</v>
      </c>
      <c r="K119" s="16"/>
    </row>
    <row r="120" spans="1:11" ht="21" customHeight="1">
      <c r="A120" s="31" t="s">
        <v>243</v>
      </c>
      <c r="C120" s="16"/>
      <c r="D120" s="17">
        <v>0</v>
      </c>
      <c r="E120" s="16"/>
      <c r="F120" s="17">
        <v>0</v>
      </c>
      <c r="G120" s="16"/>
      <c r="H120" s="17">
        <v>25950</v>
      </c>
      <c r="I120" s="16"/>
      <c r="J120" s="17">
        <v>0</v>
      </c>
      <c r="K120" s="16"/>
    </row>
    <row r="121" spans="1:11" ht="21" customHeight="1">
      <c r="A121" s="31" t="s">
        <v>251</v>
      </c>
      <c r="C121" s="16"/>
      <c r="D121" s="17">
        <v>-7498</v>
      </c>
      <c r="E121" s="16"/>
      <c r="F121" s="17">
        <v>0</v>
      </c>
      <c r="G121" s="16"/>
      <c r="H121" s="17">
        <v>0</v>
      </c>
      <c r="I121" s="16"/>
      <c r="J121" s="17">
        <v>0</v>
      </c>
      <c r="K121" s="16"/>
    </row>
    <row r="122" spans="1:11" ht="21" customHeight="1">
      <c r="A122" s="31" t="s">
        <v>244</v>
      </c>
      <c r="C122" s="16"/>
      <c r="D122" s="17">
        <v>0</v>
      </c>
      <c r="E122" s="16"/>
      <c r="F122" s="17">
        <v>-93860</v>
      </c>
      <c r="G122" s="16"/>
      <c r="H122" s="17">
        <v>-5150</v>
      </c>
      <c r="I122" s="16"/>
      <c r="J122" s="17">
        <v>0</v>
      </c>
      <c r="K122" s="16"/>
    </row>
    <row r="123" spans="1:11" ht="21" customHeight="1">
      <c r="A123" s="8" t="s">
        <v>245</v>
      </c>
      <c r="C123" s="16"/>
      <c r="D123" s="17">
        <v>8000</v>
      </c>
      <c r="E123" s="16"/>
      <c r="F123" s="17">
        <v>0</v>
      </c>
      <c r="G123" s="16"/>
      <c r="H123" s="17">
        <v>8000</v>
      </c>
      <c r="I123" s="16"/>
      <c r="J123" s="17">
        <v>0</v>
      </c>
      <c r="K123" s="16"/>
    </row>
    <row r="124" spans="1:11" ht="21" customHeight="1">
      <c r="A124" s="31" t="s">
        <v>69</v>
      </c>
      <c r="B124" s="39"/>
      <c r="C124" s="16"/>
      <c r="D124" s="8"/>
      <c r="K124" s="16"/>
    </row>
    <row r="125" spans="1:11" ht="21" customHeight="1">
      <c r="A125" s="31" t="s">
        <v>70</v>
      </c>
      <c r="B125" s="39"/>
      <c r="C125" s="16"/>
      <c r="D125" s="19">
        <v>-900515</v>
      </c>
      <c r="E125" s="16"/>
      <c r="F125" s="19">
        <v>-310938</v>
      </c>
      <c r="G125" s="16"/>
      <c r="H125" s="19">
        <v>-508</v>
      </c>
      <c r="I125" s="16"/>
      <c r="J125" s="19">
        <v>-13055</v>
      </c>
      <c r="K125" s="16"/>
    </row>
    <row r="126" spans="1:11" ht="21" customHeight="1">
      <c r="A126" s="31" t="s">
        <v>84</v>
      </c>
      <c r="B126" s="39"/>
      <c r="C126" s="16"/>
      <c r="D126" s="19">
        <v>2233</v>
      </c>
      <c r="E126" s="16"/>
      <c r="F126" s="19">
        <v>345770</v>
      </c>
      <c r="G126" s="16"/>
      <c r="H126" s="19">
        <v>0</v>
      </c>
      <c r="I126" s="16"/>
      <c r="J126" s="19">
        <v>177227</v>
      </c>
      <c r="K126" s="16"/>
    </row>
    <row r="127" spans="1:11" ht="21" customHeight="1">
      <c r="A127" s="31" t="s">
        <v>115</v>
      </c>
      <c r="B127" s="39"/>
      <c r="C127" s="16"/>
      <c r="D127" s="16">
        <v>0</v>
      </c>
      <c r="E127" s="16"/>
      <c r="F127" s="16">
        <v>0</v>
      </c>
      <c r="G127" s="16"/>
      <c r="H127" s="16">
        <v>9565</v>
      </c>
      <c r="I127" s="16"/>
      <c r="J127" s="16">
        <v>15593</v>
      </c>
      <c r="K127" s="16"/>
    </row>
    <row r="128" spans="1:11" ht="21" customHeight="1">
      <c r="A128" s="31" t="s">
        <v>168</v>
      </c>
      <c r="B128" s="39"/>
      <c r="C128" s="16"/>
      <c r="D128" s="16">
        <v>771</v>
      </c>
      <c r="E128" s="16"/>
      <c r="F128" s="16">
        <v>1242</v>
      </c>
      <c r="G128" s="16"/>
      <c r="H128" s="16">
        <v>22914</v>
      </c>
      <c r="I128" s="16"/>
      <c r="J128" s="16">
        <v>7755</v>
      </c>
      <c r="K128" s="16"/>
    </row>
    <row r="129" spans="1:11" ht="21" customHeight="1">
      <c r="A129" s="28" t="s">
        <v>255</v>
      </c>
      <c r="B129" s="39"/>
      <c r="C129" s="16"/>
      <c r="D129" s="22">
        <f>SUM(D116:D128)</f>
        <v>-890258</v>
      </c>
      <c r="E129" s="16"/>
      <c r="F129" s="22">
        <f>SUM(F116:F128)</f>
        <v>-75869</v>
      </c>
      <c r="G129" s="16"/>
      <c r="H129" s="22">
        <f>SUM(H116:H128)</f>
        <v>-244152</v>
      </c>
      <c r="I129" s="16"/>
      <c r="J129" s="22">
        <f>SUM(J116:J128)</f>
        <v>277763</v>
      </c>
      <c r="K129" s="16"/>
    </row>
    <row r="130" spans="1:11" ht="21" customHeight="1">
      <c r="A130" s="28" t="s">
        <v>71</v>
      </c>
      <c r="B130" s="156"/>
      <c r="C130" s="16"/>
      <c r="D130" s="16"/>
      <c r="E130" s="16"/>
      <c r="F130" s="16"/>
      <c r="G130" s="16"/>
      <c r="H130" s="16"/>
      <c r="I130" s="16"/>
      <c r="J130" s="16"/>
      <c r="K130" s="16"/>
    </row>
    <row r="131" spans="1:11" ht="21" customHeight="1">
      <c r="A131" s="31" t="s">
        <v>247</v>
      </c>
      <c r="B131" s="156"/>
      <c r="C131" s="16"/>
      <c r="D131" s="8"/>
      <c r="K131" s="16"/>
    </row>
    <row r="132" spans="1:11" ht="21" customHeight="1">
      <c r="A132" s="31" t="s">
        <v>177</v>
      </c>
      <c r="B132" s="39"/>
      <c r="C132" s="16"/>
      <c r="D132" s="16">
        <v>342818</v>
      </c>
      <c r="E132" s="16"/>
      <c r="F132" s="16">
        <f>-24001-2600</f>
        <v>-26601</v>
      </c>
      <c r="G132" s="16"/>
      <c r="H132" s="16">
        <v>210801</v>
      </c>
      <c r="I132" s="16"/>
      <c r="J132" s="16">
        <v>-192861</v>
      </c>
      <c r="K132" s="16"/>
    </row>
    <row r="133" spans="1:11" ht="21" customHeight="1">
      <c r="A133" s="31" t="s">
        <v>181</v>
      </c>
      <c r="B133" s="39"/>
      <c r="C133" s="16"/>
      <c r="D133" s="16">
        <v>-350000</v>
      </c>
      <c r="E133" s="16"/>
      <c r="F133" s="16">
        <v>-180000</v>
      </c>
      <c r="G133" s="16"/>
      <c r="H133" s="16">
        <v>-350000</v>
      </c>
      <c r="I133" s="16"/>
      <c r="J133" s="16">
        <v>-180000</v>
      </c>
      <c r="K133" s="16"/>
    </row>
    <row r="134" spans="1:11" ht="21" customHeight="1">
      <c r="A134" s="31" t="s">
        <v>182</v>
      </c>
      <c r="B134" s="39"/>
      <c r="C134" s="16"/>
      <c r="D134" s="16">
        <v>350000</v>
      </c>
      <c r="E134" s="16"/>
      <c r="F134" s="16">
        <v>250000</v>
      </c>
      <c r="G134" s="16"/>
      <c r="H134" s="16">
        <v>350000</v>
      </c>
      <c r="I134" s="16"/>
      <c r="J134" s="16">
        <v>250000</v>
      </c>
      <c r="K134" s="16"/>
    </row>
    <row r="135" spans="1:11" ht="21" customHeight="1">
      <c r="A135" s="31" t="s">
        <v>256</v>
      </c>
      <c r="B135" s="39"/>
      <c r="C135" s="16"/>
      <c r="D135" s="16">
        <v>0</v>
      </c>
      <c r="E135" s="16"/>
      <c r="F135" s="16">
        <v>-279</v>
      </c>
      <c r="G135" s="16"/>
      <c r="H135" s="16">
        <v>0</v>
      </c>
      <c r="I135" s="16"/>
      <c r="J135" s="16">
        <v>-279</v>
      </c>
      <c r="K135" s="16"/>
    </row>
    <row r="136" spans="1:11" ht="21" customHeight="1">
      <c r="A136" s="31" t="s">
        <v>149</v>
      </c>
      <c r="B136" s="39"/>
      <c r="C136" s="16"/>
      <c r="D136" s="16">
        <v>50000</v>
      </c>
      <c r="E136" s="16"/>
      <c r="F136" s="16">
        <v>0</v>
      </c>
      <c r="G136" s="16"/>
      <c r="H136" s="16">
        <v>0</v>
      </c>
      <c r="I136" s="16"/>
      <c r="J136" s="16">
        <v>0</v>
      </c>
      <c r="K136" s="16"/>
    </row>
    <row r="137" spans="1:11" ht="21" customHeight="1">
      <c r="A137" s="31" t="s">
        <v>72</v>
      </c>
      <c r="B137" s="39"/>
      <c r="C137" s="16"/>
      <c r="D137" s="16">
        <v>-92222</v>
      </c>
      <c r="E137" s="16"/>
      <c r="F137" s="16">
        <v>-379772</v>
      </c>
      <c r="G137" s="16"/>
      <c r="H137" s="16">
        <v>-6037</v>
      </c>
      <c r="I137" s="16"/>
      <c r="J137" s="16">
        <v>-156024</v>
      </c>
      <c r="K137" s="16"/>
    </row>
    <row r="138" spans="1:11" ht="21" customHeight="1">
      <c r="A138" s="31" t="s">
        <v>183</v>
      </c>
      <c r="B138" s="39"/>
      <c r="C138" s="16"/>
      <c r="D138" s="8"/>
      <c r="K138" s="16"/>
    </row>
    <row r="139" spans="1:11" ht="21" customHeight="1">
      <c r="A139" s="31" t="s">
        <v>24</v>
      </c>
      <c r="B139" s="39"/>
      <c r="C139" s="16"/>
      <c r="D139" s="16">
        <v>-16687</v>
      </c>
      <c r="E139" s="16"/>
      <c r="F139" s="16">
        <v>-19984</v>
      </c>
      <c r="G139" s="16"/>
      <c r="H139" s="16">
        <v>-10412</v>
      </c>
      <c r="I139" s="16"/>
      <c r="J139" s="16">
        <v>-10334</v>
      </c>
      <c r="K139" s="16"/>
    </row>
    <row r="140" spans="1:11" ht="21" customHeight="1">
      <c r="A140" s="31" t="s">
        <v>248</v>
      </c>
      <c r="B140" s="39"/>
      <c r="C140" s="16"/>
      <c r="D140" s="16">
        <v>162658</v>
      </c>
      <c r="E140" s="16"/>
      <c r="F140" s="17">
        <v>0</v>
      </c>
      <c r="G140" s="16"/>
      <c r="H140" s="17">
        <v>162658</v>
      </c>
      <c r="I140" s="16"/>
      <c r="J140" s="17">
        <v>0</v>
      </c>
      <c r="K140" s="16"/>
    </row>
    <row r="141" spans="1:11" ht="21" customHeight="1">
      <c r="A141" s="31" t="s">
        <v>185</v>
      </c>
      <c r="B141" s="39"/>
      <c r="C141" s="16"/>
      <c r="D141" s="17">
        <v>-75000</v>
      </c>
      <c r="E141" s="16"/>
      <c r="F141" s="17">
        <f>100000</f>
        <v>100000</v>
      </c>
      <c r="G141" s="16"/>
      <c r="H141" s="17">
        <v>-88247</v>
      </c>
      <c r="I141" s="16"/>
      <c r="J141" s="17">
        <v>131814</v>
      </c>
      <c r="K141" s="16"/>
    </row>
    <row r="142" spans="1:11" ht="21" customHeight="1">
      <c r="A142" s="31" t="s">
        <v>178</v>
      </c>
      <c r="B142" s="39"/>
      <c r="C142" s="155"/>
      <c r="D142" s="17">
        <v>-55049</v>
      </c>
      <c r="E142" s="16"/>
      <c r="F142" s="17">
        <v>-41042</v>
      </c>
      <c r="G142" s="16"/>
      <c r="H142" s="17">
        <v>-36949</v>
      </c>
      <c r="I142" s="155"/>
      <c r="J142" s="17">
        <v>-22643</v>
      </c>
      <c r="K142" s="155"/>
    </row>
    <row r="143" spans="1:11" ht="21" customHeight="1">
      <c r="A143" s="31" t="s">
        <v>155</v>
      </c>
      <c r="B143" s="39"/>
      <c r="C143" s="155"/>
      <c r="D143" s="17">
        <v>32339</v>
      </c>
      <c r="E143" s="16"/>
      <c r="F143" s="17">
        <v>0</v>
      </c>
      <c r="G143" s="16"/>
      <c r="H143" s="17">
        <v>32339</v>
      </c>
      <c r="I143" s="155"/>
      <c r="J143" s="17">
        <v>0</v>
      </c>
      <c r="K143" s="155"/>
    </row>
    <row r="144" spans="1:11" ht="21" customHeight="1">
      <c r="A144" s="31" t="s">
        <v>179</v>
      </c>
      <c r="B144" s="39"/>
      <c r="C144" s="155"/>
      <c r="D144" s="17">
        <v>129331</v>
      </c>
      <c r="E144" s="16"/>
      <c r="F144" s="17">
        <v>0</v>
      </c>
      <c r="G144" s="16"/>
      <c r="H144" s="17">
        <v>129331</v>
      </c>
      <c r="I144" s="155"/>
      <c r="J144" s="17">
        <v>0</v>
      </c>
      <c r="K144" s="155"/>
    </row>
    <row r="145" spans="1:11" ht="21" customHeight="1">
      <c r="A145" s="31" t="s">
        <v>161</v>
      </c>
      <c r="B145" s="39"/>
      <c r="C145" s="155"/>
      <c r="D145" s="17">
        <v>-123814</v>
      </c>
      <c r="E145" s="16"/>
      <c r="F145" s="17">
        <v>0</v>
      </c>
      <c r="G145" s="16"/>
      <c r="H145" s="17">
        <v>-123814</v>
      </c>
      <c r="I145" s="155"/>
      <c r="J145" s="17">
        <v>0</v>
      </c>
      <c r="K145" s="155"/>
    </row>
    <row r="146" spans="1:11" ht="21" customHeight="1">
      <c r="A146" s="31" t="s">
        <v>258</v>
      </c>
      <c r="B146" s="39"/>
      <c r="C146" s="155"/>
      <c r="D146" s="17">
        <v>200949</v>
      </c>
      <c r="E146" s="16"/>
      <c r="F146" s="17">
        <v>-6000</v>
      </c>
      <c r="G146" s="16"/>
      <c r="H146" s="17">
        <v>0</v>
      </c>
      <c r="I146" s="155"/>
      <c r="J146" s="17">
        <v>0</v>
      </c>
      <c r="K146" s="155"/>
    </row>
    <row r="147" spans="1:11" ht="21" customHeight="1">
      <c r="A147" s="28" t="s">
        <v>233</v>
      </c>
      <c r="C147" s="16"/>
      <c r="D147" s="22">
        <f>SUM(D132:D146)</f>
        <v>555323</v>
      </c>
      <c r="E147" s="16"/>
      <c r="F147" s="22">
        <f>SUM(F132:F146)</f>
        <v>-303678</v>
      </c>
      <c r="G147" s="16"/>
      <c r="H147" s="22">
        <f>SUM(H132:H146)</f>
        <v>269670</v>
      </c>
      <c r="I147" s="16"/>
      <c r="J147" s="22">
        <f>SUM(J132:J146)</f>
        <v>-180327</v>
      </c>
      <c r="K147" s="16"/>
    </row>
    <row r="148" spans="1:11" ht="21" customHeight="1">
      <c r="A148" s="28" t="s">
        <v>184</v>
      </c>
      <c r="C148" s="16"/>
      <c r="D148" s="17">
        <f>SUM(D104,D129,D147)</f>
        <v>-220498</v>
      </c>
      <c r="E148" s="16"/>
      <c r="F148" s="17">
        <f>SUM(F104,F129,F147)</f>
        <v>-380108</v>
      </c>
      <c r="G148" s="16"/>
      <c r="H148" s="17">
        <f>SUM(H104,H129,H147)</f>
        <v>-5346</v>
      </c>
      <c r="I148" s="16"/>
      <c r="J148" s="17">
        <f>SUM(J104,J129,J147)</f>
        <v>-5889</v>
      </c>
      <c r="K148" s="16"/>
    </row>
    <row r="149" spans="1:11" ht="21" customHeight="1">
      <c r="A149" s="31" t="s">
        <v>119</v>
      </c>
      <c r="C149" s="16"/>
      <c r="D149" s="16">
        <v>294860</v>
      </c>
      <c r="E149" s="16"/>
      <c r="F149" s="16">
        <v>429859</v>
      </c>
      <c r="G149" s="16"/>
      <c r="H149" s="16">
        <v>11329</v>
      </c>
      <c r="I149" s="16"/>
      <c r="J149" s="16">
        <v>9695</v>
      </c>
      <c r="K149" s="16"/>
    </row>
    <row r="150" spans="1:11" ht="21" customHeight="1" thickBot="1">
      <c r="A150" s="28" t="s">
        <v>118</v>
      </c>
      <c r="C150" s="16"/>
      <c r="D150" s="142">
        <f>SUM(D148:D149)</f>
        <v>74362</v>
      </c>
      <c r="E150" s="16"/>
      <c r="F150" s="142">
        <f>SUM(F148:F149)</f>
        <v>49751</v>
      </c>
      <c r="G150" s="16"/>
      <c r="H150" s="142">
        <f>SUM(H148:H149)</f>
        <v>5983</v>
      </c>
      <c r="I150" s="16"/>
      <c r="J150" s="142">
        <f>SUM(J148:J149)</f>
        <v>3806</v>
      </c>
      <c r="K150" s="16"/>
    </row>
    <row r="151" spans="1:11" ht="15.75" customHeight="1" thickTop="1">
      <c r="C151" s="16"/>
      <c r="D151" s="157">
        <f>D150-BS!D11</f>
        <v>0</v>
      </c>
      <c r="E151" s="16"/>
      <c r="F151" s="157"/>
      <c r="G151" s="16"/>
      <c r="H151" s="157">
        <f>H150-BS!H11</f>
        <v>0</v>
      </c>
      <c r="I151" s="16"/>
      <c r="J151" s="157"/>
      <c r="K151" s="16"/>
    </row>
    <row r="152" spans="1:11" ht="21" customHeight="1">
      <c r="A152" s="31" t="s">
        <v>18</v>
      </c>
      <c r="C152" s="6"/>
      <c r="E152" s="6"/>
      <c r="G152" s="6"/>
      <c r="I152" s="6"/>
      <c r="K152" s="6"/>
    </row>
    <row r="153" spans="1:11" ht="21" customHeight="1">
      <c r="J153" s="11" t="s">
        <v>122</v>
      </c>
    </row>
    <row r="154" spans="1:11" ht="21" customHeight="1">
      <c r="A154" s="27" t="s">
        <v>104</v>
      </c>
      <c r="B154" s="5"/>
      <c r="C154" s="6"/>
      <c r="E154" s="6"/>
      <c r="F154" s="6"/>
      <c r="G154" s="6"/>
      <c r="H154" s="6"/>
      <c r="I154" s="6"/>
      <c r="J154" s="11"/>
      <c r="K154" s="6"/>
    </row>
    <row r="155" spans="1:11" ht="21" customHeight="1">
      <c r="A155" s="27" t="s">
        <v>67</v>
      </c>
      <c r="B155" s="6"/>
      <c r="C155" s="6"/>
      <c r="E155" s="6"/>
      <c r="F155" s="6"/>
      <c r="G155" s="6"/>
      <c r="H155" s="6"/>
      <c r="I155" s="6"/>
      <c r="J155" s="6"/>
      <c r="K155" s="6"/>
    </row>
    <row r="156" spans="1:11" ht="21" customHeight="1">
      <c r="A156" s="41" t="s">
        <v>205</v>
      </c>
      <c r="B156" s="6"/>
      <c r="C156" s="6"/>
      <c r="E156" s="6"/>
      <c r="F156" s="5"/>
      <c r="G156" s="6"/>
      <c r="H156" s="5"/>
      <c r="I156" s="6"/>
      <c r="J156" s="5"/>
      <c r="K156" s="6"/>
    </row>
    <row r="157" spans="1:11" ht="21" customHeight="1">
      <c r="A157" s="10"/>
      <c r="B157" s="121"/>
      <c r="C157" s="122"/>
      <c r="D157" s="122"/>
      <c r="E157" s="122"/>
      <c r="F157" s="122"/>
      <c r="G157" s="122"/>
      <c r="H157" s="122"/>
      <c r="I157" s="122"/>
      <c r="J157" s="123" t="s">
        <v>116</v>
      </c>
      <c r="K157" s="6"/>
    </row>
    <row r="158" spans="1:11" ht="21" customHeight="1">
      <c r="A158" s="10"/>
      <c r="B158" s="124"/>
      <c r="C158" s="125"/>
      <c r="D158" s="162"/>
      <c r="E158" s="162" t="s">
        <v>2</v>
      </c>
      <c r="F158" s="162"/>
      <c r="G158" s="126"/>
      <c r="H158" s="127"/>
      <c r="I158" s="162" t="s">
        <v>3</v>
      </c>
      <c r="J158" s="127"/>
      <c r="K158" s="6"/>
    </row>
    <row r="159" spans="1:11" ht="21" customHeight="1">
      <c r="B159" s="151"/>
      <c r="C159" s="129"/>
      <c r="D159" s="130" t="s">
        <v>209</v>
      </c>
      <c r="E159" s="129"/>
      <c r="F159" s="130" t="s">
        <v>159</v>
      </c>
      <c r="G159" s="131"/>
      <c r="H159" s="130" t="s">
        <v>209</v>
      </c>
      <c r="I159" s="129"/>
      <c r="J159" s="130" t="s">
        <v>159</v>
      </c>
      <c r="K159" s="11"/>
    </row>
    <row r="160" spans="1:11" ht="21" customHeight="1">
      <c r="A160" s="28" t="s">
        <v>73</v>
      </c>
      <c r="C160" s="16"/>
      <c r="D160" s="30"/>
      <c r="E160" s="16"/>
      <c r="F160" s="30"/>
      <c r="G160" s="16"/>
      <c r="H160" s="30"/>
      <c r="I160" s="16"/>
      <c r="J160" s="30"/>
      <c r="K160" s="16"/>
    </row>
    <row r="161" spans="1:11" ht="21" customHeight="1">
      <c r="A161" s="31" t="s">
        <v>74</v>
      </c>
      <c r="C161" s="16"/>
      <c r="D161" s="30"/>
      <c r="E161" s="16"/>
      <c r="F161" s="30"/>
      <c r="G161" s="16"/>
      <c r="H161" s="30"/>
      <c r="I161" s="16"/>
      <c r="J161" s="30"/>
      <c r="K161" s="16"/>
    </row>
    <row r="162" spans="1:11" ht="21" customHeight="1">
      <c r="A162" s="31" t="s">
        <v>188</v>
      </c>
      <c r="C162" s="16"/>
      <c r="D162" s="16">
        <v>-4004</v>
      </c>
      <c r="E162" s="16"/>
      <c r="F162" s="16">
        <v>-8333</v>
      </c>
      <c r="G162" s="16"/>
      <c r="H162" s="30">
        <v>-378</v>
      </c>
      <c r="I162" s="16"/>
      <c r="J162" s="30">
        <v>48</v>
      </c>
      <c r="K162" s="16"/>
    </row>
    <row r="163" spans="1:11" ht="21" customHeight="1">
      <c r="A163" s="31" t="s">
        <v>257</v>
      </c>
      <c r="C163" s="16"/>
      <c r="D163" s="30">
        <v>0</v>
      </c>
      <c r="E163" s="16"/>
      <c r="F163" s="30">
        <v>322672</v>
      </c>
      <c r="G163" s="16"/>
      <c r="H163" s="30">
        <v>0</v>
      </c>
      <c r="I163" s="16"/>
      <c r="J163" s="30">
        <v>164268</v>
      </c>
      <c r="K163" s="16"/>
    </row>
    <row r="164" spans="1:11" ht="21" customHeight="1">
      <c r="A164" s="31" t="s">
        <v>252</v>
      </c>
      <c r="C164" s="16"/>
      <c r="D164" s="30">
        <v>0</v>
      </c>
      <c r="E164" s="16"/>
      <c r="F164" s="30">
        <v>0</v>
      </c>
      <c r="G164" s="16"/>
      <c r="H164" s="30">
        <v>-3315</v>
      </c>
      <c r="I164" s="16"/>
      <c r="J164" s="30">
        <v>0</v>
      </c>
      <c r="K164" s="16"/>
    </row>
    <row r="165" spans="1:11" ht="18.75" customHeight="1">
      <c r="C165" s="16"/>
      <c r="D165" s="8"/>
      <c r="K165" s="16"/>
    </row>
    <row r="166" spans="1:11" ht="21" customHeight="1">
      <c r="A166" s="158" t="s">
        <v>18</v>
      </c>
      <c r="C166" s="16"/>
      <c r="D166" s="149"/>
      <c r="E166" s="16"/>
      <c r="F166" s="16"/>
      <c r="G166" s="16"/>
      <c r="I166" s="16"/>
      <c r="J166" s="16"/>
      <c r="K166" s="16"/>
    </row>
    <row r="167" spans="1:11" ht="21" customHeight="1">
      <c r="C167" s="16"/>
      <c r="D167" s="149"/>
      <c r="E167" s="16"/>
      <c r="F167" s="16"/>
      <c r="G167" s="16"/>
      <c r="H167" s="16"/>
      <c r="I167" s="16"/>
      <c r="J167" s="16"/>
      <c r="K167" s="16"/>
    </row>
    <row r="168" spans="1:11" ht="21" customHeight="1">
      <c r="C168" s="16"/>
      <c r="D168" s="149"/>
      <c r="E168" s="16"/>
      <c r="F168" s="16"/>
      <c r="G168" s="16"/>
      <c r="H168" s="16"/>
      <c r="I168" s="16"/>
      <c r="J168" s="16"/>
      <c r="K168" s="16"/>
    </row>
    <row r="169" spans="1:11" ht="21" customHeight="1">
      <c r="C169" s="16"/>
      <c r="D169" s="149"/>
      <c r="E169" s="16"/>
      <c r="F169" s="16"/>
      <c r="G169" s="16"/>
      <c r="H169" s="16"/>
      <c r="I169" s="16"/>
      <c r="J169" s="16"/>
      <c r="K169" s="16"/>
    </row>
    <row r="170" spans="1:11" ht="21" customHeight="1">
      <c r="C170" s="16"/>
      <c r="D170" s="149"/>
      <c r="E170" s="16"/>
      <c r="F170" s="16"/>
      <c r="G170" s="16"/>
      <c r="H170" s="16"/>
      <c r="I170" s="16"/>
      <c r="J170" s="16"/>
      <c r="K170" s="16"/>
    </row>
    <row r="171" spans="1:11" ht="21" customHeight="1">
      <c r="C171" s="16"/>
      <c r="D171" s="149"/>
      <c r="E171" s="16"/>
      <c r="F171" s="16"/>
      <c r="G171" s="16"/>
      <c r="H171" s="16"/>
      <c r="I171" s="16"/>
      <c r="J171" s="16"/>
      <c r="K171" s="16"/>
    </row>
    <row r="172" spans="1:11" ht="21" customHeight="1">
      <c r="C172" s="16"/>
      <c r="D172" s="149"/>
      <c r="E172" s="16"/>
      <c r="F172" s="16"/>
      <c r="G172" s="16"/>
      <c r="H172" s="16"/>
      <c r="I172" s="16"/>
      <c r="J172" s="16"/>
      <c r="K172" s="16"/>
    </row>
    <row r="173" spans="1:11" ht="21" customHeight="1">
      <c r="C173" s="16"/>
      <c r="D173" s="149"/>
      <c r="E173" s="16"/>
      <c r="F173" s="16"/>
      <c r="G173" s="16"/>
      <c r="H173" s="16"/>
      <c r="I173" s="16"/>
      <c r="J173" s="16"/>
      <c r="K173" s="16"/>
    </row>
    <row r="174" spans="1:11" ht="21" customHeight="1">
      <c r="C174" s="16"/>
      <c r="D174" s="149"/>
      <c r="E174" s="16"/>
      <c r="F174" s="16"/>
      <c r="G174" s="16"/>
      <c r="H174" s="16"/>
      <c r="I174" s="16"/>
      <c r="J174" s="16"/>
      <c r="K174" s="16"/>
    </row>
    <row r="175" spans="1:11" ht="21" customHeight="1">
      <c r="C175" s="16"/>
      <c r="D175" s="149"/>
      <c r="E175" s="16"/>
      <c r="F175" s="16"/>
      <c r="G175" s="16"/>
      <c r="H175" s="16"/>
      <c r="I175" s="16"/>
      <c r="J175" s="16"/>
      <c r="K175" s="16"/>
    </row>
    <row r="176" spans="1:11" ht="21" customHeight="1">
      <c r="C176" s="16"/>
      <c r="D176" s="149"/>
      <c r="E176" s="16"/>
      <c r="F176" s="16"/>
      <c r="G176" s="16"/>
      <c r="H176" s="16"/>
      <c r="I176" s="16"/>
      <c r="J176" s="16"/>
      <c r="K176" s="16"/>
    </row>
  </sheetData>
  <printOptions gridLinesSet="0"/>
  <pageMargins left="0.78740157480314965" right="0.23622047244094491" top="0.56999999999999995" bottom="0.39370078740157483" header="0.19685039370078741" footer="0.19685039370078741"/>
  <pageSetup paperSize="9" scale="78" orientation="portrait" r:id="rId1"/>
  <headerFooter alignWithMargins="0"/>
  <rowBreaks count="4" manualBreakCount="4">
    <brk id="37" max="10" man="1"/>
    <brk id="63" max="10" man="1"/>
    <brk id="107" max="10" man="1"/>
    <brk id="15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W41"/>
  <sheetViews>
    <sheetView showGridLines="0" topLeftCell="A16" zoomScale="70" zoomScaleNormal="70" zoomScaleSheetLayoutView="85" workbookViewId="0">
      <selection activeCell="J30" sqref="J30"/>
    </sheetView>
  </sheetViews>
  <sheetFormatPr defaultColWidth="10.7109375" defaultRowHeight="19.5" customHeight="1"/>
  <cols>
    <col min="1" max="1" width="39.85546875" style="43" customWidth="1"/>
    <col min="2" max="2" width="5.42578125" style="43" hidden="1" customWidth="1"/>
    <col min="3" max="3" width="0.85546875" style="43" customWidth="1"/>
    <col min="4" max="4" width="13.7109375" style="43" customWidth="1"/>
    <col min="5" max="5" width="1.140625" style="43" customWidth="1"/>
    <col min="6" max="6" width="13.7109375" style="43" customWidth="1"/>
    <col min="7" max="7" width="1.140625" style="43" customWidth="1"/>
    <col min="8" max="8" width="16.7109375" style="43" customWidth="1"/>
    <col min="9" max="9" width="1.140625" style="43" customWidth="1"/>
    <col min="10" max="10" width="16.7109375" style="43" customWidth="1"/>
    <col min="11" max="11" width="1.140625" style="43" customWidth="1"/>
    <col min="12" max="12" width="13.7109375" style="43" customWidth="1"/>
    <col min="13" max="13" width="1.140625" style="43" customWidth="1"/>
    <col min="14" max="14" width="13.7109375" style="43" customWidth="1"/>
    <col min="15" max="15" width="1.140625" style="43" customWidth="1"/>
    <col min="16" max="16" width="13.7109375" style="43" customWidth="1"/>
    <col min="17" max="17" width="1.140625" style="43" customWidth="1"/>
    <col min="18" max="18" width="13.7109375" style="43" customWidth="1"/>
    <col min="19" max="19" width="1" style="43" customWidth="1"/>
    <col min="20" max="20" width="13.7109375" style="43" customWidth="1"/>
    <col min="21" max="21" width="1.140625" style="43" customWidth="1"/>
    <col min="22" max="22" width="13.7109375" style="43" customWidth="1"/>
    <col min="23" max="23" width="1.28515625" style="43" customWidth="1"/>
    <col min="24" max="16384" width="10.7109375" style="43"/>
  </cols>
  <sheetData>
    <row r="1" spans="1:23" ht="19.5" customHeight="1">
      <c r="V1" s="11" t="s">
        <v>122</v>
      </c>
    </row>
    <row r="2" spans="1:23" s="44" customFormat="1" ht="19.5" customHeight="1">
      <c r="A2" s="27" t="s">
        <v>104</v>
      </c>
    </row>
    <row r="3" spans="1:23" s="44" customFormat="1" ht="19.5" customHeight="1">
      <c r="A3" s="45" t="s">
        <v>93</v>
      </c>
      <c r="D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</row>
    <row r="4" spans="1:23" s="44" customFormat="1" ht="19.5" customHeight="1">
      <c r="A4" s="41" t="s">
        <v>205</v>
      </c>
      <c r="D4" s="47"/>
      <c r="L4" s="47"/>
      <c r="M4" s="47"/>
      <c r="N4" s="47"/>
      <c r="O4" s="46"/>
      <c r="P4" s="47"/>
      <c r="Q4" s="47"/>
      <c r="R4" s="47"/>
      <c r="S4" s="47"/>
      <c r="T4" s="47"/>
      <c r="U4" s="46"/>
      <c r="V4" s="46"/>
    </row>
    <row r="5" spans="1:23" ht="19.5" customHeight="1">
      <c r="A5" s="48"/>
      <c r="B5" s="49"/>
      <c r="C5" s="50"/>
      <c r="D5" s="50"/>
      <c r="E5" s="50"/>
      <c r="F5" s="50"/>
      <c r="G5" s="50"/>
      <c r="H5" s="50"/>
      <c r="I5" s="50"/>
      <c r="J5" s="50"/>
      <c r="K5" s="50"/>
      <c r="L5" s="51"/>
      <c r="M5" s="51"/>
      <c r="N5" s="51"/>
      <c r="O5" s="51"/>
      <c r="P5" s="51"/>
      <c r="Q5" s="51"/>
      <c r="R5" s="51"/>
      <c r="S5" s="51"/>
      <c r="T5" s="51"/>
      <c r="U5" s="51"/>
      <c r="V5" s="52" t="s">
        <v>116</v>
      </c>
      <c r="W5" s="49"/>
    </row>
    <row r="6" spans="1:23" ht="19.5" customHeight="1">
      <c r="A6" s="48"/>
      <c r="B6" s="53"/>
      <c r="C6" s="78"/>
      <c r="D6" s="55" t="s">
        <v>2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</row>
    <row r="7" spans="1:23" ht="19.5" customHeight="1">
      <c r="A7" s="48"/>
      <c r="B7" s="53"/>
      <c r="C7" s="60"/>
      <c r="D7" s="166" t="s">
        <v>136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78"/>
      <c r="T7" s="78"/>
      <c r="U7" s="78"/>
      <c r="V7" s="78"/>
    </row>
    <row r="8" spans="1:23" ht="19.5" customHeight="1">
      <c r="A8" s="48"/>
      <c r="B8" s="53"/>
      <c r="C8" s="78"/>
      <c r="D8" s="79"/>
      <c r="E8" s="78"/>
      <c r="F8" s="78"/>
      <c r="G8" s="78"/>
      <c r="H8" s="78"/>
      <c r="I8" s="78"/>
      <c r="J8" s="59" t="s">
        <v>222</v>
      </c>
      <c r="K8" s="78"/>
      <c r="L8" s="78"/>
      <c r="M8" s="78"/>
      <c r="N8" s="78"/>
      <c r="O8" s="78"/>
      <c r="P8" s="78"/>
      <c r="Q8" s="78"/>
      <c r="R8" s="60" t="s">
        <v>137</v>
      </c>
      <c r="S8" s="60"/>
      <c r="T8" s="60" t="s">
        <v>141</v>
      </c>
      <c r="U8" s="78"/>
      <c r="V8" s="78"/>
    </row>
    <row r="9" spans="1:23" ht="19.5" customHeight="1">
      <c r="A9" s="48"/>
      <c r="B9" s="56"/>
      <c r="C9" s="50"/>
      <c r="D9" s="57" t="s">
        <v>75</v>
      </c>
      <c r="E9" s="50"/>
      <c r="F9" s="58"/>
      <c r="G9" s="58"/>
      <c r="H9" s="59" t="s">
        <v>106</v>
      </c>
      <c r="I9" s="50"/>
      <c r="J9" s="59" t="s">
        <v>223</v>
      </c>
      <c r="K9" s="50"/>
      <c r="L9" s="167" t="s">
        <v>103</v>
      </c>
      <c r="M9" s="167"/>
      <c r="N9" s="167"/>
      <c r="O9" s="167"/>
      <c r="P9" s="167"/>
      <c r="Q9" s="78"/>
      <c r="R9" s="78" t="s">
        <v>138</v>
      </c>
      <c r="S9" s="78"/>
      <c r="T9" s="78" t="s">
        <v>142</v>
      </c>
      <c r="U9" s="60"/>
      <c r="V9" s="57" t="s">
        <v>76</v>
      </c>
    </row>
    <row r="10" spans="1:23" ht="19.5" customHeight="1">
      <c r="C10" s="60"/>
      <c r="D10" s="60" t="s">
        <v>90</v>
      </c>
      <c r="E10" s="60"/>
      <c r="F10" s="61"/>
      <c r="G10" s="61"/>
      <c r="H10" s="59" t="s">
        <v>107</v>
      </c>
      <c r="I10" s="60"/>
      <c r="J10" s="43" t="s">
        <v>224</v>
      </c>
      <c r="K10" s="60"/>
      <c r="L10" s="166" t="s">
        <v>131</v>
      </c>
      <c r="M10" s="166"/>
      <c r="N10" s="166"/>
      <c r="O10" s="62"/>
      <c r="P10" s="60"/>
      <c r="Q10" s="60"/>
      <c r="R10" s="60" t="s">
        <v>139</v>
      </c>
      <c r="S10" s="60"/>
      <c r="T10" s="60" t="s">
        <v>143</v>
      </c>
      <c r="U10" s="60"/>
      <c r="V10" s="57" t="s">
        <v>79</v>
      </c>
      <c r="W10" s="63"/>
    </row>
    <row r="11" spans="1:23" ht="19.5" customHeight="1">
      <c r="A11" s="44"/>
      <c r="B11" s="119" t="s">
        <v>1</v>
      </c>
      <c r="C11" s="60"/>
      <c r="D11" s="119" t="s">
        <v>80</v>
      </c>
      <c r="E11" s="60"/>
      <c r="F11" s="64" t="s">
        <v>105</v>
      </c>
      <c r="G11" s="65"/>
      <c r="H11" s="66" t="s">
        <v>114</v>
      </c>
      <c r="I11" s="60"/>
      <c r="J11" s="66" t="s">
        <v>225</v>
      </c>
      <c r="K11" s="60"/>
      <c r="L11" s="119" t="s">
        <v>132</v>
      </c>
      <c r="M11" s="60"/>
      <c r="N11" s="119" t="s">
        <v>133</v>
      </c>
      <c r="O11" s="60"/>
      <c r="P11" s="119" t="s">
        <v>78</v>
      </c>
      <c r="Q11" s="60"/>
      <c r="R11" s="119" t="s">
        <v>140</v>
      </c>
      <c r="S11" s="60"/>
      <c r="T11" s="119" t="s">
        <v>259</v>
      </c>
      <c r="U11" s="60"/>
      <c r="V11" s="119" t="s">
        <v>82</v>
      </c>
      <c r="W11" s="67"/>
    </row>
    <row r="12" spans="1:23" ht="19.5" customHeight="1">
      <c r="A12" s="68" t="s">
        <v>160</v>
      </c>
      <c r="C12" s="69"/>
      <c r="D12" s="47">
        <v>644160</v>
      </c>
      <c r="E12" s="69"/>
      <c r="F12" s="69">
        <v>2131056</v>
      </c>
      <c r="G12" s="69"/>
      <c r="H12" s="69">
        <v>4549</v>
      </c>
      <c r="I12" s="69"/>
      <c r="J12" s="47">
        <v>0</v>
      </c>
      <c r="K12" s="69"/>
      <c r="L12" s="47">
        <v>8435</v>
      </c>
      <c r="M12" s="47"/>
      <c r="N12" s="47">
        <v>3242</v>
      </c>
      <c r="O12" s="69"/>
      <c r="P12" s="47">
        <v>40377</v>
      </c>
      <c r="Q12" s="47"/>
      <c r="R12" s="47">
        <f>SUM(D12:P12)</f>
        <v>2831819</v>
      </c>
      <c r="S12" s="47"/>
      <c r="T12" s="47">
        <v>782755</v>
      </c>
      <c r="U12" s="47"/>
      <c r="V12" s="47">
        <f>SUM(R12:T12)</f>
        <v>3614574</v>
      </c>
      <c r="W12" s="67"/>
    </row>
    <row r="13" spans="1:23" ht="19.5" customHeight="1">
      <c r="A13" s="50" t="s">
        <v>128</v>
      </c>
      <c r="B13" s="70"/>
      <c r="C13" s="47"/>
      <c r="D13" s="69">
        <v>0</v>
      </c>
      <c r="E13" s="47"/>
      <c r="F13" s="47">
        <v>0</v>
      </c>
      <c r="G13" s="47"/>
      <c r="H13" s="47">
        <v>0</v>
      </c>
      <c r="I13" s="47"/>
      <c r="J13" s="47">
        <v>0</v>
      </c>
      <c r="K13" s="47"/>
      <c r="L13" s="69">
        <v>0</v>
      </c>
      <c r="M13" s="69"/>
      <c r="N13" s="69">
        <v>0</v>
      </c>
      <c r="O13" s="47"/>
      <c r="P13" s="47">
        <v>55543</v>
      </c>
      <c r="Q13" s="47"/>
      <c r="R13" s="47">
        <f t="shared" ref="R13:R16" si="0">SUM(D13:P13)</f>
        <v>55543</v>
      </c>
      <c r="S13" s="118"/>
      <c r="T13" s="47">
        <v>15727</v>
      </c>
      <c r="U13" s="118"/>
      <c r="V13" s="47">
        <f t="shared" ref="V13:V16" si="1">SUM(R13:T13)</f>
        <v>71270</v>
      </c>
      <c r="W13" s="67"/>
    </row>
    <row r="14" spans="1:23" ht="19.5" customHeight="1">
      <c r="A14" s="50" t="s">
        <v>120</v>
      </c>
      <c r="B14" s="70"/>
      <c r="C14" s="47"/>
      <c r="D14" s="76">
        <v>0</v>
      </c>
      <c r="E14" s="47"/>
      <c r="F14" s="76">
        <v>0</v>
      </c>
      <c r="G14" s="47"/>
      <c r="H14" s="76">
        <v>0</v>
      </c>
      <c r="I14" s="47"/>
      <c r="J14" s="76">
        <v>0</v>
      </c>
      <c r="K14" s="47"/>
      <c r="L14" s="76">
        <v>0</v>
      </c>
      <c r="M14" s="69"/>
      <c r="N14" s="76">
        <v>0</v>
      </c>
      <c r="O14" s="47"/>
      <c r="P14" s="76">
        <v>0</v>
      </c>
      <c r="Q14" s="69"/>
      <c r="R14" s="76">
        <f t="shared" si="0"/>
        <v>0</v>
      </c>
      <c r="S14" s="69"/>
      <c r="T14" s="76">
        <v>0</v>
      </c>
      <c r="U14" s="47"/>
      <c r="V14" s="77">
        <f t="shared" si="1"/>
        <v>0</v>
      </c>
      <c r="W14" s="67"/>
    </row>
    <row r="15" spans="1:23" ht="19.5" customHeight="1">
      <c r="A15" s="50" t="s">
        <v>129</v>
      </c>
      <c r="B15" s="70"/>
      <c r="C15" s="47"/>
      <c r="D15" s="69">
        <f>SUM(D13:D14)</f>
        <v>0</v>
      </c>
      <c r="E15" s="47"/>
      <c r="F15" s="69">
        <f>SUM(F13:F14)</f>
        <v>0</v>
      </c>
      <c r="G15" s="47"/>
      <c r="H15" s="69">
        <f>SUM(H13:H14)</f>
        <v>0</v>
      </c>
      <c r="I15" s="47"/>
      <c r="J15" s="69">
        <f>SUM(J13:J14)</f>
        <v>0</v>
      </c>
      <c r="K15" s="47"/>
      <c r="L15" s="69">
        <f>SUM(L13:L14)</f>
        <v>0</v>
      </c>
      <c r="M15" s="69"/>
      <c r="N15" s="69">
        <f>SUM(N13:N14)</f>
        <v>0</v>
      </c>
      <c r="O15" s="47"/>
      <c r="P15" s="69">
        <f>SUM(P13:P14)</f>
        <v>55543</v>
      </c>
      <c r="Q15" s="69"/>
      <c r="R15" s="69">
        <f>SUM(R13:R14)</f>
        <v>55543</v>
      </c>
      <c r="S15" s="69"/>
      <c r="T15" s="69">
        <f>SUM(T13:T14)</f>
        <v>15727</v>
      </c>
      <c r="U15" s="47"/>
      <c r="V15" s="69">
        <f>SUM(V13:V14)</f>
        <v>71270</v>
      </c>
      <c r="W15" s="67"/>
    </row>
    <row r="16" spans="1:23" ht="19.5" customHeight="1">
      <c r="A16" s="50" t="s">
        <v>216</v>
      </c>
      <c r="B16" s="70"/>
      <c r="C16" s="47"/>
      <c r="D16" s="47">
        <v>0</v>
      </c>
      <c r="E16" s="69"/>
      <c r="F16" s="69">
        <v>0</v>
      </c>
      <c r="G16" s="69"/>
      <c r="H16" s="69">
        <v>357</v>
      </c>
      <c r="I16" s="69"/>
      <c r="J16" s="47">
        <v>0</v>
      </c>
      <c r="K16" s="69"/>
      <c r="L16" s="47">
        <v>0</v>
      </c>
      <c r="M16" s="47"/>
      <c r="N16" s="47">
        <v>0</v>
      </c>
      <c r="O16" s="69"/>
      <c r="P16" s="47">
        <v>0</v>
      </c>
      <c r="Q16" s="47"/>
      <c r="R16" s="47">
        <f t="shared" si="0"/>
        <v>357</v>
      </c>
      <c r="S16" s="47"/>
      <c r="T16" s="47">
        <v>0</v>
      </c>
      <c r="U16" s="47"/>
      <c r="V16" s="47">
        <f t="shared" si="1"/>
        <v>357</v>
      </c>
      <c r="W16" s="67"/>
    </row>
    <row r="17" spans="1:23" ht="19.5" customHeight="1">
      <c r="A17" s="50" t="s">
        <v>161</v>
      </c>
      <c r="B17" s="70"/>
      <c r="C17" s="69"/>
      <c r="D17" s="47">
        <v>0</v>
      </c>
      <c r="E17" s="69"/>
      <c r="F17" s="69">
        <v>0</v>
      </c>
      <c r="G17" s="69"/>
      <c r="H17" s="69">
        <v>0</v>
      </c>
      <c r="I17" s="69"/>
      <c r="J17" s="69">
        <v>0</v>
      </c>
      <c r="K17" s="69"/>
      <c r="L17" s="47">
        <v>0</v>
      </c>
      <c r="M17" s="47"/>
      <c r="N17" s="47">
        <v>0</v>
      </c>
      <c r="O17" s="69"/>
      <c r="P17" s="47">
        <v>0</v>
      </c>
      <c r="Q17" s="47"/>
      <c r="R17" s="47">
        <f t="shared" ref="R17" si="2">SUM(D17:P17)</f>
        <v>0</v>
      </c>
      <c r="S17" s="47"/>
      <c r="T17" s="47">
        <v>-6000</v>
      </c>
      <c r="U17" s="47"/>
      <c r="V17" s="47">
        <f>SUM(R17:T17)</f>
        <v>-6000</v>
      </c>
      <c r="W17" s="67"/>
    </row>
    <row r="18" spans="1:23" ht="19.5" customHeight="1">
      <c r="A18" s="50" t="s">
        <v>167</v>
      </c>
      <c r="B18" s="70"/>
      <c r="C18" s="47"/>
      <c r="D18" s="47"/>
      <c r="E18" s="69"/>
      <c r="F18" s="69"/>
      <c r="G18" s="69"/>
      <c r="H18" s="69"/>
      <c r="I18" s="69"/>
      <c r="J18" s="69"/>
      <c r="K18" s="69"/>
      <c r="L18" s="47"/>
      <c r="M18" s="47"/>
      <c r="N18" s="47"/>
      <c r="O18" s="69"/>
      <c r="P18" s="47"/>
      <c r="Q18" s="47"/>
      <c r="R18" s="47"/>
      <c r="S18" s="47"/>
      <c r="T18" s="47"/>
      <c r="U18" s="47"/>
      <c r="V18" s="47"/>
      <c r="W18" s="67"/>
    </row>
    <row r="19" spans="1:23" ht="19.5" customHeight="1">
      <c r="A19" s="50" t="s">
        <v>113</v>
      </c>
      <c r="B19" s="70"/>
      <c r="C19" s="47"/>
      <c r="D19" s="47">
        <v>0</v>
      </c>
      <c r="E19" s="69"/>
      <c r="F19" s="69">
        <v>0</v>
      </c>
      <c r="G19" s="69"/>
      <c r="H19" s="69">
        <v>0</v>
      </c>
      <c r="I19" s="69"/>
      <c r="J19" s="69">
        <v>0</v>
      </c>
      <c r="K19" s="69"/>
      <c r="L19" s="47">
        <v>0</v>
      </c>
      <c r="M19" s="47"/>
      <c r="N19" s="47">
        <v>1284</v>
      </c>
      <c r="O19" s="69"/>
      <c r="P19" s="47">
        <v>-1284</v>
      </c>
      <c r="Q19" s="47"/>
      <c r="R19" s="47">
        <f>SUM(D19:P19)</f>
        <v>0</v>
      </c>
      <c r="S19" s="47"/>
      <c r="T19" s="47">
        <v>0</v>
      </c>
      <c r="U19" s="47"/>
      <c r="V19" s="47">
        <f>SUM(R19:T19)</f>
        <v>0</v>
      </c>
      <c r="W19" s="67"/>
    </row>
    <row r="20" spans="1:23" ht="19.5" customHeight="1" thickBot="1">
      <c r="A20" s="68" t="s">
        <v>170</v>
      </c>
      <c r="C20" s="37"/>
      <c r="D20" s="71">
        <f>SUM(D12,D15:D19)</f>
        <v>644160</v>
      </c>
      <c r="E20" s="37"/>
      <c r="F20" s="71">
        <f>SUM(F12,F15:F19)</f>
        <v>2131056</v>
      </c>
      <c r="G20" s="37"/>
      <c r="H20" s="71">
        <f>SUM(H12,H15:H19)</f>
        <v>4906</v>
      </c>
      <c r="I20" s="37"/>
      <c r="J20" s="71">
        <f>SUM(J12,J15:J19)</f>
        <v>0</v>
      </c>
      <c r="K20" s="37"/>
      <c r="L20" s="71">
        <f>SUM(L12,L15:L19)</f>
        <v>8435</v>
      </c>
      <c r="M20" s="47"/>
      <c r="N20" s="71">
        <f>SUM(N12,N15:N19)</f>
        <v>4526</v>
      </c>
      <c r="O20" s="37"/>
      <c r="P20" s="71">
        <f>SUM(P12,P15:P19)</f>
        <v>94636</v>
      </c>
      <c r="Q20" s="47"/>
      <c r="R20" s="71">
        <f>SUM(R12,R15:R19)</f>
        <v>2887719</v>
      </c>
      <c r="S20" s="47"/>
      <c r="T20" s="71">
        <f>SUM(T12,T15:T19)</f>
        <v>792482</v>
      </c>
      <c r="U20" s="37"/>
      <c r="V20" s="71">
        <f>SUM(V12,V15:V19)</f>
        <v>3680201</v>
      </c>
      <c r="W20" s="67"/>
    </row>
    <row r="21" spans="1:23" ht="19.5" customHeight="1" thickTop="1">
      <c r="A21" s="44"/>
      <c r="C21" s="37"/>
      <c r="D21" s="47"/>
      <c r="E21" s="37"/>
      <c r="F21" s="37"/>
      <c r="G21" s="37"/>
      <c r="H21" s="37"/>
      <c r="I21" s="37"/>
      <c r="J21" s="37"/>
      <c r="K21" s="37"/>
      <c r="L21" s="47"/>
      <c r="M21" s="47"/>
      <c r="N21" s="47"/>
      <c r="O21" s="37"/>
      <c r="P21" s="47"/>
      <c r="Q21" s="47"/>
      <c r="R21" s="47"/>
      <c r="S21" s="47"/>
      <c r="T21" s="47"/>
      <c r="U21" s="47"/>
      <c r="V21" s="47"/>
      <c r="W21" s="67"/>
    </row>
    <row r="22" spans="1:23" ht="19.5" customHeight="1">
      <c r="A22" s="68" t="s">
        <v>206</v>
      </c>
      <c r="C22" s="69"/>
      <c r="D22" s="47">
        <v>655526</v>
      </c>
      <c r="E22" s="69"/>
      <c r="F22" s="69">
        <v>2175793</v>
      </c>
      <c r="G22" s="69"/>
      <c r="H22" s="69">
        <v>2228</v>
      </c>
      <c r="I22" s="69"/>
      <c r="J22" s="47">
        <v>164010</v>
      </c>
      <c r="K22" s="69"/>
      <c r="L22" s="47">
        <v>12955</v>
      </c>
      <c r="M22" s="47"/>
      <c r="N22" s="47">
        <v>4800</v>
      </c>
      <c r="O22" s="69"/>
      <c r="P22" s="47">
        <v>118380</v>
      </c>
      <c r="Q22" s="47"/>
      <c r="R22" s="47">
        <f>SUM(D22:P22)</f>
        <v>3133692</v>
      </c>
      <c r="S22" s="47"/>
      <c r="T22" s="47">
        <v>825096</v>
      </c>
      <c r="U22" s="47"/>
      <c r="V22" s="47">
        <f>SUM(R22:T22)</f>
        <v>3958788</v>
      </c>
      <c r="W22" s="67"/>
    </row>
    <row r="23" spans="1:23" ht="19.5" customHeight="1">
      <c r="A23" s="50" t="s">
        <v>128</v>
      </c>
      <c r="C23" s="47"/>
      <c r="D23" s="69">
        <v>0</v>
      </c>
      <c r="E23" s="47"/>
      <c r="F23" s="47">
        <v>0</v>
      </c>
      <c r="G23" s="47"/>
      <c r="H23" s="47">
        <v>0</v>
      </c>
      <c r="I23" s="47"/>
      <c r="J23" s="47">
        <v>0</v>
      </c>
      <c r="K23" s="47"/>
      <c r="L23" s="69">
        <v>0</v>
      </c>
      <c r="M23" s="69"/>
      <c r="N23" s="69">
        <v>0</v>
      </c>
      <c r="O23" s="47"/>
      <c r="P23" s="47">
        <f>'PL&amp;CF'!D50</f>
        <v>60943</v>
      </c>
      <c r="Q23" s="47"/>
      <c r="R23" s="47">
        <f t="shared" ref="R23:R24" si="3">SUM(D23:P23)</f>
        <v>60943</v>
      </c>
      <c r="S23" s="47"/>
      <c r="T23" s="47">
        <v>13231</v>
      </c>
      <c r="U23" s="47"/>
      <c r="V23" s="47">
        <f>SUM(R23:T23)</f>
        <v>74174</v>
      </c>
      <c r="W23" s="67"/>
    </row>
    <row r="24" spans="1:23" ht="19.5" customHeight="1">
      <c r="A24" s="50" t="s">
        <v>120</v>
      </c>
      <c r="C24" s="47"/>
      <c r="D24" s="76">
        <v>0</v>
      </c>
      <c r="E24" s="47"/>
      <c r="F24" s="77">
        <v>0</v>
      </c>
      <c r="G24" s="47"/>
      <c r="H24" s="77">
        <v>0</v>
      </c>
      <c r="I24" s="47"/>
      <c r="J24" s="77">
        <v>0</v>
      </c>
      <c r="K24" s="47"/>
      <c r="L24" s="76">
        <v>0</v>
      </c>
      <c r="M24" s="69"/>
      <c r="N24" s="76">
        <v>0</v>
      </c>
      <c r="O24" s="47"/>
      <c r="P24" s="77">
        <v>0</v>
      </c>
      <c r="Q24" s="47"/>
      <c r="R24" s="77">
        <f t="shared" si="3"/>
        <v>0</v>
      </c>
      <c r="S24" s="47"/>
      <c r="T24" s="77">
        <v>0</v>
      </c>
      <c r="U24" s="47"/>
      <c r="V24" s="77">
        <f>SUM(R24:T24)</f>
        <v>0</v>
      </c>
      <c r="W24" s="67"/>
    </row>
    <row r="25" spans="1:23" ht="19.5" customHeight="1">
      <c r="A25" s="50" t="s">
        <v>129</v>
      </c>
      <c r="C25" s="47"/>
      <c r="D25" s="69">
        <f>SUM(D23:D24)</f>
        <v>0</v>
      </c>
      <c r="E25" s="47"/>
      <c r="F25" s="69">
        <f>SUM(F23:F24)</f>
        <v>0</v>
      </c>
      <c r="G25" s="47"/>
      <c r="H25" s="69">
        <f>SUM(H23:H24)</f>
        <v>0</v>
      </c>
      <c r="I25" s="47"/>
      <c r="J25" s="69">
        <f>SUM(J23:J24)</f>
        <v>0</v>
      </c>
      <c r="K25" s="47"/>
      <c r="L25" s="69">
        <f>SUM(L23:L24)</f>
        <v>0</v>
      </c>
      <c r="M25" s="69"/>
      <c r="N25" s="69">
        <f>SUM(N23:N24)</f>
        <v>0</v>
      </c>
      <c r="O25" s="47"/>
      <c r="P25" s="69">
        <f>SUM(P23:P24)</f>
        <v>60943</v>
      </c>
      <c r="Q25" s="69"/>
      <c r="R25" s="69">
        <f>SUM(R23:R24)</f>
        <v>60943</v>
      </c>
      <c r="S25" s="69"/>
      <c r="T25" s="69">
        <f>SUM(T23:T24)</f>
        <v>13231</v>
      </c>
      <c r="U25" s="47"/>
      <c r="V25" s="69">
        <f>SUM(V23:V24)</f>
        <v>74174</v>
      </c>
      <c r="W25" s="67"/>
    </row>
    <row r="26" spans="1:23" ht="19.5" customHeight="1">
      <c r="A26" s="50" t="s">
        <v>249</v>
      </c>
      <c r="C26" s="47"/>
      <c r="D26" s="69">
        <v>0</v>
      </c>
      <c r="E26" s="47"/>
      <c r="F26" s="69">
        <v>0</v>
      </c>
      <c r="G26" s="47"/>
      <c r="H26" s="69">
        <v>0</v>
      </c>
      <c r="I26" s="47"/>
      <c r="J26" s="69">
        <v>0</v>
      </c>
      <c r="K26" s="47"/>
      <c r="L26" s="69">
        <v>0</v>
      </c>
      <c r="M26" s="69"/>
      <c r="N26" s="69">
        <v>0</v>
      </c>
      <c r="O26" s="47"/>
      <c r="P26" s="69">
        <v>0</v>
      </c>
      <c r="Q26" s="69"/>
      <c r="R26" s="47">
        <f t="shared" ref="R26:R28" si="4">SUM(D26:P26)</f>
        <v>0</v>
      </c>
      <c r="S26" s="69"/>
      <c r="T26" s="69">
        <v>-3179</v>
      </c>
      <c r="U26" s="47"/>
      <c r="V26" s="47">
        <f>SUM(R26:T26)</f>
        <v>-3179</v>
      </c>
      <c r="W26" s="67"/>
    </row>
    <row r="27" spans="1:23" ht="19.5" customHeight="1">
      <c r="A27" s="50" t="s">
        <v>217</v>
      </c>
      <c r="C27" s="47"/>
      <c r="D27" s="69"/>
      <c r="E27" s="47"/>
      <c r="F27" s="69"/>
      <c r="G27" s="47"/>
      <c r="H27" s="69"/>
      <c r="I27" s="47"/>
      <c r="J27" s="69"/>
      <c r="K27" s="47"/>
      <c r="L27" s="69"/>
      <c r="M27" s="69"/>
      <c r="N27" s="69"/>
      <c r="O27" s="47"/>
      <c r="P27" s="69"/>
      <c r="Q27" s="69"/>
      <c r="R27" s="69"/>
      <c r="S27" s="69"/>
      <c r="T27" s="69"/>
      <c r="U27" s="47"/>
      <c r="V27" s="69"/>
      <c r="W27" s="67"/>
    </row>
    <row r="28" spans="1:23" ht="19.5" customHeight="1">
      <c r="A28" s="50" t="s">
        <v>218</v>
      </c>
      <c r="C28" s="47"/>
      <c r="D28" s="69">
        <v>0</v>
      </c>
      <c r="E28" s="47"/>
      <c r="F28" s="69">
        <v>0</v>
      </c>
      <c r="G28" s="47"/>
      <c r="H28" s="69">
        <v>0</v>
      </c>
      <c r="I28" s="47"/>
      <c r="J28" s="69">
        <v>166658</v>
      </c>
      <c r="K28" s="47"/>
      <c r="L28" s="69">
        <v>0</v>
      </c>
      <c r="M28" s="69"/>
      <c r="N28" s="69">
        <v>0</v>
      </c>
      <c r="O28" s="47"/>
      <c r="P28" s="69">
        <v>0</v>
      </c>
      <c r="Q28" s="69"/>
      <c r="R28" s="47">
        <f t="shared" si="4"/>
        <v>166658</v>
      </c>
      <c r="S28" s="47"/>
      <c r="T28" s="47">
        <v>37471</v>
      </c>
      <c r="U28" s="47"/>
      <c r="V28" s="47">
        <f>SUM(R28:T28)</f>
        <v>204129</v>
      </c>
      <c r="W28" s="67"/>
    </row>
    <row r="29" spans="1:23" ht="19.5" customHeight="1">
      <c r="A29" s="50" t="s">
        <v>234</v>
      </c>
      <c r="C29" s="47"/>
      <c r="D29" s="69"/>
      <c r="E29" s="47"/>
      <c r="F29" s="69"/>
      <c r="G29" s="47"/>
      <c r="H29" s="69"/>
      <c r="I29" s="47"/>
      <c r="J29" s="69"/>
      <c r="K29" s="47"/>
      <c r="L29" s="69"/>
      <c r="M29" s="69"/>
      <c r="N29" s="69"/>
      <c r="O29" s="47"/>
      <c r="P29" s="69"/>
      <c r="Q29" s="69"/>
      <c r="R29" s="69"/>
      <c r="S29" s="69"/>
      <c r="T29" s="69"/>
      <c r="U29" s="47"/>
      <c r="V29" s="69"/>
      <c r="W29" s="67"/>
    </row>
    <row r="30" spans="1:23" ht="19.5" customHeight="1">
      <c r="A30" s="50" t="s">
        <v>235</v>
      </c>
      <c r="B30" s="70"/>
      <c r="C30" s="69"/>
      <c r="D30" s="47">
        <v>32339</v>
      </c>
      <c r="E30" s="69"/>
      <c r="F30" s="69">
        <v>129331</v>
      </c>
      <c r="G30" s="69"/>
      <c r="H30" s="69">
        <v>0</v>
      </c>
      <c r="I30" s="69"/>
      <c r="J30" s="69">
        <v>0</v>
      </c>
      <c r="K30" s="69"/>
      <c r="L30" s="47">
        <v>0</v>
      </c>
      <c r="M30" s="47"/>
      <c r="N30" s="47">
        <v>0</v>
      </c>
      <c r="O30" s="69"/>
      <c r="P30" s="47">
        <v>0</v>
      </c>
      <c r="Q30" s="47"/>
      <c r="R30" s="47">
        <f t="shared" ref="R30:R33" si="5">SUM(D30:P30)</f>
        <v>161670</v>
      </c>
      <c r="S30" s="47"/>
      <c r="T30" s="47">
        <v>0</v>
      </c>
      <c r="U30" s="47"/>
      <c r="V30" s="47">
        <f>SUM(R30:T30)</f>
        <v>161670</v>
      </c>
      <c r="W30" s="67"/>
    </row>
    <row r="31" spans="1:23" ht="19.5" customHeight="1">
      <c r="A31" s="50" t="s">
        <v>250</v>
      </c>
      <c r="B31" s="70"/>
      <c r="C31" s="69"/>
      <c r="D31" s="47">
        <v>0</v>
      </c>
      <c r="E31" s="69"/>
      <c r="F31" s="69">
        <v>0</v>
      </c>
      <c r="G31" s="69"/>
      <c r="H31" s="69">
        <v>0</v>
      </c>
      <c r="I31" s="69"/>
      <c r="J31" s="69">
        <v>0</v>
      </c>
      <c r="K31" s="69"/>
      <c r="L31" s="47">
        <v>0</v>
      </c>
      <c r="M31" s="47"/>
      <c r="N31" s="47">
        <v>0</v>
      </c>
      <c r="O31" s="69"/>
      <c r="P31" s="47">
        <v>-123814</v>
      </c>
      <c r="Q31" s="47"/>
      <c r="R31" s="47">
        <f t="shared" si="5"/>
        <v>-123814</v>
      </c>
      <c r="S31" s="47"/>
      <c r="T31" s="47">
        <v>0</v>
      </c>
      <c r="U31" s="47"/>
      <c r="V31" s="47">
        <f>SUM(R31:T31)</f>
        <v>-123814</v>
      </c>
      <c r="W31" s="67"/>
    </row>
    <row r="32" spans="1:23" ht="19.5" customHeight="1">
      <c r="A32" s="82" t="s">
        <v>112</v>
      </c>
      <c r="B32" s="70"/>
      <c r="C32" s="69"/>
      <c r="D32" s="47"/>
      <c r="E32" s="69"/>
      <c r="F32" s="69"/>
      <c r="G32" s="69"/>
      <c r="H32" s="69"/>
      <c r="I32" s="69"/>
      <c r="J32" s="69"/>
      <c r="K32" s="69"/>
      <c r="L32" s="47"/>
      <c r="M32" s="47"/>
      <c r="N32" s="47"/>
      <c r="O32" s="69"/>
      <c r="P32" s="47"/>
      <c r="Q32" s="47"/>
      <c r="R32" s="47"/>
      <c r="S32" s="47"/>
      <c r="T32" s="47"/>
      <c r="U32" s="47"/>
      <c r="V32" s="47"/>
      <c r="W32" s="67"/>
    </row>
    <row r="33" spans="1:23" ht="19.5" customHeight="1">
      <c r="A33" s="82" t="s">
        <v>113</v>
      </c>
      <c r="C33" s="47"/>
      <c r="D33" s="47">
        <v>0</v>
      </c>
      <c r="E33" s="69"/>
      <c r="F33" s="69">
        <v>0</v>
      </c>
      <c r="G33" s="69"/>
      <c r="H33" s="69">
        <v>0</v>
      </c>
      <c r="I33" s="69"/>
      <c r="J33" s="69">
        <v>0</v>
      </c>
      <c r="K33" s="69"/>
      <c r="L33" s="47">
        <v>0</v>
      </c>
      <c r="M33" s="47"/>
      <c r="N33" s="47">
        <v>479</v>
      </c>
      <c r="O33" s="69"/>
      <c r="P33" s="47">
        <v>-479</v>
      </c>
      <c r="Q33" s="47"/>
      <c r="R33" s="47">
        <f t="shared" si="5"/>
        <v>0</v>
      </c>
      <c r="S33" s="47"/>
      <c r="T33" s="47">
        <v>0</v>
      </c>
      <c r="U33" s="47"/>
      <c r="V33" s="47">
        <f>SUM(R33:T33)</f>
        <v>0</v>
      </c>
      <c r="W33" s="67"/>
    </row>
    <row r="34" spans="1:23" ht="19.5" customHeight="1">
      <c r="A34" s="82" t="s">
        <v>219</v>
      </c>
      <c r="C34" s="47"/>
      <c r="D34" s="47"/>
      <c r="E34" s="69"/>
      <c r="F34" s="69"/>
      <c r="G34" s="69"/>
      <c r="H34" s="69"/>
      <c r="I34" s="69"/>
      <c r="J34" s="69"/>
      <c r="K34" s="69"/>
      <c r="L34" s="47"/>
      <c r="M34" s="47"/>
      <c r="N34" s="47"/>
      <c r="O34" s="69"/>
      <c r="P34" s="47"/>
      <c r="Q34" s="47"/>
      <c r="R34" s="47"/>
      <c r="S34" s="47"/>
      <c r="T34" s="47"/>
      <c r="U34" s="47"/>
      <c r="V34" s="47"/>
      <c r="W34" s="67"/>
    </row>
    <row r="35" spans="1:23" ht="19.5" customHeight="1">
      <c r="A35" s="82" t="s">
        <v>220</v>
      </c>
      <c r="C35" s="47"/>
      <c r="D35" s="47"/>
      <c r="E35" s="69"/>
      <c r="F35" s="69"/>
      <c r="G35" s="69"/>
      <c r="H35" s="69"/>
      <c r="I35" s="69"/>
      <c r="J35" s="69"/>
      <c r="K35" s="69"/>
      <c r="L35" s="47"/>
      <c r="M35" s="47"/>
      <c r="N35" s="47"/>
      <c r="O35" s="69"/>
      <c r="P35" s="47"/>
      <c r="Q35" s="47"/>
      <c r="R35" s="47"/>
      <c r="S35" s="47"/>
      <c r="T35" s="47"/>
      <c r="U35" s="47"/>
      <c r="V35" s="47"/>
      <c r="W35" s="67"/>
    </row>
    <row r="36" spans="1:23" ht="19.5" customHeight="1">
      <c r="A36" s="43" t="s">
        <v>221</v>
      </c>
      <c r="C36" s="47"/>
      <c r="D36" s="47">
        <v>0</v>
      </c>
      <c r="E36" s="69"/>
      <c r="F36" s="69">
        <v>0</v>
      </c>
      <c r="G36" s="69"/>
      <c r="H36" s="69">
        <v>0</v>
      </c>
      <c r="I36" s="69"/>
      <c r="J36" s="69">
        <v>-330668</v>
      </c>
      <c r="K36" s="69"/>
      <c r="L36" s="47">
        <v>0</v>
      </c>
      <c r="M36" s="47"/>
      <c r="N36" s="47">
        <v>0</v>
      </c>
      <c r="O36" s="69"/>
      <c r="P36" s="47">
        <v>0</v>
      </c>
      <c r="Q36" s="47"/>
      <c r="R36" s="47">
        <f t="shared" ref="R36" si="6">SUM(D36:P36)</f>
        <v>-330668</v>
      </c>
      <c r="S36" s="47"/>
      <c r="T36" s="47">
        <v>-58321</v>
      </c>
      <c r="U36" s="47"/>
      <c r="V36" s="77">
        <f>SUM(R36:T36)</f>
        <v>-388989</v>
      </c>
      <c r="W36" s="67"/>
    </row>
    <row r="37" spans="1:23" ht="19.5" customHeight="1" thickBot="1">
      <c r="A37" s="68" t="s">
        <v>207</v>
      </c>
      <c r="C37" s="37"/>
      <c r="D37" s="71">
        <f>SUM(D22,D25:D30)</f>
        <v>687865</v>
      </c>
      <c r="E37" s="37"/>
      <c r="F37" s="71">
        <f>SUM(F22,F25:F30)</f>
        <v>2305124</v>
      </c>
      <c r="G37" s="37"/>
      <c r="H37" s="71">
        <f>SUM(H22,H25:H30)</f>
        <v>2228</v>
      </c>
      <c r="I37" s="37"/>
      <c r="J37" s="71">
        <f>SUM(J22,J25:J36)</f>
        <v>0</v>
      </c>
      <c r="K37" s="37"/>
      <c r="L37" s="71">
        <f>SUM(L22,L25:L36)</f>
        <v>12955</v>
      </c>
      <c r="M37" s="47"/>
      <c r="N37" s="71">
        <f>SUM(N22,N25:N36)</f>
        <v>5279</v>
      </c>
      <c r="O37" s="37"/>
      <c r="P37" s="71">
        <f>SUM(P22,P25:P36)</f>
        <v>55030</v>
      </c>
      <c r="Q37" s="47"/>
      <c r="R37" s="71">
        <f>SUM(R22,R25:R36)</f>
        <v>3068481</v>
      </c>
      <c r="S37" s="47"/>
      <c r="T37" s="71">
        <f>SUM(T22,T25:T36)</f>
        <v>814298</v>
      </c>
      <c r="U37" s="37"/>
      <c r="V37" s="71">
        <f>SUM(V22,V25:V36)</f>
        <v>3882779</v>
      </c>
      <c r="W37" s="67"/>
    </row>
    <row r="38" spans="1:23" ht="14.25" customHeight="1" thickTop="1"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67"/>
    </row>
    <row r="39" spans="1:23" ht="19.5" customHeight="1"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</row>
    <row r="40" spans="1:23" ht="19.5" customHeight="1">
      <c r="A40" s="43" t="s">
        <v>18</v>
      </c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</row>
    <row r="41" spans="1:23" ht="19.5" customHeight="1"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</row>
  </sheetData>
  <mergeCells count="3">
    <mergeCell ref="D7:R7"/>
    <mergeCell ref="L9:P9"/>
    <mergeCell ref="L10:N10"/>
  </mergeCells>
  <pageMargins left="0.98425196850393704" right="0.25" top="0.37" bottom="0.31" header="0.196850393700787" footer="0.196850393700787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O26"/>
  <sheetViews>
    <sheetView showGridLines="0" view="pageBreakPreview" topLeftCell="A7" zoomScale="70" zoomScaleNormal="100" zoomScaleSheetLayoutView="70" workbookViewId="0">
      <selection activeCell="H22" sqref="H22"/>
    </sheetView>
  </sheetViews>
  <sheetFormatPr defaultColWidth="10.7109375" defaultRowHeight="21" customHeight="1"/>
  <cols>
    <col min="1" max="1" width="48.140625" style="40" customWidth="1"/>
    <col min="2" max="2" width="5.5703125" style="40" hidden="1" customWidth="1"/>
    <col min="3" max="3" width="0.85546875" style="40" customWidth="1"/>
    <col min="4" max="4" width="15.5703125" style="40" customWidth="1"/>
    <col min="5" max="5" width="1.140625" style="40" customWidth="1"/>
    <col min="6" max="6" width="15.28515625" style="40" customWidth="1"/>
    <col min="7" max="7" width="1.140625" style="40" customWidth="1"/>
    <col min="8" max="8" width="20.5703125" style="40" customWidth="1"/>
    <col min="9" max="9" width="1.140625" style="40" customWidth="1"/>
    <col min="10" max="10" width="16.5703125" style="40" customWidth="1"/>
    <col min="11" max="11" width="1.140625" style="40" customWidth="1"/>
    <col min="12" max="12" width="13.7109375" style="40" customWidth="1"/>
    <col min="13" max="13" width="1.140625" style="40" customWidth="1"/>
    <col min="14" max="14" width="16" style="40" customWidth="1"/>
    <col min="15" max="15" width="1.28515625" style="40" customWidth="1"/>
    <col min="16" max="16384" width="10.7109375" style="40"/>
  </cols>
  <sheetData>
    <row r="1" spans="1:15" ht="21" customHeight="1">
      <c r="N1" s="83" t="s">
        <v>122</v>
      </c>
    </row>
    <row r="2" spans="1:15" s="87" customFormat="1" ht="21" customHeight="1">
      <c r="A2" s="84" t="s">
        <v>104</v>
      </c>
    </row>
    <row r="3" spans="1:15" s="87" customFormat="1" ht="21" customHeight="1">
      <c r="A3" s="88" t="s">
        <v>92</v>
      </c>
      <c r="D3" s="89"/>
      <c r="J3" s="89"/>
      <c r="K3" s="89"/>
      <c r="L3" s="89"/>
      <c r="M3" s="89"/>
      <c r="N3" s="89"/>
    </row>
    <row r="4" spans="1:15" s="87" customFormat="1" ht="21" customHeight="1">
      <c r="A4" s="85" t="s">
        <v>205</v>
      </c>
      <c r="D4" s="90"/>
      <c r="J4" s="90"/>
      <c r="K4" s="89"/>
      <c r="L4" s="90"/>
      <c r="M4" s="89"/>
      <c r="N4" s="89"/>
    </row>
    <row r="5" spans="1:15" ht="21" customHeight="1">
      <c r="A5" s="91"/>
      <c r="B5" s="92"/>
      <c r="C5" s="93"/>
      <c r="D5" s="93"/>
      <c r="E5" s="93"/>
      <c r="F5" s="93"/>
      <c r="G5" s="93"/>
      <c r="H5" s="93"/>
      <c r="I5" s="93"/>
      <c r="J5" s="94"/>
      <c r="K5" s="94"/>
      <c r="L5" s="94"/>
      <c r="M5" s="94"/>
      <c r="N5" s="95" t="s">
        <v>116</v>
      </c>
      <c r="O5" s="92"/>
    </row>
    <row r="6" spans="1:15" ht="21" customHeight="1">
      <c r="A6" s="91"/>
      <c r="B6" s="96"/>
      <c r="C6" s="97"/>
      <c r="D6" s="98" t="s">
        <v>3</v>
      </c>
      <c r="E6" s="97"/>
      <c r="F6" s="97"/>
      <c r="G6" s="97"/>
      <c r="H6" s="97"/>
      <c r="I6" s="97"/>
      <c r="J6" s="97"/>
      <c r="K6" s="97"/>
      <c r="L6" s="97"/>
      <c r="M6" s="97"/>
      <c r="N6" s="97"/>
    </row>
    <row r="7" spans="1:15" ht="21" customHeight="1">
      <c r="A7" s="91"/>
      <c r="B7" s="99"/>
      <c r="C7" s="93"/>
      <c r="D7" s="100" t="s">
        <v>75</v>
      </c>
      <c r="E7" s="93"/>
      <c r="F7" s="101"/>
      <c r="G7" s="101"/>
      <c r="H7" s="102" t="s">
        <v>106</v>
      </c>
      <c r="I7" s="93"/>
      <c r="J7" s="97" t="s">
        <v>103</v>
      </c>
      <c r="K7" s="97"/>
      <c r="L7" s="97"/>
      <c r="M7" s="80"/>
      <c r="N7" s="100" t="s">
        <v>76</v>
      </c>
    </row>
    <row r="8" spans="1:15" ht="21" customHeight="1">
      <c r="C8" s="80"/>
      <c r="D8" s="80" t="s">
        <v>90</v>
      </c>
      <c r="E8" s="80"/>
      <c r="F8" s="103"/>
      <c r="G8" s="103"/>
      <c r="H8" s="102" t="s">
        <v>107</v>
      </c>
      <c r="I8" s="80"/>
      <c r="J8" s="104" t="s">
        <v>77</v>
      </c>
      <c r="K8" s="104"/>
      <c r="L8" s="80"/>
      <c r="M8" s="80"/>
      <c r="N8" s="100" t="s">
        <v>79</v>
      </c>
      <c r="O8" s="105"/>
    </row>
    <row r="9" spans="1:15" ht="21" customHeight="1">
      <c r="A9" s="87"/>
      <c r="B9" s="81" t="s">
        <v>1</v>
      </c>
      <c r="C9" s="80"/>
      <c r="D9" s="81" t="s">
        <v>80</v>
      </c>
      <c r="E9" s="80"/>
      <c r="F9" s="106" t="s">
        <v>105</v>
      </c>
      <c r="G9" s="107"/>
      <c r="H9" s="108" t="s">
        <v>114</v>
      </c>
      <c r="I9" s="80"/>
      <c r="J9" s="81" t="s">
        <v>81</v>
      </c>
      <c r="K9" s="80"/>
      <c r="L9" s="81" t="s">
        <v>78</v>
      </c>
      <c r="M9" s="80"/>
      <c r="N9" s="81" t="s">
        <v>82</v>
      </c>
      <c r="O9" s="109"/>
    </row>
    <row r="10" spans="1:15" ht="21" customHeight="1">
      <c r="A10" s="110" t="s">
        <v>160</v>
      </c>
      <c r="C10" s="111"/>
      <c r="D10" s="112">
        <v>644160</v>
      </c>
      <c r="E10" s="90"/>
      <c r="F10" s="90">
        <v>2131056</v>
      </c>
      <c r="G10" s="90"/>
      <c r="H10" s="90">
        <v>4549</v>
      </c>
      <c r="I10" s="111"/>
      <c r="J10" s="112">
        <v>8435</v>
      </c>
      <c r="K10" s="111"/>
      <c r="L10" s="112">
        <v>73322</v>
      </c>
      <c r="M10" s="90"/>
      <c r="N10" s="111">
        <f>SUM(D10:L10)</f>
        <v>2861522</v>
      </c>
      <c r="O10" s="109"/>
    </row>
    <row r="11" spans="1:15" ht="21" customHeight="1">
      <c r="A11" s="93" t="s">
        <v>128</v>
      </c>
      <c r="B11" s="113"/>
      <c r="C11" s="114"/>
      <c r="D11" s="111">
        <v>0</v>
      </c>
      <c r="E11" s="111"/>
      <c r="F11" s="111">
        <v>0</v>
      </c>
      <c r="G11" s="111"/>
      <c r="H11" s="111">
        <v>0</v>
      </c>
      <c r="I11" s="90"/>
      <c r="J11" s="111">
        <v>0</v>
      </c>
      <c r="K11" s="90"/>
      <c r="L11" s="90">
        <v>52028</v>
      </c>
      <c r="M11" s="90"/>
      <c r="N11" s="111">
        <f>SUM(D11:L11)</f>
        <v>52028</v>
      </c>
      <c r="O11" s="109"/>
    </row>
    <row r="12" spans="1:15" ht="21" customHeight="1">
      <c r="A12" s="50" t="s">
        <v>120</v>
      </c>
      <c r="B12" s="113"/>
      <c r="C12" s="114"/>
      <c r="D12" s="115">
        <v>0</v>
      </c>
      <c r="E12" s="111"/>
      <c r="F12" s="115">
        <v>0</v>
      </c>
      <c r="G12" s="111"/>
      <c r="H12" s="115">
        <v>0</v>
      </c>
      <c r="I12" s="90"/>
      <c r="J12" s="115">
        <v>0</v>
      </c>
      <c r="K12" s="90"/>
      <c r="L12" s="116">
        <v>0</v>
      </c>
      <c r="M12" s="90"/>
      <c r="N12" s="115">
        <f>SUM(D12:L12)</f>
        <v>0</v>
      </c>
      <c r="O12" s="109"/>
    </row>
    <row r="13" spans="1:15" ht="21" customHeight="1">
      <c r="A13" s="93" t="s">
        <v>129</v>
      </c>
      <c r="B13" s="113"/>
      <c r="C13" s="90"/>
      <c r="D13" s="111">
        <f>SUM(D11:D12)</f>
        <v>0</v>
      </c>
      <c r="E13" s="90"/>
      <c r="F13" s="111">
        <f>SUM(F11:F12)</f>
        <v>0</v>
      </c>
      <c r="G13" s="90"/>
      <c r="H13" s="111">
        <f>SUM(H11:H12)</f>
        <v>0</v>
      </c>
      <c r="I13" s="90"/>
      <c r="J13" s="111">
        <f>SUM(J11:J12)</f>
        <v>0</v>
      </c>
      <c r="K13" s="90"/>
      <c r="L13" s="111">
        <f>SUM(L11:L12)</f>
        <v>52028</v>
      </c>
      <c r="M13" s="90"/>
      <c r="N13" s="111">
        <f>SUM(N11:N12)</f>
        <v>52028</v>
      </c>
      <c r="O13" s="109"/>
    </row>
    <row r="14" spans="1:15" ht="21" customHeight="1">
      <c r="A14" s="93" t="s">
        <v>216</v>
      </c>
      <c r="B14" s="113"/>
      <c r="C14" s="90"/>
      <c r="D14" s="90">
        <v>0</v>
      </c>
      <c r="E14" s="90"/>
      <c r="F14" s="90">
        <v>0</v>
      </c>
      <c r="G14" s="90"/>
      <c r="H14" s="90">
        <v>357</v>
      </c>
      <c r="I14" s="90"/>
      <c r="J14" s="111">
        <v>0</v>
      </c>
      <c r="K14" s="90"/>
      <c r="L14" s="111">
        <v>0</v>
      </c>
      <c r="M14" s="90"/>
      <c r="N14" s="90">
        <f>SUM(D14:L14)</f>
        <v>357</v>
      </c>
      <c r="O14" s="109"/>
    </row>
    <row r="15" spans="1:15" ht="21" customHeight="1" thickBot="1">
      <c r="A15" s="110" t="s">
        <v>170</v>
      </c>
      <c r="C15" s="114"/>
      <c r="D15" s="117">
        <f>SUM(D10,D13:D14)</f>
        <v>644160</v>
      </c>
      <c r="E15" s="114"/>
      <c r="F15" s="117">
        <f>SUM(F10,F13:F14)</f>
        <v>2131056</v>
      </c>
      <c r="G15" s="114"/>
      <c r="H15" s="117">
        <f>SUM(H10,H13:H14)</f>
        <v>4906</v>
      </c>
      <c r="I15" s="114"/>
      <c r="J15" s="117">
        <f>SUM(J10,J13:J14)</f>
        <v>8435</v>
      </c>
      <c r="K15" s="114"/>
      <c r="L15" s="117">
        <f>SUM(L10,L13:L14)</f>
        <v>125350</v>
      </c>
      <c r="M15" s="114"/>
      <c r="N15" s="117">
        <f>SUM(N10,N13:N14)</f>
        <v>2913907</v>
      </c>
      <c r="O15" s="109"/>
    </row>
    <row r="16" spans="1:15" ht="21" customHeight="1" thickTop="1">
      <c r="A16" s="87"/>
      <c r="C16" s="111"/>
      <c r="D16" s="90"/>
      <c r="E16" s="90"/>
      <c r="F16" s="90"/>
      <c r="G16" s="90"/>
      <c r="H16" s="90"/>
      <c r="I16" s="114"/>
      <c r="J16" s="90"/>
      <c r="K16" s="114"/>
      <c r="L16" s="90"/>
      <c r="M16" s="90"/>
      <c r="N16" s="90"/>
      <c r="O16" s="109"/>
    </row>
    <row r="17" spans="1:15" ht="21" customHeight="1">
      <c r="A17" s="110" t="s">
        <v>206</v>
      </c>
      <c r="C17" s="90"/>
      <c r="D17" s="90">
        <v>655526</v>
      </c>
      <c r="E17" s="90"/>
      <c r="F17" s="90">
        <v>2175793</v>
      </c>
      <c r="G17" s="90"/>
      <c r="H17" s="90">
        <v>2228</v>
      </c>
      <c r="I17" s="111"/>
      <c r="J17" s="90">
        <v>12955</v>
      </c>
      <c r="K17" s="111"/>
      <c r="L17" s="90">
        <v>158946</v>
      </c>
      <c r="M17" s="90"/>
      <c r="N17" s="90">
        <f>SUM(D17:L17)</f>
        <v>3005448</v>
      </c>
      <c r="O17" s="109"/>
    </row>
    <row r="18" spans="1:15" ht="21" customHeight="1">
      <c r="A18" s="93" t="s">
        <v>128</v>
      </c>
      <c r="C18" s="90"/>
      <c r="D18" s="111">
        <v>0</v>
      </c>
      <c r="E18" s="111"/>
      <c r="F18" s="111">
        <v>0</v>
      </c>
      <c r="G18" s="111"/>
      <c r="H18" s="111">
        <v>0</v>
      </c>
      <c r="I18" s="90"/>
      <c r="J18" s="111">
        <v>0</v>
      </c>
      <c r="K18" s="90"/>
      <c r="L18" s="90">
        <f>'PL&amp;CF'!H46</f>
        <v>33379</v>
      </c>
      <c r="M18" s="90"/>
      <c r="N18" s="90">
        <f>SUM(D18:L18)</f>
        <v>33379</v>
      </c>
      <c r="O18" s="109"/>
    </row>
    <row r="19" spans="1:15" ht="21" customHeight="1">
      <c r="A19" s="93" t="s">
        <v>120</v>
      </c>
      <c r="C19" s="90"/>
      <c r="D19" s="115">
        <v>0</v>
      </c>
      <c r="E19" s="90"/>
      <c r="F19" s="115">
        <v>0</v>
      </c>
      <c r="G19" s="90"/>
      <c r="H19" s="115">
        <v>0</v>
      </c>
      <c r="I19" s="90"/>
      <c r="J19" s="115">
        <v>0</v>
      </c>
      <c r="K19" s="90"/>
      <c r="L19" s="115">
        <v>0</v>
      </c>
      <c r="M19" s="90"/>
      <c r="N19" s="116">
        <f>SUM(D19:L19)</f>
        <v>0</v>
      </c>
      <c r="O19" s="109"/>
    </row>
    <row r="20" spans="1:15" ht="21" customHeight="1">
      <c r="A20" s="93" t="s">
        <v>129</v>
      </c>
      <c r="C20" s="90"/>
      <c r="D20" s="111">
        <f>SUM(D18:D19)</f>
        <v>0</v>
      </c>
      <c r="E20" s="90"/>
      <c r="F20" s="111">
        <f>SUM(F18:F19)</f>
        <v>0</v>
      </c>
      <c r="G20" s="90"/>
      <c r="H20" s="111">
        <f>SUM(H18:H19)</f>
        <v>0</v>
      </c>
      <c r="I20" s="90"/>
      <c r="J20" s="111">
        <f>SUM(J18:J19)</f>
        <v>0</v>
      </c>
      <c r="K20" s="90"/>
      <c r="L20" s="111">
        <f>SUM(L18:L19)</f>
        <v>33379</v>
      </c>
      <c r="M20" s="90"/>
      <c r="N20" s="111">
        <f>SUM(N18:N19)</f>
        <v>33379</v>
      </c>
      <c r="O20" s="109"/>
    </row>
    <row r="21" spans="1:15" ht="21" customHeight="1">
      <c r="A21" s="93" t="s">
        <v>226</v>
      </c>
      <c r="B21" s="113"/>
      <c r="C21" s="114"/>
      <c r="D21" s="90">
        <v>32339</v>
      </c>
      <c r="E21" s="90"/>
      <c r="F21" s="90">
        <v>129331</v>
      </c>
      <c r="G21" s="90"/>
      <c r="H21" s="90">
        <v>0</v>
      </c>
      <c r="I21" s="111"/>
      <c r="J21" s="90">
        <v>0</v>
      </c>
      <c r="K21" s="111"/>
      <c r="L21" s="90">
        <v>0</v>
      </c>
      <c r="M21" s="90"/>
      <c r="N21" s="90">
        <f>SUM(D21:L21)</f>
        <v>161670</v>
      </c>
      <c r="O21" s="109"/>
    </row>
    <row r="22" spans="1:15" ht="21" customHeight="1">
      <c r="A22" s="93" t="s">
        <v>250</v>
      </c>
      <c r="B22" s="113"/>
      <c r="C22" s="114"/>
      <c r="D22" s="90">
        <v>0</v>
      </c>
      <c r="E22" s="90"/>
      <c r="F22" s="90">
        <v>0</v>
      </c>
      <c r="G22" s="90"/>
      <c r="H22" s="90">
        <v>0</v>
      </c>
      <c r="I22" s="111"/>
      <c r="J22" s="90">
        <v>0</v>
      </c>
      <c r="K22" s="111"/>
      <c r="L22" s="90">
        <v>-123814</v>
      </c>
      <c r="M22" s="90"/>
      <c r="N22" s="90">
        <f>SUM(D22:L22)</f>
        <v>-123814</v>
      </c>
      <c r="O22" s="109"/>
    </row>
    <row r="23" spans="1:15" ht="21" customHeight="1" thickBot="1">
      <c r="A23" s="110" t="s">
        <v>207</v>
      </c>
      <c r="C23" s="90"/>
      <c r="D23" s="117">
        <f>SUM(D17,D20:D22)</f>
        <v>687865</v>
      </c>
      <c r="E23" s="90"/>
      <c r="F23" s="117">
        <f>SUM(F17,F20:F22)</f>
        <v>2305124</v>
      </c>
      <c r="G23" s="90"/>
      <c r="H23" s="117">
        <f>SUM(H17,H20:H22)</f>
        <v>2228</v>
      </c>
      <c r="I23" s="90"/>
      <c r="J23" s="117">
        <f>SUM(J17,J20:J22)</f>
        <v>12955</v>
      </c>
      <c r="K23" s="90"/>
      <c r="L23" s="117">
        <f>SUM(L17,L20:L22)</f>
        <v>68511</v>
      </c>
      <c r="M23" s="90"/>
      <c r="N23" s="117">
        <f>SUM(N17,N20:N22)</f>
        <v>3076683</v>
      </c>
      <c r="O23" s="109"/>
    </row>
    <row r="24" spans="1:15" ht="21" customHeight="1" thickTop="1"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109"/>
    </row>
    <row r="25" spans="1:15" ht="21" customHeight="1"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</row>
    <row r="26" spans="1:15" ht="21" customHeight="1">
      <c r="A26" s="40" t="s">
        <v>18</v>
      </c>
    </row>
  </sheetData>
  <pageMargins left="0.98425196850393704" right="0.25" top="0.78740157480314998" bottom="0.39370078740157499" header="0.196850393700787" footer="0.196850393700787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</vt:lpstr>
      <vt:lpstr>PL&amp;CF</vt:lpstr>
      <vt:lpstr>conso</vt:lpstr>
      <vt:lpstr>company</vt:lpstr>
      <vt:lpstr>BS!Print_Area</vt:lpstr>
      <vt:lpstr>company!Print_Area</vt:lpstr>
      <vt:lpstr>conso!Print_Area</vt:lpstr>
      <vt:lpstr>'PL 3 M'!Print_Area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Sumetha Benjaprayoonsak</dc:creator>
  <cp:lastModifiedBy>Kamolwan Theeravetch</cp:lastModifiedBy>
  <cp:lastPrinted>2019-08-08T07:55:16Z</cp:lastPrinted>
  <dcterms:created xsi:type="dcterms:W3CDTF">2008-05-14T08:49:46Z</dcterms:created>
  <dcterms:modified xsi:type="dcterms:W3CDTF">2019-08-08T07:55:18Z</dcterms:modified>
</cp:coreProperties>
</file>