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ekmanachai\Desktop\SCN\2019\Q2\WP\FS\9 Aug 2019\"/>
    </mc:Choice>
  </mc:AlternateContent>
  <xr:revisionPtr revIDLastSave="0" documentId="13_ncr:1_{C41201CB-BB01-4FB0-A9E1-07185C4E9C83}" xr6:coauthVersionLast="36" xr6:coauthVersionMax="36" xr10:uidLastSave="{00000000-0000-0000-0000-000000000000}"/>
  <bookViews>
    <workbookView xWindow="0" yWindow="0" windowWidth="19200" windowHeight="6440" firstSheet="1" activeTab="2" xr2:uid="{00000000-000D-0000-FFFF-FFFF00000000}"/>
  </bookViews>
  <sheets>
    <sheet name="NAV000" sheetId="1" state="hidden" r:id="rId1"/>
    <sheet name="BL 2-4" sheetId="2" r:id="rId2"/>
    <sheet name="PL 5-8" sheetId="12" r:id="rId3"/>
    <sheet name="SH 9" sheetId="13" r:id="rId4"/>
    <sheet name="SH 10" sheetId="17" r:id="rId5"/>
    <sheet name="CF 11-13" sheetId="11" r:id="rId6"/>
  </sheets>
  <definedNames>
    <definedName name="_xlnm.Print_Area" localSheetId="1">'BL 2-4'!$A$1:$J$94</definedName>
    <definedName name="_xlnm.Print_Area" localSheetId="5">'CF 11-13'!$A$1:$J$103</definedName>
    <definedName name="_xlnm.Print_Area" localSheetId="4">'SH 10'!$A$1:$N$44</definedName>
    <definedName name="_xlnm.Print_Area" localSheetId="3">'SH 9'!$A$1:$X$44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44" i="13" l="1"/>
  <c r="O44" i="13"/>
  <c r="K44" i="13"/>
  <c r="G44" i="13"/>
  <c r="E44" i="13"/>
  <c r="K43" i="17" l="1"/>
  <c r="G43" i="17"/>
  <c r="E43" i="17"/>
  <c r="C43" i="17"/>
  <c r="M42" i="17"/>
  <c r="U43" i="13"/>
  <c r="O43" i="13"/>
  <c r="M43" i="13"/>
  <c r="M44" i="13" s="1"/>
  <c r="K43" i="13"/>
  <c r="G43" i="13"/>
  <c r="E43" i="13"/>
  <c r="C43" i="13"/>
  <c r="Q42" i="13"/>
  <c r="S42" i="13" s="1"/>
  <c r="W42" i="13" s="1"/>
  <c r="Q41" i="13"/>
  <c r="Q43" i="13" l="1"/>
  <c r="Q44" i="13" s="1"/>
  <c r="M38" i="17"/>
  <c r="K38" i="17"/>
  <c r="I38" i="17"/>
  <c r="G38" i="17"/>
  <c r="E38" i="17"/>
  <c r="C38" i="17"/>
  <c r="M37" i="17"/>
  <c r="W38" i="13"/>
  <c r="W37" i="13"/>
  <c r="K44" i="17" l="1"/>
  <c r="M33" i="17"/>
  <c r="K27" i="17"/>
  <c r="G27" i="17"/>
  <c r="E27" i="17"/>
  <c r="C27" i="17"/>
  <c r="N38" i="17"/>
  <c r="L38" i="17"/>
  <c r="J38" i="17"/>
  <c r="H38" i="17"/>
  <c r="G44" i="17"/>
  <c r="F38" i="17"/>
  <c r="E44" i="17"/>
  <c r="D38" i="17"/>
  <c r="C44" i="17"/>
  <c r="N22" i="17"/>
  <c r="M22" i="17"/>
  <c r="L22" i="17"/>
  <c r="K22" i="17"/>
  <c r="J22" i="17"/>
  <c r="I22" i="17"/>
  <c r="I27" i="17"/>
  <c r="H22" i="17"/>
  <c r="G22" i="17"/>
  <c r="F22" i="17"/>
  <c r="E22" i="17"/>
  <c r="D22" i="17"/>
  <c r="C22" i="17"/>
  <c r="C44" i="13"/>
  <c r="X38" i="13"/>
  <c r="V38" i="13"/>
  <c r="U38" i="13"/>
  <c r="T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S37" i="13"/>
  <c r="S38" i="13"/>
  <c r="S33" i="13"/>
  <c r="W33" i="13"/>
  <c r="Q33" i="13"/>
  <c r="Y31" i="13"/>
  <c r="Y30" i="13"/>
  <c r="W27" i="13"/>
  <c r="U27" i="13"/>
  <c r="O27" i="13"/>
  <c r="K27" i="13"/>
  <c r="C27" i="13"/>
  <c r="E27" i="13"/>
  <c r="G27" i="13"/>
  <c r="I27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R22" i="13"/>
  <c r="S22" i="13"/>
  <c r="T22" i="13"/>
  <c r="U22" i="13"/>
  <c r="V22" i="13"/>
  <c r="W22" i="13"/>
  <c r="X22" i="13"/>
  <c r="C22" i="13"/>
  <c r="C18" i="2"/>
  <c r="M17" i="17"/>
  <c r="M27" i="17" s="1"/>
  <c r="W21" i="13"/>
  <c r="J76" i="12"/>
  <c r="J84" i="12" s="1"/>
  <c r="J86" i="12" s="1"/>
  <c r="J91" i="12" s="1"/>
  <c r="J73" i="12"/>
  <c r="H76" i="12"/>
  <c r="H73" i="12"/>
  <c r="F76" i="12"/>
  <c r="F84" i="12" s="1"/>
  <c r="F86" i="12" s="1"/>
  <c r="F91" i="12" s="1"/>
  <c r="F73" i="12"/>
  <c r="D73" i="12"/>
  <c r="D76" i="12"/>
  <c r="D84" i="12" s="1"/>
  <c r="D86" i="12" s="1"/>
  <c r="D91" i="12" s="1"/>
  <c r="D89" i="12" s="1"/>
  <c r="I41" i="13" s="1"/>
  <c r="I43" i="13" s="1"/>
  <c r="I44" i="13" s="1"/>
  <c r="J15" i="12"/>
  <c r="J23" i="12" s="1"/>
  <c r="J25" i="12" s="1"/>
  <c r="J30" i="12" s="1"/>
  <c r="J28" i="12" s="1"/>
  <c r="J12" i="12"/>
  <c r="H15" i="12"/>
  <c r="H23" i="12" s="1"/>
  <c r="H25" i="12" s="1"/>
  <c r="H30" i="12" s="1"/>
  <c r="H28" i="12" s="1"/>
  <c r="H12" i="12"/>
  <c r="D15" i="12"/>
  <c r="D23" i="12" s="1"/>
  <c r="D25" i="12" s="1"/>
  <c r="D30" i="12" s="1"/>
  <c r="D28" i="12" s="1"/>
  <c r="C90" i="2"/>
  <c r="C92" i="2" s="1"/>
  <c r="Q17" i="13"/>
  <c r="Q27" i="13" s="1"/>
  <c r="S17" i="13"/>
  <c r="S27" i="13" s="1"/>
  <c r="W17" i="13"/>
  <c r="I18" i="2"/>
  <c r="C31" i="2"/>
  <c r="S21" i="13"/>
  <c r="H60" i="11"/>
  <c r="D60" i="11"/>
  <c r="J60" i="11"/>
  <c r="F60" i="11"/>
  <c r="J73" i="11"/>
  <c r="F73" i="11"/>
  <c r="Y15" i="13"/>
  <c r="Y14" i="13"/>
  <c r="F15" i="12"/>
  <c r="F23" i="12" s="1"/>
  <c r="F25" i="12" s="1"/>
  <c r="F30" i="12" s="1"/>
  <c r="F28" i="12" s="1"/>
  <c r="F12" i="12"/>
  <c r="I90" i="2"/>
  <c r="I92" i="2" s="1"/>
  <c r="I64" i="2"/>
  <c r="I55" i="2"/>
  <c r="I31" i="2"/>
  <c r="E90" i="2"/>
  <c r="E92" i="2" s="1"/>
  <c r="E64" i="2"/>
  <c r="E55" i="2"/>
  <c r="E31" i="2"/>
  <c r="E18" i="2"/>
  <c r="D73" i="11"/>
  <c r="H73" i="11"/>
  <c r="G18" i="2"/>
  <c r="D12" i="12"/>
  <c r="G31" i="2"/>
  <c r="C55" i="2"/>
  <c r="G55" i="2"/>
  <c r="D31" i="2"/>
  <c r="C64" i="2"/>
  <c r="G64" i="2"/>
  <c r="G90" i="2"/>
  <c r="G92" i="2" s="1"/>
  <c r="F11" i="11" l="1"/>
  <c r="F25" i="11" s="1"/>
  <c r="F35" i="11" s="1"/>
  <c r="F37" i="11" s="1"/>
  <c r="F75" i="11" s="1"/>
  <c r="F77" i="11" s="1"/>
  <c r="D11" i="11"/>
  <c r="D25" i="11" s="1"/>
  <c r="D35" i="11" s="1"/>
  <c r="D37" i="11" s="1"/>
  <c r="D75" i="11" s="1"/>
  <c r="D77" i="11" s="1"/>
  <c r="J11" i="11"/>
  <c r="J25" i="11" s="1"/>
  <c r="J35" i="11" s="1"/>
  <c r="J37" i="11" s="1"/>
  <c r="J75" i="11" s="1"/>
  <c r="J77" i="11" s="1"/>
  <c r="J45" i="12"/>
  <c r="J53" i="12" s="1"/>
  <c r="J60" i="12" s="1"/>
  <c r="J57" i="12" s="1"/>
  <c r="D45" i="12"/>
  <c r="D53" i="12" s="1"/>
  <c r="D60" i="12" s="1"/>
  <c r="D57" i="12" s="1"/>
  <c r="F33" i="12"/>
  <c r="F45" i="12"/>
  <c r="F53" i="12" s="1"/>
  <c r="F60" i="12" s="1"/>
  <c r="F57" i="12" s="1"/>
  <c r="H45" i="12"/>
  <c r="H53" i="12" s="1"/>
  <c r="H60" i="12" s="1"/>
  <c r="H57" i="12" s="1"/>
  <c r="C66" i="2"/>
  <c r="C94" i="2" s="1"/>
  <c r="E66" i="2"/>
  <c r="E94" i="2" s="1"/>
  <c r="G33" i="2"/>
  <c r="I33" i="2"/>
  <c r="E33" i="2"/>
  <c r="I66" i="2"/>
  <c r="I94" i="2" s="1"/>
  <c r="G66" i="2"/>
  <c r="G94" i="2" s="1"/>
  <c r="C33" i="2"/>
  <c r="H84" i="12"/>
  <c r="H86" i="12" s="1"/>
  <c r="H91" i="12" s="1"/>
  <c r="J33" i="12"/>
  <c r="D33" i="12"/>
  <c r="G96" i="2" l="1"/>
  <c r="I96" i="2"/>
  <c r="S41" i="13"/>
  <c r="S43" i="13" s="1"/>
  <c r="S44" i="13" s="1"/>
  <c r="I41" i="17"/>
  <c r="I43" i="17" s="1"/>
  <c r="H11" i="11"/>
  <c r="H25" i="11" s="1"/>
  <c r="H35" i="11" s="1"/>
  <c r="H37" i="11" s="1"/>
  <c r="H75" i="11" s="1"/>
  <c r="H77" i="11" s="1"/>
  <c r="D105" i="12"/>
  <c r="D113" i="12" s="1"/>
  <c r="D120" i="12" s="1"/>
  <c r="D117" i="12" s="1"/>
  <c r="D94" i="12"/>
  <c r="H33" i="12"/>
  <c r="E96" i="2"/>
  <c r="C96" i="2"/>
  <c r="M41" i="17" l="1"/>
  <c r="I44" i="17"/>
  <c r="W41" i="13"/>
  <c r="W43" i="13" s="1"/>
  <c r="W44" i="13" s="1"/>
  <c r="F89" i="12"/>
  <c r="F94" i="12" s="1"/>
  <c r="H89" i="12"/>
  <c r="H94" i="12" s="1"/>
  <c r="J89" i="12"/>
  <c r="J94" i="12" s="1"/>
  <c r="F105" i="12"/>
  <c r="F113" i="12" s="1"/>
  <c r="F120" i="12" s="1"/>
  <c r="F117" i="12" s="1"/>
  <c r="H105" i="12"/>
  <c r="H113" i="12" s="1"/>
  <c r="H120" i="12" s="1"/>
  <c r="H117" i="12" s="1"/>
  <c r="J105" i="12"/>
  <c r="J113" i="12" s="1"/>
  <c r="J120" i="12" s="1"/>
  <c r="J117" i="12" s="1"/>
  <c r="M43" i="17" l="1"/>
  <c r="M44" i="17" s="1"/>
</calcChain>
</file>

<file path=xl/sharedStrings.xml><?xml version="1.0" encoding="utf-8"?>
<sst xmlns="http://schemas.openxmlformats.org/spreadsheetml/2006/main" count="435" uniqueCount="223">
  <si>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</si>
  <si>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</si>
  <si>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</si>
  <si>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</si>
  <si>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</si>
  <si>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</si>
  <si>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</si>
  <si>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</si>
  <si>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</si>
  <si>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</si>
  <si>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</si>
  <si>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</si>
  <si>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</si>
  <si>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</si>
  <si>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</si>
  <si>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</si>
  <si>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</si>
  <si>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</si>
  <si>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</si>
  <si>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</si>
  <si>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</si>
  <si>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</si>
  <si>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</si>
  <si>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</si>
  <si>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</si>
  <si>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>Share capital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</si>
  <si>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</si>
  <si>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</si>
  <si>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</si>
  <si>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</si>
  <si>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</si>
  <si>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</si>
  <si>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</si>
  <si>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</si>
  <si>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</si>
  <si>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</si>
  <si>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</si>
  <si>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</si>
  <si>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</si>
  <si>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</si>
  <si>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</si>
  <si>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</si>
  <si>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Basic earnings per share (in Baht)</t>
  </si>
  <si>
    <t>attributable to</t>
  </si>
  <si>
    <t>Unappropriated</t>
  </si>
  <si>
    <t>Appropriated</t>
  </si>
  <si>
    <t>Investments in subsidiaries</t>
  </si>
  <si>
    <t>Administrative expenses</t>
  </si>
  <si>
    <t>Finance costs</t>
  </si>
  <si>
    <t>Profit for the period</t>
  </si>
  <si>
    <t>Premium</t>
  </si>
  <si>
    <t xml:space="preserve">on ordinary </t>
  </si>
  <si>
    <t>shares</t>
  </si>
  <si>
    <t>(Unaudited)</t>
  </si>
  <si>
    <t>Cash and cash equivalents at beginning of period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</si>
  <si>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</si>
  <si>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</si>
  <si>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</si>
  <si>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</si>
  <si>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</si>
  <si>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</si>
  <si>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Total comprehensive income for</t>
  </si>
  <si>
    <t>interests</t>
  </si>
  <si>
    <t xml:space="preserve">   the period</t>
  </si>
  <si>
    <t xml:space="preserve">  attributable to:</t>
  </si>
  <si>
    <t xml:space="preserve">Total comprehensive income for </t>
  </si>
  <si>
    <t xml:space="preserve">  the period</t>
  </si>
  <si>
    <t>owners of</t>
  </si>
  <si>
    <t>the parent</t>
  </si>
  <si>
    <t xml:space="preserve">Total equity attributable to </t>
  </si>
  <si>
    <t xml:space="preserve">    owners of the parent</t>
  </si>
  <si>
    <t xml:space="preserve">  Owners of the parent</t>
  </si>
  <si>
    <t>Cash and cash equivalents at end of period</t>
  </si>
  <si>
    <t>Deferred tax assets</t>
  </si>
  <si>
    <t>Deferred tax liabilities</t>
  </si>
  <si>
    <t>Total comprehensive income</t>
  </si>
  <si>
    <t>Profit before income tax expense</t>
  </si>
  <si>
    <t>Impact of changes in accounting policies</t>
  </si>
  <si>
    <t>Cumulative effects of corrections of errors</t>
  </si>
  <si>
    <t>Balance at 1 January 2014 - as reported</t>
  </si>
  <si>
    <t xml:space="preserve">   attributable to owners of the parent</t>
  </si>
  <si>
    <t>Income tax expense</t>
  </si>
  <si>
    <t>Current portion of finance lease receivables</t>
  </si>
  <si>
    <t>Goodwill</t>
  </si>
  <si>
    <t>Current portion of finance lease liabilities</t>
  </si>
  <si>
    <t>Short-term loans from related parties</t>
  </si>
  <si>
    <t>Corporate income tax payables</t>
  </si>
  <si>
    <t>Other non-current liabilities</t>
  </si>
  <si>
    <t>Gain on disposal of property, plant and equipment</t>
  </si>
  <si>
    <t>Interest income</t>
  </si>
  <si>
    <t>Finance lease receivables</t>
  </si>
  <si>
    <t>Interest received</t>
  </si>
  <si>
    <t>Repayment for long-term loans from financial institutions</t>
  </si>
  <si>
    <t>Repayment for liabilities under finance lease agreements</t>
  </si>
  <si>
    <t>Non-cash items</t>
  </si>
  <si>
    <t>Purchase of assets under finance lease agreements</t>
  </si>
  <si>
    <t>Gross profit</t>
  </si>
  <si>
    <t>Balance at 1 January 2018</t>
  </si>
  <si>
    <t>Investment properties</t>
  </si>
  <si>
    <t>Property, plant and equipment</t>
  </si>
  <si>
    <t>Intangible assets</t>
  </si>
  <si>
    <t>Long-term loans from financial institutions</t>
  </si>
  <si>
    <t>Finance lease liabilities</t>
  </si>
  <si>
    <t>Distribution costs</t>
  </si>
  <si>
    <t xml:space="preserve">  and inventory obsolescence </t>
  </si>
  <si>
    <t>Dividend payment</t>
  </si>
  <si>
    <t>Supplementary information for cash flows</t>
  </si>
  <si>
    <t>Share-based</t>
  </si>
  <si>
    <t>payment reserves</t>
  </si>
  <si>
    <t>A business</t>
  </si>
  <si>
    <t>common control</t>
  </si>
  <si>
    <t xml:space="preserve">  net of cash in the subsidiaries</t>
  </si>
  <si>
    <t xml:space="preserve">Current portion of long-term loans </t>
  </si>
  <si>
    <t>from financial institutions</t>
  </si>
  <si>
    <t>Trade and other current receivables</t>
  </si>
  <si>
    <t>Trade and other current payables</t>
  </si>
  <si>
    <t>Revenue from sale of goods</t>
  </si>
  <si>
    <t>Revenue from rendering of services</t>
  </si>
  <si>
    <t>Total revenue</t>
  </si>
  <si>
    <t>Cost of sales of goods</t>
  </si>
  <si>
    <t>Cost of rendering of services</t>
  </si>
  <si>
    <t xml:space="preserve">Items that will be reclassified subsequently </t>
  </si>
  <si>
    <t xml:space="preserve">  to profit or loss</t>
  </si>
  <si>
    <t>combination</t>
  </si>
  <si>
    <t>under</t>
  </si>
  <si>
    <t>Tax expense</t>
  </si>
  <si>
    <t>Short-term loans to related parties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</si>
  <si>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</si>
  <si>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</si>
  <si>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</si>
  <si>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</si>
  <si>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</si>
  <si>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</si>
  <si>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Net cash generated from operating activities</t>
  </si>
  <si>
    <t>Statement of financial position</t>
  </si>
  <si>
    <t>Restricted bank accounts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</si>
  <si>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</si>
  <si>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</si>
  <si>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</si>
  <si>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</si>
  <si>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</si>
  <si>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</si>
  <si>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</si>
  <si>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</si>
  <si>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</si>
  <si>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30 June</t>
  </si>
  <si>
    <t>Balance at 30 June 2018</t>
  </si>
  <si>
    <t xml:space="preserve">Six-month period ended  
</t>
  </si>
  <si>
    <t xml:space="preserve">Six-month period ended 
</t>
  </si>
  <si>
    <t xml:space="preserve">Three-month period ended 
</t>
  </si>
  <si>
    <t xml:space="preserve">    Dividend payment</t>
  </si>
  <si>
    <t>Other non-current receivables</t>
  </si>
  <si>
    <t>Investment in associate</t>
  </si>
  <si>
    <t>Other non-current payables</t>
  </si>
  <si>
    <t>Note</t>
  </si>
  <si>
    <t>Proceeds from short-term loans to related parties</t>
  </si>
  <si>
    <t>Proceeds from short-term loans from financial institutions</t>
  </si>
  <si>
    <t>Proceeds from short-term loans from related party</t>
  </si>
  <si>
    <t>Notes</t>
  </si>
  <si>
    <t>Net cash provided by (used in) operating activities</t>
  </si>
  <si>
    <t>Repayment for short-term loans from financial institutions</t>
  </si>
  <si>
    <t>Repayment for short-term loans from related party</t>
  </si>
  <si>
    <t>Net cash provided by (used in) financing activities</t>
  </si>
  <si>
    <t>Six-month period ended 30 June 2018</t>
  </si>
  <si>
    <t>Non-current provisions for employee</t>
  </si>
  <si>
    <t xml:space="preserve">  benefits</t>
  </si>
  <si>
    <t>Short-term loans to other party</t>
  </si>
  <si>
    <t>Payment for short-term loans to related parties</t>
  </si>
  <si>
    <t>Finance charge paid</t>
  </si>
  <si>
    <t>Six-month period ended 30 June 2019</t>
  </si>
  <si>
    <t>Balance at 1 January 2019</t>
  </si>
  <si>
    <t>Balance at 30 June 2019</t>
  </si>
  <si>
    <t>31 December</t>
  </si>
  <si>
    <t xml:space="preserve"> components</t>
  </si>
  <si>
    <t>of equity</t>
  </si>
  <si>
    <t>Total other</t>
  </si>
  <si>
    <t>Translating</t>
  </si>
  <si>
    <t>foreign</t>
  </si>
  <si>
    <t>operations</t>
  </si>
  <si>
    <t>Non-</t>
  </si>
  <si>
    <t xml:space="preserve">controlling </t>
  </si>
  <si>
    <t>Proceeds (payment) for short-term loans to other joint operator</t>
  </si>
  <si>
    <t>Payment for acquisition of an associate</t>
  </si>
  <si>
    <t xml:space="preserve">Acquisition of property, plant and equipment  </t>
  </si>
  <si>
    <t>Acquisition of intangible assets</t>
  </si>
  <si>
    <t>Net cash provided by (used in) investing activities</t>
  </si>
  <si>
    <t>Payable from purchase of inventories</t>
  </si>
  <si>
    <t>Equity attributable to</t>
  </si>
  <si>
    <t>owners of the parent</t>
  </si>
  <si>
    <t>Transactions  with owners, recorded directly in equity</t>
  </si>
  <si>
    <t xml:space="preserve">    Profit or loss</t>
  </si>
  <si>
    <t>Separate financial statements</t>
  </si>
  <si>
    <t>Baht 0.5 per share)</t>
  </si>
  <si>
    <t xml:space="preserve">Six-month period ended
</t>
  </si>
  <si>
    <t xml:space="preserve">Exchange difference on translating financial </t>
  </si>
  <si>
    <t>statements</t>
  </si>
  <si>
    <t>Net increase (decrease) in cash and cash equivalents</t>
  </si>
  <si>
    <t>Changes in restricted bank accounts</t>
  </si>
  <si>
    <t>Pyayble from dividend payment</t>
  </si>
  <si>
    <t>Payable from purchase of property, plant and equipment</t>
  </si>
  <si>
    <t>Payable from purchase of intangible assets</t>
  </si>
  <si>
    <t>Unrealise gain on exchange rate</t>
  </si>
  <si>
    <t xml:space="preserve">Bad debt and allowance for doubtful accounts </t>
  </si>
  <si>
    <t xml:space="preserve">(Reversal) allowance for decline in value of inventory </t>
  </si>
  <si>
    <t>Reversal of provision for products and services warranties</t>
  </si>
  <si>
    <t xml:space="preserve">Bank overdraft and short-term loans </t>
  </si>
  <si>
    <t>Net foreign exchange loss</t>
  </si>
  <si>
    <t xml:space="preserve">Payment for acquisitions of subsidiary, </t>
  </si>
  <si>
    <t>Non-current provisions for employee benefit</t>
  </si>
  <si>
    <t>3, 4</t>
  </si>
  <si>
    <t>Profit (loss) attributable to:</t>
  </si>
  <si>
    <t>Total comprehensive income (expense)</t>
  </si>
  <si>
    <t xml:space="preserve">Total comprehensive income (expense) for </t>
  </si>
  <si>
    <t>6</t>
  </si>
  <si>
    <t>4</t>
  </si>
  <si>
    <t xml:space="preserve">    Other comprehensive income</t>
  </si>
  <si>
    <t xml:space="preserve">  Distribution to owners of the parent</t>
  </si>
  <si>
    <t xml:space="preserve"> Total distribution to owners of the parent</t>
  </si>
  <si>
    <t>11, 12</t>
  </si>
  <si>
    <t>Share of net profit of associate</t>
  </si>
  <si>
    <t>3, 18</t>
  </si>
  <si>
    <t xml:space="preserve">(1,200,000 thousand shares, par value of </t>
  </si>
  <si>
    <t xml:space="preserve">Exchange differences on translating financial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</si>
</sst>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</numFmts>
  <fonts count="49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8">
    <xf numFmtId="0" fontId="0" fillId="0" borderId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9" fontId="18" fillId="0" borderId="0"/>
    <xf numFmtId="4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9" fillId="0" borderId="0"/>
    <xf numFmtId="44" fontId="14" fillId="0" borderId="0" applyFont="0" applyFill="0" applyBorder="0" applyAlignment="0" applyProtection="0"/>
    <xf numFmtId="172" fontId="18" fillId="0" borderId="0"/>
    <xf numFmtId="0" fontId="20" fillId="0" borderId="0" applyProtection="0"/>
    <xf numFmtId="0" fontId="21" fillId="0" borderId="0"/>
    <xf numFmtId="2" fontId="20" fillId="0" borderId="0" applyProtection="0"/>
    <xf numFmtId="38" fontId="22" fillId="21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0" applyProtection="0"/>
    <xf numFmtId="0" fontId="25" fillId="0" borderId="0" applyProtection="0"/>
    <xf numFmtId="10" fontId="22" fillId="22" borderId="5" applyNumberFormat="0" applyBorder="0" applyAlignment="0" applyProtection="0"/>
    <xf numFmtId="173" fontId="21" fillId="0" borderId="0" applyFont="0" applyFill="0" applyBorder="0" applyAlignment="0" applyProtection="0"/>
    <xf numFmtId="37" fontId="26" fillId="0" borderId="0"/>
    <xf numFmtId="174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7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1" fontId="14" fillId="0" borderId="8" applyNumberFormat="0" applyFill="0" applyAlignment="0" applyProtection="0">
      <alignment horizontal="center" vertical="center"/>
    </xf>
    <xf numFmtId="0" fontId="28" fillId="0" borderId="9" applyAlignment="0">
      <alignment horizontal="centerContinuous"/>
    </xf>
    <xf numFmtId="6" fontId="29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20" borderId="2" applyNumberFormat="0" applyAlignment="0" applyProtection="0"/>
    <xf numFmtId="0" fontId="36" fillId="0" borderId="10" applyNumberFormat="0" applyFill="0" applyAlignment="0" applyProtection="0"/>
    <xf numFmtId="0" fontId="42" fillId="8" borderId="0" applyNumberFormat="0" applyBorder="0" applyAlignment="0" applyProtection="0"/>
    <xf numFmtId="0" fontId="43" fillId="23" borderId="7" applyNumberFormat="0" applyAlignment="0" applyProtection="0"/>
    <xf numFmtId="0" fontId="30" fillId="23" borderId="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9" borderId="0" applyNumberFormat="0" applyBorder="0" applyAlignment="0" applyProtection="0"/>
    <xf numFmtId="9" fontId="38" fillId="0" borderId="0" applyFont="0" applyFill="0" applyBorder="0" applyAlignment="0" applyProtection="0"/>
    <xf numFmtId="0" fontId="33" fillId="0" borderId="0"/>
    <xf numFmtId="0" fontId="39" fillId="5" borderId="1" applyNumberFormat="0" applyAlignment="0" applyProtection="0"/>
    <xf numFmtId="0" fontId="40" fillId="11" borderId="0" applyNumberFormat="0" applyBorder="0" applyAlignment="0" applyProtection="0"/>
    <xf numFmtId="0" fontId="41" fillId="0" borderId="11" applyNumberFormat="0" applyFill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0" fontId="38" fillId="0" borderId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8" fillId="4" borderId="6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</cellStyleXfs>
  <cellXfs count="293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2" fillId="0" borderId="0" xfId="0" applyFont="1" applyAlignment="1"/>
    <xf numFmtId="0" fontId="4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8" fontId="10" fillId="0" borderId="0" xfId="0" applyNumberFormat="1" applyFont="1" applyFill="1" applyAlignment="1"/>
    <xf numFmtId="0" fontId="12" fillId="0" borderId="0" xfId="0" applyFont="1" applyFill="1" applyAlignment="1"/>
    <xf numFmtId="168" fontId="12" fillId="0" borderId="0" xfId="0" applyNumberFormat="1" applyFont="1" applyFill="1" applyAlignment="1"/>
    <xf numFmtId="0" fontId="6" fillId="0" borderId="0" xfId="0" applyFont="1" applyFill="1" applyAlignment="1"/>
    <xf numFmtId="168" fontId="6" fillId="0" borderId="0" xfId="0" applyNumberFormat="1" applyFont="1" applyFill="1" applyAlignment="1"/>
    <xf numFmtId="37" fontId="7" fillId="0" borderId="0" xfId="0" applyNumberFormat="1" applyFont="1" applyFill="1" applyAlignment="1"/>
    <xf numFmtId="168" fontId="7" fillId="0" borderId="0" xfId="0" applyNumberFormat="1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168" fontId="4" fillId="0" borderId="0" xfId="0" applyNumberFormat="1" applyFont="1" applyFill="1" applyAlignment="1"/>
    <xf numFmtId="0" fontId="4" fillId="0" borderId="0" xfId="0" applyFont="1" applyFill="1" applyAlignment="1"/>
    <xf numFmtId="168" fontId="5" fillId="0" borderId="0" xfId="0" applyNumberFormat="1" applyFont="1" applyFill="1" applyBorder="1" applyAlignment="1"/>
    <xf numFmtId="0" fontId="4" fillId="0" borderId="0" xfId="0" applyFont="1" applyFill="1" applyBorder="1" applyAlignment="1"/>
    <xf numFmtId="168" fontId="5" fillId="0" borderId="0" xfId="0" applyNumberFormat="1" applyFont="1" applyFill="1" applyAlignment="1"/>
    <xf numFmtId="168" fontId="5" fillId="0" borderId="15" xfId="0" applyNumberFormat="1" applyFont="1" applyFill="1" applyBorder="1" applyAlignment="1"/>
    <xf numFmtId="37" fontId="5" fillId="0" borderId="0" xfId="0" applyNumberFormat="1" applyFont="1" applyFill="1" applyBorder="1" applyAlignment="1"/>
    <xf numFmtId="168" fontId="5" fillId="0" borderId="16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37" fontId="5" fillId="0" borderId="0" xfId="0" applyNumberFormat="1" applyFont="1" applyFill="1" applyAlignment="1"/>
    <xf numFmtId="168" fontId="5" fillId="0" borderId="0" xfId="0" applyNumberFormat="1" applyFont="1" applyFill="1" applyBorder="1" applyAlignment="1">
      <alignment horizontal="right"/>
    </xf>
    <xf numFmtId="169" fontId="5" fillId="0" borderId="15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/>
    <xf numFmtId="0" fontId="5" fillId="0" borderId="0" xfId="0" applyFont="1" applyFill="1" applyAlignment="1"/>
    <xf numFmtId="168" fontId="2" fillId="0" borderId="0" xfId="0" applyNumberFormat="1" applyFont="1" applyFill="1" applyBorder="1" applyAlignment="1"/>
    <xf numFmtId="0" fontId="2" fillId="0" borderId="0" xfId="0" applyFont="1"/>
    <xf numFmtId="0" fontId="2" fillId="0" borderId="0" xfId="0" applyFont="1" applyFill="1" applyAlignment="1"/>
    <xf numFmtId="37" fontId="5" fillId="0" borderId="15" xfId="0" applyNumberFormat="1" applyFont="1" applyFill="1" applyBorder="1" applyAlignment="1"/>
    <xf numFmtId="0" fontId="2" fillId="0" borderId="0" xfId="0" applyFont="1" applyBorder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0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8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168" fontId="5" fillId="0" borderId="0" xfId="0" applyNumberFormat="1" applyFont="1" applyFill="1" applyBorder="1" applyAlignment="1">
      <alignment horizontal="center"/>
    </xf>
    <xf numFmtId="168" fontId="5" fillId="0" borderId="4" xfId="0" applyNumberFormat="1" applyFont="1" applyFill="1" applyBorder="1" applyAlignment="1">
      <alignment horizontal="right"/>
    </xf>
    <xf numFmtId="43" fontId="2" fillId="0" borderId="0" xfId="2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41" fontId="5" fillId="0" borderId="0" xfId="0" applyNumberFormat="1" applyFont="1" applyFill="1" applyBorder="1" applyAlignment="1"/>
    <xf numFmtId="4" fontId="4" fillId="0" borderId="0" xfId="20" applyFont="1" applyFill="1" applyBorder="1" applyAlignment="1"/>
    <xf numFmtId="168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168" fontId="2" fillId="0" borderId="0" xfId="0" applyNumberFormat="1" applyFont="1" applyFill="1" applyBorder="1" applyAlignment="1">
      <alignment horizontal="right"/>
    </xf>
    <xf numFmtId="171" fontId="0" fillId="0" borderId="0" xfId="2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16" xfId="0" applyNumberFormat="1" applyFont="1" applyFill="1" applyBorder="1" applyAlignment="1"/>
    <xf numFmtId="0" fontId="9" fillId="0" borderId="0" xfId="0" applyFont="1" applyFill="1" applyAlignment="1">
      <alignment horizontal="left"/>
    </xf>
    <xf numFmtId="0" fontId="8" fillId="0" borderId="0" xfId="0" applyNumberFormat="1" applyFont="1" applyAlignment="1">
      <alignment horizontal="left"/>
    </xf>
    <xf numFmtId="37" fontId="2" fillId="0" borderId="0" xfId="0" applyNumberFormat="1" applyFont="1" applyFill="1" applyAlignment="1"/>
    <xf numFmtId="168" fontId="5" fillId="0" borderId="0" xfId="0" applyNumberFormat="1" applyFont="1" applyFill="1" applyBorder="1" applyAlignment="1">
      <alignment horizontal="left"/>
    </xf>
    <xf numFmtId="43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8" fontId="5" fillId="0" borderId="15" xfId="0" applyNumberFormat="1" applyFont="1" applyFill="1" applyBorder="1" applyAlignment="1">
      <alignment horizontal="right"/>
    </xf>
    <xf numFmtId="43" fontId="5" fillId="0" borderId="0" xfId="0" applyNumberFormat="1" applyFont="1" applyFill="1" applyAlignment="1"/>
    <xf numFmtId="168" fontId="2" fillId="0" borderId="0" xfId="0" applyNumberFormat="1" applyFont="1" applyFill="1" applyBorder="1" applyAlignment="1">
      <alignment horizontal="left"/>
    </xf>
    <xf numFmtId="169" fontId="5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168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39" fontId="2" fillId="0" borderId="0" xfId="0" applyNumberFormat="1" applyFont="1" applyFill="1" applyBorder="1" applyAlignment="1">
      <alignment horizontal="right"/>
    </xf>
    <xf numFmtId="168" fontId="0" fillId="0" borderId="0" xfId="0" applyNumberFormat="1" applyFont="1" applyBorder="1" applyAlignment="1">
      <alignment horizontal="right"/>
    </xf>
    <xf numFmtId="0" fontId="2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/>
    <xf numFmtId="0" fontId="9" fillId="0" borderId="0" xfId="0" applyFont="1" applyFill="1"/>
    <xf numFmtId="0" fontId="9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37" fontId="5" fillId="0" borderId="0" xfId="0" applyNumberFormat="1" applyFont="1" applyFill="1" applyBorder="1"/>
    <xf numFmtId="170" fontId="5" fillId="0" borderId="0" xfId="20" applyNumberFormat="1" applyFont="1" applyFill="1" applyBorder="1" applyAlignment="1"/>
    <xf numFmtId="170" fontId="5" fillId="0" borderId="0" xfId="20" applyNumberFormat="1" applyFont="1" applyFill="1" applyBorder="1" applyAlignment="1">
      <alignment horizontal="center"/>
    </xf>
    <xf numFmtId="3" fontId="5" fillId="0" borderId="0" xfId="20" applyNumberFormat="1" applyFont="1" applyFill="1" applyBorder="1"/>
    <xf numFmtId="41" fontId="5" fillId="0" borderId="0" xfId="0" applyNumberFormat="1" applyFont="1" applyFill="1" applyBorder="1"/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43" fontId="0" fillId="0" borderId="16" xfId="0" applyNumberFormat="1" applyFill="1" applyBorder="1" applyAlignment="1">
      <alignment horizontal="center"/>
    </xf>
    <xf numFmtId="168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0" fillId="0" borderId="0" xfId="27" applyFont="1" applyFill="1" applyAlignment="1"/>
    <xf numFmtId="170" fontId="0" fillId="0" borderId="0" xfId="27" applyNumberFormat="1" applyFont="1" applyFill="1" applyBorder="1" applyAlignment="1"/>
    <xf numFmtId="168" fontId="0" fillId="0" borderId="0" xfId="0" applyNumberFormat="1" applyFont="1" applyFill="1" applyBorder="1" applyAlignment="1">
      <alignment horizontal="center"/>
    </xf>
    <xf numFmtId="170" fontId="0" fillId="0" borderId="0" xfId="0" applyNumberFormat="1" applyFont="1" applyFill="1" applyBorder="1" applyAlignment="1"/>
    <xf numFmtId="168" fontId="5" fillId="0" borderId="0" xfId="0" applyNumberFormat="1" applyFont="1" applyFill="1" applyAlignment="1">
      <alignment horizontal="right"/>
    </xf>
    <xf numFmtId="168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wrapText="1"/>
    </xf>
    <xf numFmtId="43" fontId="0" fillId="0" borderId="0" xfId="0" applyNumberFormat="1" applyFont="1" applyFill="1" applyBorder="1" applyAlignment="1"/>
    <xf numFmtId="170" fontId="5" fillId="0" borderId="4" xfId="27" applyNumberFormat="1" applyFont="1" applyFill="1" applyBorder="1" applyAlignment="1"/>
    <xf numFmtId="170" fontId="0" fillId="0" borderId="0" xfId="27" applyNumberFormat="1" applyFont="1" applyFill="1" applyAlignment="1">
      <alignment horizontal="center"/>
    </xf>
    <xf numFmtId="0" fontId="0" fillId="0" borderId="16" xfId="0" applyFont="1" applyFill="1" applyBorder="1" applyAlignment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68" fontId="5" fillId="0" borderId="0" xfId="0" applyNumberFormat="1" applyFont="1" applyBorder="1" applyAlignment="1">
      <alignment horizontal="right"/>
    </xf>
    <xf numFmtId="170" fontId="0" fillId="0" borderId="0" xfId="20" applyNumberFormat="1" applyFont="1" applyFill="1" applyAlignment="1"/>
    <xf numFmtId="170" fontId="0" fillId="0" borderId="0" xfId="20" applyNumberFormat="1" applyFont="1" applyFill="1" applyBorder="1" applyAlignment="1">
      <alignment horizontal="center"/>
    </xf>
    <xf numFmtId="170" fontId="0" fillId="0" borderId="0" xfId="20" applyNumberFormat="1" applyFont="1" applyFill="1" applyAlignment="1">
      <alignment horizontal="center"/>
    </xf>
    <xf numFmtId="41" fontId="0" fillId="0" borderId="0" xfId="20" applyNumberFormat="1" applyFont="1" applyFill="1" applyAlignment="1">
      <alignment horizontal="center"/>
    </xf>
    <xf numFmtId="41" fontId="0" fillId="0" borderId="0" xfId="20" applyNumberFormat="1" applyFont="1" applyFill="1" applyBorder="1" applyAlignment="1">
      <alignment horizontal="center"/>
    </xf>
    <xf numFmtId="41" fontId="0" fillId="0" borderId="0" xfId="20" applyNumberFormat="1" applyFont="1" applyFill="1"/>
    <xf numFmtId="0" fontId="5" fillId="0" borderId="0" xfId="0" applyFont="1"/>
    <xf numFmtId="43" fontId="0" fillId="0" borderId="0" xfId="0" applyNumberFormat="1" applyFont="1" applyFill="1" applyAlignment="1"/>
    <xf numFmtId="43" fontId="0" fillId="0" borderId="0" xfId="20" applyNumberFormat="1" applyFont="1" applyFill="1" applyAlignment="1"/>
    <xf numFmtId="3" fontId="0" fillId="0" borderId="0" xfId="2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indent="1"/>
    </xf>
    <xf numFmtId="168" fontId="5" fillId="0" borderId="0" xfId="20" applyNumberFormat="1" applyFont="1" applyFill="1" applyAlignment="1">
      <alignment horizontal="right"/>
    </xf>
    <xf numFmtId="0" fontId="2" fillId="0" borderId="0" xfId="0" applyFont="1" applyFill="1" applyBorder="1"/>
    <xf numFmtId="4" fontId="5" fillId="0" borderId="0" xfId="20" applyFont="1" applyFill="1" applyBorder="1" applyAlignment="1"/>
    <xf numFmtId="4" fontId="5" fillId="0" borderId="0" xfId="20" applyFont="1" applyFill="1" applyAlignment="1"/>
    <xf numFmtId="43" fontId="0" fillId="0" borderId="0" xfId="27" applyFont="1" applyFill="1" applyAlignment="1">
      <alignment horizontal="center"/>
    </xf>
    <xf numFmtId="37" fontId="0" fillId="0" borderId="0" xfId="0" applyNumberFormat="1" applyFont="1" applyFill="1" applyAlignment="1">
      <alignment vertical="center"/>
    </xf>
    <xf numFmtId="168" fontId="0" fillId="26" borderId="15" xfId="0" applyNumberFormat="1" applyFont="1" applyFill="1" applyBorder="1" applyAlignment="1">
      <alignment vertical="center"/>
    </xf>
    <xf numFmtId="168" fontId="0" fillId="26" borderId="0" xfId="0" applyNumberFormat="1" applyFont="1" applyFill="1" applyBorder="1" applyAlignment="1">
      <alignment vertical="center"/>
    </xf>
    <xf numFmtId="168" fontId="0" fillId="0" borderId="0" xfId="0" applyNumberFormat="1" applyFont="1" applyFill="1" applyAlignment="1">
      <alignment vertical="center"/>
    </xf>
    <xf numFmtId="171" fontId="0" fillId="0" borderId="0" xfId="20" applyNumberFormat="1" applyFont="1" applyBorder="1" applyAlignment="1">
      <alignment horizontal="right"/>
    </xf>
    <xf numFmtId="168" fontId="0" fillId="0" borderId="0" xfId="0" applyNumberFormat="1" applyFont="1" applyFill="1" applyBorder="1" applyAlignment="1">
      <alignment vertical="center"/>
    </xf>
    <xf numFmtId="168" fontId="0" fillId="0" borderId="18" xfId="0" applyNumberFormat="1" applyFont="1" applyFill="1" applyBorder="1" applyAlignment="1"/>
    <xf numFmtId="43" fontId="0" fillId="0" borderId="16" xfId="0" applyNumberFormat="1" applyFont="1" applyFill="1" applyBorder="1" applyAlignment="1">
      <alignment horizontal="center"/>
    </xf>
    <xf numFmtId="170" fontId="0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/>
    <xf numFmtId="170" fontId="2" fillId="0" borderId="0" xfId="27" applyNumberFormat="1" applyFont="1" applyFill="1" applyAlignment="1"/>
    <xf numFmtId="170" fontId="2" fillId="0" borderId="16" xfId="27" applyNumberFormat="1" applyFont="1" applyFill="1" applyBorder="1" applyAlignment="1"/>
    <xf numFmtId="170" fontId="2" fillId="0" borderId="0" xfId="27" applyNumberFormat="1" applyFont="1" applyFill="1" applyBorder="1" applyAlignment="1">
      <alignment horizontal="right" vertical="center"/>
    </xf>
    <xf numFmtId="168" fontId="2" fillId="0" borderId="16" xfId="0" applyNumberFormat="1" applyFont="1" applyFill="1" applyBorder="1" applyAlignment="1">
      <alignment horizontal="right"/>
    </xf>
    <xf numFmtId="170" fontId="2" fillId="0" borderId="0" xfId="27" applyNumberFormat="1" applyFont="1" applyFill="1" applyAlignment="1">
      <alignment horizontal="right" vertical="center"/>
    </xf>
    <xf numFmtId="170" fontId="2" fillId="0" borderId="0" xfId="27" applyNumberFormat="1" applyFont="1" applyFill="1" applyBorder="1" applyAlignment="1">
      <alignment horizontal="right"/>
    </xf>
    <xf numFmtId="170" fontId="0" fillId="0" borderId="0" xfId="27" applyNumberFormat="1" applyFont="1" applyFill="1" applyAlignment="1">
      <alignment horizontal="right" vertical="center"/>
    </xf>
    <xf numFmtId="168" fontId="0" fillId="0" borderId="16" xfId="0" applyNumberFormat="1" applyFont="1" applyFill="1" applyBorder="1" applyAlignment="1">
      <alignment horizontal="right"/>
    </xf>
    <xf numFmtId="43" fontId="0" fillId="0" borderId="16" xfId="27" applyFont="1" applyFill="1" applyBorder="1" applyAlignment="1"/>
    <xf numFmtId="170" fontId="2" fillId="0" borderId="0" xfId="27" applyNumberFormat="1" applyFont="1" applyFill="1" applyBorder="1"/>
    <xf numFmtId="170" fontId="2" fillId="0" borderId="16" xfId="27" applyNumberFormat="1" applyFont="1" applyFill="1" applyBorder="1"/>
    <xf numFmtId="43" fontId="0" fillId="0" borderId="0" xfId="20" applyNumberFormat="1" applyFont="1" applyFill="1" applyBorder="1" applyAlignment="1">
      <alignment horizontal="center"/>
    </xf>
    <xf numFmtId="170" fontId="2" fillId="0" borderId="0" xfId="20" applyNumberFormat="1" applyFont="1" applyFill="1" applyBorder="1" applyAlignment="1"/>
    <xf numFmtId="0" fontId="0" fillId="0" borderId="16" xfId="0" applyFont="1" applyFill="1" applyBorder="1" applyAlignment="1">
      <alignment horizontal="center"/>
    </xf>
    <xf numFmtId="43" fontId="2" fillId="0" borderId="16" xfId="0" applyNumberFormat="1" applyFont="1" applyFill="1" applyBorder="1" applyAlignment="1">
      <alignment horizontal="center"/>
    </xf>
    <xf numFmtId="170" fontId="5" fillId="0" borderId="16" xfId="20" applyNumberFormat="1" applyFont="1" applyBorder="1" applyAlignment="1"/>
    <xf numFmtId="170" fontId="0" fillId="0" borderId="0" xfId="27" applyNumberFormat="1" applyFont="1" applyFill="1" applyAlignment="1"/>
    <xf numFmtId="168" fontId="5" fillId="0" borderId="18" xfId="0" applyNumberFormat="1" applyFont="1" applyFill="1" applyBorder="1" applyAlignment="1">
      <alignment horizontal="right"/>
    </xf>
    <xf numFmtId="170" fontId="2" fillId="0" borderId="0" xfId="27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0" fontId="0" fillId="0" borderId="0" xfId="20" applyNumberFormat="1" applyFont="1" applyFill="1" applyAlignment="1">
      <alignment horizontal="right" vertical="center"/>
    </xf>
    <xf numFmtId="170" fontId="13" fillId="0" borderId="0" xfId="20" applyNumberFormat="1" applyFont="1" applyFill="1" applyAlignment="1">
      <alignment horizontal="right" vertical="center"/>
    </xf>
    <xf numFmtId="170" fontId="13" fillId="0" borderId="0" xfId="20" applyNumberFormat="1" applyFont="1" applyFill="1" applyBorder="1" applyAlignment="1">
      <alignment vertical="center"/>
    </xf>
    <xf numFmtId="170" fontId="48" fillId="0" borderId="4" xfId="20" applyNumberFormat="1" applyFont="1" applyFill="1" applyBorder="1" applyAlignment="1">
      <alignment vertical="center"/>
    </xf>
    <xf numFmtId="170" fontId="13" fillId="0" borderId="0" xfId="20" applyNumberFormat="1" applyFont="1" applyFill="1" applyBorder="1" applyAlignment="1">
      <alignment horizontal="right" vertical="center"/>
    </xf>
    <xf numFmtId="170" fontId="0" fillId="0" borderId="16" xfId="27" applyNumberFormat="1" applyFont="1" applyFill="1" applyBorder="1" applyAlignment="1"/>
    <xf numFmtId="170" fontId="0" fillId="0" borderId="0" xfId="0" applyNumberFormat="1" applyFont="1" applyFill="1" applyAlignment="1"/>
    <xf numFmtId="0" fontId="0" fillId="27" borderId="0" xfId="0" applyFont="1" applyFill="1"/>
    <xf numFmtId="0" fontId="2" fillId="0" borderId="0" xfId="0" applyFont="1" applyFill="1" applyAlignment="1">
      <alignment horizontal="left"/>
    </xf>
    <xf numFmtId="170" fontId="2" fillId="0" borderId="16" xfId="20" applyNumberFormat="1" applyFont="1" applyBorder="1" applyAlignment="1"/>
    <xf numFmtId="43" fontId="2" fillId="0" borderId="0" xfId="20" applyNumberFormat="1" applyFont="1" applyFill="1" applyBorder="1" applyAlignment="1"/>
    <xf numFmtId="170" fontId="5" fillId="0" borderId="17" xfId="20" applyNumberFormat="1" applyFont="1" applyBorder="1" applyAlignment="1"/>
    <xf numFmtId="0" fontId="3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left" indent="1"/>
    </xf>
    <xf numFmtId="0" fontId="0" fillId="0" borderId="0" xfId="0" applyFont="1" applyFill="1" applyAlignment="1">
      <alignment horizontal="left" vertical="center" indent="1"/>
    </xf>
    <xf numFmtId="170" fontId="2" fillId="0" borderId="0" xfId="20" applyNumberFormat="1" applyFont="1" applyBorder="1" applyAlignment="1"/>
    <xf numFmtId="0" fontId="3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Border="1" applyAlignment="1">
      <alignment horizontal="center" vertical="center"/>
    </xf>
    <xf numFmtId="4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168" fontId="2" fillId="0" borderId="0" xfId="64" applyNumberFormat="1" applyFont="1" applyFill="1" applyAlignment="1">
      <alignment vertical="center"/>
    </xf>
    <xf numFmtId="41" fontId="2" fillId="0" borderId="0" xfId="20" applyNumberFormat="1" applyFont="1" applyFill="1" applyBorder="1" applyAlignment="1">
      <alignment horizontal="right" vertical="center"/>
    </xf>
    <xf numFmtId="41" fontId="2" fillId="0" borderId="0" xfId="2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8" fontId="2" fillId="0" borderId="0" xfId="64" applyNumberFormat="1" applyFont="1" applyFill="1" applyAlignment="1">
      <alignment horizontal="right" vertical="center"/>
    </xf>
    <xf numFmtId="0" fontId="0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170" fontId="2" fillId="0" borderId="0" xfId="27" applyNumberFormat="1" applyFont="1" applyAlignment="1">
      <alignment vertical="center"/>
    </xf>
    <xf numFmtId="0" fontId="0" fillId="0" borderId="0" xfId="69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2" fillId="0" borderId="18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5" fillId="0" borderId="16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lef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3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7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vertic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quotePrefix="1" applyNumberFormat="1" applyFont="1" applyFill="1" applyAlignment="1"/>
    <xf numFmtId="170" fontId="0" fillId="0" borderId="16" xfId="0" applyNumberFormat="1" applyFont="1" applyFill="1" applyBorder="1" applyAlignment="1">
      <alignment horizontal="center"/>
    </xf>
    <xf numFmtId="170" fontId="0" fillId="0" borderId="16" xfId="0" applyNumberFormat="1" applyFill="1" applyBorder="1" applyAlignment="1">
      <alignment horizontal="center"/>
    </xf>
    <xf numFmtId="170" fontId="5" fillId="0" borderId="4" xfId="20" applyNumberFormat="1" applyFont="1" applyBorder="1" applyAlignment="1"/>
    <xf numFmtId="168" fontId="5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 2" xfId="39" xr:uid="{00000000-0005-0000-0000-000026000000}"/>
    <cellStyle name="Currency1" xfId="40" xr:uid="{00000000-0005-0000-0000-000027000000}"/>
    <cellStyle name="Date" xfId="41" xr:uid="{00000000-0005-0000-0000-000028000000}"/>
    <cellStyle name="Dollar (zero dec)" xfId="42" xr:uid="{00000000-0005-0000-0000-000029000000}"/>
    <cellStyle name="Fixed" xfId="43" xr:uid="{00000000-0005-0000-0000-00002A000000}"/>
    <cellStyle name="Grey" xfId="44" xr:uid="{00000000-0005-0000-0000-00002B000000}"/>
    <cellStyle name="Header1" xfId="45" xr:uid="{00000000-0005-0000-0000-00002C000000}"/>
    <cellStyle name="Header2" xfId="46" xr:uid="{00000000-0005-0000-0000-00002D000000}"/>
    <cellStyle name="HEADING1" xfId="47" xr:uid="{00000000-0005-0000-0000-00002E000000}"/>
    <cellStyle name="HEADING2" xfId="48" xr:uid="{00000000-0005-0000-0000-00002F000000}"/>
    <cellStyle name="Input [yellow]" xfId="49" xr:uid="{00000000-0005-0000-0000-000030000000}"/>
    <cellStyle name="Migliaia (0)" xfId="50" xr:uid="{00000000-0005-0000-0000-000031000000}"/>
    <cellStyle name="no dec" xfId="51" xr:uid="{00000000-0005-0000-0000-000032000000}"/>
    <cellStyle name="Normal" xfId="0" builtinId="0"/>
    <cellStyle name="Normal - Style1" xfId="52" xr:uid="{00000000-0005-0000-0000-000034000000}"/>
    <cellStyle name="Normal - Style1 2" xfId="53" xr:uid="{00000000-0005-0000-0000-000035000000}"/>
    <cellStyle name="Normal 10" xfId="54" xr:uid="{00000000-0005-0000-0000-000036000000}"/>
    <cellStyle name="Normal 11" xfId="55" xr:uid="{00000000-0005-0000-0000-000037000000}"/>
    <cellStyle name="Normal 12" xfId="56" xr:uid="{00000000-0005-0000-0000-000038000000}"/>
    <cellStyle name="Normal 13" xfId="57" xr:uid="{00000000-0005-0000-0000-000039000000}"/>
    <cellStyle name="Normal 14" xfId="58" xr:uid="{00000000-0005-0000-0000-00003A000000}"/>
    <cellStyle name="Normal 15" xfId="59" xr:uid="{00000000-0005-0000-0000-00003B000000}"/>
    <cellStyle name="Normal 16" xfId="60" xr:uid="{00000000-0005-0000-0000-00003C000000}"/>
    <cellStyle name="Normal 17" xfId="61" xr:uid="{00000000-0005-0000-0000-00003D000000}"/>
    <cellStyle name="Normal 18" xfId="62" xr:uid="{00000000-0005-0000-0000-00003E000000}"/>
    <cellStyle name="Normal 19" xfId="63" xr:uid="{00000000-0005-0000-0000-00003F000000}"/>
    <cellStyle name="Normal 2" xfId="64" xr:uid="{00000000-0005-0000-0000-000040000000}"/>
    <cellStyle name="Normal 3" xfId="65" xr:uid="{00000000-0005-0000-0000-000041000000}"/>
    <cellStyle name="Normal 4" xfId="66" xr:uid="{00000000-0005-0000-0000-000042000000}"/>
    <cellStyle name="Normal 5" xfId="67" xr:uid="{00000000-0005-0000-0000-000043000000}"/>
    <cellStyle name="Normal 6" xfId="68" xr:uid="{00000000-0005-0000-0000-000044000000}"/>
    <cellStyle name="Normal 7" xfId="69" xr:uid="{00000000-0005-0000-0000-000045000000}"/>
    <cellStyle name="Normal 8" xfId="70" xr:uid="{00000000-0005-0000-0000-000046000000}"/>
    <cellStyle name="Normal 8 2" xfId="71" xr:uid="{00000000-0005-0000-0000-000047000000}"/>
    <cellStyle name="Normal 9" xfId="72" xr:uid="{00000000-0005-0000-0000-000048000000}"/>
    <cellStyle name="Percent [2]" xfId="73" xr:uid="{00000000-0005-0000-0000-000049000000}"/>
    <cellStyle name="Percent 2" xfId="74" xr:uid="{00000000-0005-0000-0000-00004A000000}"/>
    <cellStyle name="Percent 2 2" xfId="75" xr:uid="{00000000-0005-0000-0000-00004B000000}"/>
    <cellStyle name="Percent 3" xfId="76" xr:uid="{00000000-0005-0000-0000-00004C000000}"/>
    <cellStyle name="Q" xfId="77" xr:uid="{00000000-0005-0000-0000-00004D000000}"/>
    <cellStyle name="Q_Depre" xfId="78" xr:uid="{00000000-0005-0000-0000-00004E000000}"/>
    <cellStyle name="Quantity" xfId="79" xr:uid="{00000000-0005-0000-0000-00004F000000}"/>
    <cellStyle name="small border line" xfId="80" xr:uid="{00000000-0005-0000-0000-000050000000}"/>
    <cellStyle name="Valuta (0)" xfId="81" xr:uid="{00000000-0005-0000-0000-000051000000}"/>
    <cellStyle name="W" xfId="82" xr:uid="{00000000-0005-0000-0000-000052000000}"/>
    <cellStyle name="W_Depre" xfId="83" xr:uid="{00000000-0005-0000-0000-000053000000}"/>
    <cellStyle name="เครื่องหมายจุลภาค [0]_Book3" xfId="84" xr:uid="{00000000-0005-0000-0000-000054000000}"/>
    <cellStyle name="เครื่องหมายจุลภาค_Book3" xfId="85" xr:uid="{00000000-0005-0000-0000-000055000000}"/>
    <cellStyle name="เครื่องหมายสกุลเงิน [0]_Book3" xfId="86" xr:uid="{00000000-0005-0000-0000-000056000000}"/>
    <cellStyle name="เครื่องหมายสกุลเงิน_Book3" xfId="87" xr:uid="{00000000-0005-0000-0000-000057000000}"/>
    <cellStyle name="เซลล์ตรวจสอบ" xfId="88" xr:uid="{00000000-0005-0000-0000-000058000000}"/>
    <cellStyle name="เซลล์ที่มีการเชื่อมโยง" xfId="89" xr:uid="{00000000-0005-0000-0000-000059000000}"/>
    <cellStyle name="แย่" xfId="90" xr:uid="{00000000-0005-0000-0000-00005A000000}"/>
    <cellStyle name="แสดงผล" xfId="91" xr:uid="{00000000-0005-0000-0000-00005B000000}"/>
    <cellStyle name="การคำนวณ" xfId="92" xr:uid="{00000000-0005-0000-0000-00005C000000}"/>
    <cellStyle name="ข้อความเตือน" xfId="93" xr:uid="{00000000-0005-0000-0000-00005D000000}"/>
    <cellStyle name="ข้อความอธิบาย" xfId="94" xr:uid="{00000000-0005-0000-0000-00005E000000}"/>
    <cellStyle name="ชื่อเรื่อง" xfId="95" xr:uid="{00000000-0005-0000-0000-00005F000000}"/>
    <cellStyle name="ดี" xfId="96" xr:uid="{00000000-0005-0000-0000-000060000000}"/>
    <cellStyle name="น้บะภฒ_95" xfId="97" xr:uid="{00000000-0005-0000-0000-000061000000}"/>
    <cellStyle name="ปกติ_Book3" xfId="98" xr:uid="{00000000-0005-0000-0000-000062000000}"/>
    <cellStyle name="ป้อนค่า" xfId="99" xr:uid="{00000000-0005-0000-0000-000063000000}"/>
    <cellStyle name="ปานกลาง" xfId="100" xr:uid="{00000000-0005-0000-0000-000064000000}"/>
    <cellStyle name="ผลรวม" xfId="101" xr:uid="{00000000-0005-0000-0000-000065000000}"/>
    <cellStyle name="ฤธถ [0]_95" xfId="102" xr:uid="{00000000-0005-0000-0000-000066000000}"/>
    <cellStyle name="ฤธถ_95" xfId="103" xr:uid="{00000000-0005-0000-0000-000067000000}"/>
    <cellStyle name="ล๋ศญ [0]_95" xfId="104" xr:uid="{00000000-0005-0000-0000-000068000000}"/>
    <cellStyle name="ล๋ศญ_95" xfId="105" xr:uid="{00000000-0005-0000-0000-000069000000}"/>
    <cellStyle name="วฅมุ_4ฟ๙ฝวภ๛" xfId="106" xr:uid="{00000000-0005-0000-0000-00006A000000}"/>
    <cellStyle name="ส่วนที่ถูกเน้น1" xfId="107" xr:uid="{00000000-0005-0000-0000-00006B000000}"/>
    <cellStyle name="ส่วนที่ถูกเน้น2" xfId="108" xr:uid="{00000000-0005-0000-0000-00006C000000}"/>
    <cellStyle name="ส่วนที่ถูกเน้น3" xfId="109" xr:uid="{00000000-0005-0000-0000-00006D000000}"/>
    <cellStyle name="ส่วนที่ถูกเน้น4" xfId="110" xr:uid="{00000000-0005-0000-0000-00006E000000}"/>
    <cellStyle name="ส่วนที่ถูกเน้น5" xfId="111" xr:uid="{00000000-0005-0000-0000-00006F000000}"/>
    <cellStyle name="ส่วนที่ถูกเน้น6" xfId="112" xr:uid="{00000000-0005-0000-0000-000070000000}"/>
    <cellStyle name="หมายเหตุ" xfId="113" xr:uid="{00000000-0005-0000-0000-000071000000}"/>
    <cellStyle name="หัวเรื่อง 1" xfId="114" xr:uid="{00000000-0005-0000-0000-000072000000}"/>
    <cellStyle name="หัวเรื่อง 2" xfId="115" xr:uid="{00000000-0005-0000-0000-000073000000}"/>
    <cellStyle name="หัวเรื่อง 3" xfId="116" xr:uid="{00000000-0005-0000-0000-000074000000}"/>
    <cellStyle name="หัวเรื่อง 4" xfId="117" xr:uid="{00000000-0005-0000-0000-00007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0" orientation="portrait" horizontalDpi="0" verticalDpi="0" copies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6"/>
  <sheetViews>
    <sheetView showGridLines="0" view="pageBreakPreview" topLeftCell="A76" zoomScaleNormal="93" zoomScaleSheetLayoutView="100" workbookViewId="0">
      <selection activeCell="A80" sqref="A80"/>
    </sheetView>
  </sheetViews>
  <sheetFormatPr defaultColWidth="10.7265625" defaultRowHeight="22.5" customHeight="1"/>
  <cols>
    <col min="1" max="1" width="37.7265625" style="9" customWidth="1"/>
    <col min="2" max="2" width="7.7265625" style="15" bestFit="1" customWidth="1"/>
    <col min="3" max="3" width="14.81640625" style="16" bestFit="1" customWidth="1"/>
    <col min="4" max="4" width="1.1796875" style="16" customWidth="1"/>
    <col min="5" max="5" width="14.81640625" style="16" bestFit="1" customWidth="1"/>
    <col min="6" max="6" width="1.26953125" style="16" customWidth="1"/>
    <col min="7" max="7" width="14.7265625" style="16" customWidth="1"/>
    <col min="8" max="8" width="1" style="16" customWidth="1"/>
    <col min="9" max="9" width="12.26953125" style="16" customWidth="1"/>
    <col min="10" max="10" width="1" style="15" customWidth="1"/>
    <col min="11" max="11" width="11.453125" style="58" bestFit="1" customWidth="1"/>
    <col min="12" max="16384" width="10.7265625" style="15"/>
  </cols>
  <sheetData>
    <row r="1" spans="1:11" s="11" customFormat="1" ht="22.5" customHeight="1">
      <c r="A1" s="47" t="s">
        <v>130</v>
      </c>
      <c r="C1" s="12"/>
      <c r="D1" s="12"/>
      <c r="E1" s="12"/>
      <c r="F1" s="12"/>
      <c r="G1" s="12"/>
      <c r="H1" s="12"/>
      <c r="I1" s="12"/>
      <c r="K1" s="30"/>
    </row>
    <row r="2" spans="1:11" s="13" customFormat="1" ht="22.5" customHeight="1">
      <c r="A2" s="48" t="s">
        <v>134</v>
      </c>
      <c r="C2" s="14"/>
      <c r="D2" s="14"/>
      <c r="E2" s="14"/>
      <c r="F2" s="14"/>
      <c r="G2" s="14"/>
      <c r="H2" s="14"/>
      <c r="I2" s="14"/>
      <c r="K2" s="57"/>
    </row>
    <row r="3" spans="1:11" ht="22.5" customHeight="1">
      <c r="A3" s="48"/>
    </row>
    <row r="4" spans="1:11" s="44" customFormat="1" ht="22.5" customHeight="1">
      <c r="A4" s="104"/>
      <c r="B4" s="119"/>
      <c r="C4" s="276" t="s">
        <v>13</v>
      </c>
      <c r="D4" s="276"/>
      <c r="E4" s="276"/>
      <c r="F4" s="63"/>
      <c r="G4" s="276" t="s">
        <v>38</v>
      </c>
      <c r="H4" s="276"/>
      <c r="I4" s="276"/>
      <c r="K4" s="120"/>
    </row>
    <row r="5" spans="1:11" s="44" customFormat="1" ht="22.5" customHeight="1">
      <c r="A5" s="104"/>
      <c r="B5" s="119"/>
      <c r="C5" s="276" t="s">
        <v>39</v>
      </c>
      <c r="D5" s="276"/>
      <c r="E5" s="276"/>
      <c r="F5" s="63"/>
      <c r="G5" s="276" t="s">
        <v>39</v>
      </c>
      <c r="H5" s="276"/>
      <c r="I5" s="276"/>
      <c r="K5" s="120"/>
    </row>
    <row r="6" spans="1:11" s="44" customFormat="1" ht="22.5" customHeight="1">
      <c r="A6" s="104"/>
      <c r="C6" s="107" t="s">
        <v>145</v>
      </c>
      <c r="D6" s="107"/>
      <c r="E6" s="107" t="s">
        <v>172</v>
      </c>
      <c r="F6" s="107"/>
      <c r="G6" s="107" t="s">
        <v>145</v>
      </c>
      <c r="H6" s="107"/>
      <c r="I6" s="107" t="s">
        <v>172</v>
      </c>
      <c r="K6" s="120"/>
    </row>
    <row r="7" spans="1:11" s="44" customFormat="1" ht="22.5" customHeight="1">
      <c r="A7" s="8" t="s">
        <v>14</v>
      </c>
      <c r="B7" s="1" t="s">
        <v>158</v>
      </c>
      <c r="C7" s="121">
        <v>2019</v>
      </c>
      <c r="D7" s="122"/>
      <c r="E7" s="121">
        <v>2018</v>
      </c>
      <c r="F7" s="121"/>
      <c r="G7" s="121">
        <v>2019</v>
      </c>
      <c r="H7" s="122"/>
      <c r="I7" s="121">
        <v>2018</v>
      </c>
      <c r="K7" s="120"/>
    </row>
    <row r="8" spans="1:11" s="44" customFormat="1" ht="22.5" customHeight="1">
      <c r="C8" s="123" t="s">
        <v>53</v>
      </c>
      <c r="D8" s="121"/>
      <c r="E8" s="123"/>
      <c r="F8" s="122"/>
      <c r="G8" s="123" t="s">
        <v>53</v>
      </c>
      <c r="K8" s="120"/>
    </row>
    <row r="9" spans="1:11" s="44" customFormat="1" ht="22.5" customHeight="1">
      <c r="A9" s="104"/>
      <c r="B9" s="119"/>
      <c r="C9" s="277" t="s">
        <v>15</v>
      </c>
      <c r="D9" s="277"/>
      <c r="E9" s="277"/>
      <c r="F9" s="277"/>
      <c r="G9" s="277"/>
      <c r="H9" s="277"/>
      <c r="I9" s="277"/>
      <c r="K9" s="120"/>
    </row>
    <row r="10" spans="1:11" s="19" customFormat="1" ht="22.5" customHeight="1">
      <c r="A10" s="7" t="s">
        <v>0</v>
      </c>
      <c r="B10" s="17"/>
      <c r="C10" s="18"/>
      <c r="D10" s="18"/>
      <c r="E10" s="18"/>
      <c r="F10" s="18"/>
      <c r="G10" s="18"/>
      <c r="H10" s="18"/>
      <c r="I10" s="18"/>
      <c r="K10" s="59"/>
    </row>
    <row r="11" spans="1:11" s="44" customFormat="1" ht="22.5" customHeight="1">
      <c r="A11" s="104" t="s">
        <v>23</v>
      </c>
      <c r="B11" s="2"/>
      <c r="C11" s="69">
        <v>119461</v>
      </c>
      <c r="D11" s="103"/>
      <c r="E11" s="69">
        <v>52972</v>
      </c>
      <c r="F11" s="103"/>
      <c r="G11" s="69">
        <v>81737</v>
      </c>
      <c r="H11" s="103"/>
      <c r="I11" s="69">
        <v>35246</v>
      </c>
      <c r="K11" s="120"/>
    </row>
    <row r="12" spans="1:11" s="44" customFormat="1" ht="22.5" customHeight="1">
      <c r="A12" s="104" t="s">
        <v>114</v>
      </c>
      <c r="B12" s="3" t="s">
        <v>209</v>
      </c>
      <c r="C12" s="69">
        <v>356323</v>
      </c>
      <c r="D12" s="103"/>
      <c r="E12" s="69">
        <v>691232</v>
      </c>
      <c r="F12" s="103"/>
      <c r="G12" s="69">
        <v>658861</v>
      </c>
      <c r="H12" s="103"/>
      <c r="I12" s="69">
        <v>989098</v>
      </c>
      <c r="K12" s="120"/>
    </row>
    <row r="13" spans="1:11" s="44" customFormat="1" ht="22.5" customHeight="1">
      <c r="A13" s="104" t="s">
        <v>166</v>
      </c>
      <c r="B13" s="3">
        <v>7</v>
      </c>
      <c r="C13" s="113">
        <v>0</v>
      </c>
      <c r="D13" s="103"/>
      <c r="E13" s="69">
        <v>488027</v>
      </c>
      <c r="F13" s="103"/>
      <c r="G13" s="113">
        <v>0</v>
      </c>
      <c r="H13" s="103"/>
      <c r="I13" s="69">
        <v>488027</v>
      </c>
      <c r="K13" s="120"/>
    </row>
    <row r="14" spans="1:11" s="44" customFormat="1" ht="22.5" customHeight="1">
      <c r="A14" s="104" t="s">
        <v>126</v>
      </c>
      <c r="B14" s="3">
        <v>3</v>
      </c>
      <c r="C14" s="113">
        <v>0</v>
      </c>
      <c r="D14" s="103"/>
      <c r="E14" s="113">
        <v>0</v>
      </c>
      <c r="F14" s="103"/>
      <c r="G14" s="69">
        <v>193481</v>
      </c>
      <c r="H14" s="103"/>
      <c r="I14" s="69">
        <v>179693</v>
      </c>
      <c r="K14" s="120"/>
    </row>
    <row r="15" spans="1:11" s="44" customFormat="1" ht="22.5" customHeight="1">
      <c r="A15" s="104" t="s">
        <v>82</v>
      </c>
      <c r="B15" s="3">
        <v>5</v>
      </c>
      <c r="C15" s="69">
        <v>19800</v>
      </c>
      <c r="D15" s="103"/>
      <c r="E15" s="69">
        <v>18972</v>
      </c>
      <c r="F15" s="103"/>
      <c r="G15" s="69">
        <v>19800</v>
      </c>
      <c r="H15" s="103"/>
      <c r="I15" s="69">
        <v>18972</v>
      </c>
      <c r="K15" s="120"/>
    </row>
    <row r="16" spans="1:11" s="44" customFormat="1" ht="22.5" customHeight="1">
      <c r="A16" s="104" t="s">
        <v>32</v>
      </c>
      <c r="B16" s="3"/>
      <c r="C16" s="111">
        <v>709033</v>
      </c>
      <c r="D16" s="118"/>
      <c r="E16" s="111">
        <v>692252</v>
      </c>
      <c r="F16" s="118"/>
      <c r="G16" s="69">
        <v>696459</v>
      </c>
      <c r="H16" s="118"/>
      <c r="I16" s="69">
        <v>678638</v>
      </c>
      <c r="K16" s="120"/>
    </row>
    <row r="17" spans="1:11" s="44" customFormat="1" ht="22.5" customHeight="1">
      <c r="A17" s="104" t="s">
        <v>34</v>
      </c>
      <c r="B17" s="3"/>
      <c r="C17" s="102">
        <v>7525</v>
      </c>
      <c r="D17" s="102"/>
      <c r="E17" s="102">
        <v>2379</v>
      </c>
      <c r="F17" s="102"/>
      <c r="G17" s="182">
        <v>5959</v>
      </c>
      <c r="H17" s="118"/>
      <c r="I17" s="182">
        <v>569</v>
      </c>
      <c r="K17" s="120"/>
    </row>
    <row r="18" spans="1:11" s="44" customFormat="1" ht="22.5" customHeight="1">
      <c r="A18" s="8" t="s">
        <v>1</v>
      </c>
      <c r="B18" s="3"/>
      <c r="C18" s="126">
        <f>SUM(C11:C17)</f>
        <v>1212142</v>
      </c>
      <c r="D18" s="23"/>
      <c r="E18" s="126">
        <f>SUM(E11:E17)</f>
        <v>1945834</v>
      </c>
      <c r="F18" s="23"/>
      <c r="G18" s="126">
        <f>SUM(G11:G17)</f>
        <v>1656297</v>
      </c>
      <c r="H18" s="23"/>
      <c r="I18" s="126">
        <f>SUM(I11:I17)</f>
        <v>2390243</v>
      </c>
      <c r="K18" s="120"/>
    </row>
    <row r="19" spans="1:11" s="44" customFormat="1" ht="22.5" customHeight="1">
      <c r="A19" s="8"/>
      <c r="B19" s="3"/>
      <c r="C19" s="23"/>
      <c r="D19" s="23"/>
      <c r="E19" s="23"/>
      <c r="F19" s="23"/>
      <c r="G19" s="23"/>
      <c r="H19" s="23"/>
      <c r="I19" s="23"/>
      <c r="K19" s="120"/>
    </row>
    <row r="20" spans="1:11" s="44" customFormat="1" ht="22.5" customHeight="1">
      <c r="A20" s="7" t="s">
        <v>7</v>
      </c>
      <c r="B20" s="3"/>
      <c r="C20" s="118"/>
      <c r="D20" s="118"/>
      <c r="E20" s="118"/>
      <c r="F20" s="118"/>
      <c r="G20" s="118"/>
      <c r="H20" s="118"/>
      <c r="I20" s="118"/>
      <c r="K20" s="120"/>
    </row>
    <row r="21" spans="1:11" s="44" customFormat="1" ht="22.5" customHeight="1">
      <c r="A21" s="124" t="s">
        <v>135</v>
      </c>
      <c r="B21" s="3"/>
      <c r="C21" s="69">
        <v>3900</v>
      </c>
      <c r="D21" s="118"/>
      <c r="E21" s="69">
        <v>3900</v>
      </c>
      <c r="F21" s="67"/>
      <c r="G21" s="67">
        <v>0</v>
      </c>
      <c r="H21" s="118"/>
      <c r="I21" s="67">
        <v>0</v>
      </c>
      <c r="K21" s="120"/>
    </row>
    <row r="22" spans="1:11" s="44" customFormat="1" ht="22.5" customHeight="1">
      <c r="A22" s="104" t="s">
        <v>90</v>
      </c>
      <c r="B22" s="3">
        <v>5</v>
      </c>
      <c r="C22" s="69">
        <v>189275</v>
      </c>
      <c r="D22" s="118"/>
      <c r="E22" s="69">
        <v>199449</v>
      </c>
      <c r="F22" s="118"/>
      <c r="G22" s="68">
        <v>189275</v>
      </c>
      <c r="H22" s="118"/>
      <c r="I22" s="68">
        <v>199449</v>
      </c>
      <c r="K22" s="120"/>
    </row>
    <row r="23" spans="1:11" s="44" customFormat="1" ht="22.5" customHeight="1">
      <c r="A23" s="104" t="s">
        <v>152</v>
      </c>
      <c r="B23" s="3">
        <v>6</v>
      </c>
      <c r="C23" s="69">
        <v>255272</v>
      </c>
      <c r="D23" s="119"/>
      <c r="E23" s="69">
        <v>233508</v>
      </c>
      <c r="F23" s="125"/>
      <c r="G23" s="68">
        <v>257001</v>
      </c>
      <c r="H23" s="118"/>
      <c r="I23" s="68">
        <v>244207</v>
      </c>
      <c r="K23" s="120"/>
    </row>
    <row r="24" spans="1:11" s="44" customFormat="1" ht="22.5" customHeight="1">
      <c r="A24" s="104" t="s">
        <v>46</v>
      </c>
      <c r="B24" s="3">
        <v>8</v>
      </c>
      <c r="C24" s="153">
        <v>0</v>
      </c>
      <c r="D24" s="118"/>
      <c r="E24" s="153">
        <v>0</v>
      </c>
      <c r="F24" s="118"/>
      <c r="G24" s="114">
        <v>668558</v>
      </c>
      <c r="H24" s="118"/>
      <c r="I24" s="114">
        <v>668058</v>
      </c>
      <c r="K24" s="120"/>
    </row>
    <row r="25" spans="1:11" s="44" customFormat="1" ht="22.5" customHeight="1">
      <c r="A25" s="104" t="s">
        <v>151</v>
      </c>
      <c r="B25" s="2"/>
      <c r="C25" s="69">
        <v>452239</v>
      </c>
      <c r="D25" s="69"/>
      <c r="E25" s="69">
        <v>451445</v>
      </c>
      <c r="F25" s="69"/>
      <c r="G25" s="69">
        <v>450691</v>
      </c>
      <c r="H25" s="69"/>
      <c r="I25" s="69">
        <v>450022</v>
      </c>
      <c r="K25" s="120"/>
    </row>
    <row r="26" spans="1:11" s="44" customFormat="1" ht="22.5" customHeight="1">
      <c r="A26" s="104" t="s">
        <v>98</v>
      </c>
      <c r="B26" s="1"/>
      <c r="C26" s="69">
        <v>4843</v>
      </c>
      <c r="D26" s="69"/>
      <c r="E26" s="69">
        <v>4843</v>
      </c>
      <c r="F26" s="69"/>
      <c r="G26" s="69">
        <v>4001</v>
      </c>
      <c r="H26" s="69"/>
      <c r="I26" s="69">
        <v>4001</v>
      </c>
      <c r="K26" s="120"/>
    </row>
    <row r="27" spans="1:11" s="44" customFormat="1" ht="22.5" customHeight="1">
      <c r="A27" s="108" t="s">
        <v>99</v>
      </c>
      <c r="B27" s="3">
        <v>9</v>
      </c>
      <c r="C27" s="69">
        <v>2769174</v>
      </c>
      <c r="D27" s="110"/>
      <c r="E27" s="69">
        <v>2821037</v>
      </c>
      <c r="F27" s="110"/>
      <c r="G27" s="69">
        <v>1703500</v>
      </c>
      <c r="H27" s="103"/>
      <c r="I27" s="69">
        <v>1764008</v>
      </c>
      <c r="K27" s="120"/>
    </row>
    <row r="28" spans="1:11" s="120" customFormat="1" ht="22.5" customHeight="1">
      <c r="A28" s="108" t="s">
        <v>83</v>
      </c>
      <c r="B28" s="3"/>
      <c r="C28" s="69">
        <v>224990</v>
      </c>
      <c r="D28" s="103"/>
      <c r="E28" s="69">
        <v>224990</v>
      </c>
      <c r="F28" s="103"/>
      <c r="G28" s="125">
        <v>0</v>
      </c>
      <c r="H28" s="103"/>
      <c r="I28" s="125">
        <v>0</v>
      </c>
    </row>
    <row r="29" spans="1:11" s="120" customFormat="1" ht="22.5" customHeight="1">
      <c r="A29" s="108" t="s">
        <v>100</v>
      </c>
      <c r="B29" s="3"/>
      <c r="C29" s="69">
        <v>141854</v>
      </c>
      <c r="D29" s="103"/>
      <c r="E29" s="69">
        <v>148545</v>
      </c>
      <c r="F29" s="103"/>
      <c r="G29" s="69">
        <v>50264</v>
      </c>
      <c r="H29" s="118"/>
      <c r="I29" s="69">
        <v>52434</v>
      </c>
    </row>
    <row r="30" spans="1:11" s="120" customFormat="1" ht="22.5" customHeight="1">
      <c r="A30" s="108" t="s">
        <v>73</v>
      </c>
      <c r="B30" s="3"/>
      <c r="C30" s="70">
        <v>4565</v>
      </c>
      <c r="D30" s="118"/>
      <c r="E30" s="70">
        <v>4588</v>
      </c>
      <c r="F30" s="103"/>
      <c r="G30" s="191">
        <v>0</v>
      </c>
      <c r="H30" s="118"/>
      <c r="I30" s="174">
        <v>0</v>
      </c>
    </row>
    <row r="31" spans="1:11" s="44" customFormat="1" ht="22.5" customHeight="1">
      <c r="A31" s="8" t="s">
        <v>8</v>
      </c>
      <c r="B31" s="1"/>
      <c r="C31" s="126">
        <f>SUM(C21:C30)</f>
        <v>4046112</v>
      </c>
      <c r="D31" s="23">
        <f>SUM(D21:D30)</f>
        <v>0</v>
      </c>
      <c r="E31" s="126">
        <f>SUM(E21:E30)</f>
        <v>4092305</v>
      </c>
      <c r="F31" s="25"/>
      <c r="G31" s="126">
        <f>SUM(G21:H30)</f>
        <v>3323290</v>
      </c>
      <c r="H31" s="25"/>
      <c r="I31" s="126">
        <f>SUM(I21:J30)</f>
        <v>3382179</v>
      </c>
      <c r="K31" s="120"/>
    </row>
    <row r="32" spans="1:11" s="44" customFormat="1" ht="22.5" customHeight="1">
      <c r="A32" s="8"/>
      <c r="B32" s="1"/>
      <c r="C32" s="23"/>
      <c r="D32" s="23"/>
      <c r="E32" s="23"/>
      <c r="F32" s="23"/>
      <c r="G32" s="23"/>
      <c r="H32" s="23"/>
      <c r="I32" s="23"/>
      <c r="K32" s="120"/>
    </row>
    <row r="33" spans="1:11" s="44" customFormat="1" ht="22.5" customHeight="1" thickBot="1">
      <c r="A33" s="8" t="s">
        <v>16</v>
      </c>
      <c r="B33" s="1"/>
      <c r="C33" s="26">
        <f>SUM(C18,C31)</f>
        <v>5258254</v>
      </c>
      <c r="D33" s="23"/>
      <c r="E33" s="26">
        <f>SUM(E18,E31)</f>
        <v>6038139</v>
      </c>
      <c r="F33" s="25"/>
      <c r="G33" s="26">
        <f>SUM(G18,G31)</f>
        <v>4979587</v>
      </c>
      <c r="H33" s="25"/>
      <c r="I33" s="26">
        <f>SUM(I18,I31)</f>
        <v>5772422</v>
      </c>
      <c r="K33" s="120"/>
    </row>
    <row r="34" spans="1:11" s="44" customFormat="1" ht="22.5" customHeight="1" thickTop="1">
      <c r="A34" s="8"/>
      <c r="B34" s="1"/>
      <c r="C34" s="23"/>
      <c r="D34" s="23"/>
      <c r="E34" s="23"/>
      <c r="F34" s="25"/>
      <c r="G34" s="23"/>
      <c r="H34" s="25"/>
      <c r="I34" s="23"/>
      <c r="K34" s="120"/>
    </row>
    <row r="35" spans="1:11" s="44" customFormat="1" ht="22.5" customHeight="1">
      <c r="A35" s="8"/>
      <c r="B35" s="1"/>
      <c r="C35" s="23"/>
      <c r="D35" s="23"/>
      <c r="E35" s="23"/>
      <c r="F35" s="23"/>
      <c r="G35" s="23"/>
      <c r="H35" s="23"/>
      <c r="I35" s="23"/>
      <c r="K35" s="120"/>
    </row>
    <row r="36" spans="1:11" s="44" customFormat="1" ht="22.5" customHeight="1">
      <c r="A36" s="47" t="s">
        <v>130</v>
      </c>
      <c r="C36" s="103"/>
      <c r="D36" s="103"/>
      <c r="E36" s="103"/>
      <c r="F36" s="103"/>
      <c r="G36" s="103"/>
      <c r="H36" s="103"/>
      <c r="I36" s="103"/>
      <c r="K36" s="120"/>
    </row>
    <row r="37" spans="1:11" s="44" customFormat="1" ht="22.5" customHeight="1">
      <c r="A37" s="48" t="s">
        <v>134</v>
      </c>
      <c r="C37" s="103"/>
      <c r="D37" s="103"/>
      <c r="E37" s="103"/>
      <c r="F37" s="103"/>
      <c r="G37" s="103"/>
      <c r="H37" s="103"/>
      <c r="I37" s="103"/>
      <c r="K37" s="120"/>
    </row>
    <row r="38" spans="1:11" s="44" customFormat="1" ht="22.5" customHeight="1">
      <c r="A38" s="8"/>
      <c r="C38" s="103"/>
      <c r="D38" s="103"/>
      <c r="E38" s="103"/>
      <c r="F38" s="103"/>
      <c r="G38" s="103"/>
      <c r="H38" s="103"/>
      <c r="I38" s="103"/>
      <c r="K38" s="120"/>
    </row>
    <row r="39" spans="1:11" s="44" customFormat="1" ht="22.5" customHeight="1">
      <c r="A39" s="104"/>
      <c r="B39" s="119"/>
      <c r="C39" s="276" t="s">
        <v>13</v>
      </c>
      <c r="D39" s="276"/>
      <c r="E39" s="276"/>
      <c r="F39" s="63"/>
      <c r="G39" s="276" t="s">
        <v>38</v>
      </c>
      <c r="H39" s="276"/>
      <c r="I39" s="276"/>
      <c r="K39" s="120"/>
    </row>
    <row r="40" spans="1:11" s="44" customFormat="1" ht="22.5" customHeight="1">
      <c r="A40" s="104"/>
      <c r="B40" s="119"/>
      <c r="C40" s="276" t="s">
        <v>39</v>
      </c>
      <c r="D40" s="276"/>
      <c r="E40" s="276"/>
      <c r="F40" s="63"/>
      <c r="G40" s="276" t="s">
        <v>39</v>
      </c>
      <c r="H40" s="276"/>
      <c r="I40" s="276"/>
      <c r="K40" s="120"/>
    </row>
    <row r="41" spans="1:11" s="44" customFormat="1" ht="22.5" customHeight="1">
      <c r="C41" s="271" t="s">
        <v>145</v>
      </c>
      <c r="D41" s="272"/>
      <c r="E41" s="271" t="s">
        <v>172</v>
      </c>
      <c r="F41" s="107"/>
      <c r="G41" s="271" t="s">
        <v>145</v>
      </c>
      <c r="H41" s="272"/>
      <c r="I41" s="271" t="s">
        <v>172</v>
      </c>
      <c r="K41" s="120"/>
    </row>
    <row r="42" spans="1:11" s="44" customFormat="1" ht="22.5" customHeight="1">
      <c r="A42" s="8" t="s">
        <v>136</v>
      </c>
      <c r="B42" s="1" t="s">
        <v>158</v>
      </c>
      <c r="C42" s="121">
        <v>2019</v>
      </c>
      <c r="D42" s="122"/>
      <c r="E42" s="121">
        <v>2018</v>
      </c>
      <c r="F42" s="121"/>
      <c r="G42" s="121">
        <v>2019</v>
      </c>
      <c r="H42" s="122"/>
      <c r="I42" s="121">
        <v>2018</v>
      </c>
      <c r="K42" s="120"/>
    </row>
    <row r="43" spans="1:11" s="44" customFormat="1" ht="22.5" customHeight="1">
      <c r="C43" s="123" t="s">
        <v>53</v>
      </c>
      <c r="D43" s="122"/>
      <c r="E43" s="123"/>
      <c r="F43" s="121"/>
      <c r="G43" s="123" t="s">
        <v>53</v>
      </c>
      <c r="H43" s="122"/>
      <c r="I43" s="123"/>
      <c r="K43" s="120"/>
    </row>
    <row r="44" spans="1:11" s="44" customFormat="1" ht="22.5" customHeight="1">
      <c r="A44" s="104"/>
      <c r="B44" s="119"/>
      <c r="C44" s="277" t="s">
        <v>15</v>
      </c>
      <c r="D44" s="277"/>
      <c r="E44" s="277"/>
      <c r="F44" s="277"/>
      <c r="G44" s="277"/>
      <c r="H44" s="277"/>
      <c r="I44" s="277"/>
      <c r="K44" s="120"/>
    </row>
    <row r="45" spans="1:11" s="44" customFormat="1" ht="22.5" customHeight="1">
      <c r="A45" s="7" t="s">
        <v>2</v>
      </c>
      <c r="B45" s="1"/>
      <c r="C45" s="103"/>
      <c r="D45" s="103"/>
      <c r="E45" s="103"/>
      <c r="F45" s="103"/>
      <c r="G45" s="103"/>
      <c r="H45" s="103"/>
      <c r="I45" s="103"/>
      <c r="K45" s="120"/>
    </row>
    <row r="46" spans="1:11" s="44" customFormat="1" ht="22.5" customHeight="1">
      <c r="A46" s="104" t="s">
        <v>205</v>
      </c>
      <c r="B46" s="202"/>
      <c r="C46" s="103"/>
      <c r="D46" s="103"/>
      <c r="E46" s="103"/>
      <c r="F46" s="103"/>
      <c r="G46" s="103"/>
      <c r="H46" s="103"/>
      <c r="I46" s="103"/>
      <c r="K46" s="120"/>
    </row>
    <row r="47" spans="1:11" s="44" customFormat="1" ht="22.5" customHeight="1">
      <c r="A47" s="148" t="s">
        <v>113</v>
      </c>
      <c r="B47" s="1">
        <v>10</v>
      </c>
      <c r="C47" s="154">
        <v>858281</v>
      </c>
      <c r="D47" s="103"/>
      <c r="E47" s="154">
        <v>1731817</v>
      </c>
      <c r="F47" s="103"/>
      <c r="G47" s="127">
        <v>858281</v>
      </c>
      <c r="H47" s="103"/>
      <c r="I47" s="127">
        <v>1731817</v>
      </c>
      <c r="K47" s="120"/>
    </row>
    <row r="48" spans="1:11" s="44" customFormat="1" ht="22.5" customHeight="1">
      <c r="A48" s="104" t="s">
        <v>115</v>
      </c>
      <c r="B48" s="1" t="s">
        <v>220</v>
      </c>
      <c r="C48" s="118">
        <v>257881</v>
      </c>
      <c r="D48" s="118"/>
      <c r="E48" s="118">
        <v>437361</v>
      </c>
      <c r="F48" s="118"/>
      <c r="G48" s="69">
        <v>229156</v>
      </c>
      <c r="I48" s="69">
        <v>432157</v>
      </c>
      <c r="K48" s="120"/>
    </row>
    <row r="49" spans="1:11" s="44" customFormat="1" ht="22.5" customHeight="1">
      <c r="A49" s="104" t="s">
        <v>112</v>
      </c>
      <c r="K49" s="120"/>
    </row>
    <row r="50" spans="1:11" s="44" customFormat="1" ht="22.5" customHeight="1">
      <c r="A50" s="148" t="s">
        <v>113</v>
      </c>
      <c r="B50" s="2"/>
      <c r="C50" s="118">
        <v>265883</v>
      </c>
      <c r="D50" s="118"/>
      <c r="E50" s="118">
        <v>204803</v>
      </c>
      <c r="F50" s="118"/>
      <c r="G50" s="118">
        <v>225646</v>
      </c>
      <c r="I50" s="118">
        <v>158926</v>
      </c>
      <c r="K50" s="120"/>
    </row>
    <row r="51" spans="1:11" s="44" customFormat="1" ht="22.5" customHeight="1">
      <c r="A51" s="104" t="s">
        <v>84</v>
      </c>
      <c r="B51" s="2"/>
      <c r="C51" s="116">
        <v>70291</v>
      </c>
      <c r="D51" s="102"/>
      <c r="E51" s="116">
        <v>69399</v>
      </c>
      <c r="F51" s="118"/>
      <c r="G51" s="116">
        <v>51269</v>
      </c>
      <c r="I51" s="116">
        <v>50787</v>
      </c>
      <c r="K51" s="120"/>
    </row>
    <row r="52" spans="1:11" s="44" customFormat="1" ht="22.5" customHeight="1">
      <c r="A52" s="104" t="s">
        <v>85</v>
      </c>
      <c r="B52" s="2">
        <v>3</v>
      </c>
      <c r="C52" s="127">
        <v>0</v>
      </c>
      <c r="D52" s="102"/>
      <c r="E52" s="127">
        <v>0</v>
      </c>
      <c r="F52" s="118"/>
      <c r="G52" s="118">
        <v>100000</v>
      </c>
      <c r="I52" s="118">
        <v>100000</v>
      </c>
      <c r="K52" s="120"/>
    </row>
    <row r="53" spans="1:11" s="44" customFormat="1" ht="22.5" customHeight="1">
      <c r="A53" s="104" t="s">
        <v>86</v>
      </c>
      <c r="B53" s="2"/>
      <c r="C53" s="116">
        <v>2788</v>
      </c>
      <c r="D53" s="102"/>
      <c r="E53" s="116">
        <v>4801</v>
      </c>
      <c r="F53" s="118"/>
      <c r="G53" s="116">
        <v>1712</v>
      </c>
      <c r="I53" s="116">
        <v>3892</v>
      </c>
      <c r="K53" s="120"/>
    </row>
    <row r="54" spans="1:11" s="44" customFormat="1" ht="22.5" customHeight="1">
      <c r="A54" s="104" t="s">
        <v>137</v>
      </c>
      <c r="B54" s="1"/>
      <c r="C54" s="116">
        <v>4945</v>
      </c>
      <c r="D54" s="110"/>
      <c r="E54" s="116">
        <v>5408</v>
      </c>
      <c r="F54" s="125"/>
      <c r="G54" s="118">
        <v>4945</v>
      </c>
      <c r="I54" s="118">
        <v>5408</v>
      </c>
      <c r="K54" s="120"/>
    </row>
    <row r="55" spans="1:11" s="44" customFormat="1" ht="22.5" customHeight="1">
      <c r="A55" s="8" t="s">
        <v>3</v>
      </c>
      <c r="B55" s="2"/>
      <c r="C55" s="55">
        <f>SUM(C47:C54)</f>
        <v>1460069</v>
      </c>
      <c r="D55" s="32"/>
      <c r="E55" s="55">
        <f>SUM(E47:E54)</f>
        <v>2453589</v>
      </c>
      <c r="F55" s="25"/>
      <c r="G55" s="55">
        <f>SUM(G47:G54)</f>
        <v>1471009</v>
      </c>
      <c r="H55" s="25"/>
      <c r="I55" s="55">
        <f>SUM(I47:I54)</f>
        <v>2482987</v>
      </c>
      <c r="K55" s="120"/>
    </row>
    <row r="56" spans="1:11" s="120" customFormat="1" ht="22.5" customHeight="1">
      <c r="A56" s="8"/>
      <c r="B56" s="2"/>
      <c r="C56" s="118"/>
      <c r="D56" s="118"/>
      <c r="E56" s="118"/>
      <c r="F56" s="118"/>
      <c r="G56" s="118"/>
      <c r="H56" s="118"/>
      <c r="I56" s="118"/>
    </row>
    <row r="57" spans="1:11" s="120" customFormat="1" ht="22.5" customHeight="1">
      <c r="A57" s="64" t="s">
        <v>9</v>
      </c>
      <c r="B57" s="2"/>
      <c r="C57" s="118"/>
      <c r="D57" s="118"/>
      <c r="E57" s="118"/>
      <c r="F57" s="118"/>
      <c r="G57" s="118"/>
      <c r="H57" s="118"/>
      <c r="I57" s="118"/>
    </row>
    <row r="58" spans="1:11" s="120" customFormat="1" ht="22.5" customHeight="1">
      <c r="A58" s="108" t="s">
        <v>101</v>
      </c>
      <c r="B58" s="2">
        <v>10</v>
      </c>
      <c r="C58" s="116">
        <v>963691</v>
      </c>
      <c r="D58" s="118"/>
      <c r="E58" s="116">
        <v>715023</v>
      </c>
      <c r="F58" s="118"/>
      <c r="G58" s="116">
        <v>859571</v>
      </c>
      <c r="H58" s="118"/>
      <c r="I58" s="116">
        <v>605755</v>
      </c>
    </row>
    <row r="59" spans="1:11" s="120" customFormat="1" ht="22.5" customHeight="1">
      <c r="A59" s="108" t="s">
        <v>102</v>
      </c>
      <c r="B59" s="2"/>
      <c r="C59" s="116">
        <v>96315</v>
      </c>
      <c r="D59" s="118"/>
      <c r="E59" s="116">
        <v>131583</v>
      </c>
      <c r="F59" s="118"/>
      <c r="G59" s="116">
        <v>26935</v>
      </c>
      <c r="H59" s="118"/>
      <c r="I59" s="116">
        <v>52588</v>
      </c>
    </row>
    <row r="60" spans="1:11" s="120" customFormat="1" ht="22.5" customHeight="1">
      <c r="A60" s="108" t="s">
        <v>74</v>
      </c>
      <c r="B60" s="2"/>
      <c r="C60" s="116">
        <v>77646</v>
      </c>
      <c r="D60" s="118"/>
      <c r="E60" s="116">
        <v>75236</v>
      </c>
      <c r="F60" s="118"/>
      <c r="G60" s="116">
        <v>31832</v>
      </c>
      <c r="H60" s="118"/>
      <c r="I60" s="116">
        <v>29883</v>
      </c>
    </row>
    <row r="61" spans="1:11" s="120" customFormat="1" ht="22.5" customHeight="1">
      <c r="A61" s="124" t="s">
        <v>164</v>
      </c>
      <c r="B61" s="2"/>
    </row>
    <row r="62" spans="1:11" s="120" customFormat="1" ht="22.5" customHeight="1">
      <c r="A62" s="124" t="s">
        <v>165</v>
      </c>
      <c r="B62" s="2"/>
      <c r="C62" s="118">
        <v>25399</v>
      </c>
      <c r="D62" s="118"/>
      <c r="E62" s="118">
        <v>24122</v>
      </c>
      <c r="F62" s="118"/>
      <c r="G62" s="118">
        <v>21431</v>
      </c>
      <c r="H62" s="118"/>
      <c r="I62" s="118">
        <v>19857</v>
      </c>
    </row>
    <row r="63" spans="1:11" s="120" customFormat="1" ht="22.5" customHeight="1">
      <c r="A63" s="124" t="s">
        <v>153</v>
      </c>
      <c r="B63" s="1">
        <v>18</v>
      </c>
      <c r="C63" s="118">
        <v>21657</v>
      </c>
      <c r="D63" s="118"/>
      <c r="E63" s="118">
        <v>22685</v>
      </c>
      <c r="F63" s="118"/>
      <c r="G63" s="118">
        <v>1065</v>
      </c>
      <c r="H63" s="118"/>
      <c r="I63" s="118">
        <v>2131</v>
      </c>
    </row>
    <row r="64" spans="1:11" s="120" customFormat="1" ht="22.5" customHeight="1">
      <c r="A64" s="65" t="s">
        <v>10</v>
      </c>
      <c r="B64" s="2"/>
      <c r="C64" s="55">
        <f>SUM(C58:C63)</f>
        <v>1184708</v>
      </c>
      <c r="D64" s="32"/>
      <c r="E64" s="55">
        <f>SUM(E58:E63)</f>
        <v>968649</v>
      </c>
      <c r="F64" s="32"/>
      <c r="G64" s="55">
        <f>SUM(G58:G63)</f>
        <v>940834</v>
      </c>
      <c r="H64" s="32"/>
      <c r="I64" s="55">
        <f>SUM(I58:I63)</f>
        <v>710214</v>
      </c>
    </row>
    <row r="65" spans="1:11" s="120" customFormat="1" ht="22.5" customHeight="1">
      <c r="A65" s="65"/>
      <c r="B65" s="2"/>
      <c r="C65" s="23"/>
      <c r="D65" s="23"/>
      <c r="E65" s="23"/>
      <c r="F65" s="23"/>
      <c r="G65" s="54"/>
      <c r="H65" s="54"/>
      <c r="I65" s="54"/>
    </row>
    <row r="66" spans="1:11" s="120" customFormat="1" ht="22.5" customHeight="1">
      <c r="A66" s="65" t="s">
        <v>11</v>
      </c>
      <c r="B66" s="2"/>
      <c r="C66" s="28">
        <f>C64+C55</f>
        <v>2644777</v>
      </c>
      <c r="D66" s="23"/>
      <c r="E66" s="28">
        <f>E64+E55</f>
        <v>3422238</v>
      </c>
      <c r="F66" s="23"/>
      <c r="G66" s="28">
        <f>G64+G55</f>
        <v>2411843</v>
      </c>
      <c r="H66" s="23"/>
      <c r="I66" s="28">
        <f>I64+I55</f>
        <v>3193201</v>
      </c>
    </row>
    <row r="67" spans="1:11" s="120" customFormat="1" ht="22.5" customHeight="1">
      <c r="A67" s="65"/>
      <c r="B67" s="2"/>
      <c r="C67" s="23"/>
      <c r="D67" s="23"/>
      <c r="E67" s="23"/>
      <c r="F67" s="23"/>
      <c r="G67" s="23"/>
      <c r="H67" s="23"/>
      <c r="I67" s="23"/>
    </row>
    <row r="68" spans="1:11" s="29" customFormat="1" ht="22.5" customHeight="1">
      <c r="A68" s="47" t="s">
        <v>130</v>
      </c>
      <c r="B68" s="2"/>
      <c r="C68" s="103"/>
      <c r="D68" s="103"/>
      <c r="E68" s="103"/>
      <c r="F68" s="103"/>
      <c r="G68" s="103"/>
      <c r="H68" s="103"/>
      <c r="I68" s="103"/>
    </row>
    <row r="69" spans="1:11" s="30" customFormat="1" ht="22.5" customHeight="1">
      <c r="A69" s="48" t="s">
        <v>134</v>
      </c>
      <c r="B69" s="2"/>
      <c r="C69" s="103"/>
      <c r="D69" s="103"/>
      <c r="E69" s="103"/>
      <c r="F69" s="103"/>
      <c r="G69" s="103"/>
      <c r="H69" s="103"/>
      <c r="I69" s="103"/>
    </row>
    <row r="70" spans="1:11" s="24" customFormat="1" ht="22.5" customHeight="1">
      <c r="A70" s="48"/>
      <c r="B70" s="2"/>
      <c r="C70" s="103"/>
      <c r="D70" s="103"/>
      <c r="E70" s="103"/>
      <c r="F70" s="103"/>
      <c r="G70" s="103"/>
      <c r="H70" s="103"/>
      <c r="I70" s="103"/>
    </row>
    <row r="71" spans="1:11" s="24" customFormat="1" ht="22.5" customHeight="1">
      <c r="A71" s="10"/>
      <c r="B71" s="2"/>
      <c r="C71" s="276" t="s">
        <v>13</v>
      </c>
      <c r="D71" s="276"/>
      <c r="E71" s="276"/>
      <c r="F71" s="63"/>
      <c r="G71" s="276" t="s">
        <v>38</v>
      </c>
      <c r="H71" s="276"/>
      <c r="I71" s="276"/>
    </row>
    <row r="72" spans="1:11" s="24" customFormat="1" ht="22.5" customHeight="1">
      <c r="A72" s="10"/>
      <c r="B72" s="2"/>
      <c r="C72" s="276" t="s">
        <v>39</v>
      </c>
      <c r="D72" s="276"/>
      <c r="E72" s="276"/>
      <c r="F72" s="63"/>
      <c r="G72" s="276" t="s">
        <v>39</v>
      </c>
      <c r="H72" s="276"/>
      <c r="I72" s="276"/>
    </row>
    <row r="73" spans="1:11" s="24" customFormat="1" ht="22.5" customHeight="1">
      <c r="B73" s="1"/>
      <c r="C73" s="271" t="s">
        <v>145</v>
      </c>
      <c r="D73" s="272"/>
      <c r="E73" s="271" t="s">
        <v>172</v>
      </c>
      <c r="F73" s="107"/>
      <c r="G73" s="271" t="s">
        <v>145</v>
      </c>
      <c r="H73" s="272"/>
      <c r="I73" s="271" t="s">
        <v>172</v>
      </c>
    </row>
    <row r="74" spans="1:11" s="24" customFormat="1" ht="22.5" customHeight="1">
      <c r="A74" s="48" t="s">
        <v>136</v>
      </c>
      <c r="B74" s="2"/>
      <c r="C74" s="121">
        <v>2019</v>
      </c>
      <c r="D74" s="122"/>
      <c r="E74" s="121">
        <v>2018</v>
      </c>
      <c r="F74" s="121"/>
      <c r="G74" s="121">
        <v>2019</v>
      </c>
      <c r="H74" s="122"/>
      <c r="I74" s="121">
        <v>2018</v>
      </c>
    </row>
    <row r="75" spans="1:11" s="24" customFormat="1" ht="22.5" customHeight="1">
      <c r="B75" s="2"/>
      <c r="C75" s="123" t="s">
        <v>53</v>
      </c>
      <c r="D75" s="122"/>
      <c r="F75" s="121"/>
      <c r="G75" s="123" t="s">
        <v>53</v>
      </c>
      <c r="H75" s="122"/>
    </row>
    <row r="76" spans="1:11" s="24" customFormat="1" ht="22.5" customHeight="1">
      <c r="A76" s="10"/>
      <c r="B76" s="2"/>
      <c r="C76" s="277" t="s">
        <v>15</v>
      </c>
      <c r="D76" s="277"/>
      <c r="E76" s="277"/>
      <c r="F76" s="277"/>
      <c r="G76" s="277"/>
      <c r="H76" s="277"/>
      <c r="I76" s="277"/>
    </row>
    <row r="77" spans="1:11" s="22" customFormat="1" ht="22.5" customHeight="1">
      <c r="A77" s="7" t="s">
        <v>138</v>
      </c>
      <c r="B77" s="2"/>
      <c r="C77" s="103"/>
      <c r="D77" s="103"/>
      <c r="E77" s="103"/>
      <c r="F77" s="103"/>
      <c r="G77" s="103"/>
      <c r="H77" s="103"/>
      <c r="I77" s="103"/>
      <c r="K77" s="24"/>
    </row>
    <row r="78" spans="1:11" s="22" customFormat="1" ht="22.5" customHeight="1">
      <c r="A78" s="10" t="s">
        <v>25</v>
      </c>
      <c r="B78" s="2"/>
      <c r="C78" s="103"/>
      <c r="D78" s="103"/>
      <c r="E78" s="103"/>
      <c r="F78" s="103"/>
      <c r="G78" s="103"/>
      <c r="H78" s="103"/>
      <c r="I78" s="103"/>
      <c r="K78" s="24"/>
    </row>
    <row r="79" spans="1:11" s="22" customFormat="1" ht="22.5" customHeight="1" thickBot="1">
      <c r="A79" s="43" t="s">
        <v>26</v>
      </c>
      <c r="B79" s="2"/>
      <c r="C79" s="155">
        <v>600000</v>
      </c>
      <c r="D79" s="156"/>
      <c r="E79" s="155">
        <v>600000</v>
      </c>
      <c r="F79" s="157"/>
      <c r="G79" s="155">
        <v>600000</v>
      </c>
      <c r="H79" s="157"/>
      <c r="I79" s="155">
        <v>600000</v>
      </c>
      <c r="K79" s="24"/>
    </row>
    <row r="80" spans="1:11" s="22" customFormat="1" ht="22.5" customHeight="1" thickTop="1">
      <c r="A80" s="43" t="s">
        <v>27</v>
      </c>
      <c r="B80" s="2"/>
      <c r="K80" s="24"/>
    </row>
    <row r="81" spans="1:13" s="22" customFormat="1" ht="22.5" customHeight="1">
      <c r="A81" s="199" t="s">
        <v>221</v>
      </c>
      <c r="B81" s="2"/>
      <c r="C81" s="158"/>
      <c r="D81" s="159"/>
      <c r="E81" s="158"/>
      <c r="F81" s="159"/>
      <c r="G81" s="158"/>
      <c r="H81" s="159"/>
      <c r="I81" s="158"/>
      <c r="K81" s="24"/>
    </row>
    <row r="82" spans="1:13" s="22" customFormat="1" ht="22.5" customHeight="1">
      <c r="A82" s="199" t="s">
        <v>192</v>
      </c>
      <c r="B82" s="2"/>
      <c r="C82" s="158">
        <v>600000</v>
      </c>
      <c r="D82" s="159"/>
      <c r="E82" s="158">
        <v>600000</v>
      </c>
      <c r="F82" s="159"/>
      <c r="G82" s="158">
        <v>600000</v>
      </c>
      <c r="H82" s="159"/>
      <c r="I82" s="158">
        <v>600000</v>
      </c>
      <c r="K82" s="24"/>
    </row>
    <row r="83" spans="1:13" s="22" customFormat="1" ht="22.5" customHeight="1">
      <c r="A83" s="104" t="s">
        <v>139</v>
      </c>
      <c r="B83" s="2"/>
      <c r="C83" s="158">
        <v>1346389</v>
      </c>
      <c r="D83" s="159"/>
      <c r="E83" s="158">
        <v>1346389</v>
      </c>
      <c r="F83" s="159"/>
      <c r="G83" s="158">
        <v>1346389</v>
      </c>
      <c r="H83" s="159"/>
      <c r="I83" s="158">
        <v>1346389</v>
      </c>
      <c r="J83" s="20"/>
      <c r="K83" s="24"/>
    </row>
    <row r="84" spans="1:13" s="22" customFormat="1" ht="22.5" customHeight="1">
      <c r="A84" s="10" t="s">
        <v>28</v>
      </c>
      <c r="B84" s="2"/>
      <c r="C84" s="118"/>
      <c r="D84" s="118"/>
      <c r="E84" s="118"/>
      <c r="F84" s="118"/>
      <c r="G84" s="118"/>
      <c r="H84" s="103"/>
      <c r="I84" s="118"/>
      <c r="J84" s="20"/>
      <c r="K84" s="24"/>
    </row>
    <row r="85" spans="1:13" s="22" customFormat="1" ht="22.5" customHeight="1">
      <c r="A85" s="104" t="s">
        <v>29</v>
      </c>
      <c r="B85" s="2"/>
      <c r="C85" s="118"/>
      <c r="D85" s="118"/>
      <c r="E85" s="118"/>
      <c r="F85" s="118"/>
      <c r="G85" s="118"/>
      <c r="H85" s="103"/>
      <c r="I85" s="118"/>
      <c r="J85" s="20"/>
      <c r="K85" s="24"/>
    </row>
    <row r="86" spans="1:13" s="22" customFormat="1" ht="22.5" customHeight="1">
      <c r="A86" s="6" t="s">
        <v>41</v>
      </c>
      <c r="B86" s="2"/>
      <c r="C86" s="68">
        <v>60000</v>
      </c>
      <c r="D86" s="118"/>
      <c r="E86" s="68">
        <v>60000</v>
      </c>
      <c r="F86" s="118"/>
      <c r="G86" s="68">
        <v>60000</v>
      </c>
      <c r="H86" s="103"/>
      <c r="I86" s="68">
        <v>60000</v>
      </c>
      <c r="J86" s="20"/>
      <c r="K86" s="24"/>
    </row>
    <row r="87" spans="1:13" s="22" customFormat="1" ht="22.5" customHeight="1">
      <c r="A87" s="104" t="s">
        <v>33</v>
      </c>
      <c r="B87" s="2"/>
      <c r="C87" s="68">
        <v>555844</v>
      </c>
      <c r="D87" s="118"/>
      <c r="E87" s="68">
        <v>557343</v>
      </c>
      <c r="F87" s="68"/>
      <c r="G87" s="68">
        <v>528050</v>
      </c>
      <c r="H87" s="118"/>
      <c r="I87" s="68">
        <v>539527</v>
      </c>
      <c r="J87" s="20"/>
      <c r="K87" s="62"/>
    </row>
    <row r="88" spans="1:13" s="22" customFormat="1" ht="22.5" customHeight="1">
      <c r="A88" s="43" t="s">
        <v>55</v>
      </c>
      <c r="B88" s="2"/>
      <c r="C88" s="68">
        <v>51233</v>
      </c>
      <c r="D88" s="103"/>
      <c r="E88" s="68">
        <v>52156</v>
      </c>
      <c r="F88" s="68"/>
      <c r="G88" s="68">
        <v>33305</v>
      </c>
      <c r="H88" s="103"/>
      <c r="I88" s="68">
        <v>33305</v>
      </c>
      <c r="J88" s="20"/>
      <c r="K88" s="24"/>
    </row>
    <row r="89" spans="1:13" s="22" customFormat="1" ht="22.5" customHeight="1">
      <c r="A89" s="8" t="s">
        <v>69</v>
      </c>
      <c r="B89" s="2"/>
      <c r="C89" s="160"/>
      <c r="D89" s="118"/>
      <c r="E89" s="160"/>
      <c r="F89" s="118"/>
      <c r="G89" s="160"/>
      <c r="H89" s="118"/>
      <c r="I89" s="160"/>
      <c r="K89" s="24"/>
    </row>
    <row r="90" spans="1:13" s="22" customFormat="1" ht="22.5" customHeight="1">
      <c r="A90" s="8" t="s">
        <v>70</v>
      </c>
      <c r="B90" s="2"/>
      <c r="C90" s="23">
        <f>SUM(C81:C88)</f>
        <v>2613466</v>
      </c>
      <c r="D90" s="23"/>
      <c r="E90" s="23">
        <f>SUM(E81:E88)</f>
        <v>2615888</v>
      </c>
      <c r="F90" s="23"/>
      <c r="G90" s="23">
        <f>SUM(G81:G88)</f>
        <v>2567744</v>
      </c>
      <c r="H90" s="23"/>
      <c r="I90" s="23">
        <f>SUM(I81:I88)</f>
        <v>2579221</v>
      </c>
      <c r="K90" s="24"/>
    </row>
    <row r="91" spans="1:13" s="22" customFormat="1" ht="22.5" customHeight="1">
      <c r="A91" s="6" t="s">
        <v>56</v>
      </c>
      <c r="B91" s="2"/>
      <c r="C91" s="70">
        <v>11</v>
      </c>
      <c r="D91" s="68"/>
      <c r="E91" s="70">
        <v>13</v>
      </c>
      <c r="F91" s="68"/>
      <c r="G91" s="161">
        <v>0</v>
      </c>
      <c r="H91" s="69"/>
      <c r="I91" s="161">
        <v>0</v>
      </c>
      <c r="K91" s="56"/>
    </row>
    <row r="92" spans="1:13" s="22" customFormat="1" ht="22.5" customHeight="1">
      <c r="A92" s="8" t="s">
        <v>17</v>
      </c>
      <c r="B92" s="4"/>
      <c r="C92" s="28">
        <f>SUM(C90:C91)</f>
        <v>2613477</v>
      </c>
      <c r="D92" s="23"/>
      <c r="E92" s="28">
        <f>SUM(E90:E91)</f>
        <v>2615901</v>
      </c>
      <c r="F92" s="23"/>
      <c r="G92" s="28">
        <f>SUM(G90:G91)</f>
        <v>2567744</v>
      </c>
      <c r="H92" s="23"/>
      <c r="I92" s="28">
        <f>SUM(I90:I91)</f>
        <v>2579221</v>
      </c>
      <c r="K92" s="56"/>
    </row>
    <row r="93" spans="1:13" s="22" customFormat="1" ht="22.5" customHeight="1">
      <c r="A93" s="8"/>
      <c r="B93" s="4"/>
      <c r="C93" s="23"/>
      <c r="D93" s="23"/>
      <c r="E93" s="23"/>
      <c r="F93" s="25"/>
      <c r="G93" s="23"/>
      <c r="H93" s="25"/>
      <c r="I93" s="23"/>
      <c r="K93" s="24"/>
    </row>
    <row r="94" spans="1:13" s="22" customFormat="1" ht="22.5" customHeight="1" thickBot="1">
      <c r="A94" s="8" t="s">
        <v>140</v>
      </c>
      <c r="B94" s="4"/>
      <c r="C94" s="26">
        <f>C66+C92</f>
        <v>5258254</v>
      </c>
      <c r="D94" s="23"/>
      <c r="E94" s="26">
        <f>E66+E92</f>
        <v>6038139</v>
      </c>
      <c r="F94" s="25"/>
      <c r="G94" s="26">
        <f>G66+G92</f>
        <v>4979587</v>
      </c>
      <c r="H94" s="25"/>
      <c r="I94" s="26">
        <f>I66+I92</f>
        <v>5772422</v>
      </c>
      <c r="K94" s="24"/>
      <c r="L94" s="21"/>
      <c r="M94" s="21"/>
    </row>
    <row r="95" spans="1:13" s="22" customFormat="1" ht="22.5" customHeight="1" thickTop="1">
      <c r="A95" s="8"/>
      <c r="B95" s="4"/>
      <c r="C95" s="151"/>
      <c r="D95" s="151"/>
      <c r="E95" s="151"/>
      <c r="F95" s="152"/>
      <c r="G95" s="151"/>
      <c r="H95" s="152"/>
      <c r="I95" s="151"/>
      <c r="K95" s="24"/>
      <c r="L95" s="21"/>
      <c r="M95" s="21"/>
    </row>
    <row r="96" spans="1:13" ht="22.5" customHeight="1">
      <c r="C96" s="16">
        <f>+C33-C94</f>
        <v>0</v>
      </c>
      <c r="E96" s="16">
        <f>+E33-E94</f>
        <v>0</v>
      </c>
      <c r="G96" s="16">
        <f>+G33-G94</f>
        <v>0</v>
      </c>
      <c r="I96" s="16">
        <f>+I33-I94</f>
        <v>0</v>
      </c>
    </row>
  </sheetData>
  <mergeCells count="15">
    <mergeCell ref="G71:I71"/>
    <mergeCell ref="C76:I76"/>
    <mergeCell ref="G72:I72"/>
    <mergeCell ref="C72:E72"/>
    <mergeCell ref="C44:I44"/>
    <mergeCell ref="C71:E71"/>
    <mergeCell ref="C40:E40"/>
    <mergeCell ref="G40:I40"/>
    <mergeCell ref="C4:E4"/>
    <mergeCell ref="G4:I4"/>
    <mergeCell ref="C9:I9"/>
    <mergeCell ref="C39:E39"/>
    <mergeCell ref="G39:I39"/>
    <mergeCell ref="C5:E5"/>
    <mergeCell ref="G5:I5"/>
  </mergeCells>
  <phoneticPr fontId="0" type="noConversion"/>
  <printOptions gridLinesSet="0"/>
  <pageMargins left="0.7" right="0.5" top="0.48" bottom="0.5" header="0.5" footer="0.5"/>
  <pageSetup paperSize="9" scale="85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7" max="16383" man="1"/>
  </rowBreaks>
  <ignoredErrors>
    <ignoredError sqref="G5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22"/>
  <sheetViews>
    <sheetView tabSelected="1" view="pageBreakPreview" topLeftCell="A104" zoomScale="95" zoomScaleNormal="80" zoomScaleSheetLayoutView="90" workbookViewId="0">
      <selection activeCell="H102" sqref="H102:J102"/>
    </sheetView>
  </sheetViews>
  <sheetFormatPr defaultColWidth="10.7265625" defaultRowHeight="21.75" customHeight="1"/>
  <cols>
    <col min="1" max="1" width="39.453125" style="10" customWidth="1"/>
    <col min="2" max="2" width="5.1796875" style="39" customWidth="1"/>
    <col min="3" max="3" width="1.81640625" style="73" customWidth="1"/>
    <col min="4" max="4" width="12.1796875" style="76" customWidth="1"/>
    <col min="5" max="5" width="1.26953125" style="37" customWidth="1"/>
    <col min="6" max="6" width="12.1796875" style="76" customWidth="1"/>
    <col min="7" max="7" width="1.26953125" style="37" customWidth="1"/>
    <col min="8" max="8" width="12.1796875" style="76" customWidth="1"/>
    <col min="9" max="9" width="1.26953125" style="37" customWidth="1"/>
    <col min="10" max="10" width="12.1796875" style="76" customWidth="1"/>
    <col min="11" max="11" width="10.7265625" style="75"/>
    <col min="12" max="12" width="11.1796875" style="75" bestFit="1" customWidth="1"/>
    <col min="13" max="15" width="10.7265625" style="75" customWidth="1"/>
    <col min="16" max="19" width="10.7265625" style="39" customWidth="1"/>
    <col min="20" max="16384" width="10.7265625" style="39"/>
  </cols>
  <sheetData>
    <row r="1" spans="1:19" ht="21.75" customHeight="1">
      <c r="A1" s="47" t="s">
        <v>130</v>
      </c>
      <c r="B1" s="4"/>
      <c r="D1" s="74"/>
      <c r="E1" s="23"/>
      <c r="F1" s="74"/>
      <c r="G1" s="23"/>
      <c r="H1" s="74"/>
      <c r="I1" s="23"/>
      <c r="J1" s="74"/>
    </row>
    <row r="2" spans="1:19" ht="21.75" customHeight="1">
      <c r="A2" s="48" t="s">
        <v>141</v>
      </c>
      <c r="B2" s="4"/>
      <c r="D2" s="74"/>
      <c r="E2" s="23"/>
      <c r="F2" s="74"/>
      <c r="G2" s="23"/>
      <c r="H2" s="74"/>
      <c r="I2" s="23"/>
      <c r="J2" s="74"/>
    </row>
    <row r="3" spans="1:19" ht="21.75" customHeight="1">
      <c r="A3" s="49"/>
      <c r="B3" s="49"/>
      <c r="C3" s="49"/>
      <c r="D3" s="71"/>
      <c r="E3" s="81"/>
      <c r="F3" s="71"/>
      <c r="G3" s="23"/>
      <c r="H3" s="74"/>
      <c r="I3" s="23"/>
      <c r="J3" s="74"/>
    </row>
    <row r="4" spans="1:19" s="44" customFormat="1" ht="21.75" customHeight="1">
      <c r="A4" s="8"/>
      <c r="B4" s="119"/>
      <c r="C4" s="119"/>
      <c r="D4" s="276" t="s">
        <v>13</v>
      </c>
      <c r="E4" s="276"/>
      <c r="F4" s="276"/>
      <c r="G4" s="54"/>
      <c r="H4" s="276" t="s">
        <v>38</v>
      </c>
      <c r="I4" s="276"/>
      <c r="J4" s="276"/>
      <c r="K4" s="139"/>
      <c r="L4" s="139"/>
      <c r="M4" s="139"/>
      <c r="N4" s="139"/>
      <c r="O4" s="139"/>
    </row>
    <row r="5" spans="1:19" s="44" customFormat="1" ht="21.75" customHeight="1">
      <c r="A5" s="8"/>
      <c r="B5" s="119"/>
      <c r="C5" s="119"/>
      <c r="D5" s="276" t="s">
        <v>39</v>
      </c>
      <c r="E5" s="276"/>
      <c r="F5" s="276"/>
      <c r="G5" s="54"/>
      <c r="H5" s="276" t="s">
        <v>39</v>
      </c>
      <c r="I5" s="276"/>
      <c r="J5" s="276"/>
      <c r="K5" s="139"/>
      <c r="L5" s="139"/>
      <c r="M5" s="139"/>
      <c r="N5" s="139"/>
      <c r="O5" s="139"/>
    </row>
    <row r="6" spans="1:19" s="44" customFormat="1" ht="21.75" customHeight="1">
      <c r="A6" s="8"/>
      <c r="B6" s="119"/>
      <c r="C6" s="119"/>
      <c r="D6" s="278" t="s">
        <v>149</v>
      </c>
      <c r="E6" s="278"/>
      <c r="F6" s="278"/>
      <c r="G6" s="115"/>
      <c r="H6" s="278" t="s">
        <v>149</v>
      </c>
      <c r="I6" s="278"/>
      <c r="J6" s="278"/>
      <c r="K6" s="139"/>
      <c r="L6" s="139"/>
      <c r="M6" s="139"/>
      <c r="N6" s="139"/>
      <c r="O6" s="139"/>
    </row>
    <row r="7" spans="1:19" s="44" customFormat="1" ht="21.75" customHeight="1">
      <c r="A7" s="8"/>
      <c r="B7" s="119"/>
      <c r="C7" s="119"/>
      <c r="D7" s="279" t="s">
        <v>145</v>
      </c>
      <c r="E7" s="279"/>
      <c r="F7" s="279"/>
      <c r="G7" s="115"/>
      <c r="H7" s="279" t="s">
        <v>145</v>
      </c>
      <c r="I7" s="279"/>
      <c r="J7" s="279"/>
      <c r="K7" s="139"/>
      <c r="L7" s="139"/>
      <c r="M7" s="139"/>
      <c r="N7" s="139"/>
      <c r="O7" s="139"/>
    </row>
    <row r="8" spans="1:19" s="44" customFormat="1" ht="21.75" customHeight="1">
      <c r="A8" s="8"/>
      <c r="B8" s="1" t="s">
        <v>158</v>
      </c>
      <c r="C8" s="1"/>
      <c r="D8" s="121">
        <v>2019</v>
      </c>
      <c r="E8" s="122"/>
      <c r="F8" s="121">
        <v>2018</v>
      </c>
      <c r="G8" s="121"/>
      <c r="H8" s="121">
        <v>2019</v>
      </c>
      <c r="I8" s="122"/>
      <c r="J8" s="121">
        <v>2018</v>
      </c>
      <c r="K8" s="139"/>
      <c r="L8" s="139"/>
      <c r="M8" s="139"/>
      <c r="N8" s="139"/>
      <c r="O8" s="139"/>
    </row>
    <row r="9" spans="1:19" s="139" customFormat="1" ht="21.75" customHeight="1">
      <c r="A9" s="8"/>
      <c r="B9" s="119"/>
      <c r="C9" s="119"/>
      <c r="D9" s="277" t="s">
        <v>15</v>
      </c>
      <c r="E9" s="277"/>
      <c r="F9" s="277"/>
      <c r="G9" s="277"/>
      <c r="H9" s="277"/>
      <c r="I9" s="277"/>
      <c r="J9" s="277"/>
      <c r="P9" s="44"/>
      <c r="Q9" s="44"/>
      <c r="R9" s="44"/>
      <c r="S9" s="44"/>
    </row>
    <row r="10" spans="1:19" s="139" customFormat="1" ht="21.75" customHeight="1">
      <c r="A10" s="104" t="s">
        <v>116</v>
      </c>
      <c r="B10" s="68"/>
      <c r="C10" s="69"/>
      <c r="D10" s="165">
        <v>491579</v>
      </c>
      <c r="E10" s="164"/>
      <c r="F10" s="165">
        <v>506981</v>
      </c>
      <c r="G10" s="164"/>
      <c r="H10" s="175">
        <v>405119</v>
      </c>
      <c r="I10" s="164"/>
      <c r="J10" s="175">
        <v>449438</v>
      </c>
      <c r="P10" s="44"/>
      <c r="Q10" s="44"/>
      <c r="R10" s="44"/>
      <c r="S10" s="44"/>
    </row>
    <row r="11" spans="1:19" s="139" customFormat="1" ht="21.75" customHeight="1">
      <c r="A11" s="104" t="s">
        <v>117</v>
      </c>
      <c r="B11" s="68"/>
      <c r="C11" s="69"/>
      <c r="D11" s="176">
        <v>164269</v>
      </c>
      <c r="E11" s="163"/>
      <c r="F11" s="176">
        <v>105022</v>
      </c>
      <c r="G11" s="176"/>
      <c r="H11" s="176">
        <v>137427</v>
      </c>
      <c r="I11" s="176"/>
      <c r="J11" s="176">
        <v>105022</v>
      </c>
      <c r="P11" s="44"/>
      <c r="Q11" s="44"/>
      <c r="R11" s="44"/>
      <c r="S11" s="44"/>
    </row>
    <row r="12" spans="1:19" s="139" customFormat="1" ht="21.75" customHeight="1">
      <c r="A12" s="8" t="s">
        <v>118</v>
      </c>
      <c r="B12" s="3" t="s">
        <v>218</v>
      </c>
      <c r="C12" s="69"/>
      <c r="D12" s="183">
        <f>SUM(D10:D11)</f>
        <v>655848</v>
      </c>
      <c r="E12" s="23"/>
      <c r="F12" s="183">
        <f>SUM(F10:F11)</f>
        <v>612003</v>
      </c>
      <c r="G12" s="23"/>
      <c r="H12" s="183">
        <f>SUM(H10:H11)</f>
        <v>542546</v>
      </c>
      <c r="I12" s="23"/>
      <c r="J12" s="183">
        <f>SUM(J10:J11)</f>
        <v>554460</v>
      </c>
      <c r="P12" s="44"/>
      <c r="Q12" s="44"/>
      <c r="R12" s="44"/>
      <c r="S12" s="44"/>
    </row>
    <row r="13" spans="1:19" s="139" customFormat="1" ht="21.75" customHeight="1">
      <c r="A13" s="104" t="s">
        <v>119</v>
      </c>
      <c r="B13" s="68"/>
      <c r="C13" s="69"/>
      <c r="D13" s="165">
        <v>-473662</v>
      </c>
      <c r="E13" s="164"/>
      <c r="F13" s="165">
        <v>-442759</v>
      </c>
      <c r="G13" s="164"/>
      <c r="H13" s="175">
        <v>-394053</v>
      </c>
      <c r="I13" s="164"/>
      <c r="J13" s="175">
        <v>-392073</v>
      </c>
      <c r="P13" s="44"/>
      <c r="Q13" s="44"/>
      <c r="R13" s="44"/>
      <c r="S13" s="44"/>
    </row>
    <row r="14" spans="1:19" s="139" customFormat="1" ht="21.75" customHeight="1">
      <c r="A14" s="104" t="s">
        <v>120</v>
      </c>
      <c r="B14" s="68"/>
      <c r="C14" s="69"/>
      <c r="D14" s="176">
        <v>-90371</v>
      </c>
      <c r="E14" s="163"/>
      <c r="F14" s="176">
        <v>-65233</v>
      </c>
      <c r="G14" s="163"/>
      <c r="H14" s="176">
        <v>-72021</v>
      </c>
      <c r="I14" s="163"/>
      <c r="J14" s="176">
        <v>-65233</v>
      </c>
      <c r="P14" s="44"/>
      <c r="Q14" s="44"/>
      <c r="R14" s="44"/>
      <c r="S14" s="44"/>
    </row>
    <row r="15" spans="1:19" s="139" customFormat="1" ht="21.75" customHeight="1">
      <c r="A15" s="8" t="s">
        <v>96</v>
      </c>
      <c r="B15" s="27"/>
      <c r="C15" s="31"/>
      <c r="D15" s="117">
        <f>+D10+D13+D11+D14</f>
        <v>91815</v>
      </c>
      <c r="E15" s="23"/>
      <c r="F15" s="117">
        <f>+F10+F13+F11+F14</f>
        <v>104011</v>
      </c>
      <c r="G15" s="23"/>
      <c r="H15" s="149">
        <f>+H10+H13+H11+H14</f>
        <v>76472</v>
      </c>
      <c r="I15" s="23"/>
      <c r="J15" s="149">
        <f>+J10+J13+J11+J14</f>
        <v>97154</v>
      </c>
      <c r="P15" s="44"/>
      <c r="Q15" s="44"/>
      <c r="R15" s="44"/>
      <c r="S15" s="44"/>
    </row>
    <row r="16" spans="1:19" s="139" customFormat="1" ht="21.75" customHeight="1">
      <c r="A16" s="8"/>
      <c r="B16" s="27"/>
      <c r="C16" s="31"/>
      <c r="D16" s="117"/>
      <c r="E16" s="23"/>
      <c r="F16" s="117"/>
      <c r="G16" s="23"/>
      <c r="H16" s="149"/>
      <c r="I16" s="23"/>
      <c r="J16" s="149"/>
      <c r="P16" s="44"/>
      <c r="Q16" s="44"/>
      <c r="R16" s="44"/>
      <c r="S16" s="44"/>
    </row>
    <row r="17" spans="1:19" s="139" customFormat="1" ht="21.75" customHeight="1">
      <c r="A17" s="104" t="s">
        <v>30</v>
      </c>
      <c r="B17" s="68"/>
      <c r="C17" s="69"/>
      <c r="D17" s="175">
        <v>18522</v>
      </c>
      <c r="E17" s="164"/>
      <c r="F17" s="175">
        <v>24882</v>
      </c>
      <c r="G17" s="165"/>
      <c r="H17" s="165">
        <v>22005</v>
      </c>
      <c r="I17" s="165"/>
      <c r="J17" s="165">
        <v>27285</v>
      </c>
      <c r="P17" s="44"/>
      <c r="Q17" s="44"/>
      <c r="R17" s="44"/>
      <c r="S17" s="44"/>
    </row>
    <row r="18" spans="1:19" s="139" customFormat="1" ht="21.75" customHeight="1">
      <c r="A18" s="104" t="s">
        <v>103</v>
      </c>
      <c r="B18" s="68"/>
      <c r="C18" s="69"/>
      <c r="D18" s="166">
        <v>-5935</v>
      </c>
      <c r="E18" s="163"/>
      <c r="F18" s="166">
        <v>-6192</v>
      </c>
      <c r="G18" s="163"/>
      <c r="H18" s="166">
        <v>-5828</v>
      </c>
      <c r="I18" s="163"/>
      <c r="J18" s="166">
        <v>-6068</v>
      </c>
      <c r="P18" s="44"/>
      <c r="Q18" s="44"/>
      <c r="R18" s="44"/>
      <c r="S18" s="44"/>
    </row>
    <row r="19" spans="1:19" s="139" customFormat="1" ht="21.75" customHeight="1">
      <c r="A19" s="104" t="s">
        <v>47</v>
      </c>
      <c r="B19" s="68"/>
      <c r="C19" s="69"/>
      <c r="D19" s="165">
        <v>-47446</v>
      </c>
      <c r="E19" s="164"/>
      <c r="F19" s="165">
        <v>-49981</v>
      </c>
      <c r="G19" s="164"/>
      <c r="H19" s="165">
        <v>-38090</v>
      </c>
      <c r="I19" s="164"/>
      <c r="J19" s="165">
        <v>-42900</v>
      </c>
      <c r="P19" s="44"/>
      <c r="Q19" s="44"/>
      <c r="R19" s="44"/>
      <c r="S19" s="44"/>
    </row>
    <row r="20" spans="1:19" s="139" customFormat="1" ht="21.75" customHeight="1">
      <c r="A20" s="104" t="s">
        <v>206</v>
      </c>
      <c r="B20" s="68"/>
      <c r="C20" s="69"/>
      <c r="D20" s="192">
        <v>-1025</v>
      </c>
      <c r="E20" s="163"/>
      <c r="F20" s="192">
        <v>-375</v>
      </c>
      <c r="G20" s="192"/>
      <c r="H20" s="192">
        <v>-1025</v>
      </c>
      <c r="I20" s="192"/>
      <c r="J20" s="192">
        <v>-375</v>
      </c>
      <c r="P20" s="44"/>
      <c r="Q20" s="44"/>
      <c r="R20" s="44"/>
      <c r="S20" s="44"/>
    </row>
    <row r="21" spans="1:19" s="139" customFormat="1" ht="21.75" customHeight="1">
      <c r="A21" s="104" t="s">
        <v>48</v>
      </c>
      <c r="B21" s="3"/>
      <c r="C21" s="69"/>
      <c r="D21" s="165">
        <v>-22864</v>
      </c>
      <c r="E21" s="164"/>
      <c r="F21" s="165">
        <v>-26969</v>
      </c>
      <c r="G21" s="165"/>
      <c r="H21" s="165">
        <v>-21020</v>
      </c>
      <c r="I21" s="165"/>
      <c r="J21" s="165">
        <v>-24944</v>
      </c>
      <c r="P21" s="44"/>
      <c r="Q21" s="44"/>
      <c r="R21" s="44"/>
      <c r="S21" s="44"/>
    </row>
    <row r="22" spans="1:19" s="139" customFormat="1" ht="21.75" customHeight="1">
      <c r="A22" s="104" t="s">
        <v>219</v>
      </c>
      <c r="B22" s="68"/>
      <c r="C22" s="69"/>
      <c r="D22" s="165">
        <v>13694</v>
      </c>
      <c r="E22" s="164"/>
      <c r="F22" s="165">
        <v>0</v>
      </c>
      <c r="G22" s="164"/>
      <c r="H22" s="165">
        <v>0</v>
      </c>
      <c r="I22" s="164"/>
      <c r="J22" s="165">
        <v>0</v>
      </c>
      <c r="P22" s="44"/>
      <c r="Q22" s="44"/>
      <c r="R22" s="44"/>
      <c r="S22" s="44"/>
    </row>
    <row r="23" spans="1:19" s="139" customFormat="1" ht="21.75" customHeight="1">
      <c r="A23" s="8" t="s">
        <v>76</v>
      </c>
      <c r="B23" s="3"/>
      <c r="C23" s="31"/>
      <c r="D23" s="183">
        <f>SUM(D15:D22)</f>
        <v>46761</v>
      </c>
      <c r="E23" s="75"/>
      <c r="F23" s="183">
        <f>SUM(F15:F22)</f>
        <v>45376</v>
      </c>
      <c r="G23" s="75"/>
      <c r="H23" s="183">
        <f>SUM(H15:H22)</f>
        <v>32514</v>
      </c>
      <c r="I23" s="75"/>
      <c r="J23" s="183">
        <f>SUM(J15:J22)</f>
        <v>50152</v>
      </c>
      <c r="P23" s="44"/>
      <c r="Q23" s="44"/>
      <c r="R23" s="44"/>
      <c r="S23" s="44"/>
    </row>
    <row r="24" spans="1:19" s="44" customFormat="1" ht="21.75" customHeight="1">
      <c r="A24" s="104" t="s">
        <v>81</v>
      </c>
      <c r="B24" s="3"/>
      <c r="C24" s="69"/>
      <c r="D24" s="167">
        <v>-883</v>
      </c>
      <c r="E24" s="168"/>
      <c r="F24" s="167">
        <v>-4373</v>
      </c>
      <c r="G24" s="165"/>
      <c r="H24" s="176">
        <v>-2329</v>
      </c>
      <c r="I24" s="165"/>
      <c r="J24" s="176">
        <v>-3757</v>
      </c>
      <c r="K24" s="139"/>
      <c r="L24" s="139"/>
      <c r="M24" s="139"/>
      <c r="N24" s="139"/>
      <c r="O24" s="139"/>
    </row>
    <row r="25" spans="1:19" s="44" customFormat="1" ht="21.75" customHeight="1" thickBot="1">
      <c r="A25" s="8" t="s">
        <v>49</v>
      </c>
      <c r="B25" s="3"/>
      <c r="C25" s="69"/>
      <c r="D25" s="77">
        <f>SUM(D23:D24)</f>
        <v>45878</v>
      </c>
      <c r="E25" s="32"/>
      <c r="F25" s="77">
        <f>SUM(F23:F24)</f>
        <v>41003</v>
      </c>
      <c r="G25" s="32"/>
      <c r="H25" s="77">
        <f>SUM(H23:H24)</f>
        <v>30185</v>
      </c>
      <c r="I25" s="32"/>
      <c r="J25" s="77">
        <f>SUM(J23:J24)</f>
        <v>46395</v>
      </c>
      <c r="K25" s="139"/>
      <c r="L25" s="139"/>
      <c r="M25" s="139"/>
      <c r="N25" s="139"/>
      <c r="O25" s="139"/>
    </row>
    <row r="26" spans="1:19" s="44" customFormat="1" ht="21.75" customHeight="1" thickTop="1">
      <c r="A26" s="8"/>
      <c r="B26" s="3"/>
      <c r="C26" s="69"/>
      <c r="D26" s="32"/>
      <c r="E26" s="32"/>
      <c r="F26" s="32"/>
      <c r="G26" s="32"/>
      <c r="H26" s="32"/>
      <c r="I26" s="32"/>
      <c r="J26" s="32"/>
      <c r="K26" s="139"/>
      <c r="L26" s="139"/>
      <c r="M26" s="139"/>
      <c r="N26" s="139"/>
      <c r="O26" s="139"/>
    </row>
    <row r="27" spans="1:19" s="44" customFormat="1" ht="21.75" customHeight="1">
      <c r="A27" s="8" t="s">
        <v>210</v>
      </c>
      <c r="C27" s="69"/>
      <c r="D27" s="79"/>
      <c r="E27" s="37"/>
      <c r="F27" s="79"/>
      <c r="G27" s="37"/>
      <c r="H27" s="79"/>
      <c r="I27" s="37"/>
      <c r="J27" s="79"/>
      <c r="K27" s="139"/>
      <c r="L27" s="139"/>
      <c r="M27" s="139"/>
      <c r="N27" s="139"/>
      <c r="O27" s="139"/>
    </row>
    <row r="28" spans="1:19" s="44" customFormat="1" ht="21.75" customHeight="1">
      <c r="A28" s="104" t="s">
        <v>71</v>
      </c>
      <c r="C28" s="69"/>
      <c r="D28" s="165">
        <f>D30-D29</f>
        <v>45880</v>
      </c>
      <c r="E28" s="168"/>
      <c r="F28" s="165">
        <f>F30-F29</f>
        <v>41003</v>
      </c>
      <c r="G28" s="165"/>
      <c r="H28" s="165">
        <f>H30-H29</f>
        <v>30185</v>
      </c>
      <c r="I28" s="165"/>
      <c r="J28" s="165">
        <f>J30-J29</f>
        <v>46395</v>
      </c>
      <c r="K28" s="139"/>
      <c r="L28" s="139"/>
      <c r="M28" s="139"/>
      <c r="N28" s="139"/>
      <c r="O28" s="139"/>
    </row>
    <row r="29" spans="1:19" s="139" customFormat="1" ht="21.75" customHeight="1">
      <c r="A29" s="104" t="s">
        <v>59</v>
      </c>
      <c r="B29" s="44"/>
      <c r="C29" s="69"/>
      <c r="D29" s="273">
        <v>-2</v>
      </c>
      <c r="E29" s="102"/>
      <c r="F29" s="161">
        <v>0</v>
      </c>
      <c r="G29" s="102"/>
      <c r="H29" s="161">
        <v>0</v>
      </c>
      <c r="I29" s="102"/>
      <c r="J29" s="161">
        <v>0</v>
      </c>
      <c r="P29" s="44"/>
      <c r="Q29" s="44"/>
      <c r="R29" s="44"/>
      <c r="S29" s="44"/>
    </row>
    <row r="30" spans="1:19" s="139" customFormat="1" ht="21.75" customHeight="1" thickBot="1">
      <c r="A30" s="8" t="s">
        <v>49</v>
      </c>
      <c r="B30" s="44"/>
      <c r="C30" s="69"/>
      <c r="D30" s="77">
        <f>D25</f>
        <v>45878</v>
      </c>
      <c r="E30" s="32"/>
      <c r="F30" s="77">
        <f>F25</f>
        <v>41003</v>
      </c>
      <c r="G30" s="32"/>
      <c r="H30" s="77">
        <f>H25</f>
        <v>30185</v>
      </c>
      <c r="I30" s="32"/>
      <c r="J30" s="77">
        <f>J25</f>
        <v>46395</v>
      </c>
      <c r="K30" s="140"/>
      <c r="L30" s="140"/>
      <c r="M30" s="140"/>
      <c r="N30" s="140"/>
      <c r="P30" s="44"/>
      <c r="Q30" s="44"/>
      <c r="R30" s="44"/>
      <c r="S30" s="44"/>
    </row>
    <row r="31" spans="1:19" s="139" customFormat="1" ht="21.75" customHeight="1" thickTop="1">
      <c r="A31" s="104"/>
      <c r="B31" s="130"/>
      <c r="C31" s="69"/>
      <c r="D31" s="66"/>
      <c r="E31" s="66"/>
      <c r="F31" s="66"/>
      <c r="G31" s="66"/>
      <c r="H31" s="66"/>
      <c r="I31" s="66"/>
      <c r="J31" s="66"/>
      <c r="P31" s="44"/>
      <c r="Q31" s="44"/>
      <c r="R31" s="44"/>
      <c r="S31" s="44"/>
    </row>
    <row r="32" spans="1:19" s="139" customFormat="1" ht="21.75" customHeight="1">
      <c r="A32" s="7" t="s">
        <v>42</v>
      </c>
      <c r="B32" s="130"/>
      <c r="C32" s="69"/>
      <c r="D32" s="66"/>
      <c r="E32" s="66"/>
      <c r="F32" s="66"/>
      <c r="G32" s="66"/>
      <c r="H32" s="66"/>
      <c r="I32" s="66"/>
      <c r="J32" s="66"/>
      <c r="P32" s="44"/>
      <c r="Q32" s="44"/>
      <c r="R32" s="44"/>
      <c r="S32" s="44"/>
    </row>
    <row r="33" spans="1:19" s="139" customFormat="1" ht="21.75" customHeight="1" thickBot="1">
      <c r="A33" s="8" t="s">
        <v>80</v>
      </c>
      <c r="B33" s="3">
        <v>13</v>
      </c>
      <c r="C33" s="69"/>
      <c r="D33" s="33">
        <f>D28/1200000</f>
        <v>3.8233333333333334E-2</v>
      </c>
      <c r="E33" s="34"/>
      <c r="F33" s="33">
        <f>F28/1200000</f>
        <v>3.4169166666666667E-2</v>
      </c>
      <c r="G33" s="34"/>
      <c r="H33" s="33">
        <f>H28/1200000</f>
        <v>2.5154166666666665E-2</v>
      </c>
      <c r="I33" s="34"/>
      <c r="J33" s="33">
        <f>J28/1200000</f>
        <v>3.8662500000000002E-2</v>
      </c>
      <c r="P33" s="44"/>
      <c r="Q33" s="44"/>
      <c r="R33" s="44"/>
      <c r="S33" s="44"/>
    </row>
    <row r="34" spans="1:19" s="75" customFormat="1" ht="21.75" customHeight="1" thickTop="1">
      <c r="A34" s="10"/>
      <c r="B34" s="3"/>
      <c r="C34" s="73"/>
      <c r="D34" s="80"/>
      <c r="E34" s="34"/>
      <c r="F34" s="80"/>
      <c r="G34" s="35"/>
      <c r="H34" s="80"/>
      <c r="I34" s="35"/>
      <c r="J34" s="80"/>
      <c r="P34" s="39"/>
      <c r="Q34" s="39"/>
      <c r="R34" s="39"/>
      <c r="S34" s="39"/>
    </row>
    <row r="35" spans="1:19" s="75" customFormat="1" ht="21.75" customHeight="1">
      <c r="A35" s="47" t="s">
        <v>130</v>
      </c>
      <c r="B35" s="4"/>
      <c r="C35" s="73"/>
      <c r="D35" s="74"/>
      <c r="E35" s="23"/>
      <c r="F35" s="74"/>
      <c r="G35" s="23"/>
      <c r="H35" s="74"/>
      <c r="I35" s="23"/>
      <c r="J35" s="74"/>
      <c r="P35" s="39"/>
      <c r="Q35" s="39"/>
      <c r="R35" s="39"/>
      <c r="S35" s="39"/>
    </row>
    <row r="36" spans="1:19" s="75" customFormat="1" ht="21.75" customHeight="1">
      <c r="A36" s="48" t="s">
        <v>142</v>
      </c>
      <c r="B36" s="4"/>
      <c r="C36" s="73"/>
      <c r="D36" s="74"/>
      <c r="E36" s="23"/>
      <c r="F36" s="74"/>
      <c r="G36" s="23"/>
      <c r="H36" s="74"/>
      <c r="I36" s="23"/>
      <c r="J36" s="74"/>
      <c r="P36" s="39"/>
      <c r="Q36" s="39"/>
      <c r="R36" s="39"/>
      <c r="S36" s="39"/>
    </row>
    <row r="37" spans="1:19" s="75" customFormat="1" ht="21.75" customHeight="1">
      <c r="A37" s="49"/>
      <c r="B37" s="49"/>
      <c r="C37" s="49"/>
      <c r="D37" s="71"/>
      <c r="E37" s="81"/>
      <c r="F37" s="71"/>
      <c r="G37" s="23"/>
      <c r="H37" s="74"/>
      <c r="I37" s="23"/>
      <c r="J37" s="74"/>
      <c r="P37" s="39"/>
      <c r="Q37" s="39"/>
      <c r="R37" s="39"/>
      <c r="S37" s="39"/>
    </row>
    <row r="38" spans="1:19" s="139" customFormat="1" ht="21.75" customHeight="1">
      <c r="A38" s="8"/>
      <c r="B38" s="3"/>
      <c r="C38" s="69"/>
      <c r="D38" s="276" t="s">
        <v>13</v>
      </c>
      <c r="E38" s="276"/>
      <c r="F38" s="276"/>
      <c r="G38" s="54"/>
      <c r="H38" s="276" t="s">
        <v>38</v>
      </c>
      <c r="I38" s="276"/>
      <c r="J38" s="276"/>
      <c r="P38" s="44"/>
      <c r="Q38" s="44"/>
      <c r="R38" s="44"/>
      <c r="S38" s="44"/>
    </row>
    <row r="39" spans="1:19" s="139" customFormat="1" ht="21.75" customHeight="1">
      <c r="A39" s="8"/>
      <c r="B39" s="3"/>
      <c r="C39" s="69"/>
      <c r="D39" s="276" t="s">
        <v>39</v>
      </c>
      <c r="E39" s="276"/>
      <c r="F39" s="276"/>
      <c r="G39" s="54"/>
      <c r="H39" s="276" t="s">
        <v>39</v>
      </c>
      <c r="I39" s="276"/>
      <c r="J39" s="276"/>
      <c r="P39" s="44"/>
      <c r="Q39" s="44"/>
      <c r="R39" s="44"/>
      <c r="S39" s="44"/>
    </row>
    <row r="40" spans="1:19" s="139" customFormat="1" ht="21.75" customHeight="1">
      <c r="A40" s="8"/>
      <c r="B40" s="3"/>
      <c r="C40" s="69"/>
      <c r="D40" s="278" t="s">
        <v>149</v>
      </c>
      <c r="E40" s="278"/>
      <c r="F40" s="278"/>
      <c r="G40" s="115"/>
      <c r="H40" s="278" t="s">
        <v>149</v>
      </c>
      <c r="I40" s="278"/>
      <c r="J40" s="278"/>
      <c r="P40" s="44"/>
      <c r="Q40" s="44"/>
      <c r="R40" s="44"/>
      <c r="S40" s="44"/>
    </row>
    <row r="41" spans="1:19" s="139" customFormat="1" ht="21.75" customHeight="1">
      <c r="A41" s="8"/>
      <c r="B41" s="3"/>
      <c r="C41" s="69"/>
      <c r="D41" s="279" t="s">
        <v>145</v>
      </c>
      <c r="E41" s="279"/>
      <c r="F41" s="279"/>
      <c r="G41" s="115"/>
      <c r="H41" s="279" t="s">
        <v>145</v>
      </c>
      <c r="I41" s="279"/>
      <c r="J41" s="279"/>
      <c r="P41" s="44"/>
      <c r="Q41" s="44"/>
      <c r="R41" s="44"/>
      <c r="S41" s="44"/>
    </row>
    <row r="42" spans="1:19" s="139" customFormat="1" ht="21.75" customHeight="1">
      <c r="A42" s="8"/>
      <c r="B42" s="3"/>
      <c r="C42" s="69"/>
      <c r="D42" s="121">
        <v>2019</v>
      </c>
      <c r="E42" s="122"/>
      <c r="F42" s="121">
        <v>2018</v>
      </c>
      <c r="G42" s="121"/>
      <c r="H42" s="121">
        <v>2019</v>
      </c>
      <c r="I42" s="122"/>
      <c r="J42" s="121">
        <v>2018</v>
      </c>
      <c r="P42" s="44"/>
      <c r="Q42" s="44"/>
      <c r="R42" s="44"/>
      <c r="S42" s="44"/>
    </row>
    <row r="43" spans="1:19" s="44" customFormat="1" ht="21.75" customHeight="1">
      <c r="A43" s="8"/>
      <c r="B43" s="1"/>
      <c r="C43" s="69"/>
      <c r="D43" s="277" t="s">
        <v>15</v>
      </c>
      <c r="E43" s="277"/>
      <c r="F43" s="277"/>
      <c r="G43" s="277"/>
      <c r="H43" s="277"/>
      <c r="I43" s="277"/>
      <c r="J43" s="277"/>
      <c r="K43" s="139"/>
      <c r="L43" s="139"/>
      <c r="M43" s="139"/>
      <c r="N43" s="139"/>
      <c r="O43" s="139"/>
    </row>
    <row r="44" spans="1:19" s="44" customFormat="1" ht="21.75" customHeight="1">
      <c r="A44" s="8"/>
      <c r="B44" s="1"/>
      <c r="C44" s="69"/>
      <c r="D44" s="82"/>
      <c r="E44" s="83"/>
      <c r="F44" s="82"/>
      <c r="G44" s="83"/>
      <c r="H44" s="82"/>
      <c r="I44" s="83"/>
      <c r="J44" s="82"/>
      <c r="K44" s="139"/>
      <c r="L44" s="139"/>
      <c r="M44" s="139"/>
      <c r="N44" s="139"/>
      <c r="O44" s="139"/>
    </row>
    <row r="45" spans="1:19" s="44" customFormat="1" ht="21.75" customHeight="1">
      <c r="A45" s="36" t="s">
        <v>49</v>
      </c>
      <c r="C45" s="2"/>
      <c r="D45" s="102">
        <f>D25</f>
        <v>45878</v>
      </c>
      <c r="E45" s="102"/>
      <c r="F45" s="102">
        <f>F25</f>
        <v>41003</v>
      </c>
      <c r="G45" s="102"/>
      <c r="H45" s="102">
        <f>H25</f>
        <v>30185</v>
      </c>
      <c r="I45" s="102"/>
      <c r="J45" s="102">
        <f>J25</f>
        <v>46395</v>
      </c>
      <c r="K45" s="139"/>
      <c r="L45" s="139"/>
      <c r="M45" s="139"/>
      <c r="N45" s="139"/>
      <c r="O45" s="139"/>
    </row>
    <row r="46" spans="1:19" s="44" customFormat="1" ht="21.75" customHeight="1">
      <c r="A46" s="143"/>
      <c r="C46" s="2"/>
      <c r="D46" s="144"/>
      <c r="E46" s="145"/>
      <c r="F46" s="144"/>
      <c r="G46" s="145"/>
      <c r="H46" s="146"/>
      <c r="I46" s="145"/>
      <c r="J46" s="146"/>
      <c r="K46" s="139"/>
      <c r="L46" s="139"/>
      <c r="M46" s="139"/>
      <c r="N46" s="139"/>
      <c r="O46" s="139"/>
    </row>
    <row r="47" spans="1:19" s="44" customFormat="1" ht="21.75" customHeight="1">
      <c r="A47" s="84" t="s">
        <v>57</v>
      </c>
      <c r="C47" s="2"/>
      <c r="D47" s="144"/>
      <c r="E47" s="145"/>
      <c r="F47" s="144"/>
      <c r="G47" s="145"/>
      <c r="H47" s="146"/>
      <c r="I47" s="145"/>
      <c r="J47" s="146"/>
      <c r="K47" s="139"/>
      <c r="L47" s="139"/>
      <c r="M47" s="139"/>
      <c r="N47" s="139"/>
      <c r="O47" s="139"/>
    </row>
    <row r="48" spans="1:19" s="44" customFormat="1" ht="21.75" customHeight="1">
      <c r="A48" s="50" t="s">
        <v>121</v>
      </c>
      <c r="C48" s="2"/>
      <c r="D48" s="144"/>
      <c r="E48" s="145"/>
      <c r="F48" s="144"/>
      <c r="G48" s="145"/>
      <c r="H48" s="146"/>
      <c r="I48" s="145"/>
      <c r="J48" s="146"/>
      <c r="K48" s="139"/>
      <c r="L48" s="139"/>
      <c r="M48" s="139"/>
      <c r="N48" s="139"/>
      <c r="O48" s="139"/>
    </row>
    <row r="49" spans="1:19" s="44" customFormat="1" ht="21.75" customHeight="1">
      <c r="A49" s="50" t="s">
        <v>122</v>
      </c>
      <c r="C49" s="2"/>
      <c r="D49" s="144"/>
      <c r="E49" s="145"/>
      <c r="F49" s="144"/>
      <c r="G49" s="145"/>
      <c r="H49" s="146"/>
      <c r="I49" s="145"/>
      <c r="J49" s="146"/>
      <c r="K49" s="139"/>
      <c r="L49" s="139"/>
      <c r="M49" s="139"/>
      <c r="N49" s="139"/>
      <c r="O49" s="139"/>
    </row>
    <row r="50" spans="1:19" s="44" customFormat="1" ht="21.75" customHeight="1">
      <c r="A50" s="105" t="s">
        <v>194</v>
      </c>
      <c r="C50" s="2"/>
      <c r="K50" s="139"/>
      <c r="L50" s="139"/>
      <c r="M50" s="139"/>
      <c r="N50" s="139"/>
      <c r="O50" s="139"/>
      <c r="S50" s="141"/>
    </row>
    <row r="51" spans="1:19" s="44" customFormat="1" ht="21.75" customHeight="1">
      <c r="A51" s="200" t="s">
        <v>195</v>
      </c>
      <c r="C51" s="2"/>
      <c r="D51" s="273">
        <v>-1425</v>
      </c>
      <c r="E51" s="144"/>
      <c r="F51" s="161">
        <v>0</v>
      </c>
      <c r="G51" s="144"/>
      <c r="H51" s="161">
        <v>0</v>
      </c>
      <c r="I51" s="56"/>
      <c r="J51" s="161">
        <v>0</v>
      </c>
      <c r="K51" s="139"/>
      <c r="L51" s="139"/>
      <c r="M51" s="139"/>
      <c r="N51" s="139"/>
      <c r="O51" s="139"/>
      <c r="S51" s="141"/>
    </row>
    <row r="52" spans="1:19" s="44" customFormat="1" ht="21.75" customHeight="1">
      <c r="A52" s="36" t="s">
        <v>61</v>
      </c>
      <c r="C52" s="2"/>
      <c r="D52" s="142"/>
      <c r="E52" s="142"/>
      <c r="F52" s="142"/>
      <c r="G52" s="142"/>
      <c r="H52" s="142"/>
      <c r="I52" s="142"/>
      <c r="J52" s="142"/>
      <c r="K52" s="139"/>
      <c r="L52" s="139"/>
      <c r="M52" s="139"/>
      <c r="N52" s="139"/>
      <c r="O52" s="139"/>
    </row>
    <row r="53" spans="1:19" s="44" customFormat="1" ht="21.75" customHeight="1" thickBot="1">
      <c r="A53" s="85" t="s">
        <v>66</v>
      </c>
      <c r="C53" s="2"/>
      <c r="D53" s="77">
        <f>SUM(D45:D51)</f>
        <v>44453</v>
      </c>
      <c r="E53" s="145"/>
      <c r="F53" s="77">
        <f>SUM(F45:F51)</f>
        <v>41003</v>
      </c>
      <c r="G53" s="142"/>
      <c r="H53" s="77">
        <f>SUM(H45:H51)</f>
        <v>30185</v>
      </c>
      <c r="I53" s="142"/>
      <c r="J53" s="77">
        <f>SUM(J45:J51)</f>
        <v>46395</v>
      </c>
      <c r="K53" s="139"/>
      <c r="L53" s="139"/>
      <c r="M53" s="139"/>
      <c r="N53" s="139"/>
      <c r="O53" s="139"/>
    </row>
    <row r="54" spans="1:19" s="44" customFormat="1" ht="21.75" customHeight="1" thickTop="1">
      <c r="A54" s="45"/>
      <c r="C54" s="2"/>
      <c r="D54" s="146"/>
      <c r="E54" s="145"/>
      <c r="F54" s="146"/>
      <c r="G54" s="145"/>
      <c r="H54" s="146"/>
      <c r="I54" s="145"/>
      <c r="J54" s="146"/>
      <c r="K54" s="139"/>
      <c r="L54" s="139"/>
      <c r="M54" s="139"/>
      <c r="N54" s="139"/>
      <c r="O54" s="139"/>
    </row>
    <row r="55" spans="1:19" s="44" customFormat="1" ht="21.75" customHeight="1">
      <c r="A55" s="36" t="s">
        <v>211</v>
      </c>
      <c r="C55" s="2"/>
      <c r="D55" s="146"/>
      <c r="E55" s="145"/>
      <c r="F55" s="146"/>
      <c r="G55" s="145"/>
      <c r="H55" s="146"/>
      <c r="I55" s="145"/>
      <c r="J55" s="146"/>
      <c r="K55" s="139"/>
      <c r="L55" s="139"/>
      <c r="M55" s="139"/>
      <c r="N55" s="139"/>
      <c r="O55" s="139"/>
    </row>
    <row r="56" spans="1:19" s="44" customFormat="1" ht="21.75" customHeight="1">
      <c r="A56" s="36" t="s">
        <v>64</v>
      </c>
      <c r="C56" s="2"/>
      <c r="D56" s="146"/>
      <c r="E56" s="145"/>
      <c r="F56" s="146"/>
      <c r="G56" s="145"/>
      <c r="H56" s="146"/>
      <c r="I56" s="145"/>
      <c r="J56" s="146"/>
      <c r="K56" s="139"/>
      <c r="L56" s="139"/>
      <c r="M56" s="139"/>
      <c r="N56" s="139"/>
      <c r="O56" s="139"/>
      <c r="S56" s="36"/>
    </row>
    <row r="57" spans="1:19" s="36" customFormat="1" ht="21.75" customHeight="1">
      <c r="A57" s="53" t="s">
        <v>71</v>
      </c>
      <c r="C57" s="4"/>
      <c r="D57" s="102">
        <f>D60-D58</f>
        <v>44455</v>
      </c>
      <c r="E57" s="144"/>
      <c r="F57" s="102">
        <f>F60-F58</f>
        <v>41003</v>
      </c>
      <c r="G57" s="144"/>
      <c r="H57" s="102">
        <f>H60-H58</f>
        <v>30185</v>
      </c>
      <c r="I57" s="144"/>
      <c r="J57" s="102">
        <f>J60-J58</f>
        <v>46395</v>
      </c>
      <c r="K57" s="78"/>
      <c r="L57" s="78"/>
      <c r="M57" s="139"/>
      <c r="N57" s="78"/>
      <c r="O57" s="78"/>
      <c r="Q57" s="44"/>
      <c r="R57" s="44"/>
    </row>
    <row r="58" spans="1:19" s="44" customFormat="1" ht="21.75" customHeight="1">
      <c r="A58" s="44" t="s">
        <v>59</v>
      </c>
      <c r="C58" s="2"/>
      <c r="D58" s="274">
        <v>-2</v>
      </c>
      <c r="E58" s="145"/>
      <c r="F58" s="109">
        <v>0</v>
      </c>
      <c r="G58" s="145"/>
      <c r="H58" s="109">
        <v>0</v>
      </c>
      <c r="I58" s="177"/>
      <c r="J58" s="109">
        <v>0</v>
      </c>
      <c r="K58" s="139"/>
      <c r="L58" s="139"/>
      <c r="M58" s="139"/>
      <c r="N58" s="139"/>
      <c r="O58" s="139"/>
    </row>
    <row r="59" spans="1:19" s="44" customFormat="1" ht="21.75" customHeight="1">
      <c r="A59" s="36" t="s">
        <v>212</v>
      </c>
      <c r="C59" s="2"/>
      <c r="D59" s="102"/>
      <c r="E59" s="145"/>
      <c r="F59" s="102"/>
      <c r="G59" s="145"/>
      <c r="H59" s="112"/>
      <c r="I59" s="145"/>
      <c r="J59" s="112"/>
      <c r="K59" s="139"/>
      <c r="L59" s="139"/>
      <c r="M59" s="139"/>
      <c r="N59" s="139"/>
      <c r="O59" s="139"/>
    </row>
    <row r="60" spans="1:19" s="44" customFormat="1" ht="21.75" customHeight="1" thickBot="1">
      <c r="A60" s="85" t="s">
        <v>66</v>
      </c>
      <c r="C60" s="2"/>
      <c r="D60" s="77">
        <f>D53</f>
        <v>44453</v>
      </c>
      <c r="E60" s="145"/>
      <c r="F60" s="77">
        <f>F53</f>
        <v>41003</v>
      </c>
      <c r="G60" s="142"/>
      <c r="H60" s="77">
        <f>H53</f>
        <v>30185</v>
      </c>
      <c r="I60" s="142"/>
      <c r="J60" s="77">
        <f>J53</f>
        <v>46395</v>
      </c>
      <c r="K60" s="139"/>
      <c r="L60" s="139"/>
      <c r="M60" s="139"/>
      <c r="N60" s="139"/>
      <c r="O60" s="139"/>
    </row>
    <row r="61" spans="1:19" s="44" customFormat="1" ht="21.75" customHeight="1" thickTop="1">
      <c r="A61" s="104"/>
      <c r="B61" s="3"/>
      <c r="C61" s="69"/>
      <c r="D61" s="53"/>
      <c r="E61" s="34"/>
      <c r="F61" s="53"/>
      <c r="G61" s="35"/>
      <c r="H61" s="53"/>
      <c r="I61" s="35"/>
      <c r="J61" s="53"/>
      <c r="K61" s="139"/>
      <c r="L61" s="139"/>
      <c r="M61" s="139"/>
      <c r="N61" s="139"/>
      <c r="O61" s="139"/>
    </row>
    <row r="62" spans="1:19" ht="21.75" customHeight="1">
      <c r="A62" s="47" t="s">
        <v>130</v>
      </c>
      <c r="B62" s="4"/>
      <c r="D62" s="74"/>
      <c r="E62" s="23"/>
      <c r="F62" s="74"/>
      <c r="G62" s="23"/>
      <c r="H62" s="74"/>
      <c r="I62" s="23"/>
      <c r="J62" s="74"/>
    </row>
    <row r="63" spans="1:19" s="75" customFormat="1" ht="21.75" customHeight="1">
      <c r="A63" s="48" t="s">
        <v>141</v>
      </c>
      <c r="B63" s="4"/>
      <c r="C63" s="73"/>
      <c r="D63" s="74"/>
      <c r="E63" s="23"/>
      <c r="F63" s="74"/>
      <c r="G63" s="23"/>
      <c r="H63" s="74"/>
      <c r="I63" s="23"/>
      <c r="J63" s="74"/>
      <c r="P63" s="39"/>
      <c r="Q63" s="39"/>
      <c r="R63" s="39"/>
      <c r="S63" s="39"/>
    </row>
    <row r="64" spans="1:19" s="75" customFormat="1" ht="21.75" customHeight="1">
      <c r="A64" s="49"/>
      <c r="B64" s="49"/>
      <c r="C64" s="49"/>
      <c r="D64" s="71"/>
      <c r="E64" s="81"/>
      <c r="F64" s="71"/>
      <c r="G64" s="23"/>
      <c r="H64" s="74"/>
      <c r="I64" s="23"/>
      <c r="J64" s="74"/>
      <c r="P64" s="39"/>
      <c r="Q64" s="39"/>
      <c r="R64" s="39"/>
      <c r="S64" s="39"/>
    </row>
    <row r="65" spans="1:19" s="75" customFormat="1" ht="21.75" customHeight="1">
      <c r="A65" s="8"/>
      <c r="B65" s="119"/>
      <c r="C65" s="119"/>
      <c r="D65" s="276" t="s">
        <v>13</v>
      </c>
      <c r="E65" s="276"/>
      <c r="F65" s="276"/>
      <c r="G65" s="54"/>
      <c r="H65" s="276" t="s">
        <v>38</v>
      </c>
      <c r="I65" s="276"/>
      <c r="J65" s="276"/>
      <c r="P65" s="39"/>
      <c r="Q65" s="39"/>
      <c r="R65" s="39"/>
      <c r="S65" s="39"/>
    </row>
    <row r="66" spans="1:19" s="75" customFormat="1" ht="21.75" customHeight="1">
      <c r="A66" s="8"/>
      <c r="B66" s="119"/>
      <c r="C66" s="119"/>
      <c r="D66" s="276" t="s">
        <v>39</v>
      </c>
      <c r="E66" s="276"/>
      <c r="F66" s="276"/>
      <c r="G66" s="54"/>
      <c r="H66" s="276" t="s">
        <v>39</v>
      </c>
      <c r="I66" s="276"/>
      <c r="J66" s="276"/>
      <c r="P66" s="39"/>
      <c r="Q66" s="39"/>
      <c r="R66" s="39"/>
      <c r="S66" s="39"/>
    </row>
    <row r="67" spans="1:19" s="75" customFormat="1" ht="21.75" customHeight="1">
      <c r="A67" s="8"/>
      <c r="B67" s="119"/>
      <c r="C67" s="119"/>
      <c r="D67" s="278" t="s">
        <v>148</v>
      </c>
      <c r="E67" s="278"/>
      <c r="F67" s="278"/>
      <c r="G67" s="115"/>
      <c r="H67" s="278" t="s">
        <v>148</v>
      </c>
      <c r="I67" s="278"/>
      <c r="J67" s="278"/>
      <c r="P67" s="39"/>
      <c r="Q67" s="39"/>
      <c r="R67" s="39"/>
      <c r="S67" s="39"/>
    </row>
    <row r="68" spans="1:19" s="75" customFormat="1" ht="21.75" customHeight="1">
      <c r="A68" s="8"/>
      <c r="B68" s="119"/>
      <c r="C68" s="119"/>
      <c r="D68" s="279" t="s">
        <v>145</v>
      </c>
      <c r="E68" s="279"/>
      <c r="F68" s="279"/>
      <c r="G68" s="115"/>
      <c r="H68" s="279" t="s">
        <v>145</v>
      </c>
      <c r="I68" s="279"/>
      <c r="J68" s="279"/>
      <c r="P68" s="39"/>
      <c r="Q68" s="39"/>
      <c r="R68" s="39"/>
      <c r="S68" s="39"/>
    </row>
    <row r="69" spans="1:19" s="10" customFormat="1" ht="21.75" customHeight="1">
      <c r="A69" s="8"/>
      <c r="B69" s="1" t="s">
        <v>158</v>
      </c>
      <c r="C69" s="1"/>
      <c r="D69" s="121">
        <v>2019</v>
      </c>
      <c r="E69" s="122"/>
      <c r="F69" s="121">
        <v>2018</v>
      </c>
      <c r="G69" s="121"/>
      <c r="H69" s="121">
        <v>2019</v>
      </c>
      <c r="I69" s="122"/>
      <c r="J69" s="121">
        <v>2018</v>
      </c>
      <c r="K69" s="75"/>
      <c r="L69" s="75"/>
      <c r="M69" s="75"/>
      <c r="N69" s="75"/>
      <c r="O69" s="75"/>
      <c r="P69" s="39"/>
      <c r="Q69" s="39"/>
      <c r="R69" s="39"/>
      <c r="S69" s="39"/>
    </row>
    <row r="70" spans="1:19" s="10" customFormat="1" ht="21.75" customHeight="1">
      <c r="A70" s="8"/>
      <c r="B70" s="119"/>
      <c r="C70" s="119"/>
      <c r="D70" s="277" t="s">
        <v>15</v>
      </c>
      <c r="E70" s="277"/>
      <c r="F70" s="277"/>
      <c r="G70" s="277"/>
      <c r="H70" s="277"/>
      <c r="I70" s="277"/>
      <c r="J70" s="277"/>
      <c r="K70" s="75"/>
      <c r="L70" s="75"/>
      <c r="M70" s="75"/>
      <c r="N70" s="75"/>
      <c r="O70" s="75"/>
      <c r="P70" s="39"/>
      <c r="Q70" s="39"/>
      <c r="R70" s="39"/>
      <c r="S70" s="39"/>
    </row>
    <row r="71" spans="1:19" s="10" customFormat="1" ht="21.75" customHeight="1">
      <c r="A71" s="104" t="s">
        <v>116</v>
      </c>
      <c r="B71" s="68"/>
      <c r="C71" s="69"/>
      <c r="D71" s="166">
        <v>1375722</v>
      </c>
      <c r="E71" s="166"/>
      <c r="F71" s="166">
        <v>1158928</v>
      </c>
      <c r="G71" s="166"/>
      <c r="H71" s="166">
        <v>1205144</v>
      </c>
      <c r="I71" s="166"/>
      <c r="J71" s="166">
        <v>1031225</v>
      </c>
      <c r="K71" s="75"/>
      <c r="L71" s="75"/>
      <c r="M71" s="75"/>
      <c r="N71" s="75"/>
      <c r="O71" s="75"/>
      <c r="P71" s="39"/>
      <c r="Q71" s="39"/>
      <c r="R71" s="39"/>
      <c r="S71" s="39"/>
    </row>
    <row r="72" spans="1:19" s="10" customFormat="1" ht="21.75" customHeight="1">
      <c r="A72" s="104" t="s">
        <v>117</v>
      </c>
      <c r="B72" s="68"/>
      <c r="C72" s="69"/>
      <c r="D72" s="167">
        <v>320149</v>
      </c>
      <c r="E72" s="166"/>
      <c r="F72" s="167">
        <v>227371</v>
      </c>
      <c r="G72" s="166"/>
      <c r="H72" s="166">
        <v>266484</v>
      </c>
      <c r="I72" s="166"/>
      <c r="J72" s="166">
        <v>227371</v>
      </c>
      <c r="K72" s="75"/>
      <c r="L72" s="75"/>
      <c r="M72" s="75"/>
      <c r="N72" s="75"/>
      <c r="O72" s="75"/>
      <c r="P72" s="39"/>
      <c r="Q72" s="39"/>
      <c r="R72" s="39"/>
      <c r="S72" s="39"/>
    </row>
    <row r="73" spans="1:19" s="10" customFormat="1" ht="21.75" customHeight="1">
      <c r="A73" s="8" t="s">
        <v>118</v>
      </c>
      <c r="B73" s="3" t="s">
        <v>218</v>
      </c>
      <c r="C73" s="69"/>
      <c r="D73" s="183">
        <f>SUM(D71:D72)</f>
        <v>1695871</v>
      </c>
      <c r="E73" s="23"/>
      <c r="F73" s="183">
        <f>SUM(F71:F72)</f>
        <v>1386299</v>
      </c>
      <c r="G73" s="23"/>
      <c r="H73" s="183">
        <f>SUM(H71:H72)</f>
        <v>1471628</v>
      </c>
      <c r="I73" s="23"/>
      <c r="J73" s="183">
        <f>SUM(J71:J72)</f>
        <v>1258596</v>
      </c>
      <c r="K73" s="75"/>
      <c r="L73" s="75"/>
      <c r="M73" s="75"/>
      <c r="N73" s="75"/>
      <c r="O73" s="75"/>
      <c r="P73" s="39"/>
      <c r="Q73" s="39"/>
      <c r="R73" s="39"/>
      <c r="S73" s="39"/>
    </row>
    <row r="74" spans="1:19" s="10" customFormat="1" ht="21.75" customHeight="1">
      <c r="A74" s="104" t="s">
        <v>119</v>
      </c>
      <c r="B74" s="68"/>
      <c r="C74" s="69"/>
      <c r="D74" s="165">
        <v>-1289560</v>
      </c>
      <c r="E74" s="165"/>
      <c r="F74" s="165">
        <v>-1028659</v>
      </c>
      <c r="G74" s="165"/>
      <c r="H74" s="165">
        <v>-1125815</v>
      </c>
      <c r="I74" s="165"/>
      <c r="J74" s="165">
        <v>-919064</v>
      </c>
      <c r="K74" s="75"/>
      <c r="L74" s="75"/>
      <c r="M74" s="75"/>
      <c r="N74" s="75"/>
      <c r="O74" s="75"/>
      <c r="P74" s="39"/>
      <c r="Q74" s="39"/>
      <c r="R74" s="39"/>
      <c r="S74" s="39"/>
    </row>
    <row r="75" spans="1:19" s="10" customFormat="1" ht="21.75" customHeight="1">
      <c r="A75" s="104" t="s">
        <v>120</v>
      </c>
      <c r="B75" s="68"/>
      <c r="C75" s="69"/>
      <c r="D75" s="167">
        <v>-170932</v>
      </c>
      <c r="E75" s="166"/>
      <c r="F75" s="167">
        <v>-121691</v>
      </c>
      <c r="G75" s="166"/>
      <c r="H75" s="167">
        <v>-135323</v>
      </c>
      <c r="I75" s="166"/>
      <c r="J75" s="167">
        <v>-121691</v>
      </c>
      <c r="K75" s="75"/>
      <c r="L75" s="75"/>
      <c r="M75" s="75"/>
      <c r="N75" s="75"/>
      <c r="O75" s="75"/>
      <c r="P75" s="39"/>
      <c r="Q75" s="39"/>
      <c r="R75" s="39"/>
      <c r="S75" s="39"/>
    </row>
    <row r="76" spans="1:19" s="10" customFormat="1" ht="21.75" customHeight="1">
      <c r="A76" s="8" t="s">
        <v>96</v>
      </c>
      <c r="B76" s="27"/>
      <c r="C76" s="31"/>
      <c r="D76" s="117">
        <f>+D71+D74+D72+D75</f>
        <v>235379</v>
      </c>
      <c r="E76" s="23"/>
      <c r="F76" s="117">
        <f>+F71+F74+F72+F75</f>
        <v>235949</v>
      </c>
      <c r="G76" s="23"/>
      <c r="H76" s="149">
        <f>+H71+H74+H72+H75</f>
        <v>210490</v>
      </c>
      <c r="I76" s="23"/>
      <c r="J76" s="149">
        <f>+J71+J74+J72+J75</f>
        <v>217841</v>
      </c>
      <c r="K76" s="75"/>
      <c r="L76" s="75"/>
      <c r="M76" s="75"/>
      <c r="N76" s="75"/>
      <c r="O76" s="75"/>
      <c r="P76" s="39"/>
      <c r="Q76" s="39"/>
      <c r="R76" s="39"/>
      <c r="S76" s="39"/>
    </row>
    <row r="77" spans="1:19" s="10" customFormat="1" ht="21.75" customHeight="1">
      <c r="A77" s="8"/>
      <c r="B77" s="27"/>
      <c r="C77" s="31"/>
      <c r="D77" s="117"/>
      <c r="E77" s="23"/>
      <c r="F77" s="117"/>
      <c r="G77" s="23"/>
      <c r="H77" s="149"/>
      <c r="I77" s="23"/>
      <c r="J77" s="149"/>
      <c r="K77" s="75"/>
      <c r="L77" s="75"/>
      <c r="M77" s="75"/>
      <c r="N77" s="75"/>
      <c r="O77" s="75"/>
      <c r="P77" s="39"/>
      <c r="Q77" s="39"/>
      <c r="R77" s="39"/>
      <c r="S77" s="39"/>
    </row>
    <row r="78" spans="1:19" s="10" customFormat="1" ht="21.75" customHeight="1">
      <c r="A78" s="104" t="s">
        <v>30</v>
      </c>
      <c r="B78" s="68"/>
      <c r="C78" s="69"/>
      <c r="D78" s="165">
        <v>40132</v>
      </c>
      <c r="E78" s="165"/>
      <c r="F78" s="165">
        <v>38750</v>
      </c>
      <c r="G78" s="165"/>
      <c r="H78" s="165">
        <v>46304</v>
      </c>
      <c r="I78" s="165"/>
      <c r="J78" s="165">
        <v>45637</v>
      </c>
      <c r="K78" s="75"/>
      <c r="L78" s="75"/>
      <c r="M78" s="75"/>
      <c r="N78" s="75"/>
      <c r="O78" s="75"/>
      <c r="P78" s="39"/>
      <c r="Q78" s="39"/>
      <c r="R78" s="39"/>
      <c r="S78" s="39"/>
    </row>
    <row r="79" spans="1:19" s="10" customFormat="1" ht="21.75" customHeight="1">
      <c r="A79" s="104" t="s">
        <v>103</v>
      </c>
      <c r="B79" s="68"/>
      <c r="C79" s="69"/>
      <c r="D79" s="166">
        <v>-12061</v>
      </c>
      <c r="E79" s="166"/>
      <c r="F79" s="166">
        <v>-11681</v>
      </c>
      <c r="G79" s="166"/>
      <c r="H79" s="166">
        <v>-11874</v>
      </c>
      <c r="I79" s="166"/>
      <c r="J79" s="166">
        <v>-11480</v>
      </c>
      <c r="K79" s="75"/>
      <c r="L79" s="75"/>
      <c r="M79" s="75"/>
      <c r="N79" s="75"/>
      <c r="O79" s="75"/>
      <c r="P79" s="39"/>
      <c r="Q79" s="39"/>
      <c r="R79" s="39"/>
      <c r="S79" s="39"/>
    </row>
    <row r="80" spans="1:19" s="10" customFormat="1" ht="21.75" customHeight="1">
      <c r="A80" s="104" t="s">
        <v>47</v>
      </c>
      <c r="B80" s="68"/>
      <c r="C80" s="69"/>
      <c r="D80" s="114">
        <v>-91901</v>
      </c>
      <c r="E80" s="165"/>
      <c r="F80" s="165">
        <v>-96524</v>
      </c>
      <c r="G80" s="165"/>
      <c r="H80" s="165">
        <v>-76851</v>
      </c>
      <c r="I80" s="165"/>
      <c r="J80" s="165">
        <v>-83242</v>
      </c>
      <c r="K80" s="75"/>
      <c r="L80" s="75"/>
      <c r="M80" s="75"/>
      <c r="N80" s="75"/>
      <c r="O80" s="75"/>
      <c r="P80" s="39"/>
      <c r="Q80" s="39"/>
      <c r="R80" s="39"/>
      <c r="S80" s="39"/>
    </row>
    <row r="81" spans="1:19" s="10" customFormat="1" ht="21.75" customHeight="1">
      <c r="A81" s="104" t="s">
        <v>206</v>
      </c>
      <c r="B81" s="68"/>
      <c r="C81" s="69"/>
      <c r="D81" s="165">
        <v>-662</v>
      </c>
      <c r="E81" s="166"/>
      <c r="F81" s="165">
        <v>-333</v>
      </c>
      <c r="G81" s="166"/>
      <c r="H81" s="165">
        <v>-662</v>
      </c>
      <c r="I81" s="166"/>
      <c r="J81" s="165">
        <v>-333</v>
      </c>
      <c r="K81" s="75"/>
      <c r="L81" s="75"/>
      <c r="M81" s="75"/>
      <c r="N81" s="75"/>
      <c r="O81" s="75"/>
      <c r="P81" s="39"/>
      <c r="Q81" s="39"/>
      <c r="R81" s="39"/>
      <c r="S81" s="39"/>
    </row>
    <row r="82" spans="1:19" s="10" customFormat="1" ht="21.75" customHeight="1">
      <c r="A82" s="104" t="s">
        <v>48</v>
      </c>
      <c r="B82" s="3"/>
      <c r="C82" s="69"/>
      <c r="D82" s="165">
        <v>-47092</v>
      </c>
      <c r="E82" s="165"/>
      <c r="F82" s="165">
        <v>-48741</v>
      </c>
      <c r="G82" s="165"/>
      <c r="H82" s="165">
        <v>-43322</v>
      </c>
      <c r="I82" s="165"/>
      <c r="J82" s="165">
        <v>-44816</v>
      </c>
      <c r="K82" s="75"/>
      <c r="L82" s="75"/>
      <c r="M82" s="75"/>
      <c r="N82" s="75"/>
      <c r="O82" s="75"/>
      <c r="P82" s="39"/>
      <c r="Q82" s="39"/>
      <c r="R82" s="39"/>
      <c r="S82" s="39"/>
    </row>
    <row r="83" spans="1:19" s="10" customFormat="1" ht="21.75" customHeight="1">
      <c r="A83" s="104" t="s">
        <v>219</v>
      </c>
      <c r="B83" s="3"/>
      <c r="C83" s="69"/>
      <c r="D83" s="165">
        <v>9893</v>
      </c>
      <c r="E83" s="165"/>
      <c r="F83" s="165">
        <v>0</v>
      </c>
      <c r="G83" s="165"/>
      <c r="H83" s="165">
        <v>0</v>
      </c>
      <c r="I83" s="165"/>
      <c r="J83" s="165">
        <v>0</v>
      </c>
      <c r="K83" s="75"/>
      <c r="L83" s="75"/>
      <c r="M83" s="75"/>
      <c r="N83" s="75"/>
      <c r="O83" s="75"/>
      <c r="P83" s="39"/>
      <c r="Q83" s="39"/>
      <c r="R83" s="39"/>
      <c r="S83" s="39"/>
    </row>
    <row r="84" spans="1:19" s="10" customFormat="1" ht="21.75" customHeight="1">
      <c r="A84" s="8" t="s">
        <v>76</v>
      </c>
      <c r="B84" s="42"/>
      <c r="C84" s="31"/>
      <c r="D84" s="183">
        <f>SUM(D76:D83)</f>
        <v>133688</v>
      </c>
      <c r="E84" s="32"/>
      <c r="F84" s="183">
        <f>SUM(F76:F83)</f>
        <v>117420</v>
      </c>
      <c r="G84" s="32"/>
      <c r="H84" s="183">
        <f>SUM(H76:H83)</f>
        <v>124085</v>
      </c>
      <c r="I84" s="32"/>
      <c r="J84" s="183">
        <f>SUM(J76:J82)</f>
        <v>123607</v>
      </c>
      <c r="K84" s="75"/>
      <c r="L84" s="75"/>
      <c r="M84" s="75"/>
      <c r="N84" s="75"/>
      <c r="O84" s="75"/>
      <c r="P84" s="39"/>
      <c r="Q84" s="39"/>
      <c r="R84" s="39"/>
      <c r="S84" s="39"/>
    </row>
    <row r="85" spans="1:19" s="10" customFormat="1" ht="21.75" customHeight="1">
      <c r="A85" s="104" t="s">
        <v>81</v>
      </c>
      <c r="B85" s="3"/>
      <c r="C85" s="69"/>
      <c r="D85" s="167">
        <v>-15189</v>
      </c>
      <c r="E85" s="171"/>
      <c r="F85" s="167">
        <v>-14456</v>
      </c>
      <c r="G85" s="165"/>
      <c r="H85" s="167">
        <v>-15562</v>
      </c>
      <c r="I85" s="165"/>
      <c r="J85" s="167">
        <v>-12363</v>
      </c>
      <c r="K85" s="75"/>
      <c r="L85" s="75"/>
      <c r="M85" s="75"/>
      <c r="N85" s="75"/>
      <c r="O85" s="75"/>
      <c r="P85" s="39"/>
      <c r="Q85" s="39"/>
      <c r="R85" s="39"/>
      <c r="S85" s="39"/>
    </row>
    <row r="86" spans="1:19" ht="21.75" customHeight="1" thickBot="1">
      <c r="A86" s="8" t="s">
        <v>49</v>
      </c>
      <c r="B86" s="3"/>
      <c r="C86" s="69"/>
      <c r="D86" s="77">
        <f>SUM(D84:D85)</f>
        <v>118499</v>
      </c>
      <c r="E86" s="32"/>
      <c r="F86" s="77">
        <f>SUM(F84:F85)</f>
        <v>102964</v>
      </c>
      <c r="G86" s="32"/>
      <c r="H86" s="77">
        <f>SUM(H84:H85)</f>
        <v>108523</v>
      </c>
      <c r="I86" s="32"/>
      <c r="J86" s="77">
        <f>SUM(J84:J85)</f>
        <v>111244</v>
      </c>
    </row>
    <row r="87" spans="1:19" ht="21.75" customHeight="1" thickTop="1">
      <c r="A87" s="8"/>
      <c r="B87" s="3"/>
      <c r="C87" s="69"/>
      <c r="D87" s="32"/>
      <c r="E87" s="32"/>
      <c r="F87" s="32"/>
      <c r="G87" s="32"/>
      <c r="H87" s="32"/>
      <c r="I87" s="32"/>
      <c r="J87" s="32"/>
    </row>
    <row r="88" spans="1:19" ht="21.75" customHeight="1">
      <c r="A88" s="8" t="s">
        <v>210</v>
      </c>
      <c r="B88" s="44"/>
      <c r="C88" s="69"/>
      <c r="D88" s="79"/>
      <c r="F88" s="79"/>
      <c r="H88" s="79"/>
      <c r="J88" s="79"/>
    </row>
    <row r="89" spans="1:19" s="44" customFormat="1" ht="21.75" customHeight="1">
      <c r="A89" s="104" t="s">
        <v>71</v>
      </c>
      <c r="C89" s="69"/>
      <c r="D89" s="66">
        <f>D91-D90</f>
        <v>118501</v>
      </c>
      <c r="E89" s="66"/>
      <c r="F89" s="66">
        <f>F91-F90</f>
        <v>102962</v>
      </c>
      <c r="G89" s="66"/>
      <c r="H89" s="66">
        <f>H91-H90</f>
        <v>108523</v>
      </c>
      <c r="I89" s="66"/>
      <c r="J89" s="66">
        <f>J91-J90</f>
        <v>111244</v>
      </c>
      <c r="K89" s="139"/>
      <c r="L89" s="139"/>
      <c r="M89" s="139"/>
      <c r="N89" s="139"/>
      <c r="O89" s="139"/>
    </row>
    <row r="90" spans="1:19" ht="21.75" customHeight="1">
      <c r="A90" s="104" t="s">
        <v>59</v>
      </c>
      <c r="B90" s="44"/>
      <c r="C90" s="69"/>
      <c r="D90" s="169">
        <v>-2</v>
      </c>
      <c r="E90" s="66"/>
      <c r="F90" s="169">
        <v>2</v>
      </c>
      <c r="G90" s="66"/>
      <c r="H90" s="180">
        <v>0</v>
      </c>
      <c r="I90" s="66"/>
      <c r="J90" s="180">
        <v>0</v>
      </c>
    </row>
    <row r="91" spans="1:19" ht="21.75" customHeight="1" thickBot="1">
      <c r="A91" s="8" t="s">
        <v>49</v>
      </c>
      <c r="B91" s="44"/>
      <c r="C91" s="69"/>
      <c r="D91" s="77">
        <f>D86</f>
        <v>118499</v>
      </c>
      <c r="E91" s="32"/>
      <c r="F91" s="77">
        <f>F86</f>
        <v>102964</v>
      </c>
      <c r="G91" s="32"/>
      <c r="H91" s="77">
        <f>H86</f>
        <v>108523</v>
      </c>
      <c r="I91" s="32"/>
      <c r="J91" s="77">
        <f>J86</f>
        <v>111244</v>
      </c>
    </row>
    <row r="92" spans="1:19" ht="21.75" customHeight="1" thickTop="1">
      <c r="A92" s="104"/>
      <c r="B92" s="130"/>
      <c r="C92" s="69"/>
      <c r="D92" s="66"/>
      <c r="E92" s="66"/>
      <c r="F92" s="66"/>
      <c r="G92" s="66"/>
      <c r="H92" s="66"/>
      <c r="I92" s="66"/>
      <c r="J92" s="66"/>
    </row>
    <row r="93" spans="1:19" ht="21.75" customHeight="1">
      <c r="A93" s="7" t="s">
        <v>42</v>
      </c>
      <c r="B93" s="130"/>
      <c r="C93" s="69"/>
      <c r="D93" s="66"/>
      <c r="E93" s="66"/>
      <c r="F93" s="66"/>
      <c r="G93" s="66"/>
      <c r="H93" s="66"/>
      <c r="I93" s="66"/>
      <c r="J93" s="66"/>
    </row>
    <row r="94" spans="1:19" ht="21.75" customHeight="1" thickBot="1">
      <c r="A94" s="8" t="s">
        <v>80</v>
      </c>
      <c r="B94" s="3">
        <v>13</v>
      </c>
      <c r="C94" s="69"/>
      <c r="D94" s="33">
        <f>D89/1200000</f>
        <v>9.8750833333333329E-2</v>
      </c>
      <c r="E94" s="34"/>
      <c r="F94" s="33">
        <f>F89/1200000</f>
        <v>8.5801666666666665E-2</v>
      </c>
      <c r="G94" s="34"/>
      <c r="H94" s="33">
        <f>H89/1200000</f>
        <v>9.0435833333333326E-2</v>
      </c>
      <c r="I94" s="34"/>
      <c r="J94" s="33">
        <f>J89/1200000</f>
        <v>9.2703333333333332E-2</v>
      </c>
    </row>
    <row r="95" spans="1:19" ht="21.75" customHeight="1" thickTop="1">
      <c r="B95" s="3"/>
      <c r="D95" s="80"/>
      <c r="E95" s="34"/>
      <c r="F95" s="80"/>
      <c r="G95" s="35"/>
      <c r="H95" s="80"/>
      <c r="I95" s="35"/>
      <c r="J95" s="80"/>
    </row>
    <row r="96" spans="1:19" ht="21.75" customHeight="1">
      <c r="A96" s="47" t="s">
        <v>130</v>
      </c>
      <c r="B96" s="4"/>
      <c r="D96" s="74"/>
      <c r="E96" s="23"/>
      <c r="F96" s="74"/>
      <c r="G96" s="23"/>
      <c r="H96" s="74"/>
      <c r="I96" s="23"/>
      <c r="J96" s="74"/>
    </row>
    <row r="97" spans="1:10" ht="21.75" customHeight="1">
      <c r="A97" s="48" t="s">
        <v>142</v>
      </c>
      <c r="B97" s="4"/>
      <c r="D97" s="74"/>
      <c r="E97" s="23"/>
      <c r="F97" s="74"/>
      <c r="G97" s="23"/>
      <c r="H97" s="74"/>
      <c r="I97" s="23"/>
      <c r="J97" s="74"/>
    </row>
    <row r="98" spans="1:10" ht="21.75" customHeight="1">
      <c r="A98" s="49"/>
      <c r="B98" s="49"/>
      <c r="C98" s="49"/>
      <c r="D98" s="71"/>
      <c r="E98" s="81"/>
      <c r="F98" s="71"/>
      <c r="G98" s="23"/>
      <c r="H98" s="74"/>
      <c r="I98" s="23"/>
      <c r="J98" s="74"/>
    </row>
    <row r="99" spans="1:10" ht="21.75" customHeight="1">
      <c r="A99" s="8"/>
      <c r="B99" s="3"/>
      <c r="C99" s="69"/>
      <c r="D99" s="276" t="s">
        <v>13</v>
      </c>
      <c r="E99" s="276"/>
      <c r="F99" s="276"/>
      <c r="G99" s="54"/>
      <c r="H99" s="276" t="s">
        <v>38</v>
      </c>
      <c r="I99" s="276"/>
      <c r="J99" s="276"/>
    </row>
    <row r="100" spans="1:10" ht="21.75" customHeight="1">
      <c r="A100" s="8"/>
      <c r="B100" s="3"/>
      <c r="C100" s="69"/>
      <c r="D100" s="276" t="s">
        <v>39</v>
      </c>
      <c r="E100" s="276"/>
      <c r="F100" s="276"/>
      <c r="G100" s="54"/>
      <c r="H100" s="276" t="s">
        <v>39</v>
      </c>
      <c r="I100" s="276"/>
      <c r="J100" s="276"/>
    </row>
    <row r="101" spans="1:10" ht="21.75" customHeight="1">
      <c r="A101" s="8"/>
      <c r="B101" s="3"/>
      <c r="C101" s="69"/>
      <c r="D101" s="280" t="s">
        <v>148</v>
      </c>
      <c r="E101" s="278"/>
      <c r="F101" s="278"/>
      <c r="G101" s="115"/>
      <c r="H101" s="278" t="s">
        <v>148</v>
      </c>
      <c r="I101" s="278"/>
      <c r="J101" s="278"/>
    </row>
    <row r="102" spans="1:10" ht="21.75" customHeight="1">
      <c r="A102" s="8"/>
      <c r="B102" s="3"/>
      <c r="C102" s="69"/>
      <c r="D102" s="279" t="s">
        <v>145</v>
      </c>
      <c r="E102" s="279"/>
      <c r="F102" s="279"/>
      <c r="G102" s="115"/>
      <c r="H102" s="279" t="s">
        <v>145</v>
      </c>
      <c r="I102" s="279"/>
      <c r="J102" s="279"/>
    </row>
    <row r="103" spans="1:10" ht="21.75" customHeight="1">
      <c r="A103" s="8"/>
      <c r="B103" s="198"/>
      <c r="C103" s="69"/>
      <c r="D103" s="121">
        <v>2019</v>
      </c>
      <c r="E103" s="122"/>
      <c r="F103" s="121">
        <v>2018</v>
      </c>
      <c r="G103" s="121"/>
      <c r="H103" s="121">
        <v>2019</v>
      </c>
      <c r="I103" s="122"/>
      <c r="J103" s="121">
        <v>2018</v>
      </c>
    </row>
    <row r="104" spans="1:10" ht="21.75" customHeight="1">
      <c r="A104" s="8"/>
      <c r="B104" s="1"/>
      <c r="C104" s="69"/>
      <c r="D104" s="277" t="s">
        <v>15</v>
      </c>
      <c r="E104" s="277"/>
      <c r="F104" s="277"/>
      <c r="G104" s="277"/>
      <c r="H104" s="277"/>
      <c r="I104" s="277"/>
      <c r="J104" s="277"/>
    </row>
    <row r="105" spans="1:10" ht="21.75" customHeight="1">
      <c r="A105" s="36" t="s">
        <v>49</v>
      </c>
      <c r="B105" s="44"/>
      <c r="C105" s="2"/>
      <c r="D105" s="102">
        <f>D91</f>
        <v>118499</v>
      </c>
      <c r="E105" s="102"/>
      <c r="F105" s="102">
        <f>F91</f>
        <v>102964</v>
      </c>
      <c r="G105" s="102"/>
      <c r="H105" s="102">
        <f t="shared" ref="H105" si="0">H91</f>
        <v>108523</v>
      </c>
      <c r="I105" s="102"/>
      <c r="J105" s="102">
        <f>J91</f>
        <v>111244</v>
      </c>
    </row>
    <row r="106" spans="1:10" ht="21.75" customHeight="1">
      <c r="A106" s="143"/>
      <c r="B106" s="44"/>
      <c r="C106" s="2"/>
      <c r="D106" s="144"/>
      <c r="E106" s="145"/>
      <c r="F106" s="144"/>
      <c r="G106" s="145"/>
      <c r="H106" s="146"/>
      <c r="I106" s="145"/>
      <c r="J106" s="146"/>
    </row>
    <row r="107" spans="1:10" ht="21.75" customHeight="1">
      <c r="A107" s="84" t="s">
        <v>57</v>
      </c>
      <c r="B107" s="44"/>
      <c r="C107" s="2"/>
      <c r="D107" s="144"/>
      <c r="E107" s="145"/>
      <c r="F107" s="144"/>
      <c r="G107" s="145"/>
      <c r="H107" s="146"/>
      <c r="I107" s="145"/>
      <c r="J107" s="146"/>
    </row>
    <row r="108" spans="1:10" ht="21.75" customHeight="1">
      <c r="A108" s="50" t="s">
        <v>121</v>
      </c>
      <c r="B108" s="44"/>
      <c r="C108" s="2"/>
      <c r="D108" s="144"/>
      <c r="E108" s="145"/>
      <c r="F108" s="144"/>
      <c r="G108" s="145"/>
      <c r="H108" s="146"/>
      <c r="I108" s="145"/>
      <c r="J108" s="146"/>
    </row>
    <row r="109" spans="1:10" ht="21.75" customHeight="1">
      <c r="A109" s="50" t="s">
        <v>122</v>
      </c>
      <c r="B109" s="44"/>
      <c r="C109" s="2"/>
      <c r="D109" s="144"/>
      <c r="E109" s="145"/>
      <c r="F109" s="144"/>
      <c r="G109" s="145"/>
      <c r="H109" s="146"/>
      <c r="I109" s="145"/>
      <c r="J109" s="146"/>
    </row>
    <row r="110" spans="1:10" ht="21.75" customHeight="1">
      <c r="A110" s="105" t="s">
        <v>222</v>
      </c>
      <c r="B110" s="44"/>
      <c r="C110" s="2"/>
      <c r="D110" s="44"/>
      <c r="E110" s="44"/>
      <c r="F110" s="44"/>
      <c r="G110" s="44"/>
      <c r="H110" s="44"/>
      <c r="I110" s="44"/>
      <c r="J110" s="44"/>
    </row>
    <row r="111" spans="1:10" ht="21.75" customHeight="1">
      <c r="A111" s="200" t="s">
        <v>195</v>
      </c>
      <c r="B111" s="3"/>
      <c r="C111" s="2"/>
      <c r="D111" s="274">
        <v>-923</v>
      </c>
      <c r="E111" s="145"/>
      <c r="F111" s="109">
        <v>0</v>
      </c>
      <c r="G111" s="145"/>
      <c r="H111" s="109">
        <v>0</v>
      </c>
      <c r="I111" s="177"/>
      <c r="J111" s="109">
        <v>0</v>
      </c>
    </row>
    <row r="112" spans="1:10" ht="21.75" customHeight="1">
      <c r="A112" s="36" t="s">
        <v>61</v>
      </c>
      <c r="B112" s="44"/>
      <c r="C112" s="2"/>
      <c r="D112" s="142"/>
      <c r="E112" s="142"/>
      <c r="F112" s="142"/>
      <c r="G112" s="142"/>
      <c r="H112" s="142"/>
      <c r="I112" s="142"/>
      <c r="J112" s="142"/>
    </row>
    <row r="113" spans="1:10" ht="21.75" customHeight="1" thickBot="1">
      <c r="A113" s="85" t="s">
        <v>63</v>
      </c>
      <c r="B113" s="44"/>
      <c r="C113" s="2"/>
      <c r="D113" s="77">
        <f>SUM(D105:D111)</f>
        <v>117576</v>
      </c>
      <c r="E113" s="145"/>
      <c r="F113" s="77">
        <f>SUM(F105:F111)</f>
        <v>102964</v>
      </c>
      <c r="G113" s="142"/>
      <c r="H113" s="77">
        <f>SUM(H105:H111)</f>
        <v>108523</v>
      </c>
      <c r="I113" s="142"/>
      <c r="J113" s="77">
        <f>SUM(J105:J111)</f>
        <v>111244</v>
      </c>
    </row>
    <row r="114" spans="1:10" ht="21.75" customHeight="1" thickTop="1">
      <c r="A114" s="45"/>
      <c r="B114" s="44"/>
      <c r="C114" s="2"/>
      <c r="D114" s="146"/>
      <c r="E114" s="145"/>
      <c r="F114" s="146"/>
      <c r="G114" s="145"/>
      <c r="H114" s="146"/>
      <c r="I114" s="145"/>
      <c r="J114" s="146"/>
    </row>
    <row r="115" spans="1:10" ht="21.75" customHeight="1">
      <c r="A115" s="36" t="s">
        <v>75</v>
      </c>
      <c r="B115" s="44"/>
      <c r="C115" s="2"/>
      <c r="D115" s="146"/>
      <c r="E115" s="145"/>
      <c r="F115" s="146"/>
      <c r="G115" s="145"/>
      <c r="H115" s="146"/>
      <c r="I115" s="145"/>
      <c r="J115" s="146"/>
    </row>
    <row r="116" spans="1:10" ht="21.75" customHeight="1">
      <c r="A116" s="36" t="s">
        <v>64</v>
      </c>
      <c r="B116" s="44"/>
      <c r="C116" s="2"/>
      <c r="D116" s="146"/>
      <c r="E116" s="145"/>
      <c r="F116" s="146"/>
      <c r="G116" s="145"/>
      <c r="H116" s="146"/>
      <c r="I116" s="145"/>
      <c r="J116" s="146"/>
    </row>
    <row r="117" spans="1:10" ht="21.75" customHeight="1">
      <c r="A117" s="53" t="s">
        <v>71</v>
      </c>
      <c r="B117" s="36"/>
      <c r="C117" s="4"/>
      <c r="D117" s="102">
        <f>D120-D118</f>
        <v>117578</v>
      </c>
      <c r="E117" s="144"/>
      <c r="F117" s="102">
        <f>F120-F118</f>
        <v>102962</v>
      </c>
      <c r="G117" s="144"/>
      <c r="H117" s="102">
        <f>H120-H118</f>
        <v>108523</v>
      </c>
      <c r="I117" s="144"/>
      <c r="J117" s="102">
        <f>J120-J118</f>
        <v>111244</v>
      </c>
    </row>
    <row r="118" spans="1:10" ht="21.75" customHeight="1">
      <c r="A118" s="44" t="s">
        <v>59</v>
      </c>
      <c r="B118" s="44"/>
      <c r="C118" s="2"/>
      <c r="D118" s="173">
        <v>-2</v>
      </c>
      <c r="E118" s="145"/>
      <c r="F118" s="173">
        <v>2</v>
      </c>
      <c r="G118" s="145"/>
      <c r="H118" s="109">
        <v>0</v>
      </c>
      <c r="I118" s="177"/>
      <c r="J118" s="109">
        <v>0</v>
      </c>
    </row>
    <row r="119" spans="1:10" ht="21.75" customHeight="1">
      <c r="A119" s="36" t="s">
        <v>65</v>
      </c>
      <c r="B119" s="44"/>
      <c r="C119" s="2"/>
      <c r="D119" s="102"/>
      <c r="E119" s="145"/>
      <c r="F119" s="102"/>
      <c r="G119" s="145"/>
      <c r="H119" s="112"/>
      <c r="I119" s="145"/>
      <c r="J119" s="112"/>
    </row>
    <row r="120" spans="1:10" ht="21.75" customHeight="1" thickBot="1">
      <c r="A120" s="85" t="s">
        <v>66</v>
      </c>
      <c r="B120" s="44"/>
      <c r="C120" s="2"/>
      <c r="D120" s="77">
        <f>D113</f>
        <v>117576</v>
      </c>
      <c r="E120" s="145"/>
      <c r="F120" s="77">
        <f>F113</f>
        <v>102964</v>
      </c>
      <c r="G120" s="142"/>
      <c r="H120" s="77">
        <f>H113</f>
        <v>108523</v>
      </c>
      <c r="I120" s="142"/>
      <c r="J120" s="77">
        <f>J113</f>
        <v>111244</v>
      </c>
    </row>
    <row r="121" spans="1:10" ht="21.75" customHeight="1" thickTop="1">
      <c r="A121" s="104"/>
      <c r="B121" s="3"/>
      <c r="C121" s="69"/>
      <c r="D121" s="53"/>
      <c r="E121" s="34"/>
      <c r="F121" s="53"/>
      <c r="G121" s="35"/>
      <c r="H121" s="53"/>
      <c r="I121" s="35"/>
      <c r="J121" s="53"/>
    </row>
    <row r="122" spans="1:10" ht="21.75" customHeight="1">
      <c r="B122" s="86"/>
      <c r="D122" s="79"/>
      <c r="E122" s="66"/>
      <c r="F122" s="79"/>
      <c r="H122" s="79"/>
      <c r="J122" s="79"/>
    </row>
  </sheetData>
  <mergeCells count="36">
    <mergeCell ref="D101:F101"/>
    <mergeCell ref="H101:J101"/>
    <mergeCell ref="D102:F102"/>
    <mergeCell ref="H102:J102"/>
    <mergeCell ref="D104:J104"/>
    <mergeCell ref="D100:F100"/>
    <mergeCell ref="H100:J100"/>
    <mergeCell ref="H41:J41"/>
    <mergeCell ref="D65:F65"/>
    <mergeCell ref="H65:J65"/>
    <mergeCell ref="D66:F66"/>
    <mergeCell ref="H66:J66"/>
    <mergeCell ref="D67:F67"/>
    <mergeCell ref="H67:J67"/>
    <mergeCell ref="D68:F68"/>
    <mergeCell ref="H68:J68"/>
    <mergeCell ref="D70:J70"/>
    <mergeCell ref="D99:F99"/>
    <mergeCell ref="H99:J99"/>
    <mergeCell ref="D9:J9"/>
    <mergeCell ref="D7:F7"/>
    <mergeCell ref="D43:J43"/>
    <mergeCell ref="D38:F38"/>
    <mergeCell ref="H39:J39"/>
    <mergeCell ref="D40:F40"/>
    <mergeCell ref="H40:J40"/>
    <mergeCell ref="D39:F39"/>
    <mergeCell ref="H38:J38"/>
    <mergeCell ref="D41:F41"/>
    <mergeCell ref="H7:J7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90" firstPageNumber="5" fitToWidth="0" fitToHeight="0" orientation="portrait" blackAndWhite="1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4" max="16383" man="1"/>
    <brk id="61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5"/>
  <sheetViews>
    <sheetView view="pageBreakPreview" topLeftCell="A12" zoomScale="60" zoomScaleNormal="80" workbookViewId="0">
      <selection activeCell="O21" sqref="O21"/>
    </sheetView>
  </sheetViews>
  <sheetFormatPr defaultColWidth="5.7265625" defaultRowHeight="19" customHeight="1"/>
  <cols>
    <col min="1" max="1" width="55.1796875" style="38" customWidth="1"/>
    <col min="2" max="2" width="8" style="38" customWidth="1"/>
    <col min="3" max="3" width="13.81640625" style="5" customWidth="1"/>
    <col min="4" max="4" width="0.7265625" style="150" customWidth="1"/>
    <col min="5" max="5" width="13" style="38" customWidth="1"/>
    <col min="6" max="6" width="0.7265625" style="150" customWidth="1"/>
    <col min="7" max="7" width="12.54296875" style="38" customWidth="1"/>
    <col min="8" max="8" width="0.7265625" style="150" customWidth="1"/>
    <col min="9" max="9" width="12.81640625" style="38" customWidth="1"/>
    <col min="10" max="10" width="0.7265625" style="150" customWidth="1"/>
    <col min="11" max="11" width="13.81640625" style="41" customWidth="1"/>
    <col min="12" max="12" width="0.7265625" style="150" customWidth="1"/>
    <col min="13" max="13" width="13.7265625" style="41" customWidth="1"/>
    <col min="14" max="14" width="0.7265625" style="150" customWidth="1"/>
    <col min="15" max="15" width="13.81640625" style="41" customWidth="1"/>
    <col min="16" max="16" width="0.7265625" style="150" customWidth="1"/>
    <col min="17" max="17" width="14.1796875" style="38" customWidth="1"/>
    <col min="18" max="18" width="0.7265625" style="150" customWidth="1"/>
    <col min="19" max="19" width="13.7265625" style="41" customWidth="1"/>
    <col min="20" max="20" width="0.7265625" style="150" customWidth="1"/>
    <col min="21" max="21" width="12.81640625" style="41" customWidth="1"/>
    <col min="22" max="22" width="0.7265625" style="150" customWidth="1"/>
    <col min="23" max="23" width="12.81640625" style="38" customWidth="1"/>
    <col min="24" max="24" width="0.7265625" style="150" customWidth="1"/>
    <col min="25" max="25" width="12.81640625" style="88" customWidth="1"/>
    <col min="26" max="254" width="9.1796875" style="38" customWidth="1"/>
    <col min="255" max="255" width="38.453125" style="38" customWidth="1"/>
    <col min="256" max="16384" width="5.7265625" style="38"/>
  </cols>
  <sheetData>
    <row r="1" spans="1:25" s="88" customFormat="1" ht="22.5" customHeight="1">
      <c r="A1" s="72" t="s">
        <v>130</v>
      </c>
      <c r="B1" s="72"/>
      <c r="C1" s="90"/>
      <c r="D1" s="91"/>
      <c r="E1" s="89"/>
      <c r="F1" s="91"/>
      <c r="G1" s="89"/>
      <c r="H1" s="91"/>
      <c r="I1" s="89"/>
      <c r="J1" s="91"/>
      <c r="K1" s="91"/>
      <c r="L1" s="91"/>
      <c r="M1" s="91"/>
      <c r="N1" s="91"/>
      <c r="O1" s="91"/>
      <c r="P1" s="91"/>
      <c r="Q1" s="89"/>
      <c r="R1" s="91"/>
      <c r="S1" s="91"/>
      <c r="T1" s="91"/>
      <c r="U1" s="91"/>
      <c r="V1" s="91"/>
      <c r="W1" s="89"/>
      <c r="X1" s="91"/>
      <c r="Y1" s="89"/>
    </row>
    <row r="2" spans="1:25" s="88" customFormat="1" ht="22.5" customHeight="1">
      <c r="A2" s="92" t="s">
        <v>143</v>
      </c>
      <c r="B2" s="92"/>
      <c r="C2" s="49"/>
      <c r="D2" s="93"/>
      <c r="E2" s="92"/>
      <c r="F2" s="93"/>
      <c r="G2" s="92"/>
      <c r="H2" s="93"/>
      <c r="I2" s="92"/>
      <c r="J2" s="93"/>
      <c r="K2" s="93"/>
      <c r="L2" s="93"/>
      <c r="M2" s="93"/>
      <c r="N2" s="93"/>
      <c r="O2" s="93"/>
      <c r="P2" s="93"/>
      <c r="Q2" s="92"/>
      <c r="R2" s="93"/>
      <c r="S2" s="93"/>
      <c r="T2" s="93"/>
      <c r="U2" s="93"/>
      <c r="V2" s="93"/>
      <c r="W2" s="92"/>
      <c r="X2" s="93"/>
      <c r="Y2" s="92"/>
    </row>
    <row r="3" spans="1:25" s="88" customFormat="1" ht="22.5" customHeight="1">
      <c r="A3" s="92"/>
      <c r="B3" s="92"/>
      <c r="C3" s="49"/>
      <c r="D3" s="93"/>
      <c r="E3" s="92"/>
      <c r="F3" s="93"/>
      <c r="G3" s="92"/>
      <c r="H3" s="93"/>
      <c r="I3" s="92"/>
      <c r="J3" s="93"/>
      <c r="K3" s="93"/>
      <c r="L3" s="93"/>
      <c r="M3" s="93"/>
      <c r="N3" s="93"/>
      <c r="O3" s="93"/>
      <c r="P3" s="93"/>
      <c r="Q3" s="92"/>
      <c r="R3" s="93"/>
      <c r="S3" s="93"/>
      <c r="T3" s="93"/>
      <c r="U3" s="93"/>
      <c r="V3" s="93"/>
      <c r="W3" s="92"/>
      <c r="X3" s="93"/>
      <c r="Y3" s="92"/>
    </row>
    <row r="4" spans="1:25" s="88" customFormat="1" ht="22.5" customHeight="1">
      <c r="A4" s="92"/>
      <c r="B4" s="92"/>
      <c r="C4" s="283" t="s">
        <v>40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81"/>
      <c r="Y4" s="49"/>
    </row>
    <row r="5" spans="1:25" s="52" customFormat="1" ht="22.5" customHeight="1">
      <c r="C5" s="94"/>
      <c r="D5" s="94"/>
      <c r="E5" s="94"/>
      <c r="F5" s="94"/>
      <c r="G5" s="282" t="s">
        <v>28</v>
      </c>
      <c r="H5" s="282"/>
      <c r="I5" s="282"/>
      <c r="J5" s="94"/>
      <c r="K5" s="282" t="s">
        <v>55</v>
      </c>
      <c r="L5" s="282"/>
      <c r="M5" s="282"/>
      <c r="N5" s="282"/>
      <c r="O5" s="282"/>
      <c r="P5" s="282"/>
      <c r="Q5" s="282"/>
      <c r="R5" s="94"/>
      <c r="S5" s="94"/>
      <c r="T5" s="94"/>
      <c r="U5" s="94"/>
      <c r="V5" s="94"/>
      <c r="W5" s="120"/>
      <c r="X5" s="120"/>
      <c r="Y5" s="120"/>
    </row>
    <row r="6" spans="1:25" s="52" customFormat="1" ht="22.5" customHeight="1">
      <c r="C6" s="94"/>
      <c r="D6" s="94"/>
      <c r="E6" s="95"/>
      <c r="F6" s="95"/>
      <c r="G6" s="179" t="s">
        <v>45</v>
      </c>
      <c r="H6" s="120"/>
      <c r="I6" s="119" t="s">
        <v>44</v>
      </c>
      <c r="J6" s="95"/>
      <c r="K6" s="95"/>
      <c r="L6" s="95"/>
      <c r="M6" s="95"/>
      <c r="N6" s="95"/>
      <c r="O6" s="95"/>
      <c r="P6" s="95"/>
      <c r="Q6" s="106"/>
      <c r="R6" s="130"/>
      <c r="S6" s="130"/>
      <c r="T6" s="130"/>
      <c r="U6" s="130"/>
      <c r="V6" s="130"/>
      <c r="W6" s="119"/>
      <c r="X6" s="129"/>
    </row>
    <row r="7" spans="1:25" s="52" customFormat="1" ht="22.5" customHeight="1">
      <c r="C7" s="94"/>
      <c r="D7" s="94"/>
      <c r="E7" s="95"/>
      <c r="F7" s="95"/>
      <c r="G7" s="130"/>
      <c r="H7" s="120"/>
      <c r="I7" s="119"/>
      <c r="J7" s="95"/>
      <c r="K7" s="95"/>
      <c r="L7" s="95"/>
      <c r="M7" s="95"/>
      <c r="N7" s="95"/>
      <c r="O7" s="106" t="s">
        <v>109</v>
      </c>
      <c r="P7" s="95"/>
      <c r="Q7" s="106"/>
      <c r="R7" s="130"/>
      <c r="S7" s="119" t="s">
        <v>17</v>
      </c>
      <c r="T7" s="130"/>
      <c r="U7" s="130"/>
      <c r="V7" s="130"/>
      <c r="W7" s="119"/>
      <c r="X7" s="129"/>
    </row>
    <row r="8" spans="1:25" s="52" customFormat="1" ht="22.5" customHeight="1">
      <c r="C8" s="119" t="s">
        <v>18</v>
      </c>
      <c r="D8" s="130"/>
      <c r="E8" s="119" t="s">
        <v>50</v>
      </c>
      <c r="F8" s="130"/>
      <c r="G8" s="281"/>
      <c r="H8" s="281"/>
      <c r="I8" s="119"/>
      <c r="J8" s="130"/>
      <c r="K8" s="119"/>
      <c r="L8" s="130"/>
      <c r="M8" s="185" t="s">
        <v>176</v>
      </c>
      <c r="N8" s="130"/>
      <c r="O8" s="106" t="s">
        <v>123</v>
      </c>
      <c r="P8" s="130"/>
      <c r="Q8" s="127" t="s">
        <v>175</v>
      </c>
      <c r="R8" s="130"/>
      <c r="S8" s="119" t="s">
        <v>43</v>
      </c>
      <c r="T8" s="130"/>
      <c r="U8" s="184" t="s">
        <v>179</v>
      </c>
      <c r="V8" s="130"/>
      <c r="W8" s="119"/>
      <c r="X8" s="129"/>
    </row>
    <row r="9" spans="1:25" s="52" customFormat="1" ht="22.5" customHeight="1">
      <c r="C9" s="119" t="s">
        <v>19</v>
      </c>
      <c r="D9" s="130"/>
      <c r="E9" s="119" t="s">
        <v>51</v>
      </c>
      <c r="F9" s="130"/>
      <c r="G9" s="119" t="s">
        <v>20</v>
      </c>
      <c r="H9" s="130"/>
      <c r="I9" s="119"/>
      <c r="J9" s="130"/>
      <c r="K9" s="106" t="s">
        <v>107</v>
      </c>
      <c r="L9" s="130"/>
      <c r="M9" s="185" t="s">
        <v>177</v>
      </c>
      <c r="N9" s="130"/>
      <c r="O9" s="119" t="s">
        <v>124</v>
      </c>
      <c r="P9" s="130"/>
      <c r="Q9" s="184" t="s">
        <v>173</v>
      </c>
      <c r="R9" s="130"/>
      <c r="S9" s="119" t="s">
        <v>67</v>
      </c>
      <c r="T9" s="130"/>
      <c r="U9" s="184" t="s">
        <v>180</v>
      </c>
      <c r="V9" s="130"/>
      <c r="W9" s="119" t="s">
        <v>12</v>
      </c>
      <c r="X9" s="129"/>
    </row>
    <row r="10" spans="1:25" s="52" customFormat="1" ht="22.5" customHeight="1">
      <c r="B10" s="1" t="s">
        <v>154</v>
      </c>
      <c r="C10" s="119" t="s">
        <v>37</v>
      </c>
      <c r="D10" s="130"/>
      <c r="E10" s="119" t="s">
        <v>52</v>
      </c>
      <c r="F10" s="130"/>
      <c r="G10" s="119" t="s">
        <v>21</v>
      </c>
      <c r="H10" s="130"/>
      <c r="J10" s="130"/>
      <c r="K10" s="119" t="s">
        <v>108</v>
      </c>
      <c r="L10" s="130"/>
      <c r="M10" s="185" t="s">
        <v>178</v>
      </c>
      <c r="N10" s="130"/>
      <c r="O10" s="106" t="s">
        <v>110</v>
      </c>
      <c r="P10" s="130"/>
      <c r="Q10" s="127" t="s">
        <v>174</v>
      </c>
      <c r="R10" s="130"/>
      <c r="S10" s="119" t="s">
        <v>68</v>
      </c>
      <c r="T10" s="130"/>
      <c r="U10" s="184" t="s">
        <v>62</v>
      </c>
      <c r="V10" s="130"/>
      <c r="W10" s="119" t="s">
        <v>22</v>
      </c>
      <c r="X10" s="129"/>
    </row>
    <row r="11" spans="1:25" s="52" customFormat="1" ht="22.5" customHeight="1">
      <c r="C11" s="284" t="s">
        <v>15</v>
      </c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94"/>
      <c r="Y11" s="96"/>
    </row>
    <row r="12" spans="1:25" s="52" customFormat="1" ht="10.5" customHeight="1">
      <c r="C12" s="1"/>
      <c r="D12" s="95"/>
      <c r="E12" s="1"/>
      <c r="F12" s="95"/>
      <c r="G12" s="1"/>
      <c r="H12" s="95"/>
      <c r="I12" s="1"/>
      <c r="J12" s="95"/>
      <c r="K12" s="1"/>
      <c r="L12" s="95"/>
      <c r="M12" s="1"/>
      <c r="N12" s="95"/>
      <c r="O12" s="1"/>
      <c r="P12" s="95"/>
      <c r="Q12" s="1"/>
      <c r="R12" s="95"/>
      <c r="S12" s="1"/>
      <c r="T12" s="95"/>
      <c r="U12" s="1"/>
      <c r="V12" s="95"/>
      <c r="W12" s="1"/>
      <c r="X12" s="94"/>
      <c r="Y12" s="96"/>
    </row>
    <row r="13" spans="1:25" s="52" customFormat="1" ht="22.5" customHeight="1">
      <c r="A13" s="51" t="s">
        <v>163</v>
      </c>
      <c r="B13" s="51"/>
      <c r="C13" s="96"/>
      <c r="D13" s="95"/>
      <c r="E13" s="1"/>
      <c r="F13" s="95"/>
      <c r="G13" s="1"/>
      <c r="H13" s="95"/>
      <c r="I13" s="1"/>
      <c r="J13" s="95"/>
      <c r="K13" s="95"/>
      <c r="L13" s="95"/>
      <c r="M13" s="95"/>
      <c r="N13" s="95"/>
      <c r="O13" s="95"/>
      <c r="P13" s="95"/>
      <c r="Q13" s="1"/>
      <c r="R13" s="95"/>
      <c r="S13" s="95"/>
      <c r="T13" s="95"/>
      <c r="U13" s="95"/>
      <c r="V13" s="95"/>
      <c r="W13" s="1"/>
      <c r="X13" s="95"/>
      <c r="Y13" s="1"/>
    </row>
    <row r="14" spans="1:25" s="52" customFormat="1" ht="20.25" hidden="1" customHeight="1">
      <c r="A14" s="46" t="s">
        <v>79</v>
      </c>
      <c r="B14" s="46"/>
      <c r="C14" s="27">
        <v>875000</v>
      </c>
      <c r="D14" s="97"/>
      <c r="E14" s="97">
        <v>2700000</v>
      </c>
      <c r="F14" s="97"/>
      <c r="G14" s="97">
        <v>87500</v>
      </c>
      <c r="H14" s="97"/>
      <c r="I14" s="97">
        <v>11270401</v>
      </c>
      <c r="J14" s="97"/>
      <c r="K14" s="97"/>
      <c r="L14" s="97"/>
      <c r="M14" s="97"/>
      <c r="N14" s="97"/>
      <c r="O14" s="97"/>
      <c r="P14" s="97"/>
      <c r="Q14" s="97">
        <v>503716</v>
      </c>
      <c r="R14" s="97"/>
      <c r="S14" s="97"/>
      <c r="T14" s="97"/>
      <c r="U14" s="97"/>
      <c r="V14" s="97"/>
      <c r="W14" s="97">
        <v>519775</v>
      </c>
      <c r="X14" s="97"/>
      <c r="Y14" s="97" t="e">
        <f>#REF!+W14</f>
        <v>#REF!</v>
      </c>
    </row>
    <row r="15" spans="1:25" s="137" customFormat="1" ht="20.25" hidden="1" customHeight="1">
      <c r="A15" s="52" t="s">
        <v>77</v>
      </c>
      <c r="B15" s="52"/>
      <c r="C15" s="132"/>
      <c r="D15" s="133"/>
      <c r="E15" s="134"/>
      <c r="F15" s="133"/>
      <c r="G15" s="134"/>
      <c r="H15" s="133"/>
      <c r="I15" s="135"/>
      <c r="J15" s="136"/>
      <c r="K15" s="136"/>
      <c r="L15" s="136"/>
      <c r="M15" s="136"/>
      <c r="N15" s="136"/>
      <c r="O15" s="136"/>
      <c r="P15" s="136"/>
      <c r="Q15" s="135"/>
      <c r="R15" s="136"/>
      <c r="S15" s="136"/>
      <c r="T15" s="136"/>
      <c r="U15" s="136"/>
      <c r="V15" s="136"/>
      <c r="W15" s="135"/>
      <c r="X15" s="136">
        <v>0</v>
      </c>
      <c r="Y15" s="137" t="e">
        <f>#REF!+W15</f>
        <v>#REF!</v>
      </c>
    </row>
    <row r="16" spans="1:25" s="52" customFormat="1" ht="20.25" hidden="1" customHeight="1">
      <c r="A16" s="44" t="s">
        <v>78</v>
      </c>
      <c r="B16" s="44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100"/>
    </row>
    <row r="17" spans="1:25" s="52" customFormat="1" ht="22.5" customHeight="1">
      <c r="A17" s="46" t="s">
        <v>97</v>
      </c>
      <c r="B17" s="46"/>
      <c r="C17" s="61">
        <v>600000</v>
      </c>
      <c r="D17" s="101"/>
      <c r="E17" s="61">
        <v>1346389</v>
      </c>
      <c r="F17" s="101"/>
      <c r="G17" s="61">
        <v>60000</v>
      </c>
      <c r="H17" s="101"/>
      <c r="I17" s="61">
        <v>498185</v>
      </c>
      <c r="J17" s="101"/>
      <c r="K17" s="61">
        <v>33305</v>
      </c>
      <c r="L17" s="101"/>
      <c r="M17" s="201">
        <v>0</v>
      </c>
      <c r="N17" s="61"/>
      <c r="O17" s="61">
        <v>21713</v>
      </c>
      <c r="P17" s="61"/>
      <c r="Q17" s="61">
        <f>SUM(K17:O17)</f>
        <v>55018</v>
      </c>
      <c r="R17" s="61"/>
      <c r="S17" s="61">
        <f>SUM(C17,E17,G17,I17,Q17)</f>
        <v>2559592</v>
      </c>
      <c r="T17" s="61"/>
      <c r="U17" s="61">
        <v>11</v>
      </c>
      <c r="V17" s="61"/>
      <c r="W17" s="61">
        <f>S17+U17</f>
        <v>2559603</v>
      </c>
      <c r="X17" s="32"/>
    </row>
    <row r="18" spans="1:25" s="52" customFormat="1" ht="22.5" customHeight="1">
      <c r="A18" s="46"/>
      <c r="B18" s="46"/>
      <c r="C18" s="61"/>
      <c r="D18" s="101"/>
      <c r="E18" s="61"/>
      <c r="F18" s="101"/>
      <c r="G18" s="61"/>
      <c r="H18" s="101"/>
      <c r="I18" s="61"/>
      <c r="J18" s="101"/>
      <c r="K18" s="61"/>
      <c r="L18" s="10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32"/>
    </row>
    <row r="19" spans="1:25" s="52" customFormat="1" ht="22.5" customHeight="1">
      <c r="A19" s="46" t="s">
        <v>189</v>
      </c>
      <c r="B19" s="46"/>
      <c r="C19" s="61"/>
      <c r="D19" s="101"/>
      <c r="E19" s="61"/>
      <c r="F19" s="101"/>
      <c r="G19" s="61"/>
      <c r="H19" s="101"/>
      <c r="I19" s="61"/>
      <c r="J19" s="101"/>
      <c r="K19" s="61"/>
      <c r="L19" s="10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32"/>
    </row>
    <row r="20" spans="1:25" s="193" customFormat="1" ht="22.5" customHeight="1">
      <c r="A20" s="46" t="s">
        <v>216</v>
      </c>
      <c r="B20" s="46"/>
      <c r="C20" s="61"/>
      <c r="D20" s="101"/>
      <c r="E20" s="61"/>
      <c r="F20" s="101"/>
      <c r="G20" s="61"/>
      <c r="H20" s="101"/>
      <c r="I20" s="61"/>
      <c r="J20" s="101"/>
      <c r="K20" s="61"/>
      <c r="L20" s="10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32"/>
      <c r="Y20" s="52"/>
    </row>
    <row r="21" spans="1:25" s="52" customFormat="1" ht="22.5" customHeight="1">
      <c r="A21" s="53" t="s">
        <v>150</v>
      </c>
      <c r="B21" s="3">
        <v>14</v>
      </c>
      <c r="C21" s="195">
        <v>0</v>
      </c>
      <c r="D21" s="178"/>
      <c r="E21" s="195">
        <v>0</v>
      </c>
      <c r="F21" s="178"/>
      <c r="G21" s="195">
        <v>0</v>
      </c>
      <c r="H21" s="196"/>
      <c r="I21" s="195">
        <v>-120000</v>
      </c>
      <c r="J21" s="178"/>
      <c r="K21" s="195">
        <v>0</v>
      </c>
      <c r="L21" s="178"/>
      <c r="M21" s="195">
        <v>0</v>
      </c>
      <c r="N21" s="178"/>
      <c r="O21" s="195">
        <v>0</v>
      </c>
      <c r="P21" s="178"/>
      <c r="Q21" s="195">
        <v>0</v>
      </c>
      <c r="R21" s="196"/>
      <c r="S21" s="195">
        <f>SUM(C21,E21,G21,I21,Q21)</f>
        <v>-120000</v>
      </c>
      <c r="T21" s="196"/>
      <c r="U21" s="195">
        <v>0</v>
      </c>
      <c r="V21" s="196"/>
      <c r="W21" s="195">
        <f>SUM(C21:Q21)</f>
        <v>-120000</v>
      </c>
      <c r="X21" s="196"/>
    </row>
    <row r="22" spans="1:25" s="52" customFormat="1" ht="22.5" customHeight="1">
      <c r="A22" s="50" t="s">
        <v>217</v>
      </c>
      <c r="B22" s="46"/>
      <c r="C22" s="195">
        <f>SUM(C20:C21)</f>
        <v>0</v>
      </c>
      <c r="D22" s="178">
        <f t="shared" ref="D22:X22" si="0">SUM(D20:D21)</f>
        <v>0</v>
      </c>
      <c r="E22" s="195">
        <f t="shared" si="0"/>
        <v>0</v>
      </c>
      <c r="F22" s="178">
        <f t="shared" si="0"/>
        <v>0</v>
      </c>
      <c r="G22" s="195">
        <f t="shared" si="0"/>
        <v>0</v>
      </c>
      <c r="H22" s="178">
        <f t="shared" si="0"/>
        <v>0</v>
      </c>
      <c r="I22" s="195">
        <f t="shared" si="0"/>
        <v>-120000</v>
      </c>
      <c r="J22" s="178">
        <f t="shared" si="0"/>
        <v>0</v>
      </c>
      <c r="K22" s="195">
        <f t="shared" si="0"/>
        <v>0</v>
      </c>
      <c r="L22" s="178">
        <f t="shared" si="0"/>
        <v>0</v>
      </c>
      <c r="M22" s="195">
        <f t="shared" si="0"/>
        <v>0</v>
      </c>
      <c r="N22" s="178">
        <f t="shared" si="0"/>
        <v>0</v>
      </c>
      <c r="O22" s="195">
        <f t="shared" si="0"/>
        <v>0</v>
      </c>
      <c r="P22" s="178">
        <f t="shared" si="0"/>
        <v>0</v>
      </c>
      <c r="Q22" s="195">
        <f t="shared" si="0"/>
        <v>0</v>
      </c>
      <c r="R22" s="178">
        <f t="shared" si="0"/>
        <v>0</v>
      </c>
      <c r="S22" s="195">
        <f t="shared" si="0"/>
        <v>-120000</v>
      </c>
      <c r="T22" s="178">
        <f t="shared" si="0"/>
        <v>0</v>
      </c>
      <c r="U22" s="195">
        <f t="shared" si="0"/>
        <v>0</v>
      </c>
      <c r="V22" s="178">
        <f t="shared" si="0"/>
        <v>0</v>
      </c>
      <c r="W22" s="195">
        <f t="shared" si="0"/>
        <v>-120000</v>
      </c>
      <c r="X22" s="178">
        <f t="shared" si="0"/>
        <v>0</v>
      </c>
    </row>
    <row r="23" spans="1:25" s="52" customFormat="1" ht="22.5" customHeight="1">
      <c r="C23" s="44"/>
      <c r="D23" s="129"/>
      <c r="F23" s="129"/>
      <c r="H23" s="129"/>
      <c r="J23" s="129"/>
      <c r="K23" s="129"/>
      <c r="L23" s="129"/>
      <c r="M23" s="129"/>
      <c r="N23" s="129"/>
      <c r="O23" s="129"/>
      <c r="P23" s="129"/>
      <c r="R23" s="129"/>
      <c r="S23" s="129"/>
      <c r="T23" s="129"/>
      <c r="U23" s="129"/>
      <c r="V23" s="129"/>
      <c r="X23" s="129"/>
    </row>
    <row r="24" spans="1:25" ht="22.5" customHeight="1">
      <c r="A24" s="51" t="s">
        <v>60</v>
      </c>
    </row>
    <row r="25" spans="1:25" ht="22.5" customHeight="1">
      <c r="A25" s="194" t="s">
        <v>190</v>
      </c>
      <c r="C25" s="195">
        <v>0</v>
      </c>
      <c r="D25" s="178">
        <v>0</v>
      </c>
      <c r="E25" s="195">
        <v>0</v>
      </c>
      <c r="F25" s="178">
        <v>0</v>
      </c>
      <c r="G25" s="195">
        <v>0</v>
      </c>
      <c r="H25" s="178">
        <v>0</v>
      </c>
      <c r="I25" s="195">
        <v>102962</v>
      </c>
      <c r="J25" s="178">
        <v>0</v>
      </c>
      <c r="K25" s="195">
        <v>0</v>
      </c>
      <c r="L25" s="178">
        <v>0</v>
      </c>
      <c r="M25" s="195">
        <v>0</v>
      </c>
      <c r="N25" s="178">
        <v>0</v>
      </c>
      <c r="O25" s="195">
        <v>0</v>
      </c>
      <c r="P25" s="178">
        <v>0</v>
      </c>
      <c r="Q25" s="195">
        <v>0</v>
      </c>
      <c r="R25" s="178">
        <v>0</v>
      </c>
      <c r="S25" s="195">
        <v>102962</v>
      </c>
      <c r="T25" s="178">
        <v>0</v>
      </c>
      <c r="U25" s="195">
        <v>2</v>
      </c>
      <c r="V25" s="178">
        <v>0</v>
      </c>
      <c r="W25" s="195">
        <v>102964</v>
      </c>
      <c r="X25" s="129"/>
      <c r="Y25" s="52"/>
    </row>
    <row r="26" spans="1:25" ht="22.5" customHeight="1">
      <c r="A26" s="51" t="s">
        <v>58</v>
      </c>
      <c r="C26" s="181">
        <v>0</v>
      </c>
      <c r="D26" s="98">
        <v>0</v>
      </c>
      <c r="E26" s="181">
        <v>0</v>
      </c>
      <c r="F26" s="98">
        <v>0</v>
      </c>
      <c r="G26" s="181">
        <v>0</v>
      </c>
      <c r="H26" s="98">
        <v>0</v>
      </c>
      <c r="I26" s="181">
        <v>102962</v>
      </c>
      <c r="J26" s="98">
        <v>0</v>
      </c>
      <c r="K26" s="181">
        <v>0</v>
      </c>
      <c r="L26" s="98">
        <v>0</v>
      </c>
      <c r="M26" s="181">
        <v>0</v>
      </c>
      <c r="N26" s="98">
        <v>0</v>
      </c>
      <c r="O26" s="181">
        <v>0</v>
      </c>
      <c r="P26" s="98">
        <v>0</v>
      </c>
      <c r="Q26" s="181">
        <v>0</v>
      </c>
      <c r="R26" s="98">
        <v>0</v>
      </c>
      <c r="S26" s="181">
        <v>102962</v>
      </c>
      <c r="T26" s="98">
        <v>0</v>
      </c>
      <c r="U26" s="181">
        <v>2</v>
      </c>
      <c r="V26" s="98">
        <v>0</v>
      </c>
      <c r="W26" s="181">
        <v>102964</v>
      </c>
    </row>
    <row r="27" spans="1:25" ht="22.5" customHeight="1" thickBot="1">
      <c r="A27" s="46" t="s">
        <v>146</v>
      </c>
      <c r="C27" s="40">
        <f>SUM(C17,C22,C26)</f>
        <v>600000</v>
      </c>
      <c r="E27" s="40">
        <f>SUM(E17,E22,E26)</f>
        <v>1346389</v>
      </c>
      <c r="G27" s="40">
        <f>SUM(G17,G22,G26)</f>
        <v>60000</v>
      </c>
      <c r="I27" s="40">
        <f>SUM(I17,I22,I26)</f>
        <v>481147</v>
      </c>
      <c r="K27" s="40">
        <f>SUM(K17,K22,K26)</f>
        <v>33305</v>
      </c>
      <c r="M27" s="197">
        <v>0</v>
      </c>
      <c r="O27" s="40">
        <f>SUM(O17,O22,O26)</f>
        <v>21713</v>
      </c>
      <c r="Q27" s="40">
        <f>SUM(Q17,Q22,Q26)</f>
        <v>55018</v>
      </c>
      <c r="S27" s="40">
        <f>SUM(S17,S22,S26)</f>
        <v>2542554</v>
      </c>
      <c r="U27" s="40">
        <f>SUM(U17,U22,U26)</f>
        <v>13</v>
      </c>
      <c r="W27" s="40">
        <f>SUM(W17,W22,W26)</f>
        <v>2542567</v>
      </c>
    </row>
    <row r="28" spans="1:25" ht="22.5" customHeight="1" thickTop="1"/>
    <row r="29" spans="1:25" s="52" customFormat="1" ht="22.5" customHeight="1">
      <c r="A29" s="51" t="s">
        <v>169</v>
      </c>
      <c r="C29" s="96"/>
      <c r="D29" s="95"/>
      <c r="E29" s="1"/>
      <c r="F29" s="95"/>
      <c r="G29" s="1"/>
      <c r="H29" s="95"/>
      <c r="I29" s="1"/>
      <c r="J29" s="95"/>
      <c r="K29" s="1"/>
      <c r="L29" s="1"/>
      <c r="M29" s="1"/>
      <c r="N29" s="1"/>
      <c r="O29" s="95"/>
      <c r="P29" s="95"/>
      <c r="Q29" s="95"/>
      <c r="R29" s="95"/>
      <c r="S29" s="1"/>
      <c r="T29" s="95"/>
      <c r="U29" s="1"/>
      <c r="V29" s="95"/>
      <c r="W29" s="1"/>
      <c r="X29" s="95"/>
      <c r="Y29" s="1"/>
    </row>
    <row r="30" spans="1:25" s="52" customFormat="1" ht="20.25" hidden="1" customHeight="1">
      <c r="A30" s="46" t="s">
        <v>79</v>
      </c>
      <c r="B30" s="51"/>
      <c r="C30" s="27">
        <v>875000</v>
      </c>
      <c r="D30" s="97"/>
      <c r="E30" s="97">
        <v>2700000</v>
      </c>
      <c r="F30" s="97"/>
      <c r="G30" s="97">
        <v>87500</v>
      </c>
      <c r="H30" s="97"/>
      <c r="I30" s="97">
        <v>11270401</v>
      </c>
      <c r="J30" s="97"/>
      <c r="K30" s="97">
        <v>503716</v>
      </c>
      <c r="L30" s="97"/>
      <c r="M30" s="97"/>
      <c r="N30" s="97"/>
      <c r="O30" s="97"/>
      <c r="P30" s="97"/>
      <c r="Q30" s="97"/>
      <c r="R30" s="97"/>
      <c r="S30" s="32">
        <v>-259102</v>
      </c>
      <c r="T30" s="97"/>
      <c r="U30" s="32">
        <v>16361515</v>
      </c>
      <c r="V30" s="97"/>
      <c r="W30" s="97">
        <v>519775</v>
      </c>
      <c r="X30" s="97"/>
      <c r="Y30" s="97">
        <f>U30+W30</f>
        <v>16881290</v>
      </c>
    </row>
    <row r="31" spans="1:25" s="137" customFormat="1" ht="20.25" hidden="1" customHeight="1">
      <c r="A31" s="52" t="s">
        <v>77</v>
      </c>
      <c r="B31" s="46"/>
      <c r="C31" s="132"/>
      <c r="D31" s="133"/>
      <c r="E31" s="134"/>
      <c r="F31" s="133"/>
      <c r="G31" s="134"/>
      <c r="H31" s="133"/>
      <c r="I31" s="135"/>
      <c r="J31" s="136"/>
      <c r="K31" s="135"/>
      <c r="L31" s="135"/>
      <c r="M31" s="135"/>
      <c r="N31" s="135"/>
      <c r="O31" s="136"/>
      <c r="P31" s="136"/>
      <c r="Q31" s="136"/>
      <c r="R31" s="136"/>
      <c r="S31" s="134"/>
      <c r="T31" s="136"/>
      <c r="U31" s="135"/>
      <c r="V31" s="136"/>
      <c r="W31" s="135"/>
      <c r="X31" s="136">
        <v>0</v>
      </c>
      <c r="Y31" s="137">
        <f>U31+W31</f>
        <v>0</v>
      </c>
    </row>
    <row r="32" spans="1:25" s="52" customFormat="1" ht="20.25" hidden="1" customHeight="1">
      <c r="A32" s="44" t="s">
        <v>78</v>
      </c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100"/>
    </row>
    <row r="33" spans="1:25" s="52" customFormat="1" ht="22.5" customHeight="1">
      <c r="A33" s="46" t="s">
        <v>170</v>
      </c>
      <c r="B33" s="44"/>
      <c r="C33" s="61">
        <v>600000</v>
      </c>
      <c r="D33" s="101"/>
      <c r="E33" s="101">
        <v>1346389</v>
      </c>
      <c r="F33" s="101"/>
      <c r="G33" s="101">
        <v>60000</v>
      </c>
      <c r="H33" s="101"/>
      <c r="I33" s="101">
        <v>557343</v>
      </c>
      <c r="J33" s="101"/>
      <c r="K33" s="101">
        <v>33305</v>
      </c>
      <c r="L33" s="101"/>
      <c r="M33" s="101">
        <v>-2862</v>
      </c>
      <c r="N33" s="101"/>
      <c r="O33" s="98">
        <v>21713</v>
      </c>
      <c r="P33" s="131"/>
      <c r="Q33" s="131">
        <f>SUM(K33:O33)</f>
        <v>52156</v>
      </c>
      <c r="R33" s="131"/>
      <c r="S33" s="131">
        <f>SUM(C33,E33,G33,I33,Q33)</f>
        <v>2615888</v>
      </c>
      <c r="T33" s="131"/>
      <c r="U33" s="138">
        <v>13</v>
      </c>
      <c r="V33" s="131"/>
      <c r="W33" s="131">
        <f>S33+U33</f>
        <v>2615901</v>
      </c>
      <c r="X33" s="131"/>
    </row>
    <row r="34" spans="1:25" s="52" customFormat="1" ht="22.5" customHeight="1">
      <c r="A34" s="51"/>
      <c r="B34" s="46"/>
      <c r="C34" s="44"/>
      <c r="D34" s="129"/>
      <c r="F34" s="129"/>
      <c r="H34" s="129"/>
      <c r="J34" s="129"/>
      <c r="O34" s="129"/>
      <c r="P34" s="129"/>
      <c r="Q34" s="87"/>
      <c r="R34" s="129"/>
      <c r="S34" s="131"/>
      <c r="T34" s="129"/>
      <c r="V34" s="129"/>
      <c r="X34" s="129"/>
    </row>
    <row r="35" spans="1:25" s="52" customFormat="1" ht="22.5" customHeight="1">
      <c r="A35" s="46" t="s">
        <v>189</v>
      </c>
      <c r="B35" s="46"/>
      <c r="C35" s="61"/>
      <c r="D35" s="101"/>
      <c r="E35" s="61"/>
      <c r="F35" s="101"/>
      <c r="G35" s="61"/>
      <c r="H35" s="101"/>
      <c r="I35" s="61"/>
      <c r="J35" s="101"/>
      <c r="K35" s="61"/>
      <c r="L35" s="10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32"/>
    </row>
    <row r="36" spans="1:25" s="193" customFormat="1" ht="22.5" customHeight="1">
      <c r="A36" s="46" t="s">
        <v>216</v>
      </c>
      <c r="B36" s="46"/>
      <c r="C36" s="61"/>
      <c r="D36" s="101"/>
      <c r="E36" s="61"/>
      <c r="F36" s="101"/>
      <c r="G36" s="61"/>
      <c r="H36" s="101"/>
      <c r="I36" s="61"/>
      <c r="J36" s="101"/>
      <c r="K36" s="61"/>
      <c r="L36" s="10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32"/>
      <c r="Y36" s="52"/>
    </row>
    <row r="37" spans="1:25" s="52" customFormat="1" ht="22.5" customHeight="1">
      <c r="A37" s="53" t="s">
        <v>150</v>
      </c>
      <c r="B37" s="3">
        <v>14</v>
      </c>
      <c r="C37" s="195">
        <v>0</v>
      </c>
      <c r="D37" s="178"/>
      <c r="E37" s="195">
        <v>0</v>
      </c>
      <c r="F37" s="178"/>
      <c r="G37" s="195">
        <v>0</v>
      </c>
      <c r="H37" s="196"/>
      <c r="I37" s="195">
        <v>-120000</v>
      </c>
      <c r="J37" s="178"/>
      <c r="K37" s="195">
        <v>0</v>
      </c>
      <c r="L37" s="178"/>
      <c r="M37" s="195">
        <v>0</v>
      </c>
      <c r="N37" s="178"/>
      <c r="O37" s="195">
        <v>0</v>
      </c>
      <c r="P37" s="178"/>
      <c r="Q37" s="195">
        <v>0</v>
      </c>
      <c r="R37" s="196"/>
      <c r="S37" s="195">
        <f>SUM(C37,E37,G37,I37,Q37)</f>
        <v>-120000</v>
      </c>
      <c r="T37" s="196"/>
      <c r="U37" s="195">
        <v>0</v>
      </c>
      <c r="V37" s="196"/>
      <c r="W37" s="195">
        <f>SUM(S37:U37)</f>
        <v>-120000</v>
      </c>
      <c r="X37" s="196"/>
    </row>
    <row r="38" spans="1:25" s="52" customFormat="1" ht="22.5" customHeight="1">
      <c r="A38" s="50" t="s">
        <v>217</v>
      </c>
      <c r="B38" s="46"/>
      <c r="C38" s="195">
        <f>SUM(C36:C37)</f>
        <v>0</v>
      </c>
      <c r="D38" s="178">
        <f t="shared" ref="D38:X38" si="1">SUM(D36:D37)</f>
        <v>0</v>
      </c>
      <c r="E38" s="195">
        <f t="shared" si="1"/>
        <v>0</v>
      </c>
      <c r="F38" s="178">
        <f t="shared" si="1"/>
        <v>0</v>
      </c>
      <c r="G38" s="195">
        <f t="shared" si="1"/>
        <v>0</v>
      </c>
      <c r="H38" s="178">
        <f t="shared" si="1"/>
        <v>0</v>
      </c>
      <c r="I38" s="195">
        <f t="shared" si="1"/>
        <v>-120000</v>
      </c>
      <c r="J38" s="178">
        <f t="shared" si="1"/>
        <v>0</v>
      </c>
      <c r="K38" s="195">
        <f t="shared" si="1"/>
        <v>0</v>
      </c>
      <c r="L38" s="178">
        <f t="shared" si="1"/>
        <v>0</v>
      </c>
      <c r="M38" s="195">
        <f t="shared" si="1"/>
        <v>0</v>
      </c>
      <c r="N38" s="178">
        <f t="shared" si="1"/>
        <v>0</v>
      </c>
      <c r="O38" s="195">
        <f t="shared" si="1"/>
        <v>0</v>
      </c>
      <c r="P38" s="178">
        <f t="shared" si="1"/>
        <v>0</v>
      </c>
      <c r="Q38" s="195">
        <f t="shared" si="1"/>
        <v>0</v>
      </c>
      <c r="R38" s="178">
        <f t="shared" si="1"/>
        <v>0</v>
      </c>
      <c r="S38" s="195">
        <f t="shared" si="1"/>
        <v>-120000</v>
      </c>
      <c r="T38" s="178">
        <f t="shared" si="1"/>
        <v>0</v>
      </c>
      <c r="U38" s="195">
        <f t="shared" si="1"/>
        <v>0</v>
      </c>
      <c r="V38" s="178">
        <f t="shared" si="1"/>
        <v>0</v>
      </c>
      <c r="W38" s="195">
        <f>SUM(W37)</f>
        <v>-120000</v>
      </c>
      <c r="X38" s="178">
        <f t="shared" si="1"/>
        <v>0</v>
      </c>
    </row>
    <row r="39" spans="1:25" s="52" customFormat="1" ht="22.5" customHeight="1">
      <c r="C39" s="44"/>
      <c r="D39" s="129"/>
      <c r="F39" s="129"/>
      <c r="H39" s="129"/>
      <c r="J39" s="129"/>
      <c r="K39" s="129"/>
      <c r="L39" s="129"/>
      <c r="M39" s="129"/>
      <c r="N39" s="129"/>
      <c r="O39" s="129"/>
      <c r="P39" s="129"/>
      <c r="R39" s="129"/>
      <c r="S39" s="129"/>
      <c r="T39" s="129"/>
      <c r="U39" s="129"/>
      <c r="V39" s="129"/>
      <c r="X39" s="129"/>
    </row>
    <row r="40" spans="1:25" ht="22.5" customHeight="1">
      <c r="A40" s="51" t="s">
        <v>60</v>
      </c>
    </row>
    <row r="41" spans="1:25" ht="22.5" customHeight="1">
      <c r="A41" s="194" t="s">
        <v>190</v>
      </c>
      <c r="C41" s="201">
        <v>0</v>
      </c>
      <c r="D41" s="178">
        <v>0</v>
      </c>
      <c r="E41" s="201">
        <v>0</v>
      </c>
      <c r="F41" s="178">
        <v>0</v>
      </c>
      <c r="G41" s="201">
        <v>0</v>
      </c>
      <c r="H41" s="178">
        <v>0</v>
      </c>
      <c r="I41" s="201">
        <f>'PL 5-8'!D89</f>
        <v>118501</v>
      </c>
      <c r="J41" s="178">
        <v>0</v>
      </c>
      <c r="K41" s="201">
        <v>0</v>
      </c>
      <c r="L41" s="178">
        <v>0</v>
      </c>
      <c r="M41" s="201">
        <v>0</v>
      </c>
      <c r="N41" s="178">
        <v>0</v>
      </c>
      <c r="O41" s="201">
        <v>0</v>
      </c>
      <c r="P41" s="178">
        <v>0</v>
      </c>
      <c r="Q41" s="201">
        <f>SUM(K41:O41)</f>
        <v>0</v>
      </c>
      <c r="R41" s="178">
        <v>0</v>
      </c>
      <c r="S41" s="201">
        <f>SUM(C41,E41,G41,I41,Q41)</f>
        <v>118501</v>
      </c>
      <c r="T41" s="178">
        <v>0</v>
      </c>
      <c r="U41" s="201">
        <v>-2</v>
      </c>
      <c r="V41" s="178">
        <v>0</v>
      </c>
      <c r="W41" s="201">
        <f>SUM(S41:U41)</f>
        <v>118499</v>
      </c>
      <c r="X41" s="129"/>
      <c r="Y41" s="52"/>
    </row>
    <row r="42" spans="1:25" ht="22.5" customHeight="1">
      <c r="A42" s="194" t="s">
        <v>215</v>
      </c>
      <c r="C42" s="195">
        <v>0</v>
      </c>
      <c r="D42" s="178">
        <v>0</v>
      </c>
      <c r="E42" s="195">
        <v>0</v>
      </c>
      <c r="F42" s="178">
        <v>0</v>
      </c>
      <c r="G42" s="195">
        <v>0</v>
      </c>
      <c r="H42" s="178">
        <v>0</v>
      </c>
      <c r="I42" s="195">
        <v>0</v>
      </c>
      <c r="J42" s="178">
        <v>0</v>
      </c>
      <c r="K42" s="195">
        <v>0</v>
      </c>
      <c r="L42" s="178">
        <v>0</v>
      </c>
      <c r="M42" s="195">
        <v>-923</v>
      </c>
      <c r="N42" s="178">
        <v>0</v>
      </c>
      <c r="O42" s="195">
        <v>0</v>
      </c>
      <c r="P42" s="178">
        <v>0</v>
      </c>
      <c r="Q42" s="201">
        <f>SUM(K42:O42)</f>
        <v>-923</v>
      </c>
      <c r="R42" s="178">
        <v>0</v>
      </c>
      <c r="S42" s="201">
        <f>SUM(C42,E42,G42,I42,Q42)</f>
        <v>-923</v>
      </c>
      <c r="T42" s="178">
        <v>0</v>
      </c>
      <c r="U42" s="195">
        <v>0</v>
      </c>
      <c r="V42" s="178">
        <v>0</v>
      </c>
      <c r="W42" s="201">
        <f>SUM(S42:U42)</f>
        <v>-923</v>
      </c>
      <c r="X42" s="129"/>
      <c r="Y42" s="52"/>
    </row>
    <row r="43" spans="1:25" ht="22.5" customHeight="1">
      <c r="A43" s="51" t="s">
        <v>58</v>
      </c>
      <c r="C43" s="181">
        <f>SUM(C41:C42)</f>
        <v>0</v>
      </c>
      <c r="D43" s="98">
        <v>0</v>
      </c>
      <c r="E43" s="181">
        <f>SUM(E41:E42)</f>
        <v>0</v>
      </c>
      <c r="F43" s="98">
        <v>0</v>
      </c>
      <c r="G43" s="181">
        <f>SUM(G41:G42)</f>
        <v>0</v>
      </c>
      <c r="H43" s="98">
        <v>0</v>
      </c>
      <c r="I43" s="181">
        <f>SUM(I41:I42)</f>
        <v>118501</v>
      </c>
      <c r="J43" s="98">
        <v>0</v>
      </c>
      <c r="K43" s="181">
        <f>SUM(K41:K42)</f>
        <v>0</v>
      </c>
      <c r="L43" s="98">
        <v>0</v>
      </c>
      <c r="M43" s="181">
        <f>SUM(M41:M42)</f>
        <v>-923</v>
      </c>
      <c r="N43" s="98">
        <v>0</v>
      </c>
      <c r="O43" s="181">
        <f>SUM(O41:O42)</f>
        <v>0</v>
      </c>
      <c r="P43" s="98">
        <v>0</v>
      </c>
      <c r="Q43" s="275">
        <f>SUM(Q41:Q42)</f>
        <v>-923</v>
      </c>
      <c r="R43" s="98">
        <v>0</v>
      </c>
      <c r="S43" s="275">
        <f>SUM(S41:S42)</f>
        <v>117578</v>
      </c>
      <c r="T43" s="98">
        <v>0</v>
      </c>
      <c r="U43" s="181">
        <f>SUM(U41:U42)</f>
        <v>-2</v>
      </c>
      <c r="V43" s="98">
        <v>0</v>
      </c>
      <c r="W43" s="275">
        <f>SUM(W41:W42)</f>
        <v>117576</v>
      </c>
    </row>
    <row r="44" spans="1:25" ht="22.5" customHeight="1" thickBot="1">
      <c r="A44" s="46" t="s">
        <v>171</v>
      </c>
      <c r="C44" s="40">
        <f>SUM(C33,C38,C43)</f>
        <v>600000</v>
      </c>
      <c r="E44" s="40">
        <f>SUM(E33,E38,E43)</f>
        <v>1346389</v>
      </c>
      <c r="G44" s="40">
        <f>SUM(G33,G38,G43)</f>
        <v>60000</v>
      </c>
      <c r="I44" s="40">
        <f>SUM(I33,I38,I43)</f>
        <v>555844</v>
      </c>
      <c r="K44" s="40">
        <f>SUM(K33,K38,K43)</f>
        <v>33305</v>
      </c>
      <c r="M44" s="40">
        <f>SUM(M33,M38,M43)</f>
        <v>-3785</v>
      </c>
      <c r="O44" s="40">
        <f>SUM(O33,O38,O43)</f>
        <v>21713</v>
      </c>
      <c r="Q44" s="40">
        <f>SUM(Q33,Q38,Q43)</f>
        <v>51233</v>
      </c>
      <c r="S44" s="40">
        <f>SUM(S33,S38,S43)</f>
        <v>2613466</v>
      </c>
      <c r="U44" s="40">
        <f>SUM(U33,U38,U43)</f>
        <v>11</v>
      </c>
      <c r="W44" s="40">
        <f>SUM(W33,W38,W43)</f>
        <v>2613477</v>
      </c>
    </row>
    <row r="45" spans="1:25" ht="19" customHeight="1" thickTop="1"/>
  </sheetData>
  <mergeCells count="5">
    <mergeCell ref="G8:H8"/>
    <mergeCell ref="G5:I5"/>
    <mergeCell ref="C4:W4"/>
    <mergeCell ref="C11:W11"/>
    <mergeCell ref="K5:Q5"/>
  </mergeCells>
  <pageMargins left="0.7" right="0.7" top="0.48" bottom="0.5" header="0.5" footer="0.5"/>
  <pageSetup paperSize="9" scale="59" firstPageNumber="9" fitToHeight="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5"/>
  <sheetViews>
    <sheetView view="pageBreakPreview" topLeftCell="A7" zoomScale="73" zoomScaleNormal="60" workbookViewId="0">
      <selection activeCell="A13" sqref="A13"/>
    </sheetView>
  </sheetViews>
  <sheetFormatPr defaultColWidth="1" defaultRowHeight="14"/>
  <cols>
    <col min="1" max="1" width="63.7265625" style="38" customWidth="1"/>
    <col min="2" max="2" width="11.453125" style="38" customWidth="1"/>
    <col min="3" max="3" width="19.90625" style="5" customWidth="1"/>
    <col min="4" max="4" width="0.7265625" style="41" customWidth="1"/>
    <col min="5" max="5" width="19.90625" style="38" customWidth="1"/>
    <col min="6" max="6" width="0.7265625" style="41" customWidth="1"/>
    <col min="7" max="7" width="19.90625" style="38" customWidth="1"/>
    <col min="8" max="8" width="0.7265625" style="41" customWidth="1"/>
    <col min="9" max="9" width="19.90625" style="38" customWidth="1"/>
    <col min="10" max="10" width="0.7265625" style="41" customWidth="1"/>
    <col min="11" max="11" width="19.90625" style="38" customWidth="1"/>
    <col min="12" max="12" width="0.7265625" style="41" customWidth="1"/>
    <col min="13" max="13" width="19.90625" style="38" customWidth="1"/>
    <col min="14" max="14" width="0.7265625" style="41" customWidth="1"/>
    <col min="15" max="234" width="9.1796875" style="38" customWidth="1"/>
    <col min="235" max="235" width="38.453125" style="38" customWidth="1"/>
    <col min="236" max="236" width="5.7265625" style="38" customWidth="1"/>
    <col min="237" max="237" width="1" style="38"/>
    <col min="238" max="238" width="12" style="38" customWidth="1"/>
    <col min="239" max="16384" width="1" style="38"/>
  </cols>
  <sheetData>
    <row r="1" spans="1:31" s="88" customFormat="1" ht="20.25" customHeight="1">
      <c r="A1" s="72" t="s">
        <v>130</v>
      </c>
      <c r="B1" s="72"/>
      <c r="C1" s="90"/>
      <c r="D1" s="91"/>
      <c r="E1" s="89"/>
      <c r="F1" s="91"/>
      <c r="G1" s="89"/>
      <c r="H1" s="91"/>
      <c r="I1" s="89"/>
      <c r="J1" s="91"/>
      <c r="K1" s="89"/>
      <c r="L1" s="91"/>
      <c r="M1" s="89"/>
      <c r="N1" s="91"/>
    </row>
    <row r="2" spans="1:31" s="88" customFormat="1" ht="20.25" customHeight="1">
      <c r="A2" s="92" t="s">
        <v>143</v>
      </c>
      <c r="B2" s="92"/>
      <c r="C2" s="49"/>
      <c r="D2" s="93"/>
      <c r="E2" s="92"/>
      <c r="F2" s="93"/>
      <c r="G2" s="92"/>
      <c r="H2" s="93"/>
      <c r="I2" s="92"/>
      <c r="J2" s="93"/>
      <c r="K2" s="119"/>
      <c r="L2" s="93"/>
      <c r="M2" s="92"/>
      <c r="N2" s="93"/>
    </row>
    <row r="3" spans="1:31" s="88" customFormat="1" ht="18.75" customHeight="1">
      <c r="A3" s="92"/>
      <c r="B3" s="92"/>
      <c r="C3" s="49"/>
      <c r="D3" s="93"/>
      <c r="E3" s="92"/>
      <c r="F3" s="93"/>
      <c r="G3" s="92"/>
      <c r="H3" s="93"/>
      <c r="I3" s="92"/>
      <c r="J3" s="93"/>
      <c r="L3" s="93"/>
      <c r="M3" s="92"/>
      <c r="N3" s="93"/>
    </row>
    <row r="4" spans="1:31" s="88" customFormat="1" ht="20.25" customHeight="1">
      <c r="A4" s="92"/>
      <c r="B4" s="92"/>
      <c r="C4" s="286" t="s">
        <v>191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</row>
    <row r="5" spans="1:31" s="88" customFormat="1" ht="20.25" customHeight="1">
      <c r="A5" s="92"/>
      <c r="B5" s="92"/>
      <c r="C5" s="49"/>
      <c r="D5" s="49"/>
      <c r="E5" s="49"/>
      <c r="F5" s="49"/>
      <c r="G5" s="49"/>
      <c r="H5" s="49"/>
      <c r="I5" s="49"/>
      <c r="J5" s="49"/>
      <c r="K5" s="119" t="s">
        <v>187</v>
      </c>
      <c r="L5" s="49"/>
      <c r="M5" s="49"/>
      <c r="N5" s="49"/>
    </row>
    <row r="6" spans="1:31" s="52" customFormat="1" ht="20.25" customHeight="1">
      <c r="C6" s="94"/>
      <c r="D6" s="94"/>
      <c r="E6" s="94"/>
      <c r="F6" s="94"/>
      <c r="G6" s="282" t="s">
        <v>28</v>
      </c>
      <c r="H6" s="282"/>
      <c r="I6" s="282"/>
      <c r="J6" s="94"/>
      <c r="K6" s="179" t="s">
        <v>188</v>
      </c>
      <c r="L6" s="120"/>
      <c r="M6" s="120"/>
      <c r="N6" s="120"/>
    </row>
    <row r="7" spans="1:31" s="52" customFormat="1" ht="20.25" customHeight="1">
      <c r="C7" s="94"/>
      <c r="D7" s="94"/>
      <c r="E7" s="95"/>
      <c r="F7" s="95"/>
      <c r="G7" s="179" t="s">
        <v>45</v>
      </c>
      <c r="H7" s="128"/>
      <c r="I7" s="119" t="s">
        <v>44</v>
      </c>
      <c r="J7" s="106"/>
      <c r="L7" s="130"/>
      <c r="M7" s="119"/>
    </row>
    <row r="8" spans="1:31" s="52" customFormat="1" ht="20.25" customHeight="1">
      <c r="C8" s="119" t="s">
        <v>18</v>
      </c>
      <c r="D8" s="130"/>
      <c r="E8" s="119" t="s">
        <v>50</v>
      </c>
      <c r="F8" s="130"/>
      <c r="G8" s="285"/>
      <c r="H8" s="285"/>
      <c r="I8" s="119"/>
      <c r="J8" s="106"/>
      <c r="L8" s="130"/>
      <c r="M8" s="119"/>
    </row>
    <row r="9" spans="1:31" s="52" customFormat="1" ht="20.25" customHeight="1">
      <c r="C9" s="119" t="s">
        <v>19</v>
      </c>
      <c r="D9" s="130"/>
      <c r="E9" s="119" t="s">
        <v>51</v>
      </c>
      <c r="F9" s="130"/>
      <c r="G9" s="119" t="s">
        <v>20</v>
      </c>
      <c r="H9" s="130"/>
      <c r="I9" s="119"/>
      <c r="J9" s="119"/>
      <c r="K9" s="106" t="s">
        <v>107</v>
      </c>
      <c r="L9" s="130"/>
      <c r="M9" s="119" t="s">
        <v>12</v>
      </c>
    </row>
    <row r="10" spans="1:31" s="52" customFormat="1" ht="20.25" customHeight="1">
      <c r="C10" s="119" t="s">
        <v>37</v>
      </c>
      <c r="D10" s="130"/>
      <c r="E10" s="119" t="s">
        <v>52</v>
      </c>
      <c r="F10" s="130"/>
      <c r="G10" s="119" t="s">
        <v>21</v>
      </c>
      <c r="H10" s="130"/>
      <c r="J10" s="106"/>
      <c r="K10" s="119" t="s">
        <v>108</v>
      </c>
      <c r="L10" s="130"/>
      <c r="M10" s="119" t="s">
        <v>22</v>
      </c>
    </row>
    <row r="11" spans="1:31" s="52" customFormat="1" ht="20.25" customHeight="1">
      <c r="B11" s="1" t="s">
        <v>154</v>
      </c>
      <c r="C11" s="284" t="s">
        <v>15</v>
      </c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96"/>
    </row>
    <row r="12" spans="1:31" s="52" customFormat="1" ht="10.5" customHeight="1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96"/>
    </row>
    <row r="13" spans="1:31" s="52" customFormat="1" ht="20.25" customHeight="1">
      <c r="A13" s="51" t="s">
        <v>163</v>
      </c>
      <c r="C13" s="96"/>
      <c r="D13" s="95"/>
      <c r="E13" s="1"/>
      <c r="F13" s="95"/>
      <c r="G13" s="1"/>
      <c r="H13" s="95"/>
      <c r="I13" s="1"/>
      <c r="J13" s="95"/>
      <c r="K13" s="1"/>
      <c r="L13" s="95"/>
      <c r="M13" s="1"/>
      <c r="N13" s="95"/>
    </row>
    <row r="14" spans="1:31" s="52" customFormat="1" ht="20.25" hidden="1" customHeight="1">
      <c r="A14" s="46" t="s">
        <v>79</v>
      </c>
      <c r="B14" s="51"/>
      <c r="C14" s="27">
        <v>875000</v>
      </c>
      <c r="D14" s="97"/>
      <c r="E14" s="97">
        <v>2700000</v>
      </c>
      <c r="F14" s="97"/>
      <c r="G14" s="97">
        <v>87500</v>
      </c>
      <c r="H14" s="97"/>
      <c r="I14" s="97">
        <v>11270401</v>
      </c>
      <c r="J14" s="97"/>
      <c r="K14" s="32">
        <v>16361515</v>
      </c>
      <c r="L14" s="97"/>
      <c r="M14" s="97">
        <v>519775</v>
      </c>
      <c r="N14" s="97"/>
    </row>
    <row r="15" spans="1:31" s="137" customFormat="1" ht="20.25" hidden="1" customHeight="1">
      <c r="A15" s="52" t="s">
        <v>77</v>
      </c>
      <c r="B15" s="46"/>
      <c r="C15" s="132"/>
      <c r="D15" s="133"/>
      <c r="E15" s="134"/>
      <c r="F15" s="133"/>
      <c r="G15" s="134"/>
      <c r="H15" s="133"/>
      <c r="I15" s="135"/>
      <c r="J15" s="136"/>
      <c r="K15" s="135"/>
      <c r="L15" s="136"/>
      <c r="M15" s="135"/>
      <c r="N15" s="136">
        <v>0</v>
      </c>
    </row>
    <row r="16" spans="1:31" s="52" customFormat="1" ht="20.25" hidden="1" customHeight="1">
      <c r="A16" s="44" t="s">
        <v>78</v>
      </c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</row>
    <row r="17" spans="1:14" s="52" customFormat="1" ht="20.25" customHeight="1">
      <c r="A17" s="46" t="s">
        <v>97</v>
      </c>
      <c r="B17" s="44"/>
      <c r="C17" s="61">
        <v>600000</v>
      </c>
      <c r="D17" s="101"/>
      <c r="E17" s="101">
        <v>1346389</v>
      </c>
      <c r="F17" s="101"/>
      <c r="G17" s="101">
        <v>60000</v>
      </c>
      <c r="H17" s="101"/>
      <c r="I17" s="101">
        <v>449856</v>
      </c>
      <c r="J17" s="32"/>
      <c r="K17" s="101">
        <v>33305</v>
      </c>
      <c r="L17" s="32"/>
      <c r="M17" s="32">
        <f>+K17+I17+G17+E17+C17</f>
        <v>2489550</v>
      </c>
      <c r="N17" s="32"/>
    </row>
    <row r="18" spans="1:14" s="52" customFormat="1" ht="18.75" customHeight="1">
      <c r="A18" s="46"/>
      <c r="B18" s="46"/>
      <c r="C18" s="61"/>
      <c r="D18" s="101"/>
      <c r="E18" s="61"/>
      <c r="F18" s="101"/>
      <c r="G18" s="61"/>
      <c r="H18" s="101"/>
      <c r="I18" s="61"/>
      <c r="J18" s="101"/>
      <c r="K18" s="61"/>
      <c r="L18" s="61"/>
      <c r="M18" s="61"/>
      <c r="N18" s="61"/>
    </row>
    <row r="19" spans="1:14" s="52" customFormat="1" ht="20.25" customHeight="1">
      <c r="A19" s="46" t="s">
        <v>189</v>
      </c>
      <c r="B19" s="46"/>
      <c r="C19" s="61"/>
      <c r="D19" s="101"/>
      <c r="E19" s="61"/>
      <c r="F19" s="101"/>
      <c r="G19" s="61"/>
      <c r="H19" s="101"/>
      <c r="I19" s="61"/>
      <c r="J19" s="101"/>
      <c r="K19" s="61"/>
      <c r="L19" s="61"/>
      <c r="M19" s="61"/>
      <c r="N19" s="61"/>
    </row>
    <row r="20" spans="1:14" s="193" customFormat="1" ht="20.25" customHeight="1">
      <c r="A20" s="46" t="s">
        <v>216</v>
      </c>
      <c r="B20" s="46"/>
      <c r="C20" s="61"/>
      <c r="D20" s="101"/>
      <c r="E20" s="61"/>
      <c r="F20" s="101"/>
      <c r="G20" s="61"/>
      <c r="H20" s="101"/>
      <c r="I20" s="61"/>
      <c r="J20" s="101"/>
      <c r="K20" s="61"/>
      <c r="L20" s="61"/>
      <c r="M20" s="61"/>
      <c r="N20" s="61"/>
    </row>
    <row r="21" spans="1:14" s="52" customFormat="1" ht="20.25" customHeight="1">
      <c r="A21" s="53" t="s">
        <v>150</v>
      </c>
      <c r="B21" s="3">
        <v>14</v>
      </c>
      <c r="C21" s="195">
        <v>0</v>
      </c>
      <c r="D21" s="178"/>
      <c r="E21" s="195">
        <v>0</v>
      </c>
      <c r="F21" s="178"/>
      <c r="G21" s="195">
        <v>0</v>
      </c>
      <c r="H21" s="196"/>
      <c r="I21" s="195">
        <v>-120000</v>
      </c>
      <c r="J21" s="178"/>
      <c r="K21" s="195">
        <v>0</v>
      </c>
      <c r="L21" s="178"/>
      <c r="M21" s="195">
        <v>-120000</v>
      </c>
      <c r="N21" s="178"/>
    </row>
    <row r="22" spans="1:14" s="52" customFormat="1" ht="20.25" customHeight="1">
      <c r="A22" s="50" t="s">
        <v>217</v>
      </c>
      <c r="B22" s="46"/>
      <c r="C22" s="195">
        <f>SUM(C20:C21)</f>
        <v>0</v>
      </c>
      <c r="D22" s="178">
        <f t="shared" ref="D22:N22" si="0">SUM(D20:D21)</f>
        <v>0</v>
      </c>
      <c r="E22" s="195">
        <f t="shared" si="0"/>
        <v>0</v>
      </c>
      <c r="F22" s="178">
        <f t="shared" si="0"/>
        <v>0</v>
      </c>
      <c r="G22" s="195">
        <f t="shared" si="0"/>
        <v>0</v>
      </c>
      <c r="H22" s="178">
        <f t="shared" si="0"/>
        <v>0</v>
      </c>
      <c r="I22" s="195">
        <f t="shared" si="0"/>
        <v>-120000</v>
      </c>
      <c r="J22" s="178">
        <f t="shared" si="0"/>
        <v>0</v>
      </c>
      <c r="K22" s="195">
        <f t="shared" si="0"/>
        <v>0</v>
      </c>
      <c r="L22" s="178">
        <f t="shared" si="0"/>
        <v>0</v>
      </c>
      <c r="M22" s="195">
        <f t="shared" si="0"/>
        <v>-120000</v>
      </c>
      <c r="N22" s="178">
        <f t="shared" si="0"/>
        <v>0</v>
      </c>
    </row>
    <row r="23" spans="1:14" s="52" customFormat="1" ht="18.75" customHeight="1">
      <c r="C23" s="44"/>
      <c r="D23" s="129"/>
      <c r="F23" s="129"/>
      <c r="H23" s="129"/>
      <c r="J23" s="129"/>
      <c r="K23" s="129"/>
      <c r="L23" s="129"/>
      <c r="M23" s="129"/>
      <c r="N23" s="129"/>
    </row>
    <row r="24" spans="1:14" ht="20.25" customHeight="1">
      <c r="A24" s="51" t="s">
        <v>60</v>
      </c>
      <c r="D24" s="150"/>
      <c r="F24" s="150"/>
      <c r="H24" s="150"/>
      <c r="J24" s="150"/>
      <c r="K24" s="41"/>
      <c r="L24" s="150"/>
      <c r="M24" s="41"/>
      <c r="N24" s="150"/>
    </row>
    <row r="25" spans="1:14" ht="20.25" customHeight="1">
      <c r="A25" s="194" t="s">
        <v>190</v>
      </c>
      <c r="C25" s="195">
        <v>0</v>
      </c>
      <c r="D25" s="178">
        <v>0</v>
      </c>
      <c r="E25" s="195">
        <v>0</v>
      </c>
      <c r="F25" s="178">
        <v>0</v>
      </c>
      <c r="G25" s="195">
        <v>0</v>
      </c>
      <c r="H25" s="178">
        <v>0</v>
      </c>
      <c r="I25" s="195">
        <v>111244</v>
      </c>
      <c r="J25" s="178">
        <v>0</v>
      </c>
      <c r="K25" s="195">
        <v>0</v>
      </c>
      <c r="L25" s="178">
        <v>0</v>
      </c>
      <c r="M25" s="195">
        <v>111244</v>
      </c>
      <c r="N25" s="178">
        <v>0</v>
      </c>
    </row>
    <row r="26" spans="1:14" ht="20.25" customHeight="1">
      <c r="A26" s="51" t="s">
        <v>58</v>
      </c>
      <c r="C26" s="181">
        <v>0</v>
      </c>
      <c r="D26" s="98">
        <v>0</v>
      </c>
      <c r="E26" s="181">
        <v>0</v>
      </c>
      <c r="F26" s="98">
        <v>0</v>
      </c>
      <c r="G26" s="181">
        <v>0</v>
      </c>
      <c r="H26" s="98">
        <v>0</v>
      </c>
      <c r="I26" s="181">
        <v>111244</v>
      </c>
      <c r="J26" s="98">
        <v>0</v>
      </c>
      <c r="K26" s="181">
        <v>0</v>
      </c>
      <c r="L26" s="98">
        <v>0</v>
      </c>
      <c r="M26" s="181">
        <v>111244</v>
      </c>
      <c r="N26" s="98">
        <v>0</v>
      </c>
    </row>
    <row r="27" spans="1:14" ht="20.25" customHeight="1" thickBot="1">
      <c r="A27" s="46" t="s">
        <v>146</v>
      </c>
      <c r="C27" s="40">
        <f>C17</f>
        <v>600000</v>
      </c>
      <c r="D27" s="150"/>
      <c r="E27" s="40">
        <f>E17</f>
        <v>1346389</v>
      </c>
      <c r="F27" s="150"/>
      <c r="G27" s="40">
        <f>G17</f>
        <v>60000</v>
      </c>
      <c r="H27" s="150"/>
      <c r="I27" s="40">
        <f>I17+I22+I26</f>
        <v>441100</v>
      </c>
      <c r="J27" s="150"/>
      <c r="K27" s="197">
        <f>K17</f>
        <v>33305</v>
      </c>
      <c r="L27" s="150"/>
      <c r="M27" s="40">
        <f>M17+M22+M26</f>
        <v>2480794</v>
      </c>
      <c r="N27" s="150"/>
    </row>
    <row r="28" spans="1:14" ht="18.75" customHeight="1" thickTop="1">
      <c r="D28" s="150"/>
      <c r="F28" s="150"/>
      <c r="H28" s="150"/>
      <c r="J28" s="150"/>
      <c r="K28" s="41"/>
      <c r="L28" s="150"/>
      <c r="M28" s="41"/>
      <c r="N28" s="150"/>
    </row>
    <row r="29" spans="1:14" s="52" customFormat="1" ht="20.25" customHeight="1">
      <c r="A29" s="51" t="s">
        <v>169</v>
      </c>
      <c r="C29" s="96"/>
      <c r="D29" s="95"/>
      <c r="E29" s="1"/>
      <c r="F29" s="95"/>
      <c r="G29" s="1"/>
      <c r="H29" s="95"/>
      <c r="I29" s="1"/>
      <c r="J29" s="95"/>
      <c r="K29" s="1"/>
      <c r="L29" s="1"/>
      <c r="M29" s="95"/>
      <c r="N29" s="95"/>
    </row>
    <row r="30" spans="1:14" s="52" customFormat="1" ht="20.25" hidden="1" customHeight="1">
      <c r="A30" s="46" t="s">
        <v>79</v>
      </c>
      <c r="B30" s="51"/>
      <c r="C30" s="27">
        <v>875000</v>
      </c>
      <c r="D30" s="97"/>
      <c r="E30" s="97">
        <v>2700000</v>
      </c>
      <c r="F30" s="97"/>
      <c r="G30" s="97">
        <v>87500</v>
      </c>
      <c r="H30" s="97"/>
      <c r="I30" s="97">
        <v>11270401</v>
      </c>
      <c r="J30" s="97"/>
      <c r="K30" s="97"/>
      <c r="L30" s="97"/>
      <c r="M30" s="97"/>
      <c r="N30" s="97"/>
    </row>
    <row r="31" spans="1:14" s="137" customFormat="1" ht="20.25" hidden="1" customHeight="1">
      <c r="A31" s="52" t="s">
        <v>77</v>
      </c>
      <c r="B31" s="46"/>
      <c r="C31" s="132"/>
      <c r="D31" s="133"/>
      <c r="E31" s="134"/>
      <c r="F31" s="133"/>
      <c r="G31" s="134"/>
      <c r="H31" s="133"/>
      <c r="I31" s="135"/>
      <c r="J31" s="136"/>
      <c r="K31" s="135"/>
      <c r="L31" s="135"/>
      <c r="M31" s="136"/>
      <c r="N31" s="136"/>
    </row>
    <row r="32" spans="1:14" s="52" customFormat="1" ht="20.25" hidden="1" customHeight="1">
      <c r="A32" s="44" t="s">
        <v>78</v>
      </c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</row>
    <row r="33" spans="1:14" s="52" customFormat="1" ht="20.25" customHeight="1">
      <c r="A33" s="46" t="s">
        <v>170</v>
      </c>
      <c r="B33" s="44"/>
      <c r="C33" s="61">
        <v>600000</v>
      </c>
      <c r="D33" s="101"/>
      <c r="E33" s="101">
        <v>1346389</v>
      </c>
      <c r="F33" s="101"/>
      <c r="G33" s="101">
        <v>60000</v>
      </c>
      <c r="H33" s="101"/>
      <c r="I33" s="101">
        <v>539527</v>
      </c>
      <c r="J33" s="101"/>
      <c r="K33" s="101">
        <v>33305</v>
      </c>
      <c r="L33" s="101"/>
      <c r="M33" s="98">
        <f>SUM(C33:K33)</f>
        <v>2579221</v>
      </c>
      <c r="N33" s="131"/>
    </row>
    <row r="34" spans="1:14" s="52" customFormat="1" ht="18.75" customHeight="1">
      <c r="A34" s="51"/>
      <c r="B34" s="46"/>
      <c r="C34" s="44"/>
      <c r="D34" s="129"/>
      <c r="F34" s="129"/>
      <c r="H34" s="129"/>
      <c r="J34" s="129"/>
      <c r="M34" s="129"/>
      <c r="N34" s="129"/>
    </row>
    <row r="35" spans="1:14" s="52" customFormat="1" ht="20.25" customHeight="1">
      <c r="A35" s="46" t="s">
        <v>189</v>
      </c>
      <c r="B35" s="46"/>
      <c r="C35" s="61"/>
      <c r="D35" s="101"/>
      <c r="E35" s="61"/>
      <c r="F35" s="101"/>
      <c r="G35" s="61"/>
      <c r="H35" s="101"/>
      <c r="I35" s="61"/>
      <c r="J35" s="101"/>
      <c r="K35" s="61"/>
      <c r="L35" s="61"/>
      <c r="M35" s="61"/>
      <c r="N35" s="61"/>
    </row>
    <row r="36" spans="1:14" s="193" customFormat="1" ht="20.25" customHeight="1">
      <c r="A36" s="46" t="s">
        <v>216</v>
      </c>
      <c r="B36" s="46"/>
      <c r="C36" s="61"/>
      <c r="D36" s="101"/>
      <c r="E36" s="61"/>
      <c r="F36" s="101"/>
      <c r="G36" s="61"/>
      <c r="H36" s="101"/>
      <c r="I36" s="61"/>
      <c r="J36" s="101"/>
      <c r="K36" s="61"/>
      <c r="L36" s="61"/>
      <c r="M36" s="61"/>
      <c r="N36" s="61"/>
    </row>
    <row r="37" spans="1:14" s="52" customFormat="1" ht="20.25" customHeight="1">
      <c r="A37" s="53" t="s">
        <v>150</v>
      </c>
      <c r="B37" s="3">
        <v>14</v>
      </c>
      <c r="C37" s="195">
        <v>0</v>
      </c>
      <c r="D37" s="178"/>
      <c r="E37" s="195">
        <v>0</v>
      </c>
      <c r="F37" s="178"/>
      <c r="G37" s="195">
        <v>0</v>
      </c>
      <c r="H37" s="196"/>
      <c r="I37" s="195">
        <v>-120000</v>
      </c>
      <c r="J37" s="178"/>
      <c r="K37" s="195">
        <v>0</v>
      </c>
      <c r="L37" s="178"/>
      <c r="M37" s="195">
        <f>SUM(C37:K37)</f>
        <v>-120000</v>
      </c>
      <c r="N37" s="178"/>
    </row>
    <row r="38" spans="1:14" s="52" customFormat="1" ht="20.25" customHeight="1">
      <c r="A38" s="50" t="s">
        <v>217</v>
      </c>
      <c r="B38" s="46"/>
      <c r="C38" s="195">
        <f>SUM(C37)</f>
        <v>0</v>
      </c>
      <c r="D38" s="178">
        <f t="shared" ref="D38:N38" si="1">SUM(D36:D37)</f>
        <v>0</v>
      </c>
      <c r="E38" s="195">
        <f>SUM(E37)</f>
        <v>0</v>
      </c>
      <c r="F38" s="178">
        <f t="shared" si="1"/>
        <v>0</v>
      </c>
      <c r="G38" s="195">
        <f>SUM(G37)</f>
        <v>0</v>
      </c>
      <c r="H38" s="178">
        <f t="shared" si="1"/>
        <v>0</v>
      </c>
      <c r="I38" s="195">
        <f>SUM(I37)</f>
        <v>-120000</v>
      </c>
      <c r="J38" s="178">
        <f t="shared" si="1"/>
        <v>0</v>
      </c>
      <c r="K38" s="195">
        <f>SUM(K37)</f>
        <v>0</v>
      </c>
      <c r="L38" s="178">
        <f t="shared" si="1"/>
        <v>0</v>
      </c>
      <c r="M38" s="195">
        <f>SUM(M37)</f>
        <v>-120000</v>
      </c>
      <c r="N38" s="178">
        <f t="shared" si="1"/>
        <v>0</v>
      </c>
    </row>
    <row r="39" spans="1:14" s="52" customFormat="1" ht="18.75" customHeight="1">
      <c r="C39" s="44"/>
      <c r="D39" s="129"/>
      <c r="F39" s="129"/>
      <c r="H39" s="129"/>
      <c r="J39" s="129"/>
      <c r="K39" s="129"/>
      <c r="L39" s="129"/>
      <c r="M39" s="129"/>
      <c r="N39" s="129"/>
    </row>
    <row r="40" spans="1:14" ht="20.25" customHeight="1">
      <c r="A40" s="51" t="s">
        <v>60</v>
      </c>
      <c r="D40" s="150"/>
      <c r="F40" s="150"/>
      <c r="H40" s="150"/>
      <c r="J40" s="150"/>
      <c r="K40" s="41"/>
      <c r="L40" s="150"/>
      <c r="M40" s="41"/>
      <c r="N40" s="150"/>
    </row>
    <row r="41" spans="1:14" ht="20.25" customHeight="1">
      <c r="A41" s="194" t="s">
        <v>190</v>
      </c>
      <c r="C41" s="201">
        <v>0</v>
      </c>
      <c r="D41" s="178">
        <v>0</v>
      </c>
      <c r="E41" s="201">
        <v>0</v>
      </c>
      <c r="F41" s="178">
        <v>0</v>
      </c>
      <c r="G41" s="201">
        <v>0</v>
      </c>
      <c r="H41" s="178">
        <v>0</v>
      </c>
      <c r="I41" s="201">
        <f>'PL 5-8'!H86</f>
        <v>108523</v>
      </c>
      <c r="J41" s="178">
        <v>0</v>
      </c>
      <c r="K41" s="201">
        <v>0</v>
      </c>
      <c r="L41" s="178">
        <v>0</v>
      </c>
      <c r="M41" s="201">
        <f>SUM(C41:K41)</f>
        <v>108523</v>
      </c>
      <c r="N41" s="178">
        <v>0</v>
      </c>
    </row>
    <row r="42" spans="1:14" ht="20.25" customHeight="1">
      <c r="A42" s="194" t="s">
        <v>215</v>
      </c>
      <c r="C42" s="195">
        <v>0</v>
      </c>
      <c r="D42" s="178">
        <v>0</v>
      </c>
      <c r="E42" s="195">
        <v>0</v>
      </c>
      <c r="F42" s="178">
        <v>0</v>
      </c>
      <c r="G42" s="195">
        <v>0</v>
      </c>
      <c r="H42" s="178">
        <v>0</v>
      </c>
      <c r="I42" s="195">
        <v>0</v>
      </c>
      <c r="J42" s="178">
        <v>0</v>
      </c>
      <c r="K42" s="195">
        <v>0</v>
      </c>
      <c r="L42" s="178">
        <v>0</v>
      </c>
      <c r="M42" s="195">
        <f>SUM(C42:K42)</f>
        <v>0</v>
      </c>
      <c r="N42" s="178"/>
    </row>
    <row r="43" spans="1:14" ht="20.25" customHeight="1">
      <c r="A43" s="51" t="s">
        <v>58</v>
      </c>
      <c r="C43" s="181">
        <f>SUM(C41:C42)</f>
        <v>0</v>
      </c>
      <c r="D43" s="98">
        <v>0</v>
      </c>
      <c r="E43" s="181">
        <f>SUM(E41:E42)</f>
        <v>0</v>
      </c>
      <c r="F43" s="98">
        <v>0</v>
      </c>
      <c r="G43" s="181">
        <f>SUM(G41:G42)</f>
        <v>0</v>
      </c>
      <c r="H43" s="98">
        <v>0</v>
      </c>
      <c r="I43" s="181">
        <f>SUM(I41:I42)</f>
        <v>108523</v>
      </c>
      <c r="J43" s="98">
        <v>0</v>
      </c>
      <c r="K43" s="181">
        <f>SUM(K41:K42)</f>
        <v>0</v>
      </c>
      <c r="L43" s="98">
        <v>0</v>
      </c>
      <c r="M43" s="181">
        <f>SUM(M41:M42)</f>
        <v>108523</v>
      </c>
      <c r="N43" s="98">
        <v>0</v>
      </c>
    </row>
    <row r="44" spans="1:14" ht="20.25" customHeight="1" thickBot="1">
      <c r="A44" s="46" t="s">
        <v>171</v>
      </c>
      <c r="C44" s="40">
        <f>SUM(C33,C38,C43)</f>
        <v>600000</v>
      </c>
      <c r="D44" s="150"/>
      <c r="E44" s="40">
        <f>SUM(E33,E38,E43)</f>
        <v>1346389</v>
      </c>
      <c r="F44" s="150"/>
      <c r="G44" s="40">
        <f>SUM(G33,G38,G43)</f>
        <v>60000</v>
      </c>
      <c r="H44" s="150"/>
      <c r="I44" s="40">
        <f>SUM(I33,I38,I43)</f>
        <v>528050</v>
      </c>
      <c r="J44" s="150"/>
      <c r="K44" s="197">
        <f>K33</f>
        <v>33305</v>
      </c>
      <c r="L44" s="150"/>
      <c r="M44" s="40">
        <f>SUM(M33,M38,M43)</f>
        <v>2567744</v>
      </c>
      <c r="N44" s="150"/>
    </row>
    <row r="45" spans="1:14" ht="14.5" thickTop="1"/>
  </sheetData>
  <mergeCells count="4">
    <mergeCell ref="G6:I6"/>
    <mergeCell ref="G8:H8"/>
    <mergeCell ref="C11:M11"/>
    <mergeCell ref="C4:M4"/>
  </mergeCells>
  <pageMargins left="0.7" right="0.7" top="0.48" bottom="0.5" header="0.5" footer="0.5"/>
  <pageSetup paperSize="9" scale="67" firstPageNumber="10" fitToWidth="0" fitToHeight="0" orientation="landscape" useFirstPageNumber="1" horizontalDpi="1200" verticalDpi="1200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2"/>
  <sheetViews>
    <sheetView view="pageBreakPreview" zoomScaleNormal="85" zoomScaleSheetLayoutView="100" workbookViewId="0">
      <selection activeCell="M14" sqref="M14"/>
    </sheetView>
  </sheetViews>
  <sheetFormatPr defaultColWidth="10.7265625" defaultRowHeight="14"/>
  <cols>
    <col min="1" max="1" width="51" style="268" customWidth="1"/>
    <col min="2" max="2" width="7.54296875" style="209" customWidth="1"/>
    <col min="3" max="3" width="1.1796875" style="205" customWidth="1"/>
    <col min="4" max="4" width="11.7265625" style="269" customWidth="1"/>
    <col min="5" max="5" width="1.26953125" style="270" customWidth="1"/>
    <col min="6" max="6" width="11.7265625" style="269" customWidth="1"/>
    <col min="7" max="7" width="1.26953125" style="270" customWidth="1"/>
    <col min="8" max="8" width="11.7265625" style="269" customWidth="1"/>
    <col min="9" max="9" width="1.26953125" style="270" customWidth="1"/>
    <col min="10" max="10" width="11.7265625" style="269" customWidth="1"/>
    <col min="11" max="11" width="10.7265625" style="208"/>
    <col min="12" max="12" width="11.1796875" style="208" bestFit="1" customWidth="1"/>
    <col min="13" max="15" width="10.7265625" style="208"/>
    <col min="16" max="16384" width="10.7265625" style="209"/>
  </cols>
  <sheetData>
    <row r="1" spans="1:19" s="208" customFormat="1" ht="20.25" customHeight="1">
      <c r="A1" s="203" t="s">
        <v>130</v>
      </c>
      <c r="B1" s="204"/>
      <c r="C1" s="205"/>
      <c r="D1" s="206"/>
      <c r="E1" s="207"/>
      <c r="F1" s="206"/>
      <c r="G1" s="207"/>
      <c r="H1" s="206"/>
      <c r="I1" s="207"/>
      <c r="J1" s="206"/>
      <c r="P1" s="209"/>
      <c r="Q1" s="209"/>
      <c r="R1" s="209"/>
      <c r="S1" s="209"/>
    </row>
    <row r="2" spans="1:19" s="208" customFormat="1" ht="20.25" customHeight="1">
      <c r="A2" s="210" t="s">
        <v>144</v>
      </c>
      <c r="B2" s="204"/>
      <c r="C2" s="205"/>
      <c r="D2" s="206"/>
      <c r="E2" s="207"/>
      <c r="F2" s="206"/>
      <c r="G2" s="207"/>
      <c r="H2" s="206"/>
      <c r="I2" s="207"/>
      <c r="J2" s="206"/>
      <c r="P2" s="209"/>
      <c r="Q2" s="209"/>
      <c r="R2" s="209"/>
      <c r="S2" s="209"/>
    </row>
    <row r="3" spans="1:19" s="208" customFormat="1" ht="10.5" customHeight="1">
      <c r="A3" s="211"/>
      <c r="B3" s="204"/>
      <c r="C3" s="205"/>
      <c r="D3" s="206"/>
      <c r="E3" s="207"/>
      <c r="F3" s="206"/>
      <c r="G3" s="207"/>
      <c r="H3" s="206"/>
      <c r="I3" s="207"/>
      <c r="J3" s="206"/>
      <c r="P3" s="209"/>
      <c r="Q3" s="209"/>
      <c r="R3" s="209"/>
      <c r="S3" s="209"/>
    </row>
    <row r="4" spans="1:19" s="213" customFormat="1" ht="20.25" customHeight="1">
      <c r="A4" s="211"/>
      <c r="B4" s="106"/>
      <c r="C4" s="106"/>
      <c r="D4" s="287" t="s">
        <v>13</v>
      </c>
      <c r="E4" s="287"/>
      <c r="F4" s="287"/>
      <c r="G4" s="212"/>
      <c r="H4" s="287" t="s">
        <v>38</v>
      </c>
      <c r="I4" s="287"/>
      <c r="J4" s="287"/>
      <c r="P4" s="105"/>
      <c r="Q4" s="105"/>
      <c r="R4" s="105"/>
      <c r="S4" s="105"/>
    </row>
    <row r="5" spans="1:19" s="213" customFormat="1" ht="20.25" customHeight="1">
      <c r="A5" s="211"/>
      <c r="B5" s="106"/>
      <c r="C5" s="106"/>
      <c r="D5" s="287" t="s">
        <v>39</v>
      </c>
      <c r="E5" s="287"/>
      <c r="F5" s="287"/>
      <c r="G5" s="212"/>
      <c r="H5" s="287" t="s">
        <v>39</v>
      </c>
      <c r="I5" s="287"/>
      <c r="J5" s="287"/>
      <c r="P5" s="105"/>
      <c r="Q5" s="105"/>
      <c r="R5" s="105"/>
      <c r="S5" s="105"/>
    </row>
    <row r="6" spans="1:19" s="213" customFormat="1" ht="20.25" customHeight="1">
      <c r="A6" s="211"/>
      <c r="B6" s="106"/>
      <c r="C6" s="106"/>
      <c r="D6" s="290" t="s">
        <v>193</v>
      </c>
      <c r="E6" s="290"/>
      <c r="F6" s="290"/>
      <c r="G6" s="214"/>
      <c r="H6" s="290" t="s">
        <v>147</v>
      </c>
      <c r="I6" s="290"/>
      <c r="J6" s="290"/>
      <c r="P6" s="105"/>
      <c r="Q6" s="105"/>
      <c r="R6" s="105"/>
      <c r="S6" s="105"/>
    </row>
    <row r="7" spans="1:19" s="213" customFormat="1" ht="20.25" customHeight="1">
      <c r="A7" s="211"/>
      <c r="B7" s="106"/>
      <c r="C7" s="106"/>
      <c r="D7" s="289" t="s">
        <v>145</v>
      </c>
      <c r="E7" s="289"/>
      <c r="F7" s="289"/>
      <c r="G7" s="214"/>
      <c r="H7" s="289" t="s">
        <v>145</v>
      </c>
      <c r="I7" s="289"/>
      <c r="J7" s="289"/>
      <c r="P7" s="105"/>
      <c r="Q7" s="105"/>
      <c r="R7" s="105"/>
      <c r="S7" s="105"/>
    </row>
    <row r="8" spans="1:19" s="213" customFormat="1" ht="20.25" customHeight="1">
      <c r="A8" s="211"/>
      <c r="B8" s="215" t="s">
        <v>154</v>
      </c>
      <c r="C8" s="106"/>
      <c r="D8" s="216">
        <v>2019</v>
      </c>
      <c r="E8" s="217"/>
      <c r="F8" s="216">
        <v>2018</v>
      </c>
      <c r="G8" s="216"/>
      <c r="H8" s="216">
        <v>2019</v>
      </c>
      <c r="I8" s="217"/>
      <c r="J8" s="216">
        <v>2018</v>
      </c>
      <c r="P8" s="105"/>
      <c r="Q8" s="105"/>
      <c r="R8" s="105"/>
      <c r="S8" s="105"/>
    </row>
    <row r="9" spans="1:19" s="213" customFormat="1" ht="20.25" customHeight="1">
      <c r="A9" s="211"/>
      <c r="B9" s="106"/>
      <c r="C9" s="106"/>
      <c r="D9" s="288" t="s">
        <v>15</v>
      </c>
      <c r="E9" s="288"/>
      <c r="F9" s="288"/>
      <c r="G9" s="288"/>
      <c r="H9" s="288"/>
      <c r="I9" s="288"/>
      <c r="J9" s="288"/>
      <c r="P9" s="105"/>
      <c r="Q9" s="105"/>
      <c r="R9" s="105"/>
      <c r="S9" s="105"/>
    </row>
    <row r="10" spans="1:19" s="213" customFormat="1" ht="20.25" customHeight="1">
      <c r="A10" s="218" t="s">
        <v>4</v>
      </c>
      <c r="B10" s="105"/>
      <c r="C10" s="154"/>
      <c r="D10" s="219"/>
      <c r="E10" s="220"/>
      <c r="F10" s="219"/>
      <c r="G10" s="220"/>
      <c r="H10" s="219"/>
      <c r="I10" s="220"/>
      <c r="J10" s="219"/>
      <c r="P10" s="105"/>
      <c r="Q10" s="105"/>
      <c r="R10" s="105"/>
      <c r="S10" s="105"/>
    </row>
    <row r="11" spans="1:19" s="213" customFormat="1" ht="20.25" customHeight="1">
      <c r="A11" s="221" t="s">
        <v>49</v>
      </c>
      <c r="B11" s="105"/>
      <c r="C11" s="154"/>
      <c r="D11" s="222">
        <f>'PL 5-8'!D86</f>
        <v>118499</v>
      </c>
      <c r="E11" s="222"/>
      <c r="F11" s="222">
        <f>'PL 5-8'!F86</f>
        <v>102964</v>
      </c>
      <c r="G11" s="222"/>
      <c r="H11" s="222">
        <f>'PL 5-8'!H86</f>
        <v>108523</v>
      </c>
      <c r="I11" s="222"/>
      <c r="J11" s="222">
        <f>'PL 5-8'!J86</f>
        <v>111244</v>
      </c>
      <c r="P11" s="105"/>
      <c r="Q11" s="105"/>
      <c r="R11" s="105"/>
      <c r="S11" s="105"/>
    </row>
    <row r="12" spans="1:19" s="213" customFormat="1" ht="20.25" customHeight="1">
      <c r="A12" s="225" t="s">
        <v>128</v>
      </c>
      <c r="B12" s="105"/>
      <c r="C12" s="154"/>
      <c r="D12" s="224"/>
      <c r="E12" s="223"/>
      <c r="F12" s="224"/>
      <c r="G12" s="224"/>
      <c r="H12" s="224"/>
      <c r="I12" s="224"/>
      <c r="J12" s="224"/>
      <c r="P12" s="105"/>
      <c r="Q12" s="105"/>
      <c r="R12" s="105"/>
      <c r="S12" s="105"/>
    </row>
    <row r="13" spans="1:19" s="213" customFormat="1" ht="20.25" customHeight="1">
      <c r="A13" s="221" t="s">
        <v>125</v>
      </c>
      <c r="B13" s="105"/>
      <c r="C13" s="154"/>
      <c r="D13" s="226">
        <v>15189</v>
      </c>
      <c r="E13" s="224"/>
      <c r="F13" s="226">
        <v>14456</v>
      </c>
      <c r="G13" s="224"/>
      <c r="H13" s="224">
        <v>15562</v>
      </c>
      <c r="I13" s="224"/>
      <c r="J13" s="224">
        <v>12363</v>
      </c>
      <c r="P13" s="105"/>
      <c r="Q13" s="105"/>
      <c r="R13" s="105"/>
      <c r="S13" s="105"/>
    </row>
    <row r="14" spans="1:19" s="213" customFormat="1" ht="20.25" customHeight="1">
      <c r="A14" s="221" t="s">
        <v>31</v>
      </c>
      <c r="B14" s="105"/>
      <c r="C14" s="154"/>
      <c r="D14" s="226">
        <v>104010</v>
      </c>
      <c r="E14" s="224"/>
      <c r="F14" s="226">
        <v>101237</v>
      </c>
      <c r="G14" s="224"/>
      <c r="H14" s="224">
        <v>75968</v>
      </c>
      <c r="I14" s="224"/>
      <c r="J14" s="224">
        <v>77129</v>
      </c>
      <c r="P14" s="105"/>
      <c r="Q14" s="105"/>
      <c r="R14" s="105"/>
      <c r="S14" s="105"/>
    </row>
    <row r="15" spans="1:19" s="213" customFormat="1" ht="20.25" customHeight="1">
      <c r="A15" s="221" t="s">
        <v>48</v>
      </c>
      <c r="B15" s="105"/>
      <c r="C15" s="154"/>
      <c r="D15" s="224">
        <v>47092</v>
      </c>
      <c r="E15" s="224"/>
      <c r="F15" s="224">
        <v>48741</v>
      </c>
      <c r="G15" s="224"/>
      <c r="H15" s="224">
        <v>43322</v>
      </c>
      <c r="I15" s="224"/>
      <c r="J15" s="224">
        <v>44816</v>
      </c>
      <c r="P15" s="105"/>
      <c r="Q15" s="105"/>
      <c r="R15" s="105"/>
      <c r="S15" s="105"/>
    </row>
    <row r="16" spans="1:19" s="213" customFormat="1" ht="20.25" customHeight="1">
      <c r="A16" s="221" t="s">
        <v>201</v>
      </c>
      <c r="B16" s="105"/>
      <c r="C16" s="154"/>
      <c r="D16" s="224">
        <v>-989</v>
      </c>
      <c r="E16" s="224"/>
      <c r="F16" s="170">
        <v>0</v>
      </c>
      <c r="G16" s="224"/>
      <c r="H16" s="224">
        <v>-989</v>
      </c>
      <c r="I16" s="224"/>
      <c r="J16" s="170">
        <v>0</v>
      </c>
      <c r="P16" s="105"/>
      <c r="Q16" s="105"/>
      <c r="R16" s="105"/>
      <c r="S16" s="105"/>
    </row>
    <row r="17" spans="1:19" s="213" customFormat="1" ht="20.25" customHeight="1">
      <c r="A17" s="227" t="s">
        <v>219</v>
      </c>
      <c r="B17" s="228" t="s">
        <v>213</v>
      </c>
      <c r="C17" s="105"/>
      <c r="D17" s="170">
        <v>-9893</v>
      </c>
      <c r="E17" s="170"/>
      <c r="F17" s="170">
        <v>0</v>
      </c>
      <c r="G17" s="170"/>
      <c r="H17" s="170">
        <v>0</v>
      </c>
      <c r="I17" s="170"/>
      <c r="J17" s="170">
        <v>0</v>
      </c>
      <c r="P17" s="105"/>
      <c r="Q17" s="105"/>
      <c r="R17" s="105"/>
      <c r="S17" s="105"/>
    </row>
    <row r="18" spans="1:19" s="213" customFormat="1" ht="20.25" customHeight="1">
      <c r="A18" s="221" t="s">
        <v>202</v>
      </c>
      <c r="B18" s="228" t="s">
        <v>214</v>
      </c>
      <c r="C18" s="105"/>
      <c r="D18" s="229">
        <v>2088</v>
      </c>
      <c r="E18" s="229"/>
      <c r="F18" s="229">
        <v>114</v>
      </c>
      <c r="G18" s="229"/>
      <c r="H18" s="229">
        <v>1567</v>
      </c>
      <c r="I18" s="229"/>
      <c r="J18" s="229">
        <v>257</v>
      </c>
      <c r="P18" s="105"/>
      <c r="Q18" s="105"/>
      <c r="R18" s="105"/>
      <c r="S18" s="105"/>
    </row>
    <row r="19" spans="1:19" s="213" customFormat="1" ht="20.25" customHeight="1">
      <c r="A19" s="221" t="s">
        <v>203</v>
      </c>
      <c r="B19" s="105"/>
      <c r="C19" s="154"/>
      <c r="D19" s="163"/>
      <c r="E19" s="164"/>
      <c r="F19" s="163"/>
      <c r="G19" s="168"/>
      <c r="H19" s="163"/>
      <c r="I19" s="168"/>
      <c r="J19" s="163"/>
      <c r="P19" s="105"/>
      <c r="Q19" s="105"/>
      <c r="R19" s="105"/>
      <c r="S19" s="105"/>
    </row>
    <row r="20" spans="1:19" s="213" customFormat="1" ht="20.25" customHeight="1">
      <c r="A20" s="221" t="s">
        <v>104</v>
      </c>
      <c r="B20" s="215"/>
      <c r="C20" s="154"/>
      <c r="D20" s="229">
        <v>-4141</v>
      </c>
      <c r="E20" s="229"/>
      <c r="F20" s="229">
        <v>2504</v>
      </c>
      <c r="G20" s="229"/>
      <c r="H20" s="229">
        <v>-4553</v>
      </c>
      <c r="I20" s="229"/>
      <c r="J20" s="229">
        <v>2128</v>
      </c>
      <c r="P20" s="105"/>
      <c r="Q20" s="105"/>
      <c r="R20" s="105"/>
      <c r="S20" s="105"/>
    </row>
    <row r="21" spans="1:19" s="213" customFormat="1" ht="20.25" customHeight="1">
      <c r="A21" s="221" t="s">
        <v>88</v>
      </c>
      <c r="B21" s="105"/>
      <c r="C21" s="154"/>
      <c r="D21" s="222">
        <v>-2978</v>
      </c>
      <c r="E21" s="222"/>
      <c r="F21" s="222">
        <v>-4598</v>
      </c>
      <c r="G21" s="222"/>
      <c r="H21" s="222">
        <v>-2978</v>
      </c>
      <c r="I21" s="222"/>
      <c r="J21" s="222">
        <v>-4609</v>
      </c>
      <c r="P21" s="105"/>
      <c r="Q21" s="105"/>
      <c r="R21" s="105"/>
      <c r="S21" s="105"/>
    </row>
    <row r="22" spans="1:19" s="213" customFormat="1" ht="20.25" customHeight="1">
      <c r="A22" s="221" t="s">
        <v>204</v>
      </c>
      <c r="B22" s="105"/>
      <c r="C22" s="105"/>
      <c r="D22" s="222">
        <v>-463</v>
      </c>
      <c r="E22" s="222"/>
      <c r="F22" s="222">
        <v>-508</v>
      </c>
      <c r="G22" s="222"/>
      <c r="H22" s="222">
        <v>-463</v>
      </c>
      <c r="I22" s="222"/>
      <c r="J22" s="222">
        <v>-508</v>
      </c>
      <c r="P22" s="105"/>
      <c r="Q22" s="105"/>
      <c r="R22" s="105"/>
      <c r="S22" s="105"/>
    </row>
    <row r="23" spans="1:19" s="213" customFormat="1" ht="20.25" customHeight="1">
      <c r="A23" s="230" t="s">
        <v>208</v>
      </c>
      <c r="B23" s="105"/>
      <c r="C23" s="105"/>
      <c r="D23" s="222">
        <v>1277</v>
      </c>
      <c r="E23" s="222"/>
      <c r="F23" s="222">
        <v>1453</v>
      </c>
      <c r="G23" s="222"/>
      <c r="H23" s="222">
        <v>1574</v>
      </c>
      <c r="I23" s="222"/>
      <c r="J23" s="222">
        <v>1322</v>
      </c>
      <c r="P23" s="105"/>
      <c r="Q23" s="105"/>
      <c r="R23" s="105"/>
      <c r="S23" s="105"/>
    </row>
    <row r="24" spans="1:19" s="213" customFormat="1" ht="20.25" customHeight="1">
      <c r="A24" s="221" t="s">
        <v>89</v>
      </c>
      <c r="B24" s="105"/>
      <c r="C24" s="154"/>
      <c r="D24" s="222">
        <v>-37974</v>
      </c>
      <c r="E24" s="222"/>
      <c r="F24" s="222">
        <v>-34141</v>
      </c>
      <c r="G24" s="222"/>
      <c r="H24" s="222">
        <v>-44282</v>
      </c>
      <c r="I24" s="222"/>
      <c r="J24" s="222">
        <v>-30283</v>
      </c>
      <c r="P24" s="105"/>
      <c r="Q24" s="105"/>
      <c r="R24" s="105"/>
      <c r="S24" s="105"/>
    </row>
    <row r="25" spans="1:19" s="213" customFormat="1" ht="20.25" customHeight="1">
      <c r="A25" s="231"/>
      <c r="B25" s="231"/>
      <c r="C25" s="232"/>
      <c r="D25" s="233">
        <f>SUM(D10:D24)</f>
        <v>231717</v>
      </c>
      <c r="E25" s="234"/>
      <c r="F25" s="233">
        <f>SUM(F10:F24)</f>
        <v>232222</v>
      </c>
      <c r="G25" s="234"/>
      <c r="H25" s="233">
        <f>SUM(H10:H24)</f>
        <v>193251</v>
      </c>
      <c r="I25" s="234"/>
      <c r="J25" s="233">
        <f>SUM(J10:J24)</f>
        <v>213859</v>
      </c>
      <c r="P25" s="105"/>
      <c r="Q25" s="105"/>
      <c r="R25" s="105"/>
      <c r="S25" s="105"/>
    </row>
    <row r="26" spans="1:19" s="213" customFormat="1" ht="10.5" customHeight="1">
      <c r="A26" s="231"/>
      <c r="B26" s="231"/>
      <c r="C26" s="232"/>
      <c r="D26" s="223"/>
      <c r="E26" s="223"/>
      <c r="F26" s="223"/>
      <c r="G26" s="234"/>
      <c r="H26" s="223"/>
      <c r="I26" s="234"/>
      <c r="J26" s="223"/>
      <c r="P26" s="105"/>
      <c r="Q26" s="105"/>
      <c r="R26" s="105"/>
      <c r="S26" s="105"/>
    </row>
    <row r="27" spans="1:19" s="213" customFormat="1" ht="20.25" customHeight="1">
      <c r="A27" s="218" t="s">
        <v>129</v>
      </c>
      <c r="B27" s="105"/>
      <c r="C27" s="154"/>
      <c r="D27" s="235"/>
      <c r="E27" s="236"/>
      <c r="F27" s="235"/>
      <c r="G27" s="236"/>
      <c r="H27" s="235"/>
      <c r="I27" s="236"/>
      <c r="J27" s="235"/>
      <c r="P27" s="105"/>
      <c r="Q27" s="105"/>
      <c r="R27" s="105"/>
      <c r="S27" s="105"/>
    </row>
    <row r="28" spans="1:19" s="213" customFormat="1" ht="20.25" customHeight="1">
      <c r="A28" s="221" t="s">
        <v>127</v>
      </c>
      <c r="B28" s="105"/>
      <c r="C28" s="154"/>
      <c r="D28" s="237">
        <v>337289</v>
      </c>
      <c r="E28" s="238"/>
      <c r="F28" s="237">
        <v>-336524</v>
      </c>
      <c r="G28" s="238"/>
      <c r="H28" s="237">
        <v>330086</v>
      </c>
      <c r="I28" s="238"/>
      <c r="J28" s="237">
        <v>-356284</v>
      </c>
      <c r="P28" s="105"/>
      <c r="Q28" s="105"/>
      <c r="R28" s="105"/>
      <c r="S28" s="105"/>
    </row>
    <row r="29" spans="1:19" s="213" customFormat="1" ht="20.25" customHeight="1">
      <c r="A29" s="221" t="s">
        <v>32</v>
      </c>
      <c r="B29" s="105"/>
      <c r="C29" s="154"/>
      <c r="D29" s="237">
        <v>446925</v>
      </c>
      <c r="E29" s="238"/>
      <c r="F29" s="237">
        <v>-103458</v>
      </c>
      <c r="G29" s="238"/>
      <c r="H29" s="237">
        <v>446297</v>
      </c>
      <c r="I29" s="238"/>
      <c r="J29" s="237">
        <v>-92931</v>
      </c>
      <c r="P29" s="105"/>
      <c r="Q29" s="105"/>
      <c r="R29" s="105"/>
      <c r="S29" s="105"/>
    </row>
    <row r="30" spans="1:19" s="213" customFormat="1" ht="20.25" customHeight="1">
      <c r="A30" s="221" t="s">
        <v>24</v>
      </c>
      <c r="B30" s="105"/>
      <c r="C30" s="154"/>
      <c r="D30" s="239">
        <v>0</v>
      </c>
      <c r="E30" s="238"/>
      <c r="F30" s="237">
        <v>4174</v>
      </c>
      <c r="G30" s="238"/>
      <c r="H30" s="239">
        <v>0</v>
      </c>
      <c r="I30" s="240"/>
      <c r="J30" s="239">
        <v>0</v>
      </c>
      <c r="P30" s="105"/>
      <c r="Q30" s="105"/>
      <c r="R30" s="105"/>
      <c r="S30" s="105"/>
    </row>
    <row r="31" spans="1:19" s="213" customFormat="1" ht="20.25" customHeight="1">
      <c r="A31" s="221" t="s">
        <v>90</v>
      </c>
      <c r="B31" s="105"/>
      <c r="C31" s="154"/>
      <c r="D31" s="237">
        <v>9346</v>
      </c>
      <c r="E31" s="238"/>
      <c r="F31" s="237">
        <v>4222</v>
      </c>
      <c r="G31" s="238"/>
      <c r="H31" s="237">
        <v>9346</v>
      </c>
      <c r="I31" s="238"/>
      <c r="J31" s="237">
        <v>7626</v>
      </c>
      <c r="P31" s="105"/>
      <c r="Q31" s="105"/>
      <c r="R31" s="105"/>
      <c r="S31" s="105"/>
    </row>
    <row r="32" spans="1:19" s="213" customFormat="1" ht="20.25" customHeight="1">
      <c r="A32" s="221" t="s">
        <v>151</v>
      </c>
      <c r="B32" s="105"/>
      <c r="C32" s="154"/>
      <c r="D32" s="237">
        <v>-794</v>
      </c>
      <c r="E32" s="238"/>
      <c r="F32" s="237">
        <v>12463</v>
      </c>
      <c r="G32" s="238"/>
      <c r="H32" s="237">
        <v>-669</v>
      </c>
      <c r="I32" s="238"/>
      <c r="J32" s="237">
        <v>16182</v>
      </c>
      <c r="P32" s="105"/>
      <c r="Q32" s="105"/>
      <c r="R32" s="105"/>
      <c r="S32" s="105"/>
    </row>
    <row r="33" spans="1:19" s="213" customFormat="1" ht="20.25" customHeight="1">
      <c r="A33" s="221" t="s">
        <v>115</v>
      </c>
      <c r="B33" s="105"/>
      <c r="C33" s="154"/>
      <c r="D33" s="237">
        <v>-178627</v>
      </c>
      <c r="E33" s="238"/>
      <c r="F33" s="237">
        <v>186717</v>
      </c>
      <c r="G33" s="238"/>
      <c r="H33" s="237">
        <v>-203212</v>
      </c>
      <c r="I33" s="238"/>
      <c r="J33" s="237">
        <v>190397</v>
      </c>
      <c r="P33" s="105"/>
      <c r="Q33" s="105"/>
      <c r="R33" s="105"/>
      <c r="S33" s="105"/>
    </row>
    <row r="34" spans="1:19" s="105" customFormat="1" ht="20.25" customHeight="1">
      <c r="A34" s="221" t="s">
        <v>87</v>
      </c>
      <c r="C34" s="154"/>
      <c r="D34" s="241">
        <v>-232</v>
      </c>
      <c r="E34" s="238"/>
      <c r="F34" s="241">
        <v>-2293</v>
      </c>
      <c r="G34" s="238"/>
      <c r="H34" s="241">
        <v>-1066</v>
      </c>
      <c r="I34" s="238"/>
      <c r="J34" s="241">
        <v>-2292</v>
      </c>
      <c r="K34" s="213"/>
      <c r="L34" s="213"/>
      <c r="M34" s="213"/>
      <c r="N34" s="213"/>
      <c r="O34" s="213"/>
    </row>
    <row r="35" spans="1:19" s="105" customFormat="1" ht="20.25" customHeight="1">
      <c r="A35" s="221" t="s">
        <v>133</v>
      </c>
      <c r="C35" s="154"/>
      <c r="D35" s="242">
        <f>SUM(D25:D34)</f>
        <v>845624</v>
      </c>
      <c r="E35" s="238"/>
      <c r="F35" s="242">
        <f>SUM(F25:F34)</f>
        <v>-2477</v>
      </c>
      <c r="G35" s="238"/>
      <c r="H35" s="242">
        <f>SUM(H25:H34)</f>
        <v>774033</v>
      </c>
      <c r="I35" s="238"/>
      <c r="J35" s="242">
        <f>SUM(J25:J34)</f>
        <v>-23443</v>
      </c>
      <c r="K35" s="213"/>
      <c r="L35" s="213"/>
      <c r="M35" s="213"/>
      <c r="N35" s="213"/>
      <c r="O35" s="213"/>
    </row>
    <row r="36" spans="1:19" s="105" customFormat="1" ht="20.25" customHeight="1">
      <c r="A36" s="221" t="s">
        <v>35</v>
      </c>
      <c r="C36" s="154"/>
      <c r="D36" s="243">
        <v>-19913</v>
      </c>
      <c r="E36" s="244"/>
      <c r="F36" s="243">
        <v>-8520</v>
      </c>
      <c r="G36" s="244"/>
      <c r="H36" s="243">
        <v>-21182</v>
      </c>
      <c r="I36" s="243"/>
      <c r="J36" s="243">
        <v>-5764</v>
      </c>
      <c r="K36" s="213"/>
      <c r="L36" s="213"/>
      <c r="M36" s="213"/>
      <c r="N36" s="213"/>
      <c r="O36" s="213"/>
    </row>
    <row r="37" spans="1:19" s="105" customFormat="1" ht="20.25" customHeight="1">
      <c r="A37" s="211" t="s">
        <v>159</v>
      </c>
      <c r="B37" s="231"/>
      <c r="C37" s="232"/>
      <c r="D37" s="245">
        <f>SUM(D35:D36)</f>
        <v>825711</v>
      </c>
      <c r="E37" s="246"/>
      <c r="F37" s="245">
        <f>SUM(F35:F36)</f>
        <v>-10997</v>
      </c>
      <c r="G37" s="246"/>
      <c r="H37" s="245">
        <f>SUM(H35:H36)</f>
        <v>752851</v>
      </c>
      <c r="I37" s="246"/>
      <c r="J37" s="245">
        <f>SUM(J35:J36)</f>
        <v>-29207</v>
      </c>
      <c r="K37" s="213"/>
      <c r="L37" s="213"/>
      <c r="M37" s="213"/>
      <c r="N37" s="213"/>
      <c r="O37" s="213"/>
    </row>
    <row r="38" spans="1:19" s="105" customFormat="1" ht="10.5" customHeight="1">
      <c r="A38" s="211"/>
      <c r="B38" s="231"/>
      <c r="C38" s="232"/>
      <c r="D38" s="247"/>
      <c r="E38" s="248"/>
      <c r="F38" s="247"/>
      <c r="G38" s="248"/>
      <c r="H38" s="247"/>
      <c r="I38" s="248"/>
      <c r="J38" s="247"/>
      <c r="K38" s="213"/>
      <c r="L38" s="213"/>
      <c r="M38" s="213"/>
      <c r="N38" s="213"/>
      <c r="O38" s="213"/>
    </row>
    <row r="39" spans="1:19" ht="20.25" customHeight="1">
      <c r="A39" s="203" t="s">
        <v>130</v>
      </c>
      <c r="B39" s="204"/>
      <c r="D39" s="247"/>
      <c r="E39" s="248"/>
      <c r="F39" s="247"/>
      <c r="G39" s="248"/>
      <c r="H39" s="247"/>
      <c r="I39" s="248"/>
      <c r="J39" s="247"/>
    </row>
    <row r="40" spans="1:19" ht="20.25" customHeight="1">
      <c r="A40" s="210" t="s">
        <v>144</v>
      </c>
      <c r="B40" s="204"/>
      <c r="D40" s="206"/>
      <c r="E40" s="207"/>
      <c r="F40" s="206"/>
      <c r="G40" s="207"/>
      <c r="H40" s="206"/>
      <c r="I40" s="207"/>
      <c r="J40" s="206"/>
    </row>
    <row r="41" spans="1:19" s="208" customFormat="1" ht="10.5" customHeight="1">
      <c r="A41" s="211"/>
      <c r="B41" s="204"/>
      <c r="C41" s="205"/>
      <c r="D41" s="206"/>
      <c r="E41" s="207"/>
      <c r="F41" s="206"/>
      <c r="G41" s="207"/>
      <c r="H41" s="206"/>
      <c r="I41" s="207"/>
      <c r="J41" s="206"/>
      <c r="P41" s="209"/>
      <c r="Q41" s="209"/>
      <c r="R41" s="209"/>
      <c r="S41" s="209"/>
    </row>
    <row r="42" spans="1:19" s="213" customFormat="1" ht="20.25" customHeight="1">
      <c r="A42" s="211"/>
      <c r="B42" s="106"/>
      <c r="C42" s="106"/>
      <c r="D42" s="287" t="s">
        <v>13</v>
      </c>
      <c r="E42" s="287"/>
      <c r="F42" s="287"/>
      <c r="G42" s="212"/>
      <c r="H42" s="287" t="s">
        <v>38</v>
      </c>
      <c r="I42" s="287"/>
      <c r="J42" s="287"/>
      <c r="P42" s="105"/>
      <c r="Q42" s="105"/>
      <c r="R42" s="105"/>
      <c r="S42" s="105"/>
    </row>
    <row r="43" spans="1:19" s="213" customFormat="1" ht="20.25" customHeight="1">
      <c r="A43" s="211"/>
      <c r="B43" s="106"/>
      <c r="C43" s="106"/>
      <c r="D43" s="287" t="s">
        <v>39</v>
      </c>
      <c r="E43" s="287"/>
      <c r="F43" s="287"/>
      <c r="G43" s="212"/>
      <c r="H43" s="287" t="s">
        <v>39</v>
      </c>
      <c r="I43" s="287"/>
      <c r="J43" s="287"/>
      <c r="P43" s="105"/>
      <c r="Q43" s="105"/>
      <c r="R43" s="105"/>
      <c r="S43" s="105"/>
    </row>
    <row r="44" spans="1:19" s="213" customFormat="1" ht="20.25" customHeight="1">
      <c r="A44" s="211"/>
      <c r="B44" s="106"/>
      <c r="C44" s="106"/>
      <c r="D44" s="290" t="s">
        <v>147</v>
      </c>
      <c r="E44" s="290"/>
      <c r="F44" s="290"/>
      <c r="G44" s="214"/>
      <c r="H44" s="290" t="s">
        <v>147</v>
      </c>
      <c r="I44" s="290"/>
      <c r="J44" s="290"/>
      <c r="P44" s="105"/>
      <c r="Q44" s="105"/>
      <c r="R44" s="105"/>
      <c r="S44" s="105"/>
    </row>
    <row r="45" spans="1:19" s="213" customFormat="1" ht="20.25" customHeight="1">
      <c r="A45" s="211"/>
      <c r="B45" s="106"/>
      <c r="C45" s="106"/>
      <c r="D45" s="291" t="s">
        <v>145</v>
      </c>
      <c r="E45" s="291"/>
      <c r="F45" s="291"/>
      <c r="G45" s="250"/>
      <c r="H45" s="291" t="s">
        <v>145</v>
      </c>
      <c r="I45" s="291"/>
      <c r="J45" s="291"/>
      <c r="P45" s="105"/>
      <c r="Q45" s="105"/>
      <c r="R45" s="105"/>
      <c r="S45" s="105"/>
    </row>
    <row r="46" spans="1:19" s="213" customFormat="1" ht="20.25" customHeight="1">
      <c r="A46" s="211"/>
      <c r="B46" s="215" t="s">
        <v>154</v>
      </c>
      <c r="C46" s="106"/>
      <c r="D46" s="251">
        <v>2019</v>
      </c>
      <c r="E46" s="252"/>
      <c r="F46" s="251">
        <v>2018</v>
      </c>
      <c r="G46" s="251"/>
      <c r="H46" s="251">
        <v>2019</v>
      </c>
      <c r="I46" s="252"/>
      <c r="J46" s="251">
        <v>2018</v>
      </c>
      <c r="P46" s="105"/>
      <c r="Q46" s="105"/>
      <c r="R46" s="105"/>
      <c r="S46" s="105"/>
    </row>
    <row r="47" spans="1:19" s="213" customFormat="1" ht="20.25" customHeight="1">
      <c r="A47" s="211"/>
      <c r="B47" s="105"/>
      <c r="C47" s="154"/>
      <c r="D47" s="288" t="s">
        <v>15</v>
      </c>
      <c r="E47" s="288"/>
      <c r="F47" s="288"/>
      <c r="G47" s="288"/>
      <c r="H47" s="288"/>
      <c r="I47" s="288"/>
      <c r="J47" s="288"/>
      <c r="P47" s="105"/>
      <c r="Q47" s="105"/>
      <c r="R47" s="105"/>
      <c r="S47" s="105"/>
    </row>
    <row r="48" spans="1:19" s="213" customFormat="1" ht="20.25" customHeight="1">
      <c r="A48" s="218" t="s">
        <v>5</v>
      </c>
      <c r="B48" s="105"/>
      <c r="C48" s="154"/>
      <c r="D48" s="253"/>
      <c r="E48" s="159"/>
      <c r="F48" s="253"/>
      <c r="G48" s="159"/>
      <c r="H48" s="253"/>
      <c r="I48" s="159"/>
      <c r="J48" s="253"/>
      <c r="P48" s="105"/>
      <c r="Q48" s="105"/>
      <c r="R48" s="105"/>
      <c r="S48" s="105"/>
    </row>
    <row r="49" spans="1:19" s="213" customFormat="1" ht="20.25" customHeight="1">
      <c r="A49" s="221" t="s">
        <v>197</v>
      </c>
      <c r="B49" s="105"/>
      <c r="C49" s="154"/>
      <c r="D49" s="170">
        <v>0</v>
      </c>
      <c r="E49" s="170"/>
      <c r="F49" s="170">
        <v>6881</v>
      </c>
      <c r="G49" s="170"/>
      <c r="H49" s="170">
        <v>0</v>
      </c>
      <c r="I49" s="170"/>
      <c r="J49" s="170">
        <v>6881</v>
      </c>
      <c r="P49" s="105"/>
      <c r="Q49" s="105"/>
      <c r="R49" s="105"/>
      <c r="S49" s="105"/>
    </row>
    <row r="50" spans="1:19" s="213" customFormat="1" ht="20.25" customHeight="1">
      <c r="A50" s="221" t="s">
        <v>181</v>
      </c>
      <c r="B50" s="105"/>
      <c r="C50" s="154"/>
      <c r="D50" s="172">
        <v>488027</v>
      </c>
      <c r="E50" s="172"/>
      <c r="F50" s="186">
        <v>-391504</v>
      </c>
      <c r="G50" s="172"/>
      <c r="H50" s="172">
        <v>488027</v>
      </c>
      <c r="I50" s="172"/>
      <c r="J50" s="186">
        <v>-391504</v>
      </c>
      <c r="P50" s="105"/>
      <c r="Q50" s="105"/>
      <c r="R50" s="105"/>
      <c r="S50" s="105"/>
    </row>
    <row r="51" spans="1:19" s="213" customFormat="1" ht="20.25" customHeight="1">
      <c r="A51" s="221" t="s">
        <v>167</v>
      </c>
      <c r="B51" s="215">
        <v>3</v>
      </c>
      <c r="C51" s="154"/>
      <c r="D51" s="172">
        <v>0</v>
      </c>
      <c r="E51" s="172"/>
      <c r="F51" s="186">
        <v>0</v>
      </c>
      <c r="G51" s="172"/>
      <c r="H51" s="172">
        <v>-20500</v>
      </c>
      <c r="I51" s="172"/>
      <c r="J51" s="186">
        <v>-102377</v>
      </c>
      <c r="P51" s="105"/>
      <c r="Q51" s="105"/>
      <c r="R51" s="105"/>
      <c r="S51" s="105"/>
    </row>
    <row r="52" spans="1:19" s="213" customFormat="1" ht="20.25" customHeight="1">
      <c r="A52" s="221" t="s">
        <v>155</v>
      </c>
      <c r="B52" s="215">
        <v>3</v>
      </c>
      <c r="C52" s="154"/>
      <c r="D52" s="172">
        <v>0</v>
      </c>
      <c r="E52" s="172"/>
      <c r="F52" s="186">
        <v>0</v>
      </c>
      <c r="G52" s="172"/>
      <c r="H52" s="172">
        <v>6712</v>
      </c>
      <c r="I52" s="172"/>
      <c r="J52" s="186">
        <v>56212</v>
      </c>
      <c r="P52" s="105"/>
      <c r="Q52" s="105"/>
      <c r="R52" s="105"/>
      <c r="S52" s="105"/>
    </row>
    <row r="53" spans="1:19" s="213" customFormat="1" ht="20.25" customHeight="1">
      <c r="A53" s="221" t="s">
        <v>182</v>
      </c>
      <c r="B53" s="215">
        <v>6</v>
      </c>
      <c r="C53" s="154"/>
      <c r="D53" s="172">
        <v>-12794</v>
      </c>
      <c r="E53" s="172"/>
      <c r="F53" s="186">
        <v>-216206</v>
      </c>
      <c r="G53" s="172"/>
      <c r="H53" s="172">
        <v>-12794</v>
      </c>
      <c r="I53" s="172"/>
      <c r="J53" s="186">
        <v>-216206</v>
      </c>
      <c r="P53" s="105"/>
      <c r="Q53" s="105"/>
      <c r="R53" s="105"/>
      <c r="S53" s="105"/>
    </row>
    <row r="54" spans="1:19" s="213" customFormat="1" ht="20.25" customHeight="1">
      <c r="A54" s="221" t="s">
        <v>207</v>
      </c>
      <c r="B54" s="215"/>
      <c r="C54" s="154"/>
      <c r="D54" s="172">
        <v>0</v>
      </c>
      <c r="E54" s="172"/>
      <c r="F54" s="186">
        <v>-6053</v>
      </c>
      <c r="G54" s="172"/>
      <c r="H54" s="172">
        <v>0</v>
      </c>
      <c r="I54" s="172"/>
      <c r="J54" s="186">
        <v>-6053</v>
      </c>
      <c r="P54" s="105"/>
      <c r="Q54" s="105"/>
      <c r="R54" s="105"/>
      <c r="S54" s="105"/>
    </row>
    <row r="55" spans="1:19" s="213" customFormat="1" ht="20.25" customHeight="1">
      <c r="A55" s="221" t="s">
        <v>111</v>
      </c>
      <c r="B55" s="215">
        <v>8</v>
      </c>
      <c r="C55" s="154"/>
      <c r="D55" s="172">
        <v>0</v>
      </c>
      <c r="E55" s="172"/>
      <c r="F55" s="186">
        <v>0</v>
      </c>
      <c r="G55" s="172"/>
      <c r="H55" s="172">
        <v>-500</v>
      </c>
      <c r="I55" s="172"/>
      <c r="J55" s="186">
        <v>-100000</v>
      </c>
      <c r="P55" s="105"/>
      <c r="Q55" s="105"/>
      <c r="R55" s="105"/>
      <c r="S55" s="105"/>
    </row>
    <row r="56" spans="1:19" s="213" customFormat="1" ht="20.25" customHeight="1">
      <c r="A56" s="221" t="s">
        <v>183</v>
      </c>
      <c r="B56" s="215"/>
      <c r="C56" s="154"/>
      <c r="D56" s="172">
        <v>-42809.148780000003</v>
      </c>
      <c r="E56" s="172"/>
      <c r="F56" s="187">
        <v>-205217</v>
      </c>
      <c r="G56" s="172"/>
      <c r="H56" s="172">
        <v>-10029</v>
      </c>
      <c r="I56" s="172"/>
      <c r="J56" s="190">
        <v>-50994</v>
      </c>
      <c r="P56" s="105"/>
      <c r="Q56" s="105"/>
      <c r="R56" s="105"/>
      <c r="S56" s="105"/>
    </row>
    <row r="57" spans="1:19" s="213" customFormat="1" ht="20.25" customHeight="1">
      <c r="A57" s="221" t="s">
        <v>131</v>
      </c>
      <c r="B57" s="105"/>
      <c r="C57" s="154"/>
      <c r="D57" s="172">
        <v>3105</v>
      </c>
      <c r="E57" s="172"/>
      <c r="F57" s="187">
        <v>7115</v>
      </c>
      <c r="G57" s="172"/>
      <c r="H57" s="172">
        <v>3091</v>
      </c>
      <c r="I57" s="172"/>
      <c r="J57" s="190">
        <v>8812</v>
      </c>
      <c r="P57" s="105"/>
      <c r="Q57" s="105"/>
      <c r="R57" s="105"/>
      <c r="S57" s="105"/>
    </row>
    <row r="58" spans="1:19" s="213" customFormat="1" ht="20.25" customHeight="1">
      <c r="A58" s="221" t="s">
        <v>184</v>
      </c>
      <c r="B58" s="105"/>
      <c r="C58" s="154"/>
      <c r="D58" s="172">
        <v>-460</v>
      </c>
      <c r="E58" s="172"/>
      <c r="F58" s="187">
        <v>-1320</v>
      </c>
      <c r="G58" s="172"/>
      <c r="H58" s="172">
        <v>-334</v>
      </c>
      <c r="I58" s="172"/>
      <c r="J58" s="187">
        <v>-522</v>
      </c>
      <c r="P58" s="105"/>
      <c r="Q58" s="105"/>
      <c r="R58" s="105"/>
      <c r="S58" s="105"/>
    </row>
    <row r="59" spans="1:19" s="213" customFormat="1" ht="20.25" customHeight="1">
      <c r="A59" s="221" t="s">
        <v>91</v>
      </c>
      <c r="B59" s="105"/>
      <c r="C59" s="154"/>
      <c r="D59" s="254">
        <v>33506</v>
      </c>
      <c r="E59" s="255"/>
      <c r="F59" s="188">
        <v>34141</v>
      </c>
      <c r="G59" s="255"/>
      <c r="H59" s="254">
        <v>42865</v>
      </c>
      <c r="I59" s="255"/>
      <c r="J59" s="188">
        <v>6908</v>
      </c>
      <c r="P59" s="105"/>
      <c r="Q59" s="105"/>
      <c r="R59" s="105"/>
      <c r="S59" s="105"/>
    </row>
    <row r="60" spans="1:19" s="213" customFormat="1" ht="20.25" customHeight="1">
      <c r="A60" s="211" t="s">
        <v>185</v>
      </c>
      <c r="B60" s="231"/>
      <c r="C60" s="232"/>
      <c r="D60" s="189">
        <f>SUM(D50:D59)</f>
        <v>468574.85122000001</v>
      </c>
      <c r="E60" s="256"/>
      <c r="F60" s="189">
        <f>SUM(F49:F59)</f>
        <v>-772163</v>
      </c>
      <c r="G60" s="256"/>
      <c r="H60" s="189">
        <f>SUM(H50:H59)</f>
        <v>496538</v>
      </c>
      <c r="I60" s="256"/>
      <c r="J60" s="189">
        <f>SUM(J49:J59)</f>
        <v>-788843</v>
      </c>
      <c r="P60" s="105"/>
      <c r="Q60" s="105"/>
      <c r="R60" s="105"/>
      <c r="S60" s="105"/>
    </row>
    <row r="61" spans="1:19" s="213" customFormat="1" ht="9.75" customHeight="1">
      <c r="A61" s="211"/>
      <c r="B61" s="231"/>
      <c r="C61" s="232"/>
      <c r="G61" s="257"/>
      <c r="I61" s="257"/>
      <c r="P61" s="105"/>
      <c r="Q61" s="105"/>
      <c r="R61" s="105"/>
      <c r="S61" s="105"/>
    </row>
    <row r="62" spans="1:19" s="213" customFormat="1" ht="20.25" customHeight="1">
      <c r="A62" s="218" t="s">
        <v>6</v>
      </c>
      <c r="B62" s="105"/>
      <c r="C62" s="154"/>
      <c r="D62" s="258"/>
      <c r="E62" s="255"/>
      <c r="F62" s="258"/>
      <c r="G62" s="255"/>
      <c r="H62" s="258"/>
      <c r="I62" s="255"/>
      <c r="J62" s="258"/>
      <c r="P62" s="105"/>
      <c r="Q62" s="105"/>
      <c r="R62" s="105"/>
      <c r="S62" s="105"/>
    </row>
    <row r="63" spans="1:19" s="213" customFormat="1" ht="20.25" customHeight="1">
      <c r="A63" s="221" t="s">
        <v>156</v>
      </c>
      <c r="B63" s="105"/>
      <c r="C63" s="154"/>
      <c r="D63" s="172">
        <v>117573</v>
      </c>
      <c r="E63" s="172"/>
      <c r="F63" s="172">
        <v>1039228</v>
      </c>
      <c r="G63" s="172"/>
      <c r="H63" s="172">
        <v>117573</v>
      </c>
      <c r="I63" s="172"/>
      <c r="J63" s="172">
        <v>1039228</v>
      </c>
      <c r="P63" s="105"/>
      <c r="Q63" s="105"/>
      <c r="R63" s="105"/>
      <c r="S63" s="105"/>
    </row>
    <row r="64" spans="1:19" s="213" customFormat="1" ht="20.25" customHeight="1">
      <c r="A64" s="221" t="s">
        <v>160</v>
      </c>
      <c r="B64" s="105"/>
      <c r="C64" s="154"/>
      <c r="D64" s="172">
        <v>-1451951</v>
      </c>
      <c r="E64" s="172"/>
      <c r="F64" s="172">
        <v>-360996</v>
      </c>
      <c r="G64" s="172"/>
      <c r="H64" s="172">
        <v>-1451951</v>
      </c>
      <c r="I64" s="172"/>
      <c r="J64" s="172">
        <v>-360996</v>
      </c>
      <c r="P64" s="105"/>
      <c r="Q64" s="105"/>
      <c r="R64" s="105"/>
      <c r="S64" s="105"/>
    </row>
    <row r="65" spans="1:19" s="213" customFormat="1" ht="20.25" customHeight="1">
      <c r="A65" s="221" t="s">
        <v>157</v>
      </c>
      <c r="B65" s="215">
        <v>3</v>
      </c>
      <c r="C65" s="154"/>
      <c r="D65" s="172">
        <v>0</v>
      </c>
      <c r="E65" s="172"/>
      <c r="F65" s="172">
        <v>0</v>
      </c>
      <c r="G65" s="172"/>
      <c r="H65" s="172">
        <v>0</v>
      </c>
      <c r="I65" s="172"/>
      <c r="J65" s="172">
        <v>100000</v>
      </c>
      <c r="P65" s="105"/>
      <c r="Q65" s="105"/>
      <c r="R65" s="105"/>
      <c r="S65" s="105"/>
    </row>
    <row r="66" spans="1:19" s="213" customFormat="1" ht="20.25" customHeight="1">
      <c r="A66" s="221" t="s">
        <v>161</v>
      </c>
      <c r="B66" s="215">
        <v>3</v>
      </c>
      <c r="C66" s="154"/>
      <c r="D66" s="172">
        <v>0</v>
      </c>
      <c r="E66" s="172"/>
      <c r="F66" s="172">
        <v>0</v>
      </c>
      <c r="G66" s="172"/>
      <c r="H66" s="172">
        <v>0</v>
      </c>
      <c r="I66" s="172"/>
      <c r="J66" s="172">
        <v>-12000</v>
      </c>
      <c r="P66" s="105"/>
      <c r="Q66" s="105"/>
      <c r="R66" s="105"/>
      <c r="S66" s="105"/>
    </row>
    <row r="67" spans="1:19" s="213" customFormat="1" ht="20.25" customHeight="1">
      <c r="A67" s="221" t="s">
        <v>132</v>
      </c>
      <c r="B67" s="105"/>
      <c r="C67" s="154"/>
      <c r="D67" s="172">
        <v>400000</v>
      </c>
      <c r="E67" s="172"/>
      <c r="F67" s="172">
        <v>318010</v>
      </c>
      <c r="G67" s="172"/>
      <c r="H67" s="172">
        <v>400000</v>
      </c>
      <c r="I67" s="172"/>
      <c r="J67" s="172">
        <v>240000</v>
      </c>
      <c r="P67" s="105"/>
      <c r="Q67" s="105"/>
      <c r="R67" s="105"/>
      <c r="S67" s="105"/>
    </row>
    <row r="68" spans="1:19" s="213" customFormat="1" ht="20.25" customHeight="1">
      <c r="A68" s="221" t="s">
        <v>92</v>
      </c>
      <c r="B68" s="105"/>
      <c r="C68" s="154"/>
      <c r="D68" s="172">
        <v>-90485</v>
      </c>
      <c r="E68" s="172"/>
      <c r="F68" s="172">
        <v>-79295</v>
      </c>
      <c r="G68" s="172"/>
      <c r="H68" s="172">
        <v>-79625</v>
      </c>
      <c r="I68" s="172"/>
      <c r="J68" s="172">
        <v>-70245</v>
      </c>
      <c r="P68" s="105"/>
      <c r="Q68" s="105"/>
      <c r="R68" s="105"/>
      <c r="S68" s="105"/>
    </row>
    <row r="69" spans="1:19" s="213" customFormat="1" ht="20.25" customHeight="1">
      <c r="A69" s="221" t="s">
        <v>93</v>
      </c>
      <c r="B69" s="105"/>
      <c r="C69" s="154"/>
      <c r="D69" s="172">
        <v>-34376</v>
      </c>
      <c r="E69" s="172"/>
      <c r="F69" s="172">
        <v>-25786</v>
      </c>
      <c r="G69" s="172"/>
      <c r="H69" s="172">
        <v>-25171</v>
      </c>
      <c r="I69" s="172"/>
      <c r="J69" s="172">
        <v>-18289</v>
      </c>
      <c r="P69" s="105"/>
      <c r="Q69" s="105"/>
      <c r="R69" s="105"/>
      <c r="S69" s="105"/>
    </row>
    <row r="70" spans="1:19" s="213" customFormat="1" ht="20.25" customHeight="1">
      <c r="A70" s="221" t="s">
        <v>168</v>
      </c>
      <c r="B70" s="105"/>
      <c r="C70" s="154"/>
      <c r="D70" s="172">
        <v>-2729</v>
      </c>
      <c r="E70" s="172"/>
      <c r="F70" s="172">
        <v>-994</v>
      </c>
      <c r="G70" s="172"/>
      <c r="H70" s="172">
        <v>-2729</v>
      </c>
      <c r="I70" s="172"/>
      <c r="J70" s="172">
        <v>-994</v>
      </c>
      <c r="P70" s="105"/>
      <c r="Q70" s="105"/>
      <c r="R70" s="105"/>
      <c r="S70" s="105"/>
    </row>
    <row r="71" spans="1:19" s="213" customFormat="1" ht="20.25" customHeight="1">
      <c r="A71" s="221" t="s">
        <v>105</v>
      </c>
      <c r="B71" s="105"/>
      <c r="C71" s="154"/>
      <c r="D71" s="172">
        <v>-119925</v>
      </c>
      <c r="E71" s="172"/>
      <c r="F71" s="172">
        <v>-119985</v>
      </c>
      <c r="G71" s="172"/>
      <c r="H71" s="172">
        <v>-119925</v>
      </c>
      <c r="I71" s="172"/>
      <c r="J71" s="172">
        <v>-119985</v>
      </c>
      <c r="P71" s="105"/>
      <c r="Q71" s="105"/>
      <c r="R71" s="105"/>
      <c r="S71" s="105"/>
    </row>
    <row r="72" spans="1:19" s="231" customFormat="1" ht="20.25" customHeight="1">
      <c r="A72" s="221" t="s">
        <v>36</v>
      </c>
      <c r="B72" s="105"/>
      <c r="C72" s="154"/>
      <c r="D72" s="172">
        <v>-45904</v>
      </c>
      <c r="E72" s="172"/>
      <c r="F72" s="172">
        <v>-48740</v>
      </c>
      <c r="G72" s="172"/>
      <c r="H72" s="172">
        <v>-41070</v>
      </c>
      <c r="I72" s="172"/>
      <c r="J72" s="172">
        <v>-38798</v>
      </c>
      <c r="K72" s="259"/>
      <c r="L72" s="259"/>
      <c r="M72" s="259"/>
      <c r="N72" s="259"/>
      <c r="O72" s="259"/>
    </row>
    <row r="73" spans="1:19" s="213" customFormat="1" ht="20.25" customHeight="1">
      <c r="A73" s="211" t="s">
        <v>162</v>
      </c>
      <c r="B73" s="105"/>
      <c r="C73" s="154"/>
      <c r="D73" s="260">
        <f>SUM(D63:D72)</f>
        <v>-1227797</v>
      </c>
      <c r="E73" s="256"/>
      <c r="F73" s="260">
        <f>SUM(F63:F72)</f>
        <v>721442</v>
      </c>
      <c r="G73" s="256"/>
      <c r="H73" s="260">
        <f>SUM(H63:H72)</f>
        <v>-1202898</v>
      </c>
      <c r="I73" s="256"/>
      <c r="J73" s="260">
        <f>SUM(J63:J72)</f>
        <v>757921</v>
      </c>
      <c r="P73" s="105"/>
      <c r="Q73" s="105"/>
      <c r="R73" s="105"/>
      <c r="S73" s="105"/>
    </row>
    <row r="74" spans="1:19" s="213" customFormat="1" ht="9.75" customHeight="1">
      <c r="A74" s="211"/>
      <c r="B74" s="204"/>
      <c r="C74" s="154"/>
      <c r="D74" s="261"/>
      <c r="E74" s="262"/>
      <c r="F74" s="261"/>
      <c r="G74" s="262"/>
      <c r="H74" s="261"/>
      <c r="I74" s="262"/>
      <c r="J74" s="261"/>
      <c r="P74" s="105"/>
      <c r="Q74" s="105"/>
      <c r="R74" s="105"/>
      <c r="S74" s="105"/>
    </row>
    <row r="75" spans="1:19" s="213" customFormat="1" ht="20.25" customHeight="1">
      <c r="A75" s="211" t="s">
        <v>196</v>
      </c>
      <c r="B75" s="105"/>
      <c r="C75" s="154"/>
      <c r="D75" s="263">
        <f>+D73+D60+D37</f>
        <v>66488.85122000007</v>
      </c>
      <c r="E75" s="263"/>
      <c r="F75" s="263">
        <f>+F73+F60+F37</f>
        <v>-61718</v>
      </c>
      <c r="G75" s="263"/>
      <c r="H75" s="263">
        <f>+H73+H60+H37</f>
        <v>46491</v>
      </c>
      <c r="I75" s="263"/>
      <c r="J75" s="263">
        <f>+J73+J60+J37</f>
        <v>-60129</v>
      </c>
      <c r="P75" s="105"/>
      <c r="Q75" s="105"/>
      <c r="R75" s="105"/>
      <c r="S75" s="105"/>
    </row>
    <row r="76" spans="1:19" s="213" customFormat="1" ht="20.25" customHeight="1">
      <c r="A76" s="221" t="s">
        <v>54</v>
      </c>
      <c r="B76" s="105"/>
      <c r="C76" s="154"/>
      <c r="D76" s="243">
        <v>52972</v>
      </c>
      <c r="E76" s="162"/>
      <c r="F76" s="243">
        <v>164641</v>
      </c>
      <c r="G76" s="243"/>
      <c r="H76" s="243">
        <v>35246</v>
      </c>
      <c r="I76" s="243"/>
      <c r="J76" s="243">
        <v>134905</v>
      </c>
      <c r="P76" s="105"/>
      <c r="Q76" s="105"/>
      <c r="R76" s="105"/>
      <c r="S76" s="105"/>
    </row>
    <row r="77" spans="1:19" s="213" customFormat="1" ht="20.25" customHeight="1" thickBot="1">
      <c r="A77" s="211" t="s">
        <v>72</v>
      </c>
      <c r="B77" s="215"/>
      <c r="C77" s="154"/>
      <c r="D77" s="264">
        <f>SUM(D75:D76)</f>
        <v>119460.85122000007</v>
      </c>
      <c r="E77" s="256"/>
      <c r="F77" s="264">
        <f>SUM(F75:F76)</f>
        <v>102923</v>
      </c>
      <c r="G77" s="256"/>
      <c r="H77" s="264">
        <f>SUM(H75:H76)</f>
        <v>81737</v>
      </c>
      <c r="I77" s="256"/>
      <c r="J77" s="264">
        <f>SUM(J75:J76)</f>
        <v>74776</v>
      </c>
      <c r="P77" s="105"/>
      <c r="Q77" s="105"/>
      <c r="R77" s="105"/>
      <c r="S77" s="105"/>
    </row>
    <row r="78" spans="1:19" s="213" customFormat="1" ht="7.5" customHeight="1" thickTop="1">
      <c r="A78" s="211"/>
      <c r="B78" s="215"/>
      <c r="C78" s="154"/>
      <c r="D78" s="256"/>
      <c r="E78" s="256"/>
      <c r="F78" s="256"/>
      <c r="G78" s="256"/>
      <c r="H78" s="256"/>
      <c r="I78" s="256"/>
      <c r="J78" s="256"/>
      <c r="P78" s="105"/>
      <c r="Q78" s="105"/>
      <c r="R78" s="105"/>
      <c r="S78" s="105"/>
    </row>
    <row r="79" spans="1:19" s="213" customFormat="1" ht="18.75" customHeight="1">
      <c r="A79" s="203" t="s">
        <v>130</v>
      </c>
      <c r="B79" s="204"/>
      <c r="C79" s="205"/>
      <c r="D79" s="247"/>
      <c r="E79" s="248"/>
      <c r="F79" s="247"/>
      <c r="G79" s="248"/>
      <c r="H79" s="247"/>
      <c r="I79" s="248"/>
      <c r="J79" s="247"/>
      <c r="P79" s="105"/>
      <c r="Q79" s="105"/>
      <c r="R79" s="105"/>
      <c r="S79" s="105"/>
    </row>
    <row r="80" spans="1:19" s="213" customFormat="1" ht="18.75" customHeight="1">
      <c r="A80" s="210" t="s">
        <v>144</v>
      </c>
      <c r="B80" s="204"/>
      <c r="C80" s="205"/>
      <c r="D80" s="206"/>
      <c r="E80" s="207"/>
      <c r="F80" s="206"/>
      <c r="G80" s="207"/>
      <c r="H80" s="206"/>
      <c r="I80" s="207"/>
      <c r="J80" s="206"/>
      <c r="P80" s="105"/>
      <c r="Q80" s="105"/>
      <c r="R80" s="105"/>
      <c r="S80" s="105"/>
    </row>
    <row r="81" spans="1:19" s="213" customFormat="1" ht="18.75" customHeight="1">
      <c r="A81" s="211"/>
      <c r="B81" s="204"/>
      <c r="C81" s="205"/>
      <c r="D81" s="85"/>
      <c r="E81" s="249"/>
      <c r="F81" s="85"/>
      <c r="G81" s="207"/>
      <c r="H81" s="206"/>
      <c r="I81" s="207"/>
      <c r="J81" s="206"/>
      <c r="P81" s="105"/>
      <c r="Q81" s="105"/>
      <c r="R81" s="105"/>
      <c r="S81" s="105"/>
    </row>
    <row r="82" spans="1:19" s="213" customFormat="1" ht="20.25" customHeight="1">
      <c r="A82" s="211"/>
      <c r="B82" s="106"/>
      <c r="C82" s="106"/>
      <c r="D82" s="287" t="s">
        <v>13</v>
      </c>
      <c r="E82" s="287"/>
      <c r="F82" s="287"/>
      <c r="G82" s="212"/>
      <c r="H82" s="287" t="s">
        <v>38</v>
      </c>
      <c r="I82" s="287"/>
      <c r="J82" s="287"/>
      <c r="P82" s="105"/>
      <c r="Q82" s="105"/>
      <c r="R82" s="105"/>
      <c r="S82" s="105"/>
    </row>
    <row r="83" spans="1:19" s="213" customFormat="1" ht="20.25" customHeight="1">
      <c r="A83" s="211"/>
      <c r="B83" s="106"/>
      <c r="C83" s="106"/>
      <c r="D83" s="287" t="s">
        <v>39</v>
      </c>
      <c r="E83" s="287"/>
      <c r="F83" s="287"/>
      <c r="G83" s="212"/>
      <c r="H83" s="287" t="s">
        <v>39</v>
      </c>
      <c r="I83" s="287"/>
      <c r="J83" s="287"/>
      <c r="P83" s="105"/>
      <c r="Q83" s="105"/>
      <c r="R83" s="105"/>
      <c r="S83" s="105"/>
    </row>
    <row r="84" spans="1:19" s="213" customFormat="1" ht="20.25" customHeight="1">
      <c r="A84" s="211"/>
      <c r="B84" s="106"/>
      <c r="C84" s="106"/>
      <c r="D84" s="292" t="s">
        <v>147</v>
      </c>
      <c r="E84" s="292"/>
      <c r="F84" s="292"/>
      <c r="G84" s="250"/>
      <c r="H84" s="292" t="s">
        <v>147</v>
      </c>
      <c r="I84" s="292"/>
      <c r="J84" s="292"/>
      <c r="P84" s="105"/>
      <c r="Q84" s="105"/>
      <c r="R84" s="105"/>
      <c r="S84" s="105"/>
    </row>
    <row r="85" spans="1:19" s="208" customFormat="1" ht="20.25" customHeight="1">
      <c r="A85" s="211"/>
      <c r="B85" s="106"/>
      <c r="C85" s="106"/>
      <c r="D85" s="291" t="s">
        <v>145</v>
      </c>
      <c r="E85" s="291"/>
      <c r="F85" s="291"/>
      <c r="G85" s="250"/>
      <c r="H85" s="291" t="s">
        <v>145</v>
      </c>
      <c r="I85" s="291"/>
      <c r="J85" s="291"/>
      <c r="P85" s="209"/>
      <c r="Q85" s="209"/>
      <c r="R85" s="209"/>
      <c r="S85" s="209"/>
    </row>
    <row r="86" spans="1:19" s="208" customFormat="1" ht="20.25" customHeight="1">
      <c r="A86" s="211"/>
      <c r="B86" s="106"/>
      <c r="C86" s="106"/>
      <c r="D86" s="251">
        <v>2019</v>
      </c>
      <c r="E86" s="252"/>
      <c r="F86" s="251">
        <v>2018</v>
      </c>
      <c r="G86" s="251"/>
      <c r="H86" s="251">
        <v>2019</v>
      </c>
      <c r="I86" s="252"/>
      <c r="J86" s="251">
        <v>2018</v>
      </c>
      <c r="P86" s="209"/>
      <c r="Q86" s="209"/>
      <c r="R86" s="209"/>
      <c r="S86" s="209"/>
    </row>
    <row r="87" spans="1:19" s="208" customFormat="1" ht="20.25" customHeight="1">
      <c r="A87" s="211"/>
      <c r="B87" s="105"/>
      <c r="C87" s="154"/>
      <c r="D87" s="288" t="s">
        <v>15</v>
      </c>
      <c r="E87" s="288"/>
      <c r="F87" s="288"/>
      <c r="G87" s="288"/>
      <c r="H87" s="288"/>
      <c r="I87" s="288"/>
      <c r="J87" s="288"/>
      <c r="P87" s="209"/>
      <c r="Q87" s="209"/>
      <c r="R87" s="209"/>
      <c r="S87" s="209"/>
    </row>
    <row r="88" spans="1:19" s="208" customFormat="1" ht="20.25" customHeight="1">
      <c r="A88" s="147" t="s">
        <v>106</v>
      </c>
      <c r="B88" s="105"/>
      <c r="C88" s="154"/>
      <c r="D88" s="265"/>
      <c r="E88" s="265"/>
      <c r="F88" s="265"/>
      <c r="G88" s="265"/>
      <c r="H88" s="265"/>
      <c r="I88" s="265"/>
      <c r="J88" s="265"/>
      <c r="P88" s="209"/>
      <c r="Q88" s="209"/>
      <c r="R88" s="209"/>
      <c r="S88" s="209"/>
    </row>
    <row r="89" spans="1:19" s="208" customFormat="1" ht="20.25" customHeight="1">
      <c r="A89" s="211" t="s">
        <v>94</v>
      </c>
      <c r="B89" s="105"/>
      <c r="C89" s="154"/>
      <c r="D89" s="253"/>
      <c r="E89" s="159"/>
      <c r="F89" s="253"/>
      <c r="G89" s="159"/>
      <c r="H89" s="253"/>
      <c r="I89" s="159"/>
      <c r="J89" s="253"/>
      <c r="P89" s="209"/>
      <c r="Q89" s="209"/>
      <c r="R89" s="209"/>
      <c r="S89" s="209"/>
    </row>
    <row r="90" spans="1:19" s="208" customFormat="1" ht="20.25" customHeight="1">
      <c r="A90" s="221" t="s">
        <v>198</v>
      </c>
      <c r="B90" s="105"/>
      <c r="C90" s="154"/>
      <c r="D90" s="266">
        <v>104</v>
      </c>
      <c r="E90" s="267"/>
      <c r="F90" s="172">
        <v>0</v>
      </c>
      <c r="G90" s="267"/>
      <c r="H90" s="266">
        <v>104</v>
      </c>
      <c r="I90" s="267"/>
      <c r="J90" s="172">
        <v>0</v>
      </c>
      <c r="P90" s="209"/>
      <c r="Q90" s="209"/>
      <c r="R90" s="209"/>
      <c r="S90" s="209"/>
    </row>
    <row r="91" spans="1:19" s="268" customFormat="1" ht="20.25" customHeight="1">
      <c r="A91" s="221" t="s">
        <v>186</v>
      </c>
      <c r="B91" s="105"/>
      <c r="C91" s="154"/>
      <c r="D91" s="255">
        <v>55139</v>
      </c>
      <c r="E91" s="255"/>
      <c r="F91" s="172">
        <v>0</v>
      </c>
      <c r="G91" s="255"/>
      <c r="H91" s="255">
        <v>55139</v>
      </c>
      <c r="I91" s="255"/>
      <c r="J91" s="172">
        <v>0</v>
      </c>
      <c r="K91" s="208"/>
      <c r="L91" s="208"/>
      <c r="M91" s="208"/>
      <c r="N91" s="208"/>
      <c r="O91" s="208"/>
      <c r="P91" s="209"/>
      <c r="Q91" s="209"/>
      <c r="R91" s="209"/>
      <c r="S91" s="209"/>
    </row>
    <row r="92" spans="1:19" s="268" customFormat="1" ht="20.25" customHeight="1">
      <c r="A92" s="221" t="s">
        <v>199</v>
      </c>
      <c r="B92" s="105"/>
      <c r="C92" s="154"/>
      <c r="D92" s="255">
        <v>324</v>
      </c>
      <c r="E92" s="255"/>
      <c r="F92" s="255">
        <v>293</v>
      </c>
      <c r="G92" s="255"/>
      <c r="H92" s="255">
        <v>324</v>
      </c>
      <c r="I92" s="255"/>
      <c r="J92" s="255">
        <v>293</v>
      </c>
      <c r="K92" s="208"/>
      <c r="L92" s="208"/>
      <c r="M92" s="208"/>
      <c r="N92" s="208"/>
      <c r="O92" s="208"/>
      <c r="P92" s="209"/>
      <c r="Q92" s="209"/>
      <c r="R92" s="209"/>
      <c r="S92" s="209"/>
    </row>
    <row r="93" spans="1:19" s="268" customFormat="1" ht="20.25" customHeight="1">
      <c r="A93" s="221" t="s">
        <v>200</v>
      </c>
      <c r="B93" s="105"/>
      <c r="C93" s="154"/>
      <c r="D93" s="172">
        <v>0</v>
      </c>
      <c r="E93" s="255"/>
      <c r="F93" s="255">
        <v>25000</v>
      </c>
      <c r="G93" s="255"/>
      <c r="H93" s="172">
        <v>0</v>
      </c>
      <c r="I93" s="255"/>
      <c r="J93" s="255">
        <v>25000</v>
      </c>
      <c r="K93" s="208"/>
      <c r="L93" s="208"/>
      <c r="M93" s="208"/>
      <c r="N93" s="208"/>
      <c r="O93" s="208"/>
      <c r="P93" s="209"/>
      <c r="Q93" s="209"/>
      <c r="R93" s="209"/>
      <c r="S93" s="209"/>
    </row>
    <row r="94" spans="1:19" s="208" customFormat="1" ht="20.25" customHeight="1">
      <c r="A94" s="221" t="s">
        <v>95</v>
      </c>
      <c r="B94" s="105"/>
      <c r="C94" s="154"/>
      <c r="D94" s="172">
        <v>0</v>
      </c>
      <c r="E94" s="255"/>
      <c r="F94" s="255">
        <v>9161</v>
      </c>
      <c r="G94" s="255"/>
      <c r="H94" s="172">
        <v>0</v>
      </c>
      <c r="I94" s="255"/>
      <c r="J94" s="255">
        <v>15521</v>
      </c>
      <c r="P94" s="209"/>
      <c r="Q94" s="209"/>
      <c r="R94" s="209"/>
      <c r="S94" s="209"/>
    </row>
    <row r="95" spans="1:19" s="268" customFormat="1" ht="19.5" customHeight="1">
      <c r="A95" s="211"/>
      <c r="B95" s="215"/>
      <c r="C95" s="205"/>
      <c r="D95" s="256"/>
      <c r="E95" s="256"/>
      <c r="F95" s="256"/>
      <c r="G95" s="256"/>
      <c r="H95" s="256"/>
      <c r="I95" s="256"/>
      <c r="J95" s="256"/>
      <c r="K95" s="208"/>
      <c r="L95" s="208"/>
      <c r="M95" s="208"/>
      <c r="N95" s="208"/>
      <c r="O95" s="208"/>
      <c r="P95" s="209"/>
      <c r="Q95" s="209"/>
      <c r="R95" s="209"/>
      <c r="S95" s="209"/>
    </row>
    <row r="96" spans="1:19" s="268" customFormat="1" ht="19.5" customHeight="1">
      <c r="A96" s="211"/>
      <c r="B96" s="215"/>
      <c r="C96" s="205"/>
      <c r="D96" s="256"/>
      <c r="E96" s="256"/>
      <c r="F96" s="256"/>
      <c r="G96" s="256"/>
      <c r="H96" s="256"/>
      <c r="I96" s="256"/>
      <c r="J96" s="256"/>
      <c r="K96" s="208"/>
      <c r="L96" s="208"/>
      <c r="M96" s="208"/>
      <c r="N96" s="208"/>
      <c r="O96" s="208"/>
      <c r="P96" s="209"/>
      <c r="Q96" s="209"/>
      <c r="R96" s="209"/>
      <c r="S96" s="209"/>
    </row>
    <row r="97" spans="1:19" s="268" customFormat="1" ht="19.5" customHeight="1">
      <c r="A97" s="211"/>
      <c r="B97" s="215"/>
      <c r="C97" s="205"/>
      <c r="D97" s="256"/>
      <c r="E97" s="256"/>
      <c r="F97" s="256"/>
      <c r="G97" s="256"/>
      <c r="H97" s="256"/>
      <c r="I97" s="256"/>
      <c r="J97" s="256"/>
      <c r="K97" s="208"/>
      <c r="L97" s="208"/>
      <c r="M97" s="208"/>
      <c r="N97" s="208"/>
      <c r="O97" s="208"/>
      <c r="P97" s="209"/>
      <c r="Q97" s="209"/>
      <c r="R97" s="209"/>
      <c r="S97" s="209"/>
    </row>
    <row r="98" spans="1:19" s="268" customFormat="1" ht="19.5" customHeight="1">
      <c r="A98" s="211"/>
      <c r="B98" s="215"/>
      <c r="C98" s="205"/>
      <c r="D98" s="256"/>
      <c r="E98" s="256"/>
      <c r="F98" s="256"/>
      <c r="G98" s="256"/>
      <c r="H98" s="256"/>
      <c r="I98" s="256"/>
      <c r="J98" s="256"/>
      <c r="K98" s="208"/>
      <c r="L98" s="208"/>
      <c r="M98" s="208"/>
      <c r="N98" s="208"/>
      <c r="O98" s="208"/>
      <c r="P98" s="209"/>
      <c r="Q98" s="209"/>
      <c r="R98" s="209"/>
      <c r="S98" s="209"/>
    </row>
    <row r="99" spans="1:19" s="268" customFormat="1" ht="19.5" customHeight="1">
      <c r="A99" s="211"/>
      <c r="B99" s="215"/>
      <c r="C99" s="205"/>
      <c r="D99" s="256"/>
      <c r="E99" s="256"/>
      <c r="F99" s="256"/>
      <c r="G99" s="256"/>
      <c r="H99" s="256"/>
      <c r="I99" s="256"/>
      <c r="J99" s="256"/>
      <c r="K99" s="208"/>
      <c r="L99" s="208"/>
      <c r="M99" s="208"/>
      <c r="N99" s="208"/>
      <c r="O99" s="208"/>
      <c r="P99" s="209"/>
      <c r="Q99" s="209"/>
      <c r="R99" s="209"/>
      <c r="S99" s="209"/>
    </row>
    <row r="102" spans="1:19">
      <c r="A102" s="211"/>
      <c r="B102" s="215"/>
      <c r="D102" s="256"/>
      <c r="E102" s="256"/>
      <c r="F102" s="256"/>
      <c r="G102" s="256"/>
      <c r="H102" s="256"/>
      <c r="I102" s="256"/>
      <c r="J102" s="256"/>
    </row>
  </sheetData>
  <mergeCells count="27">
    <mergeCell ref="D85:F85"/>
    <mergeCell ref="H85:J85"/>
    <mergeCell ref="D87:J87"/>
    <mergeCell ref="D82:F82"/>
    <mergeCell ref="H82:J82"/>
    <mergeCell ref="D83:F83"/>
    <mergeCell ref="H83:J83"/>
    <mergeCell ref="D84:F84"/>
    <mergeCell ref="H84:J84"/>
    <mergeCell ref="D47:J47"/>
    <mergeCell ref="D7:F7"/>
    <mergeCell ref="H7:J7"/>
    <mergeCell ref="H6:J6"/>
    <mergeCell ref="D6:F6"/>
    <mergeCell ref="D45:F45"/>
    <mergeCell ref="H45:J45"/>
    <mergeCell ref="D44:F44"/>
    <mergeCell ref="H44:J44"/>
    <mergeCell ref="D43:F43"/>
    <mergeCell ref="H43:J43"/>
    <mergeCell ref="D4:F4"/>
    <mergeCell ref="H4:J4"/>
    <mergeCell ref="D5:F5"/>
    <mergeCell ref="H5:J5"/>
    <mergeCell ref="D42:F42"/>
    <mergeCell ref="H42:J42"/>
    <mergeCell ref="D9:J9"/>
  </mergeCells>
  <pageMargins left="0.7" right="0.7" top="0.48" bottom="0.5" header="0.5" footer="0.5"/>
  <pageSetup paperSize="9" scale="80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BL 2-4</vt:lpstr>
      <vt:lpstr>PL 5-8</vt:lpstr>
      <vt:lpstr>SH 9</vt:lpstr>
      <vt:lpstr>SH 10</vt:lpstr>
      <vt:lpstr>CF 11-13</vt:lpstr>
      <vt:lpstr>'BL 2-4'!Print_Area</vt:lpstr>
      <vt:lpstr>'CF 11-13'!Print_Area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Ekmanachai, Paripan</cp:lastModifiedBy>
  <cp:lastPrinted>2019-08-09T03:33:10Z</cp:lastPrinted>
  <dcterms:created xsi:type="dcterms:W3CDTF">1980-01-09T03:54:11Z</dcterms:created>
  <dcterms:modified xsi:type="dcterms:W3CDTF">2019-08-09T03:50:07Z</dcterms:modified>
</cp:coreProperties>
</file>