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8_{C6431B5D-E91B-4BBE-A01E-2C35E14C7D0A}" xr6:coauthVersionLast="36" xr6:coauthVersionMax="36" xr10:uidLastSave="{00000000-0000-0000-0000-000000000000}"/>
  <bookViews>
    <workbookView xWindow="0" yWindow="0" windowWidth="20490" windowHeight="7365" tabRatio="722" xr2:uid="{00000000-000D-0000-FFFF-FFFF00000000}"/>
  </bookViews>
  <sheets>
    <sheet name="BS-3-5" sheetId="35" r:id="rId1"/>
    <sheet name="Sheet1" sheetId="30" state="hidden" r:id="rId2"/>
    <sheet name="SOCI 6-9" sheetId="34" r:id="rId3"/>
    <sheet name="SCE-10-11" sheetId="32" r:id="rId4"/>
    <sheet name="SCE -12-13" sheetId="33" r:id="rId5"/>
    <sheet name="CF 14-15" sheetId="20" r:id="rId6"/>
  </sheets>
  <definedNames>
    <definedName name="_xlnm.Print_Area" localSheetId="0">'BS-3-5'!$A$1:$J$84</definedName>
    <definedName name="_xlnm.Print_Area" localSheetId="5">'CF 14-15'!$A$1:$I$78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2" i="20" l="1"/>
  <c r="G59" i="20" l="1"/>
  <c r="C59" i="20"/>
</calcChain>
</file>

<file path=xl/sharedStrings.xml><?xml version="1.0" encoding="utf-8"?>
<sst xmlns="http://schemas.openxmlformats.org/spreadsheetml/2006/main" count="451" uniqueCount="210">
  <si>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</si>
  <si>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</si>
  <si>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</si>
  <si>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</si>
  <si>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</si>
  <si>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</si>
  <si>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</si>
  <si>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</si>
  <si>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</si>
  <si>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</si>
  <si>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</si>
  <si>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</si>
  <si>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</si>
  <si>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</si>
  <si>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</si>
  <si>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</si>
  <si>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</si>
  <si>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</si>
  <si>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</si>
  <si>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</si>
  <si>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</si>
  <si>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</si>
  <si>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</si>
  <si>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</si>
  <si>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</si>
  <si>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</si>
  <si>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</si>
  <si>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</si>
  <si>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</si>
  <si>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</si>
  <si>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</si>
  <si>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</si>
  <si>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</si>
  <si>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</si>
  <si>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</si>
  <si>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</si>
  <si>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</si>
  <si>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</si>
  <si>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</si>
  <si>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</si>
  <si>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</si>
  <si>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</si>
  <si>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</si>
  <si>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</si>
  <si>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</si>
  <si>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</si>
  <si>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</si>
  <si>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</si>
  <si>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</si>
  <si>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</si>
  <si>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</si>
  <si>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</si>
  <si>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</si>
  <si>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</si>
  <si>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</si>
  <si>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</si>
  <si>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</si>
  <si>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</si>
  <si>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เงินฝากสถาบันการเงินที่มีภาระผูกพัน</t>
  </si>
  <si>
    <t>อุปกรณ์</t>
  </si>
  <si>
    <t>หนี้สินตามสัญญาเช่าการเงิน</t>
  </si>
  <si>
    <t>(ปรับปรุงใหม่)</t>
  </si>
  <si>
    <t>ค่าเสื่อมราคา</t>
  </si>
  <si>
    <t>ค่าใช้จ่ายผลประโยชน์พนักงาน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</si>
  <si>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</si>
  <si>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</si>
  <si>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</si>
  <si>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</si>
  <si>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</si>
  <si>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</si>
  <si>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</si>
  <si>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</si>
  <si>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</si>
  <si>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</si>
  <si>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</si>
  <si>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</si>
  <si>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</si>
  <si>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</si>
  <si>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องค์ประกอบอื่นของ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</si>
  <si>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</si>
  <si>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</si>
  <si>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</si>
  <si>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</si>
  <si>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</si>
  <si>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</si>
  <si>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</si>
  <si>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</si>
  <si>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</si>
  <si>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</si>
  <si>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</si>
  <si>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</si>
  <si>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</si>
  <si>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</si>
  <si>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</si>
  <si>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</si>
  <si>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</si>
  <si>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</si>
  <si>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</si>
  <si>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</si>
  <si>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</si>
  <si>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</si>
  <si>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</si>
  <si>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</si>
  <si>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</si>
  <si>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</si>
  <si>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</si>
  <si>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</si>
  <si>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</si>
  <si>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</si>
  <si>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</si>
  <si>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</si>
  <si>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</si>
  <si>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</si>
  <si>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 xml:space="preserve">    กำไรหรือขาดทุนในภายหลัง</t>
  </si>
  <si>
    <t>ภาษีเงินได้และภาษีถูกหัก ณ ที่จ่ายขอคืน</t>
  </si>
  <si>
    <t>หนี้สินตามสัญญาเช่าทางการเงิน</t>
  </si>
  <si>
    <t>เจ้าหนี้ค่าซื้อธุรกิจ</t>
  </si>
  <si>
    <t>ค่าตัดจำหน่าย</t>
  </si>
  <si>
    <t>งบการเงินรวม</t>
  </si>
  <si>
    <t xml:space="preserve">การแบ่งปันกำไร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</si>
  <si>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</si>
  <si>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</si>
  <si>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รายการที่อาจถูกจัดประเภทใหม่ไว้ใน</t>
  </si>
  <si>
    <t>การแปลงค่า</t>
  </si>
  <si>
    <t>ปรับรายการที่กระทบกำไรเป็นเงินสดรับ 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</si>
  <si>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</si>
  <si>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</si>
  <si>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</si>
  <si>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ประมาณการหนี้สินไม่หมุนเวียน</t>
  </si>
  <si>
    <t xml:space="preserve">    สุทธิจากภาษีเงินได้</t>
  </si>
  <si>
    <t xml:space="preserve">    จากสัญญาเช่าการเงิน</t>
  </si>
  <si>
    <t>เงินสดจ่ายเพื่อเพิ่มทุนในบริษัทย่อย</t>
  </si>
  <si>
    <t>ดอกเบี้ยจ่าย</t>
  </si>
  <si>
    <t>ผลกระทบจากอัตราแลกเปลี่ยนที่มีต่อเงินสด</t>
  </si>
  <si>
    <t>กำไรขาดทุนเบ็ดเสร็จอื่นสำหรับงวด -</t>
  </si>
  <si>
    <t>งบการเงิน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</si>
  <si>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</si>
  <si>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</si>
  <si>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</si>
  <si>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</si>
  <si>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</si>
  <si>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</si>
  <si>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ยอดคงเหลือ ณ วันที่ 1 มกราคม 2561</t>
  </si>
  <si>
    <t>ผลต่างของอัตราแลกเปลี่ยน</t>
  </si>
  <si>
    <t xml:space="preserve">    จากการแปลงค่างบการเงิน</t>
  </si>
  <si>
    <t>(ไม่ได้ตรวจสอบ)</t>
  </si>
  <si>
    <t>งบแสดงการเปลี่ยนแปลงส่วนของผู้ถือหุ้น (ไม่ได้ตรวจสอบ)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</si>
  <si>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</si>
  <si>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</si>
  <si>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</si>
  <si>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</si>
  <si>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</si>
  <si>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</si>
  <si>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</si>
  <si>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</si>
  <si>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</si>
  <si>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 xml:space="preserve">                     </t>
  </si>
  <si>
    <t xml:space="preserve">งบการเงิน </t>
  </si>
  <si>
    <t>กระแสเงินสดสุทธิใช้ไปในกิจกรรมลงทุน</t>
  </si>
  <si>
    <t xml:space="preserve">เงินสดและรายการเทียบเท่าเงินสดเพิ่มขึ้น (ลดลง) </t>
  </si>
  <si>
    <t>รายการที่ไม่ใช่เงินสด</t>
  </si>
  <si>
    <t>ของบริษัทใหญ่</t>
  </si>
  <si>
    <t>ส่วนได้เสียที่ไม่มี</t>
  </si>
  <si>
    <t>อำนาจควบคุม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</si>
  <si>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</si>
  <si>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</si>
  <si>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</si>
  <si>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</si>
  <si>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</si>
  <si>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ส่วนแบ่งกำไรจากเงินลงทุนในบริษัทย่อย </t>
  </si>
  <si>
    <t>ภาษีเงินได้จ่ายออก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</si>
  <si>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</si>
  <si>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ส่วนแบ่งกำไรจากเงินลงทุนในบริษัทย่อย</t>
  </si>
  <si>
    <t>(กลับรายการ) หนี้สูญและหนี้สงสัยจะสูญ</t>
  </si>
  <si>
    <t>การตัดจำหน่ายอุปกรณ์</t>
  </si>
  <si>
    <t>ภาษีเงินได้รับคืน</t>
  </si>
  <si>
    <t>(กลับรายการ) ขาดทุนจากการปรับมูลค่าสินค้า</t>
  </si>
  <si>
    <t>(กำไร) ขาดทุนจากอัตราแลกเปลี่ยนที่ยังไม่เกิดขึ้น</t>
  </si>
  <si>
    <t>เงินปันผลจ่าย</t>
  </si>
  <si>
    <t>3, 4</t>
  </si>
  <si>
    <t>เงินให้กู้ยืมระยะสั้นแก่กิจการที่เกี่ยวข้อง</t>
  </si>
  <si>
    <t>ค่าความนิยม</t>
  </si>
  <si>
    <t>สินทรัพย์ไม่มีตัวตนอื่น</t>
  </si>
  <si>
    <t>3, 8</t>
  </si>
  <si>
    <t>ส่วนของหนี้สินระยะยาว</t>
  </si>
  <si>
    <t>เงินกู้ยืมระยะยาว</t>
  </si>
  <si>
    <t xml:space="preserve">    สำหรับผลประโยชน์พนักงาน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</si>
  <si>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</si>
  <si>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</si>
  <si>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</si>
  <si>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r>
      <t>เงินกู้ยืมระยะสั้น</t>
    </r>
    <r>
      <rPr>
        <sz val="15"/>
        <rFont val="Angsana New"/>
        <family val="1"/>
      </rPr>
      <t>จากสถาบันการเงิน</t>
    </r>
  </si>
  <si>
    <t>เงินสดจ่ายเพื่อชำระเงินกู้ยืม</t>
  </si>
  <si>
    <t>เงินสดและรายการเทียบเท่าเงินสด ณ 30 มิถุนายน</t>
  </si>
  <si>
    <t>เงินสดและรายการเทียบเท่าเงินสด ณ 1 มกราคม</t>
  </si>
  <si>
    <t>ลูกหนี้การค้า</t>
  </si>
  <si>
    <t>3, 10</t>
  </si>
  <si>
    <t>(กำไร) ขาดทุนจากการจำหน่ายอุปกรณ์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</si>
  <si>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</si>
  <si>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</si>
  <si>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เงินสดที่ผู้เช่าจ่ายเพื่อลดจำนวนหนี้สินซึ่งเกิดขึ้น</t>
  </si>
  <si>
    <t>กระแสเงินสดสุทธิได้มาจาก (ใช้ไปใน) กิจกรรมจัดหาเงิน</t>
  </si>
  <si>
    <t>เจ้าหนี้ค่าอุปกรณ์และสินทรัพย์ไม่มีตัวตน</t>
  </si>
  <si>
    <t>รวมกำไร (ขาดทุน) เบ็ดเสร็จสำหรับงวด</t>
  </si>
  <si>
    <t>เงินฝากสถาบันการเงินที่มีภาระผูกพันเพิ่มขึ้น</t>
  </si>
  <si>
    <t>เงินฝากสถาบันการเงินที่มีภาระผูกพันลดลง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</si>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</sst>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5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166" fontId="4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166" fontId="4" fillId="0" borderId="0" xfId="1" applyNumberFormat="1" applyFont="1" applyFill="1" applyAlignment="1"/>
    <xf numFmtId="0" fontId="4" fillId="0" borderId="0" xfId="0" applyFont="1" applyFill="1" applyBorder="1" applyAlignment="1"/>
    <xf numFmtId="166" fontId="4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6" fontId="0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5" fontId="0" fillId="0" borderId="0" xfId="0" applyNumberFormat="1" applyFont="1" applyFill="1" applyAlignment="1"/>
    <xf numFmtId="43" fontId="4" fillId="0" borderId="1" xfId="1" applyFont="1" applyFill="1" applyBorder="1" applyAlignment="1">
      <alignment horizontal="right"/>
    </xf>
    <xf numFmtId="43" fontId="4" fillId="0" borderId="0" xfId="1" applyFont="1" applyFill="1" applyAlignment="1"/>
    <xf numFmtId="49" fontId="5" fillId="0" borderId="0" xfId="0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justify"/>
    </xf>
    <xf numFmtId="166" fontId="4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165" fontId="4" fillId="0" borderId="0" xfId="0" quotePrefix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6" fontId="3" fillId="0" borderId="3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center"/>
    </xf>
    <xf numFmtId="166" fontId="0" fillId="0" borderId="3" xfId="0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5" fontId="0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0" fillId="0" borderId="0" xfId="1" applyNumberFormat="1" applyFont="1" applyFill="1" applyAlignment="1"/>
    <xf numFmtId="165" fontId="3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0" fillId="0" borderId="0" xfId="1" applyFont="1" applyFill="1" applyAlignment="1"/>
    <xf numFmtId="166" fontId="4" fillId="0" borderId="1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9A902-535B-4407-A671-1304F90FE7AC}">
  <dimension ref="A1:O85"/>
  <sheetViews>
    <sheetView tabSelected="1" view="pageBreakPreview" zoomScaleNormal="100" zoomScaleSheetLayoutView="100" workbookViewId="0"/>
  </sheetViews>
  <sheetFormatPr defaultColWidth="9.140625" defaultRowHeight="21.75"/>
  <cols>
    <col min="1" max="1" width="37.7109375" style="11" customWidth="1"/>
    <col min="2" max="2" width="8.42578125" style="158" customWidth="1"/>
    <col min="3" max="3" width="1.28515625" style="6" customWidth="1"/>
    <col min="4" max="4" width="12.140625" style="8" customWidth="1"/>
    <col min="5" max="5" width="1.28515625" style="6" customWidth="1"/>
    <col min="6" max="6" width="12.140625" style="6" customWidth="1"/>
    <col min="7" max="7" width="1.28515625" style="6" customWidth="1"/>
    <col min="8" max="8" width="12.140625" style="6" customWidth="1"/>
    <col min="9" max="9" width="1.28515625" style="6" customWidth="1"/>
    <col min="10" max="10" width="12.140625" style="6" customWidth="1"/>
    <col min="11" max="11" width="12.85546875" style="6" customWidth="1"/>
    <col min="12" max="13" width="15.140625" style="140" bestFit="1" customWidth="1"/>
    <col min="14" max="14" width="15.140625" style="6" bestFit="1" customWidth="1"/>
    <col min="15" max="16384" width="9.140625" style="6"/>
  </cols>
  <sheetData>
    <row r="1" spans="1:12" ht="22.5" customHeight="1">
      <c r="A1" s="13" t="s">
        <v>66</v>
      </c>
      <c r="C1" s="10"/>
      <c r="E1" s="10"/>
      <c r="G1" s="10"/>
      <c r="H1" s="10"/>
      <c r="I1" s="10"/>
      <c r="J1" s="10"/>
    </row>
    <row r="2" spans="1:12" ht="22.5" customHeight="1">
      <c r="A2" s="13" t="s">
        <v>44</v>
      </c>
      <c r="C2" s="10"/>
      <c r="E2" s="10"/>
      <c r="G2" s="10"/>
      <c r="H2" s="10"/>
      <c r="I2" s="10"/>
      <c r="J2" s="10"/>
    </row>
    <row r="3" spans="1:12" ht="22.5" customHeight="1">
      <c r="A3" s="13"/>
      <c r="C3" s="10"/>
    </row>
    <row r="4" spans="1:12" ht="22.5" customHeight="1">
      <c r="B4" s="161"/>
      <c r="C4" s="163"/>
      <c r="D4" s="165" t="s">
        <v>20</v>
      </c>
      <c r="E4" s="165"/>
      <c r="F4" s="165"/>
      <c r="G4" s="157"/>
      <c r="H4" s="165" t="s">
        <v>29</v>
      </c>
      <c r="I4" s="165"/>
      <c r="J4" s="165"/>
    </row>
    <row r="5" spans="1:12" ht="22.5" customHeight="1">
      <c r="C5" s="163"/>
      <c r="D5" s="141" t="s">
        <v>147</v>
      </c>
      <c r="E5" s="2"/>
      <c r="F5" s="160" t="s">
        <v>42</v>
      </c>
      <c r="G5" s="2"/>
      <c r="H5" s="141" t="s">
        <v>147</v>
      </c>
      <c r="I5" s="2"/>
      <c r="J5" s="160" t="s">
        <v>42</v>
      </c>
    </row>
    <row r="6" spans="1:12" ht="23.25" customHeight="1">
      <c r="A6" s="13" t="s">
        <v>19</v>
      </c>
      <c r="B6" s="161" t="s">
        <v>0</v>
      </c>
      <c r="C6" s="163"/>
      <c r="D6" s="160">
        <v>2562</v>
      </c>
      <c r="E6" s="2"/>
      <c r="F6" s="2">
        <v>2561</v>
      </c>
      <c r="G6" s="2"/>
      <c r="H6" s="160">
        <v>2562</v>
      </c>
      <c r="I6" s="2"/>
      <c r="J6" s="2">
        <v>2561</v>
      </c>
    </row>
    <row r="7" spans="1:12" ht="22.5" customHeight="1">
      <c r="A7" s="13"/>
      <c r="B7" s="161"/>
      <c r="C7" s="163"/>
      <c r="D7" s="141" t="s">
        <v>145</v>
      </c>
      <c r="E7" s="2"/>
      <c r="F7" s="2"/>
      <c r="G7" s="2"/>
      <c r="H7" s="160" t="s">
        <v>145</v>
      </c>
      <c r="I7" s="2"/>
      <c r="J7" s="2"/>
    </row>
    <row r="8" spans="1:12" ht="22.5" customHeight="1">
      <c r="B8" s="161"/>
      <c r="C8" s="163"/>
      <c r="D8" s="166" t="s">
        <v>43</v>
      </c>
      <c r="E8" s="166"/>
      <c r="F8" s="166"/>
      <c r="G8" s="166"/>
      <c r="H8" s="166"/>
      <c r="I8" s="166"/>
      <c r="J8" s="166"/>
    </row>
    <row r="9" spans="1:12" ht="22.5" customHeight="1">
      <c r="A9" s="9" t="s">
        <v>1</v>
      </c>
      <c r="C9" s="160"/>
      <c r="D9" s="142"/>
      <c r="E9" s="17"/>
      <c r="F9" s="17"/>
      <c r="G9" s="17"/>
      <c r="H9" s="112"/>
      <c r="I9" s="112"/>
      <c r="J9" s="112"/>
    </row>
    <row r="10" spans="1:12" ht="22.5" customHeight="1">
      <c r="A10" s="50" t="s">
        <v>2</v>
      </c>
      <c r="C10" s="160"/>
      <c r="D10" s="143">
        <v>213916</v>
      </c>
      <c r="E10" s="39"/>
      <c r="F10" s="113">
        <v>186625</v>
      </c>
      <c r="G10" s="39"/>
      <c r="H10" s="39">
        <v>100932</v>
      </c>
      <c r="I10" s="39"/>
      <c r="J10" s="39">
        <v>83801</v>
      </c>
    </row>
    <row r="11" spans="1:12" ht="22.5" customHeight="1">
      <c r="A11" s="50" t="s">
        <v>138</v>
      </c>
      <c r="B11" s="158" t="s">
        <v>179</v>
      </c>
      <c r="C11" s="160"/>
      <c r="D11" s="144">
        <v>495818</v>
      </c>
      <c r="E11" s="39"/>
      <c r="F11" s="43">
        <v>747866</v>
      </c>
      <c r="G11" s="39"/>
      <c r="H11" s="39">
        <v>272329</v>
      </c>
      <c r="I11" s="39"/>
      <c r="J11" s="57">
        <v>543903</v>
      </c>
    </row>
    <row r="12" spans="1:12" ht="22.5" customHeight="1">
      <c r="A12" s="50" t="s">
        <v>180</v>
      </c>
      <c r="B12" s="158">
        <v>3</v>
      </c>
      <c r="C12" s="160"/>
      <c r="D12" s="140">
        <v>0</v>
      </c>
      <c r="E12" s="39"/>
      <c r="F12" s="43">
        <v>0</v>
      </c>
      <c r="G12" s="39"/>
      <c r="H12" s="57">
        <v>45561</v>
      </c>
      <c r="I12" s="39"/>
      <c r="J12" s="57">
        <v>24867</v>
      </c>
      <c r="L12" s="57"/>
    </row>
    <row r="13" spans="1:12" ht="22.5" customHeight="1">
      <c r="A13" s="50" t="s">
        <v>15</v>
      </c>
      <c r="C13" s="160"/>
      <c r="D13" s="144">
        <v>36463</v>
      </c>
      <c r="E13" s="39"/>
      <c r="F13" s="43">
        <v>36214</v>
      </c>
      <c r="G13" s="39"/>
      <c r="H13" s="57">
        <v>22309</v>
      </c>
      <c r="I13" s="39"/>
      <c r="J13" s="57">
        <v>15330</v>
      </c>
    </row>
    <row r="14" spans="1:12" ht="22.5" customHeight="1">
      <c r="A14" s="12" t="s">
        <v>3</v>
      </c>
      <c r="C14" s="160"/>
      <c r="D14" s="145">
        <v>746197</v>
      </c>
      <c r="E14" s="4"/>
      <c r="F14" s="145">
        <v>970705</v>
      </c>
      <c r="G14" s="4"/>
      <c r="H14" s="145">
        <v>441131</v>
      </c>
      <c r="I14" s="4"/>
      <c r="J14" s="145">
        <v>667901</v>
      </c>
    </row>
    <row r="15" spans="1:12" ht="22.5" customHeight="1">
      <c r="A15" s="50"/>
      <c r="C15" s="160"/>
      <c r="D15" s="42"/>
      <c r="E15" s="42"/>
      <c r="F15" s="42"/>
      <c r="G15" s="42"/>
      <c r="H15" s="42"/>
      <c r="I15" s="42"/>
      <c r="J15" s="42"/>
    </row>
    <row r="16" spans="1:12" ht="22.5" customHeight="1">
      <c r="A16" s="9" t="s">
        <v>4</v>
      </c>
      <c r="C16" s="160"/>
      <c r="D16" s="146"/>
      <c r="E16" s="42"/>
      <c r="F16" s="68"/>
      <c r="G16" s="42"/>
      <c r="H16" s="42"/>
      <c r="I16" s="42"/>
      <c r="J16" s="42"/>
    </row>
    <row r="17" spans="1:15" ht="22.5" customHeight="1">
      <c r="A17" s="50" t="s">
        <v>58</v>
      </c>
      <c r="B17" s="158">
        <v>7</v>
      </c>
      <c r="C17" s="160"/>
      <c r="D17" s="143">
        <v>17924</v>
      </c>
      <c r="E17" s="39"/>
      <c r="F17" s="113">
        <v>18133</v>
      </c>
      <c r="G17" s="39"/>
      <c r="H17" s="113">
        <v>16725</v>
      </c>
      <c r="I17" s="39"/>
      <c r="J17" s="113">
        <v>16725</v>
      </c>
    </row>
    <row r="18" spans="1:15" ht="22.5" customHeight="1">
      <c r="A18" s="50" t="s">
        <v>194</v>
      </c>
      <c r="B18" s="158">
        <v>4</v>
      </c>
      <c r="C18" s="160"/>
      <c r="D18" s="143">
        <v>6111</v>
      </c>
      <c r="E18" s="39"/>
      <c r="F18" s="113">
        <v>0</v>
      </c>
      <c r="G18" s="39"/>
      <c r="H18" s="113">
        <v>0</v>
      </c>
      <c r="I18" s="39"/>
      <c r="J18" s="113">
        <v>0</v>
      </c>
    </row>
    <row r="19" spans="1:15" ht="22.5" customHeight="1">
      <c r="A19" s="50" t="s">
        <v>33</v>
      </c>
      <c r="B19" s="158">
        <v>5</v>
      </c>
      <c r="C19" s="160"/>
      <c r="D19" s="147">
        <v>0</v>
      </c>
      <c r="E19" s="39"/>
      <c r="F19" s="128">
        <v>0</v>
      </c>
      <c r="G19" s="39"/>
      <c r="H19" s="39">
        <v>281194</v>
      </c>
      <c r="I19" s="39"/>
      <c r="J19" s="39">
        <v>253592</v>
      </c>
    </row>
    <row r="20" spans="1:15" ht="22.5" customHeight="1">
      <c r="A20" s="50" t="s">
        <v>59</v>
      </c>
      <c r="C20" s="160"/>
      <c r="D20" s="143">
        <v>34511</v>
      </c>
      <c r="E20" s="39"/>
      <c r="F20" s="113">
        <v>30681</v>
      </c>
      <c r="G20" s="39"/>
      <c r="H20" s="39">
        <v>9560</v>
      </c>
      <c r="I20" s="39"/>
      <c r="J20" s="39">
        <v>11652</v>
      </c>
    </row>
    <row r="21" spans="1:15" ht="22.5" customHeight="1">
      <c r="A21" s="50" t="s">
        <v>181</v>
      </c>
      <c r="B21" s="158">
        <v>6</v>
      </c>
      <c r="C21" s="160"/>
      <c r="D21" s="148">
        <v>154669</v>
      </c>
      <c r="E21" s="39"/>
      <c r="F21" s="57">
        <v>154669</v>
      </c>
      <c r="G21" s="39"/>
      <c r="H21" s="128">
        <v>0</v>
      </c>
      <c r="I21" s="39"/>
      <c r="J21" s="128">
        <v>0</v>
      </c>
      <c r="N21" s="149"/>
    </row>
    <row r="22" spans="1:15" ht="22.5" customHeight="1">
      <c r="A22" s="50" t="s">
        <v>182</v>
      </c>
      <c r="C22" s="160"/>
      <c r="D22" s="150">
        <v>4505</v>
      </c>
      <c r="E22" s="39"/>
      <c r="F22" s="39">
        <v>5897</v>
      </c>
      <c r="G22" s="39"/>
      <c r="H22" s="39">
        <v>244</v>
      </c>
      <c r="I22" s="39"/>
      <c r="J22" s="39">
        <v>285</v>
      </c>
      <c r="N22" s="149"/>
    </row>
    <row r="23" spans="1:15" ht="22.5" customHeight="1">
      <c r="A23" s="50" t="s">
        <v>74</v>
      </c>
      <c r="C23" s="160"/>
      <c r="D23" s="148">
        <v>5786</v>
      </c>
      <c r="E23" s="39"/>
      <c r="F23" s="57">
        <v>5456</v>
      </c>
      <c r="G23" s="39"/>
      <c r="H23" s="57">
        <v>5199</v>
      </c>
      <c r="I23" s="39"/>
      <c r="J23" s="57">
        <v>5378</v>
      </c>
      <c r="N23" s="149"/>
    </row>
    <row r="24" spans="1:15" ht="22.5" customHeight="1">
      <c r="A24" s="50" t="s">
        <v>114</v>
      </c>
      <c r="C24" s="160"/>
      <c r="D24" s="148">
        <v>38997</v>
      </c>
      <c r="E24" s="39"/>
      <c r="F24" s="43">
        <v>36415</v>
      </c>
      <c r="G24" s="39"/>
      <c r="H24" s="43">
        <v>27015</v>
      </c>
      <c r="I24" s="39"/>
      <c r="J24" s="43">
        <v>28344</v>
      </c>
    </row>
    <row r="25" spans="1:15" ht="22.5" customHeight="1">
      <c r="A25" s="50" t="s">
        <v>26</v>
      </c>
      <c r="C25" s="160"/>
      <c r="D25" s="144">
        <v>7354</v>
      </c>
      <c r="E25" s="39"/>
      <c r="F25" s="43">
        <v>7350</v>
      </c>
      <c r="G25" s="39"/>
      <c r="H25" s="43">
        <v>2156</v>
      </c>
      <c r="I25" s="39"/>
      <c r="J25" s="43">
        <v>2156</v>
      </c>
    </row>
    <row r="26" spans="1:15" ht="22.5" customHeight="1">
      <c r="A26" s="12" t="s">
        <v>5</v>
      </c>
      <c r="C26" s="160"/>
      <c r="D26" s="145">
        <v>269857</v>
      </c>
      <c r="E26" s="4"/>
      <c r="F26" s="145">
        <v>258601</v>
      </c>
      <c r="G26" s="4"/>
      <c r="H26" s="145">
        <v>342093</v>
      </c>
      <c r="I26" s="58"/>
      <c r="J26" s="145">
        <v>318132</v>
      </c>
    </row>
    <row r="27" spans="1:15" ht="22.5" customHeight="1">
      <c r="A27" s="12"/>
      <c r="C27" s="160"/>
      <c r="D27" s="151"/>
      <c r="E27" s="4"/>
      <c r="F27" s="44"/>
      <c r="G27" s="4"/>
      <c r="H27" s="44"/>
      <c r="I27" s="58"/>
      <c r="J27" s="44"/>
    </row>
    <row r="28" spans="1:15" ht="22.5" customHeight="1" thickBot="1">
      <c r="A28" s="12" t="s">
        <v>6</v>
      </c>
      <c r="C28" s="160"/>
      <c r="D28" s="47">
        <v>1016054</v>
      </c>
      <c r="E28" s="4"/>
      <c r="F28" s="47">
        <v>1229306</v>
      </c>
      <c r="G28" s="4"/>
      <c r="H28" s="47">
        <v>783224</v>
      </c>
      <c r="I28" s="58"/>
      <c r="J28" s="47">
        <v>986033</v>
      </c>
      <c r="K28" s="60"/>
      <c r="L28" s="60"/>
      <c r="M28" s="60"/>
      <c r="N28" s="60"/>
      <c r="O28" s="60"/>
    </row>
    <row r="29" spans="1:15" ht="22.5" customHeight="1" thickTop="1">
      <c r="A29" s="50"/>
      <c r="C29" s="29"/>
      <c r="D29" s="103"/>
      <c r="E29" s="29"/>
      <c r="F29" s="29"/>
      <c r="G29" s="29"/>
      <c r="H29" s="29"/>
      <c r="I29" s="29"/>
      <c r="J29" s="29"/>
    </row>
    <row r="30" spans="1:15" ht="22.5" customHeight="1">
      <c r="A30" s="12"/>
      <c r="C30" s="160"/>
      <c r="D30" s="15"/>
      <c r="E30" s="4"/>
      <c r="F30" s="15"/>
      <c r="G30" s="4"/>
      <c r="H30" s="15"/>
      <c r="I30" s="4"/>
      <c r="J30" s="15"/>
    </row>
    <row r="31" spans="1:15" s="115" customFormat="1" ht="22.5" customHeight="1">
      <c r="A31" s="13" t="s">
        <v>66</v>
      </c>
      <c r="B31" s="114"/>
      <c r="D31" s="116"/>
      <c r="E31" s="116"/>
      <c r="F31" s="116"/>
      <c r="G31" s="116"/>
      <c r="H31" s="116"/>
      <c r="I31" s="116"/>
      <c r="J31" s="116"/>
    </row>
    <row r="32" spans="1:15" s="115" customFormat="1" ht="22.5" customHeight="1">
      <c r="A32" s="13" t="s">
        <v>44</v>
      </c>
      <c r="B32" s="114"/>
      <c r="D32" s="116"/>
    </row>
    <row r="33" spans="1:13" s="115" customFormat="1" ht="22.5" customHeight="1">
      <c r="A33" s="13"/>
      <c r="B33" s="114"/>
      <c r="D33" s="116"/>
    </row>
    <row r="34" spans="1:13" ht="22.5" customHeight="1">
      <c r="A34" s="50"/>
      <c r="B34" s="161"/>
      <c r="C34" s="120"/>
      <c r="D34" s="165" t="s">
        <v>20</v>
      </c>
      <c r="E34" s="165"/>
      <c r="F34" s="165"/>
      <c r="G34" s="157"/>
      <c r="H34" s="165" t="s">
        <v>29</v>
      </c>
      <c r="I34" s="165"/>
      <c r="J34" s="165"/>
      <c r="L34" s="6"/>
      <c r="M34" s="6"/>
    </row>
    <row r="35" spans="1:13" ht="22.5" customHeight="1">
      <c r="A35" s="50"/>
      <c r="B35" s="161"/>
      <c r="C35" s="120"/>
      <c r="D35" s="141" t="s">
        <v>147</v>
      </c>
      <c r="E35" s="2"/>
      <c r="F35" s="160" t="s">
        <v>42</v>
      </c>
      <c r="G35" s="2"/>
      <c r="H35" s="141" t="s">
        <v>147</v>
      </c>
      <c r="I35" s="2"/>
      <c r="J35" s="160" t="s">
        <v>42</v>
      </c>
      <c r="L35" s="6"/>
      <c r="M35" s="6"/>
    </row>
    <row r="36" spans="1:13" ht="23.25" customHeight="1">
      <c r="A36" s="13" t="s">
        <v>49</v>
      </c>
      <c r="B36" s="158" t="s">
        <v>0</v>
      </c>
      <c r="C36" s="120"/>
      <c r="D36" s="160">
        <v>2562</v>
      </c>
      <c r="E36" s="2"/>
      <c r="F36" s="2">
        <v>2561</v>
      </c>
      <c r="G36" s="2"/>
      <c r="H36" s="160">
        <v>2562</v>
      </c>
      <c r="I36" s="2"/>
      <c r="J36" s="2">
        <v>2561</v>
      </c>
      <c r="L36" s="6"/>
      <c r="M36" s="6"/>
    </row>
    <row r="37" spans="1:13" ht="22.5" customHeight="1">
      <c r="A37" s="13"/>
      <c r="C37" s="120"/>
      <c r="D37" s="141" t="s">
        <v>145</v>
      </c>
      <c r="E37" s="2"/>
      <c r="F37" s="2"/>
      <c r="G37" s="2"/>
      <c r="H37" s="160" t="s">
        <v>145</v>
      </c>
      <c r="I37" s="2"/>
      <c r="J37" s="2"/>
      <c r="L37" s="6"/>
      <c r="M37" s="6"/>
    </row>
    <row r="38" spans="1:13" ht="22.5" customHeight="1">
      <c r="A38" s="12"/>
      <c r="B38" s="161"/>
      <c r="C38" s="120"/>
      <c r="D38" s="166" t="s">
        <v>43</v>
      </c>
      <c r="E38" s="166"/>
      <c r="F38" s="166"/>
      <c r="G38" s="166"/>
      <c r="H38" s="166"/>
      <c r="I38" s="166"/>
      <c r="J38" s="166"/>
      <c r="L38" s="6"/>
      <c r="M38" s="6"/>
    </row>
    <row r="39" spans="1:13" ht="22.5" customHeight="1">
      <c r="A39" s="9" t="s">
        <v>7</v>
      </c>
      <c r="C39" s="160"/>
      <c r="D39" s="141"/>
      <c r="E39" s="160"/>
      <c r="F39" s="160"/>
      <c r="G39" s="160"/>
      <c r="H39" s="160"/>
      <c r="I39" s="160"/>
      <c r="J39" s="160"/>
      <c r="L39" s="6"/>
      <c r="M39" s="6"/>
    </row>
    <row r="40" spans="1:13" ht="22.5" customHeight="1">
      <c r="A40" s="50" t="s">
        <v>190</v>
      </c>
      <c r="B40" s="158">
        <v>7</v>
      </c>
      <c r="C40" s="160"/>
      <c r="D40" s="152">
        <v>0</v>
      </c>
      <c r="E40" s="160"/>
      <c r="F40" s="153">
        <v>177000</v>
      </c>
      <c r="G40" s="160"/>
      <c r="H40" s="153">
        <v>0</v>
      </c>
      <c r="I40" s="160"/>
      <c r="J40" s="153">
        <v>177000</v>
      </c>
      <c r="L40" s="6"/>
      <c r="M40" s="6"/>
    </row>
    <row r="41" spans="1:13" ht="22.5" customHeight="1">
      <c r="A41" s="50" t="s">
        <v>139</v>
      </c>
      <c r="B41" s="158" t="s">
        <v>183</v>
      </c>
      <c r="C41" s="160"/>
      <c r="D41" s="148">
        <v>423821</v>
      </c>
      <c r="E41" s="39"/>
      <c r="F41" s="57">
        <v>473210</v>
      </c>
      <c r="G41" s="39"/>
      <c r="H41" s="153">
        <v>275906</v>
      </c>
      <c r="I41" s="39"/>
      <c r="J41" s="153">
        <v>308196</v>
      </c>
    </row>
    <row r="42" spans="1:13" ht="22.5" customHeight="1">
      <c r="A42" s="65" t="s">
        <v>116</v>
      </c>
      <c r="B42" s="158">
        <v>15</v>
      </c>
      <c r="C42" s="160"/>
      <c r="D42" s="150">
        <v>14796</v>
      </c>
      <c r="E42" s="39"/>
      <c r="F42" s="39">
        <v>14456</v>
      </c>
      <c r="G42" s="39"/>
      <c r="H42" s="153">
        <v>0</v>
      </c>
      <c r="I42" s="39"/>
      <c r="J42" s="153">
        <v>0</v>
      </c>
      <c r="K42" s="29"/>
    </row>
    <row r="43" spans="1:13" ht="22.5" customHeight="1">
      <c r="A43" s="50" t="s">
        <v>184</v>
      </c>
      <c r="C43" s="160"/>
      <c r="D43" s="154"/>
      <c r="E43" s="160"/>
      <c r="F43" s="152"/>
      <c r="G43" s="160"/>
      <c r="H43" s="152"/>
      <c r="I43" s="160"/>
      <c r="J43" s="152"/>
      <c r="M43" s="6"/>
    </row>
    <row r="44" spans="1:13" ht="22.5" customHeight="1">
      <c r="A44" s="50" t="s">
        <v>73</v>
      </c>
      <c r="B44" s="158">
        <v>7</v>
      </c>
      <c r="C44" s="159"/>
      <c r="D44" s="150">
        <v>2743</v>
      </c>
      <c r="E44" s="39"/>
      <c r="F44" s="39">
        <v>3430</v>
      </c>
      <c r="G44" s="39"/>
      <c r="H44" s="153">
        <v>0</v>
      </c>
      <c r="I44" s="39"/>
      <c r="J44" s="152">
        <v>0</v>
      </c>
    </row>
    <row r="45" spans="1:13" ht="22.5" customHeight="1">
      <c r="A45" s="50" t="s">
        <v>115</v>
      </c>
      <c r="C45" s="160"/>
      <c r="D45" s="150"/>
      <c r="E45" s="39"/>
      <c r="F45" s="39"/>
      <c r="G45" s="39"/>
      <c r="H45" s="39"/>
      <c r="I45" s="39"/>
      <c r="J45" s="39"/>
    </row>
    <row r="46" spans="1:13" ht="22.5" customHeight="1">
      <c r="A46" s="50" t="s">
        <v>73</v>
      </c>
      <c r="B46" s="158">
        <v>7</v>
      </c>
      <c r="C46" s="159"/>
      <c r="D46" s="150">
        <v>1091</v>
      </c>
      <c r="E46" s="39"/>
      <c r="F46" s="39">
        <v>570</v>
      </c>
      <c r="G46" s="39"/>
      <c r="H46" s="39">
        <v>1091</v>
      </c>
      <c r="I46" s="39"/>
      <c r="J46" s="39">
        <v>570</v>
      </c>
    </row>
    <row r="47" spans="1:13" ht="22.5" customHeight="1">
      <c r="A47" s="50" t="s">
        <v>30</v>
      </c>
      <c r="C47" s="160"/>
      <c r="D47" s="150">
        <v>4929</v>
      </c>
      <c r="E47" s="39"/>
      <c r="F47" s="39">
        <v>3877</v>
      </c>
      <c r="G47" s="39"/>
      <c r="H47" s="39">
        <v>3128</v>
      </c>
      <c r="I47" s="39"/>
      <c r="J47" s="39">
        <v>3128</v>
      </c>
    </row>
    <row r="48" spans="1:13" ht="22.5" customHeight="1">
      <c r="A48" s="12" t="s">
        <v>8</v>
      </c>
      <c r="C48" s="160"/>
      <c r="D48" s="145">
        <v>447380</v>
      </c>
      <c r="E48" s="4"/>
      <c r="F48" s="145">
        <v>672543</v>
      </c>
      <c r="G48" s="4"/>
      <c r="H48" s="145">
        <v>280125</v>
      </c>
      <c r="I48" s="4"/>
      <c r="J48" s="145">
        <v>488894</v>
      </c>
    </row>
    <row r="49" spans="1:14" ht="22.5" customHeight="1">
      <c r="A49" s="50"/>
      <c r="C49" s="160"/>
      <c r="D49" s="42"/>
      <c r="E49" s="42"/>
      <c r="F49" s="42"/>
      <c r="G49" s="42"/>
      <c r="H49" s="42"/>
      <c r="I49" s="42"/>
      <c r="J49" s="42"/>
    </row>
    <row r="50" spans="1:14" ht="22.5" customHeight="1">
      <c r="A50" s="9" t="s">
        <v>9</v>
      </c>
      <c r="C50" s="160"/>
      <c r="D50" s="42"/>
      <c r="E50" s="42"/>
      <c r="F50" s="42"/>
      <c r="G50" s="42"/>
      <c r="H50" s="42"/>
      <c r="I50" s="42"/>
      <c r="J50" s="42"/>
    </row>
    <row r="51" spans="1:14" ht="22.5" customHeight="1">
      <c r="A51" s="50" t="s">
        <v>185</v>
      </c>
      <c r="B51" s="158">
        <v>7</v>
      </c>
      <c r="C51" s="160"/>
      <c r="D51" s="150">
        <v>1084</v>
      </c>
      <c r="E51" s="39"/>
      <c r="F51" s="39">
        <v>2455</v>
      </c>
      <c r="G51" s="39"/>
      <c r="H51" s="128">
        <v>0</v>
      </c>
      <c r="I51" s="39"/>
      <c r="J51" s="128">
        <v>0</v>
      </c>
      <c r="K51" s="29"/>
      <c r="N51" s="140"/>
    </row>
    <row r="52" spans="1:14" ht="22.5" customHeight="1">
      <c r="A52" s="50" t="s">
        <v>60</v>
      </c>
      <c r="B52" s="158">
        <v>7</v>
      </c>
      <c r="C52" s="160"/>
      <c r="D52" s="150">
        <v>50</v>
      </c>
      <c r="E52" s="39"/>
      <c r="F52" s="39">
        <v>853</v>
      </c>
      <c r="G52" s="39"/>
      <c r="H52" s="39">
        <v>50</v>
      </c>
      <c r="I52" s="39"/>
      <c r="J52" s="39">
        <v>853</v>
      </c>
      <c r="K52" s="29"/>
    </row>
    <row r="53" spans="1:14" ht="22.5" customHeight="1">
      <c r="A53" s="65" t="s">
        <v>116</v>
      </c>
      <c r="B53" s="158">
        <v>15</v>
      </c>
      <c r="C53" s="160"/>
      <c r="D53" s="150">
        <v>79236</v>
      </c>
      <c r="E53" s="39"/>
      <c r="F53" s="153">
        <v>78486</v>
      </c>
      <c r="G53" s="39"/>
      <c r="H53" s="153">
        <v>79236</v>
      </c>
      <c r="I53" s="39"/>
      <c r="J53" s="153">
        <v>78486</v>
      </c>
      <c r="K53" s="29"/>
    </row>
    <row r="54" spans="1:14" ht="22.5" customHeight="1">
      <c r="A54" s="50" t="s">
        <v>128</v>
      </c>
      <c r="C54" s="160"/>
      <c r="D54" s="150"/>
      <c r="E54" s="39"/>
      <c r="F54" s="39"/>
      <c r="G54" s="39"/>
      <c r="H54" s="128"/>
      <c r="I54" s="39"/>
      <c r="J54" s="128"/>
    </row>
    <row r="55" spans="1:14" ht="22.5" customHeight="1">
      <c r="A55" s="50" t="s">
        <v>186</v>
      </c>
      <c r="C55" s="160"/>
      <c r="D55" s="150">
        <v>17603</v>
      </c>
      <c r="E55" s="39"/>
      <c r="F55" s="39">
        <v>13019</v>
      </c>
      <c r="G55" s="39"/>
      <c r="H55" s="128">
        <v>11092</v>
      </c>
      <c r="I55" s="39"/>
      <c r="J55" s="128">
        <v>7821</v>
      </c>
    </row>
    <row r="56" spans="1:14" ht="22.5" customHeight="1">
      <c r="A56" s="12" t="s">
        <v>10</v>
      </c>
      <c r="C56" s="160"/>
      <c r="D56" s="145">
        <v>97973</v>
      </c>
      <c r="E56" s="4"/>
      <c r="F56" s="145">
        <v>94813</v>
      </c>
      <c r="G56" s="4"/>
      <c r="H56" s="145">
        <v>90378</v>
      </c>
      <c r="I56" s="4"/>
      <c r="J56" s="145">
        <v>87160</v>
      </c>
    </row>
    <row r="57" spans="1:14" ht="22.5" customHeight="1">
      <c r="A57" s="12"/>
      <c r="C57" s="160"/>
      <c r="D57" s="151"/>
      <c r="E57" s="4"/>
      <c r="F57" s="44"/>
      <c r="G57" s="4"/>
      <c r="H57" s="44"/>
      <c r="I57" s="4"/>
      <c r="J57" s="44"/>
      <c r="N57" s="149"/>
    </row>
    <row r="58" spans="1:14" ht="22.5" customHeight="1">
      <c r="A58" s="12" t="s">
        <v>11</v>
      </c>
      <c r="C58" s="160"/>
      <c r="D58" s="129">
        <v>545353</v>
      </c>
      <c r="E58" s="4"/>
      <c r="F58" s="129">
        <v>767356</v>
      </c>
      <c r="G58" s="4"/>
      <c r="H58" s="129">
        <v>370503</v>
      </c>
      <c r="I58" s="4"/>
      <c r="J58" s="129">
        <v>576054</v>
      </c>
      <c r="N58" s="149"/>
    </row>
    <row r="59" spans="1:14" ht="22.5" customHeight="1">
      <c r="A59" s="50"/>
      <c r="C59" s="29"/>
      <c r="D59" s="103"/>
      <c r="E59" s="29"/>
      <c r="F59" s="63"/>
      <c r="G59" s="29"/>
      <c r="H59" s="113"/>
      <c r="I59" s="29"/>
      <c r="J59" s="113"/>
    </row>
    <row r="60" spans="1:14" s="115" customFormat="1" ht="22.5" customHeight="1">
      <c r="A60" s="13" t="s">
        <v>66</v>
      </c>
      <c r="B60" s="114"/>
      <c r="D60" s="116"/>
      <c r="E60" s="116"/>
      <c r="F60" s="116"/>
      <c r="G60" s="116"/>
      <c r="H60" s="116"/>
      <c r="I60" s="116"/>
      <c r="J60" s="116"/>
    </row>
    <row r="61" spans="1:14" s="115" customFormat="1" ht="22.5" customHeight="1">
      <c r="A61" s="13" t="s">
        <v>44</v>
      </c>
      <c r="B61" s="114"/>
      <c r="D61" s="116"/>
    </row>
    <row r="62" spans="1:14" s="115" customFormat="1" ht="22.5" customHeight="1">
      <c r="A62" s="13"/>
      <c r="B62" s="114"/>
      <c r="D62" s="116"/>
    </row>
    <row r="63" spans="1:14" ht="22.5" customHeight="1">
      <c r="A63" s="50"/>
      <c r="B63" s="161"/>
      <c r="C63" s="120"/>
      <c r="D63" s="165" t="s">
        <v>20</v>
      </c>
      <c r="E63" s="165"/>
      <c r="F63" s="165"/>
      <c r="G63" s="157"/>
      <c r="H63" s="165" t="s">
        <v>29</v>
      </c>
      <c r="I63" s="165"/>
      <c r="J63" s="165"/>
      <c r="L63" s="6"/>
      <c r="M63" s="6"/>
    </row>
    <row r="64" spans="1:14" ht="22.5" customHeight="1">
      <c r="A64" s="50"/>
      <c r="B64" s="161"/>
      <c r="C64" s="120"/>
      <c r="D64" s="141" t="s">
        <v>147</v>
      </c>
      <c r="E64" s="2"/>
      <c r="F64" s="160" t="s">
        <v>42</v>
      </c>
      <c r="G64" s="2"/>
      <c r="H64" s="141" t="s">
        <v>147</v>
      </c>
      <c r="I64" s="2"/>
      <c r="J64" s="160" t="s">
        <v>42</v>
      </c>
      <c r="L64" s="6"/>
      <c r="M64" s="6"/>
    </row>
    <row r="65" spans="1:14" ht="23.25" customHeight="1">
      <c r="A65" s="13" t="s">
        <v>49</v>
      </c>
      <c r="C65" s="120"/>
      <c r="D65" s="160">
        <v>2562</v>
      </c>
      <c r="E65" s="2"/>
      <c r="F65" s="2">
        <v>2561</v>
      </c>
      <c r="G65" s="2"/>
      <c r="H65" s="160">
        <v>2562</v>
      </c>
      <c r="I65" s="2"/>
      <c r="J65" s="2">
        <v>2561</v>
      </c>
      <c r="L65" s="6"/>
      <c r="M65" s="6"/>
    </row>
    <row r="66" spans="1:14" ht="22.5" customHeight="1">
      <c r="A66" s="13"/>
      <c r="C66" s="120"/>
      <c r="D66" s="141" t="s">
        <v>145</v>
      </c>
      <c r="E66" s="2"/>
      <c r="F66" s="2"/>
      <c r="G66" s="2"/>
      <c r="H66" s="160" t="s">
        <v>145</v>
      </c>
      <c r="I66" s="2"/>
      <c r="J66" s="2"/>
      <c r="L66" s="6"/>
      <c r="M66" s="6"/>
    </row>
    <row r="67" spans="1:14" ht="22.5" customHeight="1">
      <c r="A67" s="12"/>
      <c r="B67" s="161"/>
      <c r="C67" s="120"/>
      <c r="D67" s="166" t="s">
        <v>43</v>
      </c>
      <c r="E67" s="166"/>
      <c r="F67" s="166"/>
      <c r="G67" s="166"/>
      <c r="H67" s="166"/>
      <c r="I67" s="166"/>
      <c r="J67" s="166"/>
      <c r="L67" s="6"/>
      <c r="M67" s="6"/>
    </row>
    <row r="68" spans="1:14" ht="22.5" customHeight="1">
      <c r="A68" s="9" t="s">
        <v>50</v>
      </c>
      <c r="C68" s="160"/>
      <c r="D68" s="42"/>
      <c r="E68" s="42"/>
      <c r="F68" s="42"/>
      <c r="G68" s="42"/>
      <c r="H68" s="42"/>
      <c r="I68" s="42"/>
      <c r="J68" s="42"/>
    </row>
    <row r="69" spans="1:14" ht="22.5" customHeight="1">
      <c r="A69" s="50" t="s">
        <v>21</v>
      </c>
      <c r="C69" s="160"/>
      <c r="D69" s="42"/>
      <c r="E69" s="42"/>
      <c r="F69" s="42"/>
      <c r="G69" s="42"/>
      <c r="H69" s="42"/>
      <c r="I69" s="42"/>
      <c r="J69" s="42"/>
    </row>
    <row r="70" spans="1:14" ht="22.5" customHeight="1" thickBot="1">
      <c r="A70" s="50" t="s">
        <v>103</v>
      </c>
      <c r="C70" s="160"/>
      <c r="D70" s="130">
        <v>150000</v>
      </c>
      <c r="E70" s="42"/>
      <c r="F70" s="130">
        <v>150000</v>
      </c>
      <c r="G70" s="42"/>
      <c r="H70" s="130">
        <v>150000</v>
      </c>
      <c r="I70" s="42"/>
      <c r="J70" s="130">
        <v>150000</v>
      </c>
    </row>
    <row r="71" spans="1:14" ht="22.5" customHeight="1" thickTop="1">
      <c r="A71" s="50" t="s">
        <v>104</v>
      </c>
      <c r="C71" s="160"/>
      <c r="D71" s="42">
        <v>150000</v>
      </c>
      <c r="E71" s="42"/>
      <c r="F71" s="42">
        <v>150000</v>
      </c>
      <c r="G71" s="42"/>
      <c r="H71" s="42">
        <v>150000</v>
      </c>
      <c r="I71" s="42"/>
      <c r="J71" s="42">
        <v>150000</v>
      </c>
    </row>
    <row r="72" spans="1:14" ht="22.5" customHeight="1">
      <c r="A72" s="50" t="s">
        <v>140</v>
      </c>
      <c r="C72" s="160"/>
      <c r="D72" s="42"/>
      <c r="E72" s="42"/>
      <c r="F72" s="42"/>
      <c r="G72" s="42"/>
      <c r="H72" s="42"/>
      <c r="I72" s="42"/>
      <c r="J72" s="42"/>
    </row>
    <row r="73" spans="1:14" ht="22.5" customHeight="1">
      <c r="A73" s="50" t="s">
        <v>141</v>
      </c>
      <c r="C73" s="160"/>
      <c r="D73" s="42">
        <v>182453</v>
      </c>
      <c r="E73" s="42"/>
      <c r="F73" s="42">
        <v>182453</v>
      </c>
      <c r="G73" s="42"/>
      <c r="H73" s="42">
        <v>182453</v>
      </c>
      <c r="I73" s="42"/>
      <c r="J73" s="42">
        <v>182453</v>
      </c>
    </row>
    <row r="74" spans="1:14" ht="22.5" customHeight="1">
      <c r="A74" s="65" t="s">
        <v>108</v>
      </c>
      <c r="C74" s="160"/>
      <c r="D74" s="39"/>
      <c r="E74" s="39"/>
      <c r="F74" s="39"/>
      <c r="G74" s="39"/>
      <c r="H74" s="39"/>
      <c r="I74" s="39"/>
      <c r="J74" s="39"/>
    </row>
    <row r="75" spans="1:14" ht="22.5" customHeight="1">
      <c r="A75" s="50" t="s">
        <v>105</v>
      </c>
      <c r="C75" s="160"/>
      <c r="D75" s="39"/>
      <c r="E75" s="39"/>
      <c r="F75" s="39"/>
      <c r="G75" s="39"/>
      <c r="H75" s="39"/>
      <c r="I75" s="39"/>
      <c r="J75" s="39"/>
    </row>
    <row r="76" spans="1:14" ht="22.5" customHeight="1">
      <c r="A76" s="50" t="s">
        <v>106</v>
      </c>
      <c r="C76" s="160"/>
      <c r="D76" s="39">
        <v>15000</v>
      </c>
      <c r="E76" s="39"/>
      <c r="F76" s="39">
        <v>15000</v>
      </c>
      <c r="G76" s="39"/>
      <c r="H76" s="39">
        <v>15000</v>
      </c>
      <c r="I76" s="39"/>
      <c r="J76" s="39">
        <v>15000</v>
      </c>
    </row>
    <row r="77" spans="1:14" ht="22.5" customHeight="1">
      <c r="A77" s="50" t="s">
        <v>107</v>
      </c>
      <c r="C77" s="160"/>
      <c r="D77" s="148">
        <v>65922</v>
      </c>
      <c r="E77" s="39"/>
      <c r="F77" s="57">
        <v>62728</v>
      </c>
      <c r="G77" s="39"/>
      <c r="H77" s="57">
        <v>66041</v>
      </c>
      <c r="I77" s="39"/>
      <c r="J77" s="57">
        <v>62847</v>
      </c>
      <c r="M77" s="149"/>
      <c r="N77" s="140"/>
    </row>
    <row r="78" spans="1:14" ht="22.5" customHeight="1">
      <c r="A78" s="50" t="s">
        <v>47</v>
      </c>
      <c r="C78" s="160"/>
      <c r="D78" s="131">
        <v>-773</v>
      </c>
      <c r="E78" s="39"/>
      <c r="F78" s="131">
        <v>-321</v>
      </c>
      <c r="G78" s="39"/>
      <c r="H78" s="131">
        <v>-773</v>
      </c>
      <c r="I78" s="39"/>
      <c r="J78" s="131">
        <v>-321</v>
      </c>
      <c r="N78" s="149"/>
    </row>
    <row r="79" spans="1:14" ht="22.5" customHeight="1">
      <c r="A79" s="24" t="s">
        <v>72</v>
      </c>
      <c r="C79" s="160"/>
      <c r="D79" s="151">
        <v>412602</v>
      </c>
      <c r="E79" s="15"/>
      <c r="F79" s="151">
        <v>409860</v>
      </c>
      <c r="G79" s="15"/>
      <c r="H79" s="151">
        <v>412721</v>
      </c>
      <c r="I79" s="15"/>
      <c r="J79" s="151">
        <v>409979</v>
      </c>
    </row>
    <row r="80" spans="1:14" ht="22.5" customHeight="1">
      <c r="A80" s="65" t="s">
        <v>67</v>
      </c>
      <c r="C80" s="160"/>
      <c r="D80" s="150">
        <v>58099</v>
      </c>
      <c r="E80" s="51"/>
      <c r="F80" s="39">
        <v>52090</v>
      </c>
      <c r="G80" s="51"/>
      <c r="H80" s="39">
        <v>0</v>
      </c>
      <c r="I80" s="51"/>
      <c r="J80" s="39">
        <v>0</v>
      </c>
      <c r="N80" s="149"/>
    </row>
    <row r="81" spans="1:14" ht="22.5" customHeight="1">
      <c r="A81" s="24" t="s">
        <v>51</v>
      </c>
      <c r="C81" s="160"/>
      <c r="D81" s="145">
        <v>470701</v>
      </c>
      <c r="E81" s="15"/>
      <c r="F81" s="145">
        <v>461950</v>
      </c>
      <c r="G81" s="15"/>
      <c r="H81" s="145">
        <v>412721</v>
      </c>
      <c r="I81" s="15"/>
      <c r="J81" s="145">
        <v>409979</v>
      </c>
      <c r="N81" s="149"/>
    </row>
    <row r="82" spans="1:14" ht="22.5" customHeight="1">
      <c r="A82" s="12"/>
      <c r="C82" s="160"/>
      <c r="D82" s="151"/>
      <c r="E82" s="4"/>
      <c r="F82" s="44"/>
      <c r="G82" s="4"/>
      <c r="H82" s="44"/>
      <c r="I82" s="4"/>
      <c r="J82" s="44"/>
      <c r="L82" s="6"/>
      <c r="M82" s="6"/>
    </row>
    <row r="83" spans="1:14" ht="23.25" customHeight="1" thickBot="1">
      <c r="A83" s="12" t="s">
        <v>52</v>
      </c>
      <c r="C83" s="160"/>
      <c r="D83" s="47">
        <v>1016054</v>
      </c>
      <c r="E83" s="4"/>
      <c r="F83" s="47">
        <v>1229306</v>
      </c>
      <c r="G83" s="4"/>
      <c r="H83" s="47">
        <v>783224</v>
      </c>
      <c r="I83" s="4"/>
      <c r="J83" s="47">
        <v>986033</v>
      </c>
      <c r="L83" s="6"/>
      <c r="M83" s="6"/>
    </row>
    <row r="84" spans="1:14" ht="22.5" customHeight="1" thickTop="1">
      <c r="A84" s="50"/>
      <c r="C84" s="29"/>
      <c r="D84" s="155"/>
      <c r="E84" s="155"/>
      <c r="F84" s="155"/>
      <c r="G84" s="155"/>
      <c r="H84" s="155"/>
      <c r="I84" s="155"/>
      <c r="J84" s="155"/>
      <c r="L84" s="6"/>
      <c r="M84" s="6"/>
    </row>
    <row r="85" spans="1:14">
      <c r="D85" s="140"/>
      <c r="E85" s="140"/>
      <c r="F85" s="140"/>
      <c r="G85" s="140"/>
      <c r="H85" s="140"/>
      <c r="I85" s="140"/>
      <c r="J85" s="140"/>
    </row>
  </sheetData>
  <mergeCells count="9">
    <mergeCell ref="D63:F63"/>
    <mergeCell ref="H63:J63"/>
    <mergeCell ref="D67:J67"/>
    <mergeCell ref="D4:F4"/>
    <mergeCell ref="H4:J4"/>
    <mergeCell ref="D8:J8"/>
    <mergeCell ref="D34:F34"/>
    <mergeCell ref="H34:J34"/>
    <mergeCell ref="D38:J38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40625" defaultRowHeight="21.75"/>
  <cols>
    <col min="1" max="1" width="66" style="23" customWidth="1"/>
    <col min="2" max="2" width="9.140625" style="29"/>
    <col min="3" max="3" width="1.42578125" style="6" customWidth="1"/>
    <col min="4" max="4" width="12.7109375" style="6" customWidth="1"/>
    <col min="5" max="5" width="1.42578125" style="6" customWidth="1"/>
    <col min="6" max="6" width="12.7109375" style="6" customWidth="1"/>
    <col min="7" max="7" width="1.42578125" style="6" customWidth="1"/>
    <col min="8" max="8" width="12.71093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ht="23.25" customHeight="1">
      <c r="B1" s="49"/>
      <c r="C1" s="2"/>
      <c r="D1" s="167" t="s">
        <v>20</v>
      </c>
      <c r="E1" s="167"/>
      <c r="F1" s="167"/>
      <c r="G1" s="59"/>
      <c r="H1" s="167" t="s">
        <v>98</v>
      </c>
      <c r="I1" s="167"/>
      <c r="J1" s="167"/>
    </row>
    <row r="2" spans="1:10">
      <c r="B2" s="49"/>
      <c r="C2" s="2"/>
      <c r="D2" s="168" t="s">
        <v>79</v>
      </c>
      <c r="E2" s="169"/>
      <c r="F2" s="169"/>
      <c r="G2" s="59"/>
      <c r="H2" s="168" t="s">
        <v>79</v>
      </c>
      <c r="I2" s="169"/>
      <c r="J2" s="169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77"/>
      <c r="C4" s="5"/>
      <c r="D4" s="2"/>
      <c r="E4" s="2"/>
      <c r="F4" s="21" t="s">
        <v>61</v>
      </c>
      <c r="G4" s="2"/>
      <c r="H4" s="2"/>
      <c r="I4" s="2"/>
      <c r="J4" s="21" t="s">
        <v>61</v>
      </c>
    </row>
    <row r="5" spans="1:10" ht="23.25" customHeight="1">
      <c r="A5" s="78"/>
      <c r="B5" s="5"/>
      <c r="C5" s="5"/>
      <c r="D5" s="166" t="s">
        <v>43</v>
      </c>
      <c r="E5" s="166"/>
      <c r="F5" s="166"/>
      <c r="G5" s="166"/>
      <c r="H5" s="166"/>
      <c r="I5" s="166"/>
      <c r="J5" s="166"/>
    </row>
    <row r="6" spans="1:10" ht="21.75" customHeight="1">
      <c r="A6" s="23" t="s">
        <v>80</v>
      </c>
      <c r="B6" s="5"/>
      <c r="C6" s="5"/>
      <c r="D6" s="79"/>
      <c r="F6" s="79"/>
      <c r="H6" s="79"/>
      <c r="J6" s="79"/>
    </row>
    <row r="7" spans="1:10" ht="21.75" customHeight="1">
      <c r="A7" s="23" t="s">
        <v>81</v>
      </c>
      <c r="B7" s="5"/>
      <c r="C7" s="5"/>
    </row>
    <row r="8" spans="1:10" ht="21.75" customHeight="1">
      <c r="A8" s="24" t="s">
        <v>13</v>
      </c>
      <c r="B8" s="5"/>
      <c r="C8" s="5"/>
      <c r="D8" s="99"/>
      <c r="E8" s="37"/>
      <c r="F8" s="99"/>
      <c r="G8" s="37"/>
      <c r="H8" s="99"/>
      <c r="I8" s="37"/>
      <c r="J8" s="99"/>
    </row>
    <row r="9" spans="1:10">
      <c r="A9" s="23" t="s">
        <v>82</v>
      </c>
      <c r="B9" s="5"/>
      <c r="C9" s="5"/>
      <c r="D9" s="80"/>
      <c r="E9" s="22"/>
      <c r="F9" s="80"/>
      <c r="G9" s="22"/>
      <c r="H9" s="80"/>
      <c r="I9" s="22"/>
      <c r="J9" s="80"/>
    </row>
    <row r="10" spans="1:10" ht="21.75" customHeight="1">
      <c r="A10" s="34" t="s">
        <v>83</v>
      </c>
      <c r="B10" s="5"/>
      <c r="C10" s="5"/>
      <c r="D10" s="81"/>
      <c r="E10" s="81"/>
      <c r="F10" s="81"/>
      <c r="G10" s="81"/>
      <c r="H10" s="81"/>
      <c r="I10" s="81"/>
      <c r="J10" s="81"/>
    </row>
    <row r="11" spans="1:10" ht="21.75" customHeight="1">
      <c r="A11" s="24" t="s">
        <v>84</v>
      </c>
      <c r="B11" s="5"/>
      <c r="C11" s="5"/>
      <c r="D11" s="82"/>
      <c r="E11" s="41"/>
      <c r="F11" s="82"/>
      <c r="G11" s="41"/>
      <c r="H11" s="82"/>
      <c r="I11" s="41"/>
      <c r="J11" s="82"/>
    </row>
    <row r="12" spans="1:10" ht="21.75" customHeight="1">
      <c r="A12" s="34"/>
      <c r="B12" s="5"/>
      <c r="C12" s="5"/>
      <c r="D12" s="79"/>
      <c r="F12" s="79"/>
      <c r="H12" s="79"/>
      <c r="J12" s="79"/>
    </row>
    <row r="13" spans="1:10" ht="21.75" customHeight="1">
      <c r="A13" s="34" t="s">
        <v>65</v>
      </c>
      <c r="B13" s="5"/>
      <c r="C13" s="5"/>
      <c r="D13" s="79"/>
      <c r="F13" s="79"/>
      <c r="H13" s="79"/>
      <c r="J13" s="79"/>
    </row>
    <row r="14" spans="1:10" ht="23.25" customHeight="1">
      <c r="A14" s="23" t="s">
        <v>34</v>
      </c>
      <c r="B14" s="5"/>
      <c r="C14" s="5"/>
      <c r="D14" s="83"/>
      <c r="E14" s="22"/>
      <c r="F14" s="83"/>
      <c r="G14" s="22"/>
      <c r="H14" s="83"/>
      <c r="I14" s="22"/>
      <c r="J14" s="83"/>
    </row>
    <row r="15" spans="1:10" ht="21.75" customHeight="1">
      <c r="A15" s="23" t="s">
        <v>35</v>
      </c>
      <c r="B15" s="5"/>
      <c r="C15" s="5"/>
      <c r="D15" s="83"/>
      <c r="E15" s="22"/>
      <c r="F15" s="83"/>
      <c r="G15" s="22"/>
      <c r="H15" s="83"/>
      <c r="I15" s="22"/>
      <c r="J15" s="83"/>
    </row>
    <row r="16" spans="1:10" ht="21.95" customHeight="1">
      <c r="A16" s="34" t="s">
        <v>95</v>
      </c>
      <c r="B16" s="5"/>
      <c r="C16" s="5"/>
      <c r="D16" s="83"/>
      <c r="E16" s="22"/>
      <c r="F16" s="83"/>
      <c r="G16" s="22"/>
      <c r="H16" s="83"/>
      <c r="I16" s="22"/>
      <c r="J16" s="83"/>
    </row>
    <row r="17" spans="1:10" ht="21.95" customHeight="1">
      <c r="A17" s="23" t="s">
        <v>36</v>
      </c>
      <c r="B17" s="5"/>
      <c r="C17" s="5"/>
      <c r="D17" s="83"/>
      <c r="E17" s="22"/>
      <c r="F17" s="83"/>
      <c r="G17" s="22"/>
      <c r="H17" s="83"/>
      <c r="I17" s="22"/>
      <c r="J17" s="83"/>
    </row>
    <row r="18" spans="1:10" ht="21.95" customHeight="1">
      <c r="A18" s="24" t="s">
        <v>57</v>
      </c>
      <c r="C18" s="5"/>
      <c r="D18" s="75"/>
      <c r="E18" s="37"/>
      <c r="F18" s="76"/>
      <c r="G18" s="37"/>
      <c r="H18" s="75"/>
      <c r="I18" s="37"/>
      <c r="J18" s="75"/>
    </row>
    <row r="19" spans="1:10" ht="21.95" customHeight="1">
      <c r="A19" s="34" t="s">
        <v>85</v>
      </c>
      <c r="B19" s="5"/>
      <c r="C19" s="5"/>
      <c r="D19" s="85"/>
      <c r="E19" s="22"/>
      <c r="F19" s="85"/>
      <c r="G19" s="22"/>
      <c r="H19" s="85"/>
      <c r="I19" s="22"/>
      <c r="J19" s="85"/>
    </row>
    <row r="20" spans="1:10" ht="21.75" customHeight="1">
      <c r="A20" s="24" t="s">
        <v>94</v>
      </c>
      <c r="B20" s="5"/>
      <c r="C20" s="5"/>
      <c r="D20" s="86"/>
      <c r="E20" s="37"/>
      <c r="F20" s="86"/>
      <c r="G20" s="37"/>
      <c r="H20" s="86"/>
      <c r="I20" s="37"/>
      <c r="J20" s="86"/>
    </row>
    <row r="21" spans="1:10" ht="21.75" customHeight="1">
      <c r="A21" s="24"/>
      <c r="B21" s="5"/>
      <c r="C21" s="5"/>
      <c r="D21" s="87"/>
      <c r="E21" s="37"/>
      <c r="F21" s="87"/>
      <c r="G21" s="37"/>
      <c r="H21" s="87"/>
      <c r="I21" s="37"/>
      <c r="J21" s="87"/>
    </row>
    <row r="22" spans="1:10">
      <c r="A22" s="24" t="s">
        <v>96</v>
      </c>
      <c r="B22" s="5"/>
      <c r="C22" s="5"/>
      <c r="D22" s="87"/>
      <c r="E22" s="17"/>
      <c r="F22" s="87"/>
      <c r="G22" s="17"/>
      <c r="H22" s="87"/>
      <c r="I22" s="17"/>
      <c r="J22" s="87"/>
    </row>
    <row r="23" spans="1:10">
      <c r="A23" s="62" t="s">
        <v>86</v>
      </c>
      <c r="B23" s="5"/>
      <c r="C23" s="5"/>
      <c r="D23" s="87"/>
      <c r="E23" s="17"/>
      <c r="F23" s="87"/>
      <c r="G23" s="17"/>
      <c r="H23" s="87"/>
      <c r="I23" s="17"/>
      <c r="J23" s="87"/>
    </row>
    <row r="24" spans="1:10" ht="21" customHeight="1">
      <c r="A24" s="34" t="s">
        <v>87</v>
      </c>
      <c r="B24" s="5"/>
      <c r="C24" s="5"/>
    </row>
    <row r="25" spans="1:10" ht="21" customHeight="1">
      <c r="A25" s="34" t="s">
        <v>88</v>
      </c>
      <c r="B25" s="5"/>
      <c r="C25" s="5"/>
      <c r="D25" s="79"/>
      <c r="F25" s="79"/>
      <c r="H25" s="79"/>
      <c r="J25" s="79"/>
    </row>
    <row r="26" spans="1:10" ht="21" customHeight="1">
      <c r="A26" s="62" t="s">
        <v>97</v>
      </c>
      <c r="B26" s="5"/>
      <c r="C26" s="5"/>
      <c r="D26" s="79"/>
      <c r="F26" s="79"/>
      <c r="H26" s="79"/>
      <c r="J26" s="79"/>
    </row>
    <row r="27" spans="1:10" ht="21" customHeight="1">
      <c r="A27" s="34" t="s">
        <v>89</v>
      </c>
      <c r="B27" s="5"/>
      <c r="C27" s="5"/>
    </row>
    <row r="28" spans="1:10" ht="21" customHeight="1">
      <c r="A28" s="34"/>
      <c r="B28" s="5"/>
      <c r="C28" s="5"/>
      <c r="D28" s="86"/>
      <c r="E28" s="17"/>
      <c r="F28" s="86"/>
      <c r="G28" s="17"/>
      <c r="H28" s="86"/>
      <c r="I28" s="17"/>
      <c r="J28" s="86"/>
    </row>
    <row r="29" spans="1:10" s="17" customFormat="1" ht="21.75" customHeight="1">
      <c r="A29" s="24" t="s">
        <v>90</v>
      </c>
      <c r="B29" s="18"/>
      <c r="C29" s="18"/>
      <c r="D29" s="86"/>
      <c r="E29" s="37"/>
      <c r="F29" s="86"/>
      <c r="G29" s="37"/>
      <c r="H29" s="86"/>
      <c r="I29" s="37"/>
      <c r="J29" s="86"/>
    </row>
    <row r="30" spans="1:10" s="72" customFormat="1" ht="23.25" customHeight="1" thickBot="1">
      <c r="A30" s="100" t="s">
        <v>92</v>
      </c>
      <c r="B30" s="71"/>
      <c r="C30" s="71"/>
      <c r="D30" s="101"/>
      <c r="E30" s="102"/>
      <c r="F30" s="101"/>
      <c r="G30" s="102"/>
      <c r="H30" s="101"/>
      <c r="I30" s="102"/>
      <c r="J30" s="101"/>
    </row>
    <row r="31" spans="1:10" ht="9" customHeight="1" thickTop="1">
      <c r="A31" s="24"/>
      <c r="B31" s="5"/>
      <c r="C31" s="5"/>
      <c r="D31" s="88"/>
      <c r="E31" s="89"/>
      <c r="F31" s="88"/>
      <c r="G31" s="89"/>
      <c r="H31" s="89"/>
      <c r="I31" s="89"/>
      <c r="J31" s="89"/>
    </row>
    <row r="32" spans="1:10" ht="19.5" customHeight="1">
      <c r="A32" s="24" t="s">
        <v>68</v>
      </c>
      <c r="B32" s="5"/>
      <c r="C32" s="5"/>
      <c r="D32" s="22"/>
      <c r="F32" s="22"/>
      <c r="H32" s="22"/>
      <c r="J32" s="22"/>
    </row>
    <row r="33" spans="1:10" ht="19.5" customHeight="1">
      <c r="A33" s="34" t="s">
        <v>69</v>
      </c>
      <c r="B33" s="5"/>
      <c r="C33" s="5"/>
      <c r="D33" s="90"/>
      <c r="E33" s="91"/>
      <c r="F33" s="90"/>
      <c r="G33" s="91"/>
      <c r="H33" s="92"/>
      <c r="I33" s="91"/>
      <c r="J33" s="92"/>
    </row>
    <row r="34" spans="1:10" ht="19.5" customHeight="1">
      <c r="A34" s="34" t="s">
        <v>70</v>
      </c>
      <c r="B34" s="5"/>
      <c r="C34" s="5"/>
      <c r="D34" s="93"/>
      <c r="E34" s="91"/>
      <c r="F34" s="93"/>
      <c r="G34" s="94"/>
      <c r="H34" s="84"/>
      <c r="J34" s="84"/>
    </row>
    <row r="35" spans="1:10" ht="19.5" customHeight="1" thickBot="1">
      <c r="A35" s="24" t="s">
        <v>91</v>
      </c>
      <c r="B35" s="5"/>
      <c r="C35" s="5"/>
      <c r="D35" s="95"/>
      <c r="E35" s="96"/>
      <c r="F35" s="95"/>
      <c r="G35" s="96"/>
      <c r="H35" s="95"/>
      <c r="I35" s="96"/>
      <c r="J35" s="95"/>
    </row>
    <row r="36" spans="1:10" ht="7.5" customHeight="1" thickTop="1">
      <c r="A36" s="24"/>
      <c r="B36" s="5"/>
      <c r="C36" s="5"/>
      <c r="D36" s="88"/>
      <c r="E36" s="89"/>
      <c r="F36" s="88"/>
      <c r="G36" s="89"/>
      <c r="H36" s="89"/>
      <c r="I36" s="89"/>
      <c r="J36" s="89"/>
    </row>
    <row r="37" spans="1:10" ht="20.25" customHeight="1">
      <c r="A37" s="24" t="s">
        <v>71</v>
      </c>
      <c r="B37" s="5"/>
      <c r="C37" s="5"/>
      <c r="D37" s="88"/>
      <c r="E37" s="89"/>
      <c r="F37" s="88"/>
      <c r="G37" s="89"/>
      <c r="H37" s="89"/>
      <c r="I37" s="89"/>
      <c r="J37" s="89"/>
    </row>
    <row r="38" spans="1:10" ht="20.25" customHeight="1">
      <c r="A38" s="34" t="s">
        <v>69</v>
      </c>
      <c r="B38" s="5"/>
      <c r="C38" s="5"/>
      <c r="D38" s="90"/>
      <c r="E38" s="91"/>
      <c r="F38" s="90"/>
      <c r="G38" s="91"/>
      <c r="H38" s="92"/>
      <c r="I38" s="91"/>
      <c r="J38" s="92"/>
    </row>
    <row r="39" spans="1:10" ht="20.25" customHeight="1">
      <c r="A39" s="34" t="s">
        <v>70</v>
      </c>
      <c r="B39" s="5"/>
      <c r="C39" s="5"/>
      <c r="D39" s="93"/>
      <c r="E39" s="91"/>
      <c r="F39" s="93"/>
      <c r="G39" s="94"/>
      <c r="H39" s="84"/>
      <c r="J39" s="84"/>
    </row>
    <row r="40" spans="1:10" ht="20.25" customHeight="1" thickBot="1">
      <c r="A40" s="24" t="s">
        <v>92</v>
      </c>
      <c r="B40" s="5"/>
      <c r="C40" s="5"/>
      <c r="D40" s="95"/>
      <c r="E40" s="96"/>
      <c r="F40" s="95"/>
      <c r="G40" s="96"/>
      <c r="H40" s="95"/>
      <c r="I40" s="96"/>
      <c r="J40" s="95"/>
    </row>
    <row r="41" spans="1:10" ht="9.75" customHeight="1" thickTop="1">
      <c r="B41" s="5"/>
      <c r="C41" s="5"/>
      <c r="D41" s="88"/>
      <c r="E41" s="89"/>
      <c r="F41" s="88"/>
      <c r="G41" s="89"/>
      <c r="H41" s="89"/>
      <c r="I41" s="89"/>
      <c r="J41" s="89"/>
    </row>
    <row r="42" spans="1:10" ht="21" customHeight="1">
      <c r="A42" s="24" t="s">
        <v>75</v>
      </c>
      <c r="B42" s="5"/>
      <c r="C42" s="5"/>
      <c r="D42" s="88"/>
      <c r="E42" s="96"/>
      <c r="F42" s="88"/>
      <c r="G42" s="96"/>
      <c r="H42" s="89"/>
      <c r="I42" s="96"/>
      <c r="J42" s="89"/>
    </row>
    <row r="43" spans="1:10" ht="21" customHeight="1" thickBot="1">
      <c r="A43" s="34" t="s">
        <v>93</v>
      </c>
      <c r="B43" s="5"/>
      <c r="C43" s="5"/>
      <c r="D43" s="97"/>
      <c r="E43" s="29"/>
      <c r="F43" s="97"/>
      <c r="G43" s="29"/>
      <c r="H43" s="97"/>
      <c r="I43" s="29"/>
      <c r="J43" s="97"/>
    </row>
    <row r="44" spans="1:10" ht="21.95" customHeight="1" thickTop="1"/>
    <row r="45" spans="1:10" ht="21.95" customHeight="1"/>
    <row r="46" spans="1:10" ht="21.95" customHeight="1"/>
    <row r="47" spans="1:10" ht="21.95" customHeight="1"/>
    <row r="48" spans="1:10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98" customFormat="1" ht="23.25" customHeight="1">
      <c r="A133" s="23"/>
      <c r="B133" s="29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"/>
  <sheetViews>
    <sheetView view="pageBreakPreview" zoomScaleNormal="90" zoomScaleSheetLayoutView="100" workbookViewId="0">
      <selection activeCell="A11" sqref="A11"/>
    </sheetView>
  </sheetViews>
  <sheetFormatPr defaultColWidth="9.140625" defaultRowHeight="22.5" customHeight="1"/>
  <cols>
    <col min="1" max="1" width="44" style="11" customWidth="1"/>
    <col min="2" max="2" width="8.28515625" style="158" customWidth="1"/>
    <col min="3" max="3" width="1.42578125" style="6" customWidth="1"/>
    <col min="4" max="4" width="10.42578125" style="6" customWidth="1"/>
    <col min="5" max="5" width="1.42578125" style="6" customWidth="1"/>
    <col min="6" max="6" width="10.42578125" style="6" customWidth="1"/>
    <col min="7" max="7" width="1.42578125" style="6" customWidth="1"/>
    <col min="8" max="8" width="10.42578125" style="6" customWidth="1"/>
    <col min="9" max="9" width="1.42578125" style="6" customWidth="1"/>
    <col min="10" max="10" width="10.42578125" style="6" customWidth="1"/>
    <col min="11" max="16384" width="9.140625" style="6"/>
  </cols>
  <sheetData>
    <row r="1" spans="1:10" ht="22.5" customHeight="1">
      <c r="A1" s="13" t="s">
        <v>66</v>
      </c>
      <c r="C1" s="10"/>
      <c r="D1" s="8"/>
      <c r="E1" s="8"/>
      <c r="F1" s="8"/>
      <c r="G1" s="8"/>
      <c r="H1" s="60"/>
      <c r="I1" s="8"/>
      <c r="J1" s="60"/>
    </row>
    <row r="2" spans="1:10" ht="22.5" customHeight="1">
      <c r="A2" s="64" t="s">
        <v>54</v>
      </c>
      <c r="C2" s="10"/>
      <c r="D2" s="8"/>
      <c r="F2" s="8"/>
      <c r="H2" s="8"/>
      <c r="J2" s="8"/>
    </row>
    <row r="3" spans="1:10" ht="22.5" customHeight="1">
      <c r="A3" s="25"/>
      <c r="B3" s="25"/>
      <c r="C3" s="25"/>
      <c r="D3" s="17"/>
      <c r="E3" s="17"/>
      <c r="F3" s="17"/>
    </row>
    <row r="4" spans="1:10" ht="22.5" customHeight="1">
      <c r="B4" s="161"/>
      <c r="C4" s="163"/>
      <c r="D4" s="165" t="s">
        <v>20</v>
      </c>
      <c r="E4" s="165"/>
      <c r="F4" s="165"/>
      <c r="G4" s="157"/>
      <c r="H4" s="165" t="s">
        <v>29</v>
      </c>
      <c r="I4" s="165"/>
      <c r="J4" s="165"/>
    </row>
    <row r="5" spans="1:10" ht="22.5" customHeight="1">
      <c r="B5" s="161"/>
      <c r="C5" s="163"/>
      <c r="D5" s="170" t="s">
        <v>56</v>
      </c>
      <c r="E5" s="170"/>
      <c r="F5" s="170"/>
      <c r="G5" s="157"/>
      <c r="H5" s="170" t="s">
        <v>56</v>
      </c>
      <c r="I5" s="170"/>
      <c r="J5" s="170"/>
    </row>
    <row r="6" spans="1:10" ht="22.5" customHeight="1">
      <c r="B6" s="161"/>
      <c r="C6" s="163"/>
      <c r="D6" s="169" t="s">
        <v>148</v>
      </c>
      <c r="E6" s="169"/>
      <c r="F6" s="169"/>
      <c r="G6" s="157"/>
      <c r="H6" s="169" t="s">
        <v>148</v>
      </c>
      <c r="I6" s="169"/>
      <c r="J6" s="169"/>
    </row>
    <row r="7" spans="1:10" ht="22.5" customHeight="1">
      <c r="B7" s="161" t="s">
        <v>0</v>
      </c>
      <c r="C7" s="163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0" ht="22.5" customHeight="1">
      <c r="A8" s="50"/>
      <c r="B8" s="161"/>
      <c r="C8" s="163"/>
      <c r="D8" s="166" t="s">
        <v>43</v>
      </c>
      <c r="E8" s="166"/>
      <c r="F8" s="166"/>
      <c r="G8" s="166"/>
      <c r="H8" s="166"/>
      <c r="I8" s="166"/>
      <c r="J8" s="166"/>
    </row>
    <row r="9" spans="1:10" ht="22.5" customHeight="1">
      <c r="A9" s="65" t="s">
        <v>110</v>
      </c>
      <c r="B9" s="158" t="s">
        <v>195</v>
      </c>
      <c r="C9" s="2"/>
      <c r="D9" s="57">
        <v>530271</v>
      </c>
      <c r="E9" s="1"/>
      <c r="F9" s="57">
        <v>411995</v>
      </c>
      <c r="G9" s="1"/>
      <c r="H9" s="57">
        <v>301893</v>
      </c>
      <c r="I9" s="1"/>
      <c r="J9" s="57">
        <v>316437</v>
      </c>
    </row>
    <row r="10" spans="1:10" ht="22.5" customHeight="1">
      <c r="A10" s="65" t="s">
        <v>111</v>
      </c>
      <c r="B10" s="158">
        <v>3</v>
      </c>
      <c r="C10" s="2"/>
      <c r="D10" s="57">
        <v>-422814</v>
      </c>
      <c r="E10" s="1"/>
      <c r="F10" s="57">
        <v>-351995</v>
      </c>
      <c r="G10" s="1"/>
      <c r="H10" s="57">
        <v>-259745</v>
      </c>
      <c r="I10" s="1"/>
      <c r="J10" s="57">
        <v>-283720</v>
      </c>
    </row>
    <row r="11" spans="1:10" ht="22.5" customHeight="1">
      <c r="A11" s="24" t="s">
        <v>84</v>
      </c>
      <c r="C11" s="2"/>
      <c r="D11" s="133">
        <v>107457</v>
      </c>
      <c r="E11" s="1"/>
      <c r="F11" s="133">
        <v>60000</v>
      </c>
      <c r="G11" s="1"/>
      <c r="H11" s="133">
        <v>42148</v>
      </c>
      <c r="I11" s="1"/>
      <c r="J11" s="133">
        <v>32717</v>
      </c>
    </row>
    <row r="12" spans="1:10" ht="22.5" customHeight="1">
      <c r="A12" s="24"/>
      <c r="C12" s="2"/>
      <c r="D12" s="57"/>
      <c r="E12" s="1"/>
      <c r="F12" s="57"/>
      <c r="G12" s="1"/>
      <c r="H12" s="57"/>
      <c r="I12" s="1"/>
      <c r="J12" s="57"/>
    </row>
    <row r="13" spans="1:10" ht="22.5" customHeight="1">
      <c r="A13" s="50" t="s">
        <v>65</v>
      </c>
      <c r="B13" s="158">
        <v>3</v>
      </c>
      <c r="C13" s="2"/>
      <c r="D13" s="57">
        <v>1164</v>
      </c>
      <c r="E13" s="1"/>
      <c r="F13" s="57">
        <v>4744</v>
      </c>
      <c r="G13" s="1"/>
      <c r="H13" s="57">
        <v>886</v>
      </c>
      <c r="I13" s="1"/>
      <c r="J13" s="57">
        <v>3677</v>
      </c>
    </row>
    <row r="14" spans="1:10" ht="22.5" customHeight="1">
      <c r="A14" s="65" t="s">
        <v>121</v>
      </c>
      <c r="C14" s="2"/>
      <c r="D14" s="57">
        <v>-13671</v>
      </c>
      <c r="E14" s="1"/>
      <c r="F14" s="57">
        <v>-9350</v>
      </c>
      <c r="G14" s="1"/>
      <c r="H14" s="57">
        <v>-6797</v>
      </c>
      <c r="I14" s="1"/>
      <c r="J14" s="57">
        <v>-6851</v>
      </c>
    </row>
    <row r="15" spans="1:10" ht="22.5" customHeight="1">
      <c r="A15" s="23" t="s">
        <v>35</v>
      </c>
      <c r="B15" s="158">
        <v>3</v>
      </c>
      <c r="C15" s="2"/>
      <c r="D15" s="57">
        <v>-55962</v>
      </c>
      <c r="E15" s="1"/>
      <c r="F15" s="57">
        <v>-36988</v>
      </c>
      <c r="G15" s="1"/>
      <c r="H15" s="57">
        <v>-20268</v>
      </c>
      <c r="I15" s="1"/>
      <c r="J15" s="57">
        <v>-15659</v>
      </c>
    </row>
    <row r="16" spans="1:10" ht="22.5" customHeight="1">
      <c r="A16" s="11" t="s">
        <v>36</v>
      </c>
      <c r="C16" s="2"/>
      <c r="D16" s="57">
        <v>-641</v>
      </c>
      <c r="E16" s="7"/>
      <c r="F16" s="57">
        <v>-226</v>
      </c>
      <c r="G16" s="7"/>
      <c r="H16" s="39">
        <v>-401</v>
      </c>
      <c r="I16" s="7"/>
      <c r="J16" s="57">
        <v>-63</v>
      </c>
    </row>
    <row r="17" spans="1:10" ht="22.5" customHeight="1">
      <c r="A17" s="33" t="s">
        <v>172</v>
      </c>
      <c r="C17" s="2"/>
      <c r="D17" s="39">
        <v>0</v>
      </c>
      <c r="E17" s="7"/>
      <c r="F17" s="39">
        <v>0</v>
      </c>
      <c r="G17" s="7"/>
      <c r="H17" s="57">
        <v>18288</v>
      </c>
      <c r="I17" s="7"/>
      <c r="J17" s="57">
        <v>1448</v>
      </c>
    </row>
    <row r="18" spans="1:10" ht="22.5" customHeight="1">
      <c r="A18" s="24" t="s">
        <v>53</v>
      </c>
      <c r="C18" s="2"/>
      <c r="D18" s="133">
        <v>38347</v>
      </c>
      <c r="E18" s="15"/>
      <c r="F18" s="133">
        <v>18180</v>
      </c>
      <c r="G18" s="15"/>
      <c r="H18" s="133">
        <v>33856</v>
      </c>
      <c r="I18" s="15"/>
      <c r="J18" s="133">
        <v>15269</v>
      </c>
    </row>
    <row r="19" spans="1:10" ht="22.5" customHeight="1">
      <c r="A19" s="34" t="s">
        <v>85</v>
      </c>
      <c r="B19" s="158">
        <v>11</v>
      </c>
      <c r="C19" s="2"/>
      <c r="D19" s="57">
        <v>-4871</v>
      </c>
      <c r="E19" s="1"/>
      <c r="F19" s="57">
        <v>-3542</v>
      </c>
      <c r="G19" s="7"/>
      <c r="H19" s="57">
        <v>-3128</v>
      </c>
      <c r="I19" s="1"/>
      <c r="J19" s="57">
        <v>-2521</v>
      </c>
    </row>
    <row r="20" spans="1:10" ht="22.5" customHeight="1">
      <c r="A20" s="12" t="s">
        <v>46</v>
      </c>
      <c r="C20" s="160"/>
      <c r="D20" s="46">
        <v>33476</v>
      </c>
      <c r="E20" s="4"/>
      <c r="F20" s="46">
        <v>14638</v>
      </c>
      <c r="G20" s="4"/>
      <c r="H20" s="46">
        <v>30728</v>
      </c>
      <c r="I20" s="4"/>
      <c r="J20" s="46">
        <v>12748</v>
      </c>
    </row>
    <row r="21" spans="1:10" ht="22.5" customHeight="1">
      <c r="A21" s="12"/>
      <c r="C21" s="160"/>
      <c r="D21" s="57"/>
      <c r="E21" s="58"/>
      <c r="F21" s="57"/>
      <c r="G21" s="4"/>
      <c r="H21" s="57"/>
      <c r="I21" s="4"/>
      <c r="J21" s="57"/>
    </row>
    <row r="22" spans="1:10" ht="22.5" customHeight="1">
      <c r="A22" s="12" t="s">
        <v>45</v>
      </c>
      <c r="D22" s="136"/>
      <c r="E22" s="137"/>
      <c r="F22" s="136"/>
      <c r="G22" s="137"/>
      <c r="H22" s="136"/>
      <c r="I22" s="137"/>
      <c r="J22" s="136"/>
    </row>
    <row r="23" spans="1:10" ht="22.5" customHeight="1">
      <c r="A23" s="62" t="s">
        <v>122</v>
      </c>
      <c r="D23" s="57"/>
      <c r="E23" s="58"/>
      <c r="F23" s="57"/>
      <c r="G23" s="4"/>
      <c r="H23" s="57"/>
      <c r="I23" s="4"/>
      <c r="J23" s="57"/>
    </row>
    <row r="24" spans="1:10" ht="22.5" customHeight="1">
      <c r="A24" s="62" t="s">
        <v>113</v>
      </c>
      <c r="D24" s="57"/>
      <c r="E24" s="61"/>
      <c r="F24" s="57"/>
      <c r="G24" s="4"/>
      <c r="H24" s="57"/>
      <c r="I24" s="4"/>
      <c r="J24" s="57"/>
    </row>
    <row r="25" spans="1:10" ht="22.5" customHeight="1">
      <c r="A25" s="33" t="s">
        <v>143</v>
      </c>
      <c r="D25" s="57"/>
      <c r="E25" s="61"/>
      <c r="F25" s="57"/>
      <c r="G25" s="4"/>
      <c r="H25" s="57"/>
      <c r="I25" s="4"/>
      <c r="J25" s="57"/>
    </row>
    <row r="26" spans="1:10" ht="22.5" customHeight="1">
      <c r="A26" s="33" t="s">
        <v>144</v>
      </c>
      <c r="D26" s="69">
        <v>-459</v>
      </c>
      <c r="E26" s="61"/>
      <c r="F26" s="69">
        <v>18</v>
      </c>
      <c r="G26" s="4"/>
      <c r="H26" s="69">
        <v>-459</v>
      </c>
      <c r="I26" s="61"/>
      <c r="J26" s="69">
        <v>18</v>
      </c>
    </row>
    <row r="27" spans="1:10" ht="22.5" customHeight="1">
      <c r="A27" s="12" t="s">
        <v>134</v>
      </c>
      <c r="D27" s="57"/>
      <c r="E27" s="61"/>
      <c r="F27" s="57"/>
      <c r="G27" s="4"/>
      <c r="H27" s="57"/>
      <c r="I27" s="61"/>
      <c r="J27" s="57"/>
    </row>
    <row r="28" spans="1:10" ht="22.5" customHeight="1">
      <c r="A28" s="24" t="s">
        <v>129</v>
      </c>
      <c r="B28" s="18"/>
      <c r="C28" s="18"/>
      <c r="D28" s="129">
        <v>-459</v>
      </c>
      <c r="E28" s="37"/>
      <c r="F28" s="129">
        <v>18</v>
      </c>
      <c r="G28" s="37"/>
      <c r="H28" s="129">
        <v>-459</v>
      </c>
      <c r="I28" s="37"/>
      <c r="J28" s="129">
        <v>18</v>
      </c>
    </row>
    <row r="29" spans="1:10" ht="22.5" customHeight="1" thickBot="1">
      <c r="A29" s="24" t="s">
        <v>101</v>
      </c>
      <c r="C29" s="158"/>
      <c r="D29" s="134">
        <v>33017</v>
      </c>
      <c r="E29" s="37"/>
      <c r="F29" s="134">
        <v>14656</v>
      </c>
      <c r="G29" s="37"/>
      <c r="H29" s="134">
        <v>30269</v>
      </c>
      <c r="I29" s="37"/>
      <c r="J29" s="134">
        <v>12766</v>
      </c>
    </row>
    <row r="30" spans="1:10" ht="22.5" customHeight="1" thickTop="1">
      <c r="A30" s="12"/>
      <c r="C30" s="2"/>
      <c r="D30" s="26"/>
      <c r="E30" s="58"/>
      <c r="F30" s="26"/>
      <c r="G30" s="4"/>
      <c r="H30" s="44"/>
      <c r="I30" s="4"/>
      <c r="J30" s="44"/>
    </row>
    <row r="31" spans="1:10" ht="22.5" customHeight="1">
      <c r="A31" s="13" t="s">
        <v>66</v>
      </c>
      <c r="B31" s="161"/>
      <c r="C31" s="22"/>
      <c r="D31" s="22"/>
      <c r="E31" s="22"/>
      <c r="F31" s="22"/>
      <c r="G31" s="22"/>
      <c r="H31" s="22"/>
      <c r="I31" s="22"/>
      <c r="J31" s="22"/>
    </row>
    <row r="32" spans="1:10" ht="22.5" customHeight="1">
      <c r="A32" s="13" t="s">
        <v>54</v>
      </c>
      <c r="B32" s="161"/>
      <c r="C32" s="22"/>
      <c r="D32" s="22"/>
      <c r="E32" s="22"/>
      <c r="F32" s="22"/>
      <c r="G32" s="22"/>
      <c r="H32" s="22"/>
      <c r="I32" s="22"/>
      <c r="J32" s="22"/>
    </row>
    <row r="34" spans="1:10" ht="22.5" customHeight="1">
      <c r="B34" s="161"/>
      <c r="C34" s="163"/>
      <c r="D34" s="165" t="s">
        <v>20</v>
      </c>
      <c r="E34" s="165"/>
      <c r="F34" s="165"/>
      <c r="G34" s="157"/>
      <c r="H34" s="165" t="s">
        <v>29</v>
      </c>
      <c r="I34" s="165"/>
      <c r="J34" s="165"/>
    </row>
    <row r="35" spans="1:10" ht="22.5" customHeight="1">
      <c r="D35" s="170" t="s">
        <v>56</v>
      </c>
      <c r="E35" s="170"/>
      <c r="F35" s="170"/>
      <c r="H35" s="170" t="s">
        <v>56</v>
      </c>
      <c r="I35" s="170"/>
      <c r="J35" s="170"/>
    </row>
    <row r="36" spans="1:10" ht="22.5" customHeight="1">
      <c r="B36" s="161"/>
      <c r="C36" s="163"/>
      <c r="D36" s="169" t="s">
        <v>148</v>
      </c>
      <c r="E36" s="169"/>
      <c r="F36" s="169"/>
      <c r="G36" s="157"/>
      <c r="H36" s="169" t="s">
        <v>148</v>
      </c>
      <c r="I36" s="169"/>
      <c r="J36" s="169"/>
    </row>
    <row r="37" spans="1:10" ht="22.5" customHeight="1">
      <c r="B37" s="161" t="s">
        <v>0</v>
      </c>
      <c r="C37" s="163"/>
      <c r="D37" s="2">
        <v>2562</v>
      </c>
      <c r="E37" s="2"/>
      <c r="F37" s="2">
        <v>2561</v>
      </c>
      <c r="G37" s="2"/>
      <c r="H37" s="2">
        <v>2562</v>
      </c>
      <c r="I37" s="2"/>
      <c r="J37" s="2">
        <v>2561</v>
      </c>
    </row>
    <row r="38" spans="1:10" ht="22.5" customHeight="1">
      <c r="B38" s="161"/>
      <c r="C38" s="163"/>
      <c r="D38" s="166" t="s">
        <v>43</v>
      </c>
      <c r="E38" s="166"/>
      <c r="F38" s="166"/>
      <c r="G38" s="166"/>
      <c r="H38" s="166"/>
      <c r="I38" s="166"/>
      <c r="J38" s="166"/>
    </row>
    <row r="39" spans="1:10" ht="22.5" customHeight="1">
      <c r="A39" s="24" t="s">
        <v>119</v>
      </c>
      <c r="C39" s="160"/>
      <c r="D39" s="107"/>
      <c r="E39" s="42"/>
      <c r="F39" s="107"/>
      <c r="G39" s="42"/>
      <c r="H39" s="107"/>
      <c r="I39" s="42"/>
      <c r="J39" s="107"/>
    </row>
    <row r="40" spans="1:10" ht="22.5" customHeight="1">
      <c r="A40" s="34" t="s">
        <v>69</v>
      </c>
      <c r="C40" s="160"/>
      <c r="D40" s="57">
        <v>30728</v>
      </c>
      <c r="E40" s="42"/>
      <c r="F40" s="57">
        <v>12370</v>
      </c>
      <c r="G40" s="42"/>
      <c r="H40" s="57">
        <v>30728</v>
      </c>
      <c r="I40" s="42"/>
      <c r="J40" s="57">
        <v>12748</v>
      </c>
    </row>
    <row r="41" spans="1:10" ht="22.5" customHeight="1">
      <c r="A41" s="34" t="s">
        <v>70</v>
      </c>
      <c r="C41" s="160"/>
      <c r="D41" s="57">
        <v>2748</v>
      </c>
      <c r="E41" s="51"/>
      <c r="F41" s="57">
        <v>2268</v>
      </c>
      <c r="G41" s="51"/>
      <c r="H41" s="57">
        <v>0</v>
      </c>
      <c r="I41" s="52"/>
      <c r="J41" s="57">
        <v>0</v>
      </c>
    </row>
    <row r="42" spans="1:10" ht="22.5" customHeight="1" thickBot="1">
      <c r="A42" s="24" t="s">
        <v>46</v>
      </c>
      <c r="C42" s="2"/>
      <c r="D42" s="134">
        <v>33476</v>
      </c>
      <c r="E42" s="4"/>
      <c r="F42" s="134">
        <v>14638</v>
      </c>
      <c r="G42" s="4"/>
      <c r="H42" s="134">
        <v>30728</v>
      </c>
      <c r="I42" s="4"/>
      <c r="J42" s="134">
        <v>12748</v>
      </c>
    </row>
    <row r="43" spans="1:10" ht="22.5" customHeight="1" thickTop="1">
      <c r="A43" s="33"/>
      <c r="D43" s="57"/>
      <c r="E43" s="41"/>
      <c r="F43" s="57"/>
      <c r="G43" s="41"/>
      <c r="H43" s="57"/>
      <c r="I43" s="41"/>
      <c r="J43" s="57"/>
    </row>
    <row r="44" spans="1:10" ht="22.5" customHeight="1">
      <c r="A44" s="24" t="s">
        <v>99</v>
      </c>
      <c r="D44" s="57"/>
      <c r="E44" s="43"/>
      <c r="F44" s="57"/>
      <c r="G44" s="43"/>
      <c r="H44" s="57"/>
      <c r="I44" s="43"/>
      <c r="J44" s="57"/>
    </row>
    <row r="45" spans="1:10" ht="22.5" customHeight="1">
      <c r="A45" s="34" t="s">
        <v>69</v>
      </c>
      <c r="D45" s="57">
        <v>30269</v>
      </c>
      <c r="E45" s="43"/>
      <c r="F45" s="57">
        <v>12388</v>
      </c>
      <c r="G45" s="43"/>
      <c r="H45" s="57">
        <v>30269</v>
      </c>
      <c r="I45" s="43"/>
      <c r="J45" s="57">
        <v>12766</v>
      </c>
    </row>
    <row r="46" spans="1:10" ht="22.5" customHeight="1">
      <c r="A46" s="34" t="s">
        <v>70</v>
      </c>
      <c r="D46" s="57">
        <v>2748</v>
      </c>
      <c r="E46" s="43"/>
      <c r="F46" s="57">
        <v>2268</v>
      </c>
      <c r="G46" s="43"/>
      <c r="H46" s="57">
        <v>0</v>
      </c>
      <c r="I46" s="43"/>
      <c r="J46" s="57">
        <v>0</v>
      </c>
    </row>
    <row r="47" spans="1:10" ht="22.5" customHeight="1" thickBot="1">
      <c r="A47" s="24" t="s">
        <v>100</v>
      </c>
      <c r="B47" s="18"/>
      <c r="C47" s="17"/>
      <c r="D47" s="134">
        <v>33017</v>
      </c>
      <c r="E47" s="36"/>
      <c r="F47" s="134">
        <v>14656</v>
      </c>
      <c r="G47" s="36"/>
      <c r="H47" s="134">
        <v>30269</v>
      </c>
      <c r="I47" s="36"/>
      <c r="J47" s="134">
        <v>12766</v>
      </c>
    </row>
    <row r="48" spans="1:10" ht="22.5" customHeight="1" thickTop="1">
      <c r="A48" s="24"/>
      <c r="B48" s="18"/>
      <c r="C48" s="17"/>
      <c r="D48" s="57"/>
      <c r="E48" s="36"/>
      <c r="F48" s="57"/>
      <c r="G48" s="36"/>
      <c r="H48" s="57"/>
      <c r="I48" s="36"/>
      <c r="J48" s="57"/>
    </row>
    <row r="49" spans="1:10" ht="25.5" customHeight="1" thickBot="1">
      <c r="A49" s="12" t="s">
        <v>120</v>
      </c>
      <c r="B49" s="158">
        <v>12</v>
      </c>
      <c r="C49" s="2"/>
      <c r="D49" s="135">
        <v>0.10242666666666667</v>
      </c>
      <c r="E49" s="108"/>
      <c r="F49" s="135">
        <v>4.123333333333333E-2</v>
      </c>
      <c r="G49" s="108"/>
      <c r="H49" s="135">
        <v>0.10242666666666667</v>
      </c>
      <c r="I49" s="108"/>
      <c r="J49" s="135">
        <v>4.2493333333333334E-2</v>
      </c>
    </row>
    <row r="50" spans="1:10" ht="22.5" customHeight="1" thickTop="1">
      <c r="D50" s="43"/>
      <c r="E50" s="43"/>
      <c r="F50" s="43"/>
      <c r="G50" s="43"/>
      <c r="H50" s="43"/>
      <c r="I50" s="43"/>
      <c r="J50" s="43"/>
    </row>
    <row r="51" spans="1:10" ht="22.5" customHeight="1">
      <c r="A51" s="13" t="s">
        <v>66</v>
      </c>
      <c r="B51" s="161"/>
      <c r="C51" s="22"/>
      <c r="D51" s="22"/>
      <c r="E51" s="22"/>
      <c r="F51" s="22"/>
      <c r="G51" s="22"/>
      <c r="H51" s="22"/>
      <c r="I51" s="22"/>
      <c r="J51" s="22"/>
    </row>
    <row r="52" spans="1:10" ht="22.5" customHeight="1">
      <c r="A52" s="13" t="s">
        <v>54</v>
      </c>
      <c r="B52" s="161"/>
      <c r="C52" s="22"/>
      <c r="D52" s="22"/>
      <c r="E52" s="22"/>
      <c r="F52" s="22"/>
      <c r="G52" s="22"/>
      <c r="H52" s="22"/>
      <c r="I52" s="22"/>
      <c r="J52" s="22"/>
    </row>
    <row r="53" spans="1:10" ht="22.5" customHeight="1">
      <c r="D53" s="43"/>
      <c r="E53" s="43"/>
      <c r="F53" s="43"/>
      <c r="G53" s="43"/>
      <c r="H53" s="43"/>
      <c r="I53" s="43"/>
      <c r="J53" s="43"/>
    </row>
    <row r="54" spans="1:10" ht="22.5" customHeight="1">
      <c r="B54" s="161"/>
      <c r="C54" s="163"/>
      <c r="D54" s="165" t="s">
        <v>20</v>
      </c>
      <c r="E54" s="165"/>
      <c r="F54" s="165"/>
      <c r="G54" s="157"/>
      <c r="H54" s="165" t="s">
        <v>29</v>
      </c>
      <c r="I54" s="165"/>
      <c r="J54" s="165"/>
    </row>
    <row r="55" spans="1:10" ht="22.5" customHeight="1">
      <c r="B55" s="161"/>
      <c r="C55" s="163"/>
      <c r="D55" s="170" t="s">
        <v>149</v>
      </c>
      <c r="E55" s="170"/>
      <c r="F55" s="170"/>
      <c r="G55" s="157"/>
      <c r="H55" s="170" t="s">
        <v>149</v>
      </c>
      <c r="I55" s="170"/>
      <c r="J55" s="170"/>
    </row>
    <row r="56" spans="1:10" ht="22.5" customHeight="1">
      <c r="B56" s="161"/>
      <c r="C56" s="163"/>
      <c r="D56" s="169" t="s">
        <v>148</v>
      </c>
      <c r="E56" s="169"/>
      <c r="F56" s="169"/>
      <c r="G56" s="157"/>
      <c r="H56" s="169" t="s">
        <v>148</v>
      </c>
      <c r="I56" s="169"/>
      <c r="J56" s="169"/>
    </row>
    <row r="57" spans="1:10" ht="22.5" customHeight="1">
      <c r="B57" s="161" t="s">
        <v>0</v>
      </c>
      <c r="C57" s="163"/>
      <c r="D57" s="2">
        <v>2562</v>
      </c>
      <c r="E57" s="2"/>
      <c r="F57" s="2">
        <v>2561</v>
      </c>
      <c r="G57" s="2"/>
      <c r="H57" s="2">
        <v>2562</v>
      </c>
      <c r="I57" s="2"/>
      <c r="J57" s="2">
        <v>2561</v>
      </c>
    </row>
    <row r="58" spans="1:10" ht="22.5" customHeight="1">
      <c r="A58" s="50"/>
      <c r="B58" s="161"/>
      <c r="C58" s="163"/>
      <c r="D58" s="166" t="s">
        <v>43</v>
      </c>
      <c r="E58" s="166"/>
      <c r="F58" s="166"/>
      <c r="G58" s="166"/>
      <c r="H58" s="166"/>
      <c r="I58" s="166"/>
      <c r="J58" s="166"/>
    </row>
    <row r="59" spans="1:10" ht="22.5" customHeight="1">
      <c r="A59" s="65" t="s">
        <v>110</v>
      </c>
      <c r="B59" s="158" t="s">
        <v>195</v>
      </c>
      <c r="C59" s="2"/>
      <c r="D59" s="57">
        <v>902371</v>
      </c>
      <c r="E59" s="1"/>
      <c r="F59" s="57">
        <v>676549</v>
      </c>
      <c r="G59" s="1"/>
      <c r="H59" s="57">
        <v>473250</v>
      </c>
      <c r="I59" s="1"/>
      <c r="J59" s="57">
        <v>484514</v>
      </c>
    </row>
    <row r="60" spans="1:10" ht="22.5" customHeight="1">
      <c r="A60" s="65" t="s">
        <v>111</v>
      </c>
      <c r="B60" s="158">
        <v>3</v>
      </c>
      <c r="C60" s="2"/>
      <c r="D60" s="57">
        <v>-719165</v>
      </c>
      <c r="E60" s="1"/>
      <c r="F60" s="57">
        <v>-570434</v>
      </c>
      <c r="G60" s="1"/>
      <c r="H60" s="39">
        <v>-405640</v>
      </c>
      <c r="I60" s="1"/>
      <c r="J60" s="57">
        <v>-435806</v>
      </c>
    </row>
    <row r="61" spans="1:10" ht="22.5" customHeight="1">
      <c r="A61" s="24" t="s">
        <v>84</v>
      </c>
      <c r="C61" s="2"/>
      <c r="D61" s="133">
        <v>183206</v>
      </c>
      <c r="E61" s="1"/>
      <c r="F61" s="133">
        <v>106115</v>
      </c>
      <c r="G61" s="1"/>
      <c r="H61" s="133">
        <v>67610</v>
      </c>
      <c r="I61" s="1"/>
      <c r="J61" s="133">
        <v>48708</v>
      </c>
    </row>
    <row r="62" spans="1:10" ht="22.5" customHeight="1">
      <c r="A62" s="24"/>
      <c r="C62" s="2"/>
      <c r="D62" s="57"/>
      <c r="E62" s="1"/>
      <c r="F62" s="57"/>
      <c r="G62" s="1"/>
      <c r="H62" s="57"/>
      <c r="I62" s="1"/>
      <c r="J62" s="57"/>
    </row>
    <row r="63" spans="1:10" ht="22.5" customHeight="1">
      <c r="A63" s="50" t="s">
        <v>65</v>
      </c>
      <c r="B63" s="158">
        <v>3</v>
      </c>
      <c r="C63" s="2"/>
      <c r="D63" s="57">
        <v>3519</v>
      </c>
      <c r="E63" s="1"/>
      <c r="F63" s="57">
        <v>8736</v>
      </c>
      <c r="G63" s="1"/>
      <c r="H63" s="57">
        <v>2339</v>
      </c>
      <c r="I63" s="1"/>
      <c r="J63" s="57">
        <v>6188</v>
      </c>
    </row>
    <row r="64" spans="1:10" ht="22.5" customHeight="1">
      <c r="A64" s="65" t="s">
        <v>121</v>
      </c>
      <c r="C64" s="2"/>
      <c r="D64" s="57">
        <v>-27957</v>
      </c>
      <c r="E64" s="1"/>
      <c r="F64" s="57">
        <v>-17458</v>
      </c>
      <c r="G64" s="1"/>
      <c r="H64" s="57">
        <v>-13655</v>
      </c>
      <c r="I64" s="1"/>
      <c r="J64" s="57">
        <v>-11995</v>
      </c>
    </row>
    <row r="65" spans="1:10" ht="22.5" customHeight="1">
      <c r="A65" s="23" t="s">
        <v>35</v>
      </c>
      <c r="B65" s="158">
        <v>3</v>
      </c>
      <c r="C65" s="2"/>
      <c r="D65" s="57">
        <v>-103927</v>
      </c>
      <c r="E65" s="1"/>
      <c r="F65" s="57">
        <v>-67408</v>
      </c>
      <c r="G65" s="1"/>
      <c r="H65" s="39">
        <v>-35327</v>
      </c>
      <c r="I65" s="1"/>
      <c r="J65" s="57">
        <v>-28538</v>
      </c>
    </row>
    <row r="66" spans="1:10" ht="22.5" customHeight="1">
      <c r="A66" s="11" t="s">
        <v>36</v>
      </c>
      <c r="C66" s="2"/>
      <c r="D66" s="57">
        <v>-1572</v>
      </c>
      <c r="E66" s="7"/>
      <c r="F66" s="57">
        <v>-425</v>
      </c>
      <c r="G66" s="7"/>
      <c r="H66" s="57">
        <v>-1080</v>
      </c>
      <c r="I66" s="7"/>
      <c r="J66" s="57">
        <v>-101</v>
      </c>
    </row>
    <row r="67" spans="1:10" ht="22.5" customHeight="1">
      <c r="A67" s="33" t="s">
        <v>172</v>
      </c>
      <c r="B67" s="158">
        <v>5</v>
      </c>
      <c r="C67" s="2"/>
      <c r="D67" s="39">
        <v>0</v>
      </c>
      <c r="E67" s="7"/>
      <c r="F67" s="39">
        <v>0</v>
      </c>
      <c r="G67" s="7"/>
      <c r="H67" s="57">
        <v>23339</v>
      </c>
      <c r="I67" s="7"/>
      <c r="J67" s="57">
        <v>5352</v>
      </c>
    </row>
    <row r="68" spans="1:10" ht="22.5" customHeight="1">
      <c r="A68" s="24" t="s">
        <v>53</v>
      </c>
      <c r="C68" s="2"/>
      <c r="D68" s="133">
        <v>53269</v>
      </c>
      <c r="E68" s="15"/>
      <c r="F68" s="133">
        <v>29560</v>
      </c>
      <c r="G68" s="15"/>
      <c r="H68" s="133">
        <v>43226</v>
      </c>
      <c r="I68" s="15"/>
      <c r="J68" s="133">
        <v>19614</v>
      </c>
    </row>
    <row r="69" spans="1:10" ht="22.5" customHeight="1">
      <c r="A69" s="34" t="s">
        <v>85</v>
      </c>
      <c r="B69" s="158">
        <v>11</v>
      </c>
      <c r="C69" s="2"/>
      <c r="D69" s="57">
        <v>-8066</v>
      </c>
      <c r="E69" s="1"/>
      <c r="F69" s="57">
        <v>-5878</v>
      </c>
      <c r="G69" s="7"/>
      <c r="H69" s="57">
        <v>-4032</v>
      </c>
      <c r="I69" s="1"/>
      <c r="J69" s="57">
        <v>-2673</v>
      </c>
    </row>
    <row r="70" spans="1:10" ht="22.5" customHeight="1">
      <c r="A70" s="12" t="s">
        <v>46</v>
      </c>
      <c r="C70" s="160"/>
      <c r="D70" s="46">
        <v>45203</v>
      </c>
      <c r="E70" s="4"/>
      <c r="F70" s="46">
        <v>23682</v>
      </c>
      <c r="G70" s="4"/>
      <c r="H70" s="46">
        <v>39194</v>
      </c>
      <c r="I70" s="4"/>
      <c r="J70" s="46">
        <v>16941</v>
      </c>
    </row>
    <row r="71" spans="1:10" ht="22.5" customHeight="1">
      <c r="A71" s="12"/>
      <c r="C71" s="160"/>
      <c r="D71" s="57"/>
      <c r="E71" s="58"/>
      <c r="F71" s="57"/>
      <c r="G71" s="4"/>
      <c r="H71" s="57"/>
      <c r="I71" s="4"/>
      <c r="J71" s="57"/>
    </row>
    <row r="72" spans="1:10" ht="22.5" customHeight="1">
      <c r="A72" s="12" t="s">
        <v>45</v>
      </c>
      <c r="D72" s="136"/>
      <c r="E72" s="137"/>
      <c r="F72" s="136"/>
      <c r="G72" s="137"/>
      <c r="H72" s="136"/>
      <c r="I72" s="137"/>
      <c r="J72" s="136"/>
    </row>
    <row r="73" spans="1:10" ht="22.5" customHeight="1">
      <c r="A73" s="62" t="s">
        <v>122</v>
      </c>
      <c r="D73" s="57"/>
      <c r="E73" s="58"/>
      <c r="F73" s="57"/>
      <c r="G73" s="4"/>
      <c r="H73" s="57"/>
      <c r="I73" s="4"/>
      <c r="J73" s="57"/>
    </row>
    <row r="74" spans="1:10" ht="22.5" customHeight="1">
      <c r="A74" s="62" t="s">
        <v>113</v>
      </c>
      <c r="D74" s="57"/>
      <c r="E74" s="61"/>
      <c r="F74" s="57"/>
      <c r="G74" s="4"/>
      <c r="H74" s="57"/>
      <c r="I74" s="4"/>
      <c r="J74" s="57"/>
    </row>
    <row r="75" spans="1:10" ht="22.5" customHeight="1">
      <c r="A75" s="33" t="s">
        <v>143</v>
      </c>
      <c r="D75" s="57"/>
      <c r="E75" s="61"/>
      <c r="F75" s="57"/>
      <c r="G75" s="4"/>
      <c r="H75" s="57"/>
      <c r="I75" s="4"/>
      <c r="J75" s="57"/>
    </row>
    <row r="76" spans="1:10" ht="22.5" customHeight="1">
      <c r="A76" s="33" t="s">
        <v>144</v>
      </c>
      <c r="D76" s="69">
        <v>-452</v>
      </c>
      <c r="E76" s="73"/>
      <c r="F76" s="69">
        <v>-19</v>
      </c>
      <c r="G76" s="15"/>
      <c r="H76" s="69">
        <v>-452</v>
      </c>
      <c r="I76" s="73"/>
      <c r="J76" s="69">
        <v>-19</v>
      </c>
    </row>
    <row r="77" spans="1:10" ht="22.5" customHeight="1">
      <c r="A77" s="12" t="s">
        <v>134</v>
      </c>
      <c r="D77" s="57"/>
      <c r="E77" s="61"/>
      <c r="F77" s="57"/>
      <c r="G77" s="4"/>
      <c r="H77" s="57"/>
      <c r="I77" s="61"/>
      <c r="J77" s="57"/>
    </row>
    <row r="78" spans="1:10" ht="22.5" customHeight="1">
      <c r="A78" s="24" t="s">
        <v>129</v>
      </c>
      <c r="B78" s="18"/>
      <c r="C78" s="18"/>
      <c r="D78" s="129">
        <v>-452</v>
      </c>
      <c r="E78" s="37"/>
      <c r="F78" s="129">
        <v>-19</v>
      </c>
      <c r="G78" s="37"/>
      <c r="H78" s="129">
        <v>-452</v>
      </c>
      <c r="I78" s="37"/>
      <c r="J78" s="129">
        <v>-19</v>
      </c>
    </row>
    <row r="79" spans="1:10" ht="22.5" customHeight="1" thickBot="1">
      <c r="A79" s="24" t="s">
        <v>101</v>
      </c>
      <c r="C79" s="158"/>
      <c r="D79" s="134">
        <v>44751</v>
      </c>
      <c r="E79" s="37"/>
      <c r="F79" s="134">
        <v>23663</v>
      </c>
      <c r="G79" s="37"/>
      <c r="H79" s="134">
        <v>38742</v>
      </c>
      <c r="I79" s="37"/>
      <c r="J79" s="134">
        <v>16922</v>
      </c>
    </row>
    <row r="80" spans="1:10" ht="22.5" customHeight="1" thickTop="1">
      <c r="A80" s="12"/>
      <c r="C80" s="2"/>
      <c r="D80" s="26"/>
      <c r="E80" s="58"/>
      <c r="F80" s="26"/>
      <c r="G80" s="4"/>
      <c r="H80" s="44"/>
      <c r="I80" s="4"/>
      <c r="J80" s="44"/>
    </row>
    <row r="81" spans="1:10" ht="22.5" customHeight="1">
      <c r="A81" s="13" t="s">
        <v>66</v>
      </c>
      <c r="B81" s="161"/>
      <c r="C81" s="22"/>
      <c r="D81" s="22"/>
      <c r="E81" s="22"/>
      <c r="F81" s="22"/>
      <c r="G81" s="22"/>
      <c r="H81" s="22"/>
      <c r="I81" s="22"/>
      <c r="J81" s="22"/>
    </row>
    <row r="82" spans="1:10" ht="22.5" customHeight="1">
      <c r="A82" s="13" t="s">
        <v>54</v>
      </c>
      <c r="B82" s="161"/>
      <c r="C82" s="22"/>
      <c r="D82" s="22"/>
      <c r="E82" s="22"/>
      <c r="F82" s="22"/>
      <c r="G82" s="22"/>
      <c r="H82" s="22"/>
      <c r="I82" s="22"/>
      <c r="J82" s="22"/>
    </row>
    <row r="84" spans="1:10" ht="22.5" customHeight="1">
      <c r="B84" s="161"/>
      <c r="C84" s="163"/>
      <c r="D84" s="165" t="s">
        <v>20</v>
      </c>
      <c r="E84" s="165"/>
      <c r="F84" s="165"/>
      <c r="G84" s="157"/>
      <c r="H84" s="165" t="s">
        <v>29</v>
      </c>
      <c r="I84" s="165"/>
      <c r="J84" s="165"/>
    </row>
    <row r="85" spans="1:10" ht="22.5" customHeight="1">
      <c r="D85" s="170" t="s">
        <v>149</v>
      </c>
      <c r="E85" s="170"/>
      <c r="F85" s="170"/>
      <c r="H85" s="170" t="s">
        <v>149</v>
      </c>
      <c r="I85" s="170"/>
      <c r="J85" s="170"/>
    </row>
    <row r="86" spans="1:10" ht="22.5" customHeight="1">
      <c r="B86" s="161"/>
      <c r="C86" s="163"/>
      <c r="D86" s="169" t="s">
        <v>148</v>
      </c>
      <c r="E86" s="169"/>
      <c r="F86" s="169"/>
      <c r="G86" s="157"/>
      <c r="H86" s="169" t="s">
        <v>148</v>
      </c>
      <c r="I86" s="169"/>
      <c r="J86" s="169"/>
    </row>
    <row r="87" spans="1:10" ht="22.5" customHeight="1">
      <c r="B87" s="161" t="s">
        <v>0</v>
      </c>
      <c r="C87" s="163"/>
      <c r="D87" s="2">
        <v>2562</v>
      </c>
      <c r="E87" s="2"/>
      <c r="F87" s="2">
        <v>2561</v>
      </c>
      <c r="G87" s="2"/>
      <c r="H87" s="2">
        <v>2562</v>
      </c>
      <c r="I87" s="2"/>
      <c r="J87" s="2">
        <v>2561</v>
      </c>
    </row>
    <row r="88" spans="1:10" ht="22.5" customHeight="1">
      <c r="B88" s="161"/>
      <c r="C88" s="163"/>
      <c r="D88" s="166" t="s">
        <v>43</v>
      </c>
      <c r="E88" s="166"/>
      <c r="F88" s="166"/>
      <c r="G88" s="166"/>
      <c r="H88" s="166"/>
      <c r="I88" s="166"/>
      <c r="J88" s="166"/>
    </row>
    <row r="89" spans="1:10" ht="22.5" customHeight="1">
      <c r="A89" s="24" t="s">
        <v>119</v>
      </c>
      <c r="C89" s="160"/>
      <c r="D89" s="107"/>
      <c r="E89" s="42"/>
      <c r="F89" s="107"/>
      <c r="G89" s="42"/>
      <c r="H89" s="107"/>
      <c r="I89" s="42"/>
      <c r="J89" s="107"/>
    </row>
    <row r="90" spans="1:10" ht="22.5" customHeight="1">
      <c r="A90" s="34" t="s">
        <v>69</v>
      </c>
      <c r="C90" s="160"/>
      <c r="D90" s="57">
        <v>39194</v>
      </c>
      <c r="E90" s="42"/>
      <c r="F90" s="57">
        <v>16563</v>
      </c>
      <c r="G90" s="42"/>
      <c r="H90" s="57">
        <v>39194</v>
      </c>
      <c r="I90" s="42"/>
      <c r="J90" s="57">
        <v>16941</v>
      </c>
    </row>
    <row r="91" spans="1:10" ht="22.5" customHeight="1">
      <c r="A91" s="34" t="s">
        <v>70</v>
      </c>
      <c r="C91" s="160"/>
      <c r="D91" s="57">
        <v>6009</v>
      </c>
      <c r="E91" s="51"/>
      <c r="F91" s="57">
        <v>7119</v>
      </c>
      <c r="G91" s="51"/>
      <c r="H91" s="57">
        <v>0</v>
      </c>
      <c r="I91" s="52"/>
      <c r="J91" s="57">
        <v>0</v>
      </c>
    </row>
    <row r="92" spans="1:10" ht="22.5" customHeight="1" thickBot="1">
      <c r="A92" s="24" t="s">
        <v>46</v>
      </c>
      <c r="C92" s="2"/>
      <c r="D92" s="134">
        <v>45203</v>
      </c>
      <c r="E92" s="4"/>
      <c r="F92" s="134">
        <v>23682</v>
      </c>
      <c r="G92" s="4"/>
      <c r="H92" s="134">
        <v>39194</v>
      </c>
      <c r="I92" s="4"/>
      <c r="J92" s="134">
        <v>16941</v>
      </c>
    </row>
    <row r="93" spans="1:10" ht="22.5" customHeight="1" thickTop="1">
      <c r="A93" s="33"/>
      <c r="D93" s="57"/>
      <c r="E93" s="41"/>
      <c r="F93" s="57"/>
      <c r="G93" s="41"/>
      <c r="H93" s="57"/>
      <c r="I93" s="41"/>
      <c r="J93" s="57"/>
    </row>
    <row r="94" spans="1:10" ht="22.5" customHeight="1">
      <c r="A94" s="24" t="s">
        <v>99</v>
      </c>
      <c r="D94" s="57"/>
      <c r="E94" s="43"/>
      <c r="F94" s="57"/>
      <c r="G94" s="43"/>
      <c r="H94" s="57"/>
      <c r="I94" s="43"/>
      <c r="J94" s="57"/>
    </row>
    <row r="95" spans="1:10" ht="22.5" customHeight="1">
      <c r="A95" s="34" t="s">
        <v>69</v>
      </c>
      <c r="D95" s="57">
        <v>38742</v>
      </c>
      <c r="E95" s="43"/>
      <c r="F95" s="57">
        <v>16544</v>
      </c>
      <c r="G95" s="43"/>
      <c r="H95" s="57">
        <v>38742</v>
      </c>
      <c r="I95" s="43"/>
      <c r="J95" s="57">
        <v>16922</v>
      </c>
    </row>
    <row r="96" spans="1:10" ht="22.5" customHeight="1">
      <c r="A96" s="34" t="s">
        <v>70</v>
      </c>
      <c r="D96" s="57">
        <v>6009</v>
      </c>
      <c r="E96" s="43"/>
      <c r="F96" s="57">
        <v>7119</v>
      </c>
      <c r="G96" s="43"/>
      <c r="H96" s="57">
        <v>0</v>
      </c>
      <c r="I96" s="43"/>
      <c r="J96" s="57">
        <v>0</v>
      </c>
    </row>
    <row r="97" spans="1:10" ht="22.5" customHeight="1" thickBot="1">
      <c r="A97" s="24" t="s">
        <v>100</v>
      </c>
      <c r="B97" s="18"/>
      <c r="C97" s="17"/>
      <c r="D97" s="134">
        <v>44751</v>
      </c>
      <c r="E97" s="36"/>
      <c r="F97" s="134">
        <v>23663</v>
      </c>
      <c r="G97" s="36"/>
      <c r="H97" s="134">
        <v>38742</v>
      </c>
      <c r="I97" s="36"/>
      <c r="J97" s="134">
        <v>16922</v>
      </c>
    </row>
    <row r="98" spans="1:10" ht="22.5" customHeight="1" thickTop="1">
      <c r="A98" s="24"/>
      <c r="B98" s="18"/>
      <c r="C98" s="17"/>
      <c r="D98" s="57"/>
      <c r="E98" s="36"/>
      <c r="F98" s="57"/>
      <c r="G98" s="36"/>
      <c r="H98" s="57"/>
      <c r="I98" s="36"/>
      <c r="J98" s="57"/>
    </row>
    <row r="99" spans="1:10" ht="25.5" customHeight="1" thickBot="1">
      <c r="A99" s="12" t="s">
        <v>120</v>
      </c>
      <c r="B99" s="158">
        <v>12</v>
      </c>
      <c r="C99" s="2"/>
      <c r="D99" s="135">
        <v>0.13064666666666666</v>
      </c>
      <c r="E99" s="108"/>
      <c r="F99" s="135">
        <v>5.5210000000000002E-2</v>
      </c>
      <c r="G99" s="108"/>
      <c r="H99" s="135">
        <v>0.13064666666666666</v>
      </c>
      <c r="I99" s="108"/>
      <c r="J99" s="135">
        <v>5.6469999999999999E-2</v>
      </c>
    </row>
    <row r="100" spans="1:10" ht="22.5" customHeight="1" thickTop="1"/>
  </sheetData>
  <mergeCells count="28">
    <mergeCell ref="D4:F4"/>
    <mergeCell ref="H4:J4"/>
    <mergeCell ref="D8:J8"/>
    <mergeCell ref="D5:F5"/>
    <mergeCell ref="H5:J5"/>
    <mergeCell ref="D6:F6"/>
    <mergeCell ref="H6:J6"/>
    <mergeCell ref="D34:F34"/>
    <mergeCell ref="H34:J34"/>
    <mergeCell ref="D35:F35"/>
    <mergeCell ref="H35:J35"/>
    <mergeCell ref="D36:F36"/>
    <mergeCell ref="H36:J36"/>
    <mergeCell ref="D38:J38"/>
    <mergeCell ref="D54:F54"/>
    <mergeCell ref="H54:J54"/>
    <mergeCell ref="D55:F55"/>
    <mergeCell ref="H55:J55"/>
    <mergeCell ref="D56:F56"/>
    <mergeCell ref="H56:J56"/>
    <mergeCell ref="D58:J58"/>
    <mergeCell ref="D84:F84"/>
    <mergeCell ref="H84:J84"/>
    <mergeCell ref="D85:F85"/>
    <mergeCell ref="H85:J85"/>
    <mergeCell ref="D86:F86"/>
    <mergeCell ref="H86:J86"/>
    <mergeCell ref="D88:J88"/>
  </mergeCells>
  <pageMargins left="0.7" right="0.7" top="0.48" bottom="0.5" header="0.5" footer="0.5"/>
  <pageSetup paperSize="9" scale="9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50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2"/>
  <sheetViews>
    <sheetView view="pageBreakPreview" zoomScaleNormal="90" zoomScaleSheetLayoutView="100" workbookViewId="0">
      <selection activeCell="D11" sqref="D11:R11"/>
    </sheetView>
  </sheetViews>
  <sheetFormatPr defaultColWidth="9.140625" defaultRowHeight="22.5" customHeight="1"/>
  <cols>
    <col min="1" max="1" width="45.140625" style="6" customWidth="1"/>
    <col min="2" max="2" width="8.7109375" style="6" customWidth="1"/>
    <col min="3" max="3" width="1.140625" style="6" customWidth="1"/>
    <col min="4" max="4" width="11.7109375" style="6" customWidth="1"/>
    <col min="5" max="5" width="1.140625" style="6" customWidth="1"/>
    <col min="6" max="6" width="10.42578125" style="6" customWidth="1"/>
    <col min="7" max="7" width="1.140625" style="6" customWidth="1"/>
    <col min="8" max="8" width="10.42578125" style="6" customWidth="1"/>
    <col min="9" max="9" width="1.140625" style="6" customWidth="1"/>
    <col min="10" max="10" width="10.42578125" style="6" customWidth="1"/>
    <col min="11" max="11" width="1.140625" style="6" customWidth="1"/>
    <col min="12" max="12" width="13.42578125" style="6" customWidth="1"/>
    <col min="13" max="13" width="1.140625" style="6" customWidth="1"/>
    <col min="14" max="14" width="12.42578125" style="6" customWidth="1"/>
    <col min="15" max="15" width="1.140625" style="6" customWidth="1"/>
    <col min="16" max="16" width="13.42578125" style="6" customWidth="1"/>
    <col min="17" max="17" width="1.140625" style="22" customWidth="1"/>
    <col min="18" max="18" width="12.28515625" style="6" customWidth="1"/>
    <col min="19" max="16384" width="9.140625" style="6"/>
  </cols>
  <sheetData>
    <row r="1" spans="1:18" ht="22.5" customHeight="1">
      <c r="A1" s="13" t="s">
        <v>66</v>
      </c>
      <c r="B1" s="19"/>
      <c r="C1" s="19"/>
      <c r="D1" s="29"/>
      <c r="E1" s="29"/>
      <c r="F1" s="29"/>
      <c r="G1" s="3"/>
      <c r="H1" s="29"/>
      <c r="I1" s="3"/>
      <c r="J1" s="3"/>
      <c r="K1" s="3"/>
      <c r="L1" s="3"/>
      <c r="M1" s="3"/>
      <c r="N1" s="3"/>
      <c r="O1" s="3"/>
      <c r="P1" s="3"/>
    </row>
    <row r="2" spans="1:18" ht="22.5" customHeight="1">
      <c r="A2" s="25" t="s">
        <v>146</v>
      </c>
      <c r="B2" s="25"/>
      <c r="C2" s="25"/>
      <c r="D2" s="25"/>
      <c r="E2" s="30"/>
      <c r="F2" s="29"/>
      <c r="G2" s="3"/>
      <c r="H2" s="29"/>
      <c r="I2" s="3"/>
      <c r="J2" s="3"/>
      <c r="K2" s="3"/>
      <c r="L2" s="3"/>
      <c r="M2" s="3"/>
      <c r="N2" s="3"/>
      <c r="O2" s="3"/>
      <c r="P2" s="3"/>
    </row>
    <row r="3" spans="1:18" ht="21.75" customHeight="1">
      <c r="A3" s="16"/>
      <c r="B3" s="16"/>
      <c r="C3" s="16"/>
      <c r="D3" s="16"/>
      <c r="E3" s="16"/>
      <c r="F3" s="16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8" ht="21.75" customHeight="1">
      <c r="A4" s="2"/>
      <c r="B4" s="2"/>
      <c r="C4" s="2"/>
      <c r="D4" s="165" t="s">
        <v>118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ht="21.75" customHeight="1">
      <c r="A5" s="22"/>
      <c r="B5" s="22"/>
      <c r="C5" s="22"/>
      <c r="D5" s="163"/>
      <c r="E5" s="163"/>
      <c r="H5" s="22"/>
      <c r="I5" s="22"/>
      <c r="J5" s="22"/>
      <c r="K5" s="22"/>
      <c r="L5" s="120" t="s">
        <v>166</v>
      </c>
      <c r="M5" s="163"/>
      <c r="N5" s="163"/>
      <c r="O5" s="163"/>
      <c r="P5" s="163"/>
      <c r="Q5" s="163"/>
      <c r="R5" s="163"/>
    </row>
    <row r="6" spans="1:18" ht="21.75" customHeight="1">
      <c r="A6" s="22"/>
      <c r="B6" s="22"/>
      <c r="C6" s="22"/>
      <c r="D6" s="163"/>
      <c r="E6" s="163"/>
      <c r="H6" s="22"/>
      <c r="I6" s="22"/>
      <c r="J6" s="22"/>
      <c r="K6" s="22"/>
      <c r="L6" s="120" t="s">
        <v>167</v>
      </c>
      <c r="M6" s="163"/>
      <c r="N6" s="163"/>
      <c r="O6" s="163"/>
      <c r="P6" s="163"/>
      <c r="Q6" s="163"/>
      <c r="R6" s="163"/>
    </row>
    <row r="7" spans="1:18" ht="21.75" customHeight="1">
      <c r="A7" s="22"/>
      <c r="B7" s="22"/>
      <c r="C7" s="22"/>
      <c r="D7" s="163"/>
      <c r="E7" s="163"/>
      <c r="H7" s="172" t="s">
        <v>40</v>
      </c>
      <c r="I7" s="172"/>
      <c r="J7" s="172"/>
      <c r="K7" s="31"/>
      <c r="L7" s="162" t="s">
        <v>168</v>
      </c>
      <c r="M7" s="120"/>
      <c r="N7" s="28"/>
      <c r="O7" s="28"/>
      <c r="P7" s="163"/>
      <c r="Q7" s="163"/>
      <c r="R7" s="163"/>
    </row>
    <row r="8" spans="1:18" ht="21.75" customHeight="1">
      <c r="A8" s="22"/>
      <c r="B8" s="22"/>
      <c r="C8" s="22"/>
      <c r="D8" s="163" t="s">
        <v>21</v>
      </c>
      <c r="E8" s="163"/>
      <c r="F8" s="163"/>
      <c r="H8" s="163"/>
      <c r="I8" s="163"/>
      <c r="J8" s="163"/>
      <c r="K8" s="163"/>
      <c r="L8" s="163"/>
      <c r="M8" s="163"/>
      <c r="N8" s="120" t="s">
        <v>31</v>
      </c>
      <c r="O8" s="163"/>
      <c r="P8" s="120" t="s">
        <v>22</v>
      </c>
      <c r="Q8" s="163"/>
      <c r="R8" s="163"/>
    </row>
    <row r="9" spans="1:18" ht="21.75" customHeight="1">
      <c r="A9" s="22"/>
      <c r="B9" s="22"/>
      <c r="C9" s="22"/>
      <c r="D9" s="163" t="s">
        <v>23</v>
      </c>
      <c r="E9" s="163"/>
      <c r="F9" s="120" t="s">
        <v>164</v>
      </c>
      <c r="H9" s="35" t="s">
        <v>38</v>
      </c>
      <c r="I9" s="163"/>
      <c r="J9" s="163" t="s">
        <v>77</v>
      </c>
      <c r="K9" s="163"/>
      <c r="L9" s="35" t="s">
        <v>123</v>
      </c>
      <c r="M9" s="163"/>
      <c r="N9" s="120" t="s">
        <v>32</v>
      </c>
      <c r="O9" s="163"/>
      <c r="P9" s="35" t="s">
        <v>162</v>
      </c>
      <c r="Q9" s="163"/>
      <c r="R9" s="121" t="s">
        <v>31</v>
      </c>
    </row>
    <row r="10" spans="1:18" ht="21.75" customHeight="1">
      <c r="A10" s="22"/>
      <c r="B10" s="161" t="s">
        <v>0</v>
      </c>
      <c r="C10" s="161"/>
      <c r="D10" s="163" t="s">
        <v>25</v>
      </c>
      <c r="E10" s="163"/>
      <c r="F10" s="120" t="s">
        <v>165</v>
      </c>
      <c r="H10" s="35" t="s">
        <v>112</v>
      </c>
      <c r="I10" s="163"/>
      <c r="J10" s="35" t="s">
        <v>76</v>
      </c>
      <c r="K10" s="163"/>
      <c r="L10" s="35" t="s">
        <v>135</v>
      </c>
      <c r="M10" s="163"/>
      <c r="N10" s="35" t="s">
        <v>161</v>
      </c>
      <c r="O10" s="163"/>
      <c r="P10" s="35" t="s">
        <v>163</v>
      </c>
      <c r="Q10" s="163"/>
      <c r="R10" s="121" t="s">
        <v>32</v>
      </c>
    </row>
    <row r="11" spans="1:18" ht="21.75" customHeight="1">
      <c r="B11" s="17"/>
      <c r="C11" s="17"/>
      <c r="D11" s="171" t="s">
        <v>43</v>
      </c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</row>
    <row r="12" spans="1:18" ht="21.75" customHeight="1">
      <c r="A12" s="17" t="s">
        <v>154</v>
      </c>
      <c r="B12" s="17"/>
      <c r="C12" s="17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</row>
    <row r="13" spans="1:18" ht="21.75" customHeight="1">
      <c r="A13" s="17" t="s">
        <v>142</v>
      </c>
      <c r="B13" s="17"/>
      <c r="C13" s="17"/>
      <c r="D13" s="40">
        <v>150000</v>
      </c>
      <c r="E13" s="40"/>
      <c r="F13" s="40">
        <v>182453</v>
      </c>
      <c r="G13" s="40"/>
      <c r="H13" s="40">
        <v>15000</v>
      </c>
      <c r="I13" s="40"/>
      <c r="J13" s="40">
        <v>22549</v>
      </c>
      <c r="K13" s="40"/>
      <c r="L13" s="40">
        <v>-35</v>
      </c>
      <c r="M13" s="40"/>
      <c r="N13" s="40">
        <v>369967</v>
      </c>
      <c r="O13" s="40"/>
      <c r="P13" s="40">
        <v>38586</v>
      </c>
      <c r="R13" s="74">
        <v>408553</v>
      </c>
    </row>
    <row r="14" spans="1:18" ht="9" customHeight="1">
      <c r="A14" s="17"/>
      <c r="B14" s="17"/>
      <c r="C14" s="17"/>
      <c r="D14" s="15"/>
      <c r="E14" s="40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8" ht="21.75" customHeight="1">
      <c r="A15" s="17" t="s">
        <v>150</v>
      </c>
      <c r="B15" s="17"/>
      <c r="C15" s="17"/>
      <c r="D15" s="15"/>
      <c r="E15" s="40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8" ht="21.75" customHeight="1">
      <c r="A16" s="123" t="s">
        <v>151</v>
      </c>
      <c r="B16" s="123"/>
      <c r="C16" s="123"/>
      <c r="D16" s="66"/>
      <c r="E16" s="4"/>
      <c r="F16" s="66"/>
      <c r="G16" s="4"/>
      <c r="H16" s="66"/>
      <c r="I16" s="4"/>
      <c r="J16" s="15"/>
      <c r="K16" s="4"/>
      <c r="L16" s="4"/>
      <c r="M16" s="4"/>
      <c r="N16" s="124"/>
      <c r="O16" s="4"/>
      <c r="P16" s="117"/>
    </row>
    <row r="17" spans="1:18" ht="21.75" customHeight="1">
      <c r="A17" s="29" t="s">
        <v>152</v>
      </c>
      <c r="B17" s="158">
        <v>13</v>
      </c>
      <c r="C17" s="158"/>
      <c r="D17" s="66">
        <v>0</v>
      </c>
      <c r="E17" s="55"/>
      <c r="F17" s="66">
        <v>0</v>
      </c>
      <c r="G17" s="55"/>
      <c r="H17" s="66">
        <v>0</v>
      </c>
      <c r="I17" s="55"/>
      <c r="J17" s="126">
        <v>-19499</v>
      </c>
      <c r="K17" s="55"/>
      <c r="L17" s="132">
        <v>0</v>
      </c>
      <c r="M17" s="122"/>
      <c r="N17" s="66">
        <v>-19499</v>
      </c>
      <c r="O17" s="55"/>
      <c r="P17" s="132">
        <v>0</v>
      </c>
      <c r="R17" s="63">
        <v>-19499</v>
      </c>
    </row>
    <row r="18" spans="1:18" ht="21.75" customHeight="1">
      <c r="A18" s="125" t="s">
        <v>153</v>
      </c>
      <c r="B18" s="37"/>
      <c r="C18" s="37"/>
      <c r="D18" s="38">
        <v>0</v>
      </c>
      <c r="E18" s="58"/>
      <c r="F18" s="38">
        <v>0</v>
      </c>
      <c r="G18" s="58"/>
      <c r="H18" s="38">
        <v>0</v>
      </c>
      <c r="I18" s="58"/>
      <c r="J18" s="127">
        <v>-19499</v>
      </c>
      <c r="K18" s="58"/>
      <c r="L18" s="127">
        <v>0</v>
      </c>
      <c r="M18" s="58"/>
      <c r="N18" s="38">
        <v>-19499</v>
      </c>
      <c r="O18" s="58"/>
      <c r="P18" s="127">
        <v>0</v>
      </c>
      <c r="Q18" s="40">
        <v>0</v>
      </c>
      <c r="R18" s="38">
        <v>-19499</v>
      </c>
    </row>
    <row r="19" spans="1:18" ht="9" customHeight="1">
      <c r="A19" s="37"/>
      <c r="B19" s="37"/>
      <c r="C19" s="37"/>
      <c r="D19" s="15"/>
      <c r="E19" s="63"/>
      <c r="F19" s="63"/>
      <c r="G19" s="63"/>
      <c r="H19" s="63"/>
      <c r="I19" s="63"/>
      <c r="J19" s="39"/>
      <c r="K19" s="63"/>
      <c r="L19" s="57"/>
      <c r="M19" s="63"/>
      <c r="N19" s="57"/>
      <c r="O19" s="63"/>
      <c r="P19" s="73"/>
    </row>
    <row r="20" spans="1:18" ht="21.75" customHeight="1">
      <c r="A20" s="17" t="s">
        <v>48</v>
      </c>
      <c r="B20" s="17"/>
      <c r="C20" s="17"/>
      <c r="D20" s="15"/>
      <c r="E20" s="63"/>
      <c r="F20" s="63"/>
      <c r="G20" s="63"/>
      <c r="H20" s="63"/>
      <c r="I20" s="63"/>
      <c r="J20" s="39"/>
      <c r="K20" s="63"/>
      <c r="L20" s="57"/>
      <c r="M20" s="63"/>
      <c r="N20" s="57"/>
      <c r="O20" s="63"/>
      <c r="P20" s="73"/>
    </row>
    <row r="21" spans="1:18" ht="21.75" customHeight="1">
      <c r="A21" s="3" t="s">
        <v>102</v>
      </c>
      <c r="B21" s="29"/>
      <c r="C21" s="29"/>
      <c r="D21" s="66">
        <v>0</v>
      </c>
      <c r="E21" s="66"/>
      <c r="F21" s="66">
        <v>0</v>
      </c>
      <c r="G21" s="66"/>
      <c r="H21" s="66">
        <v>0</v>
      </c>
      <c r="I21" s="66"/>
      <c r="J21" s="66">
        <v>16563</v>
      </c>
      <c r="K21" s="66"/>
      <c r="L21" s="66">
        <v>0</v>
      </c>
      <c r="M21" s="66"/>
      <c r="N21" s="66">
        <v>16563</v>
      </c>
      <c r="O21" s="66"/>
      <c r="P21" s="66">
        <v>7119</v>
      </c>
      <c r="R21" s="63">
        <v>23682</v>
      </c>
    </row>
    <row r="22" spans="1:18" ht="21.75" customHeight="1">
      <c r="A22" s="50" t="s">
        <v>109</v>
      </c>
      <c r="B22" s="50"/>
      <c r="C22" s="50"/>
      <c r="D22" s="66">
        <v>0</v>
      </c>
      <c r="E22" s="66"/>
      <c r="F22" s="66">
        <v>0</v>
      </c>
      <c r="G22" s="66"/>
      <c r="H22" s="66">
        <v>0</v>
      </c>
      <c r="I22" s="66"/>
      <c r="J22" s="66">
        <v>0</v>
      </c>
      <c r="K22" s="66"/>
      <c r="L22" s="122">
        <v>-19</v>
      </c>
      <c r="M22" s="66"/>
      <c r="N22" s="66">
        <v>-19</v>
      </c>
      <c r="O22" s="66"/>
      <c r="P22" s="66">
        <v>0</v>
      </c>
      <c r="R22" s="63">
        <v>-19</v>
      </c>
    </row>
    <row r="23" spans="1:18" ht="21.75" customHeight="1">
      <c r="A23" s="12" t="s">
        <v>202</v>
      </c>
      <c r="B23" s="12"/>
      <c r="C23" s="12"/>
      <c r="D23" s="38">
        <v>0</v>
      </c>
      <c r="E23" s="74"/>
      <c r="F23" s="38">
        <v>0</v>
      </c>
      <c r="G23" s="74"/>
      <c r="H23" s="38">
        <v>0</v>
      </c>
      <c r="I23" s="74"/>
      <c r="J23" s="38">
        <v>16563</v>
      </c>
      <c r="K23" s="74"/>
      <c r="L23" s="38">
        <v>-19</v>
      </c>
      <c r="M23" s="74"/>
      <c r="N23" s="38">
        <v>16544</v>
      </c>
      <c r="O23" s="74"/>
      <c r="P23" s="38">
        <v>7119</v>
      </c>
      <c r="R23" s="38">
        <v>23663</v>
      </c>
    </row>
    <row r="24" spans="1:18" ht="15" customHeight="1">
      <c r="A24" s="12"/>
      <c r="B24" s="12"/>
      <c r="C24" s="12"/>
      <c r="D24" s="66"/>
      <c r="E24" s="63"/>
      <c r="F24" s="63"/>
      <c r="G24" s="63"/>
      <c r="H24" s="63"/>
      <c r="I24" s="63"/>
      <c r="J24" s="39"/>
      <c r="K24" s="63"/>
      <c r="L24" s="57"/>
      <c r="M24" s="63"/>
      <c r="N24" s="57"/>
      <c r="O24" s="63"/>
      <c r="P24" s="73"/>
    </row>
    <row r="25" spans="1:18" ht="21.75" customHeight="1" thickBot="1">
      <c r="A25" s="24" t="s">
        <v>155</v>
      </c>
      <c r="B25" s="24"/>
      <c r="C25" s="24"/>
      <c r="D25" s="47">
        <v>150000</v>
      </c>
      <c r="E25" s="74"/>
      <c r="F25" s="47">
        <v>182453</v>
      </c>
      <c r="G25" s="74"/>
      <c r="H25" s="47">
        <v>15000</v>
      </c>
      <c r="I25" s="74"/>
      <c r="J25" s="47">
        <v>19613</v>
      </c>
      <c r="K25" s="58"/>
      <c r="L25" s="47">
        <v>-54</v>
      </c>
      <c r="M25" s="74"/>
      <c r="N25" s="47">
        <v>367012</v>
      </c>
      <c r="O25" s="74"/>
      <c r="P25" s="47">
        <v>45705</v>
      </c>
      <c r="R25" s="47">
        <v>412717</v>
      </c>
    </row>
    <row r="26" spans="1:18" ht="22.5" customHeight="1" thickTop="1">
      <c r="D26" s="22"/>
    </row>
    <row r="27" spans="1:18" ht="22.5" customHeight="1">
      <c r="A27" s="13" t="s">
        <v>66</v>
      </c>
      <c r="B27" s="19"/>
      <c r="C27" s="19"/>
      <c r="D27" s="29"/>
      <c r="E27" s="29"/>
      <c r="F27" s="29"/>
      <c r="G27" s="3"/>
      <c r="H27" s="29"/>
      <c r="I27" s="3"/>
      <c r="J27" s="3"/>
      <c r="K27" s="3"/>
      <c r="L27" s="3"/>
      <c r="M27" s="3"/>
      <c r="N27" s="3"/>
      <c r="O27" s="3"/>
      <c r="P27" s="3"/>
    </row>
    <row r="28" spans="1:18" ht="22.5" customHeight="1">
      <c r="A28" s="25" t="s">
        <v>146</v>
      </c>
      <c r="B28" s="25"/>
      <c r="C28" s="25"/>
      <c r="D28" s="25"/>
      <c r="E28" s="30"/>
      <c r="F28" s="29"/>
      <c r="G28" s="3"/>
      <c r="H28" s="29"/>
      <c r="I28" s="3"/>
      <c r="J28" s="3"/>
      <c r="K28" s="3"/>
      <c r="L28" s="3"/>
      <c r="M28" s="3"/>
      <c r="N28" s="3"/>
      <c r="O28" s="3"/>
      <c r="P28" s="3"/>
    </row>
    <row r="29" spans="1:18" ht="21.75" customHeight="1">
      <c r="A29" s="16"/>
      <c r="B29" s="16"/>
      <c r="C29" s="16"/>
      <c r="D29" s="16"/>
      <c r="E29" s="16"/>
      <c r="F29" s="16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8" ht="21.75" customHeight="1">
      <c r="A30" s="2"/>
      <c r="B30" s="2"/>
      <c r="C30" s="2"/>
      <c r="D30" s="165" t="s">
        <v>118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</row>
    <row r="31" spans="1:18" ht="21.75" customHeight="1">
      <c r="A31" s="22"/>
      <c r="B31" s="22"/>
      <c r="C31" s="22"/>
      <c r="D31" s="163"/>
      <c r="E31" s="163"/>
      <c r="H31" s="22"/>
      <c r="I31" s="22"/>
      <c r="J31" s="22"/>
      <c r="K31" s="22"/>
      <c r="L31" s="120" t="s">
        <v>166</v>
      </c>
      <c r="M31" s="163"/>
      <c r="N31" s="163"/>
      <c r="O31" s="163"/>
      <c r="P31" s="163"/>
      <c r="Q31" s="163"/>
      <c r="R31" s="163"/>
    </row>
    <row r="32" spans="1:18" ht="21.75" customHeight="1">
      <c r="A32" s="22"/>
      <c r="B32" s="22"/>
      <c r="C32" s="22"/>
      <c r="D32" s="163"/>
      <c r="E32" s="163"/>
      <c r="H32" s="22"/>
      <c r="I32" s="22"/>
      <c r="J32" s="22"/>
      <c r="K32" s="22"/>
      <c r="L32" s="120" t="s">
        <v>167</v>
      </c>
      <c r="M32" s="163"/>
      <c r="N32" s="163"/>
      <c r="O32" s="163"/>
      <c r="P32" s="163"/>
      <c r="Q32" s="163"/>
      <c r="R32" s="163"/>
    </row>
    <row r="33" spans="1:18" ht="21.75" customHeight="1">
      <c r="A33" s="22"/>
      <c r="B33" s="22"/>
      <c r="C33" s="22"/>
      <c r="D33" s="163"/>
      <c r="E33" s="163"/>
      <c r="H33" s="172" t="s">
        <v>40</v>
      </c>
      <c r="I33" s="172"/>
      <c r="J33" s="172"/>
      <c r="K33" s="31"/>
      <c r="L33" s="162" t="s">
        <v>168</v>
      </c>
      <c r="M33" s="120"/>
      <c r="N33" s="28"/>
      <c r="O33" s="28"/>
      <c r="P33" s="163"/>
      <c r="Q33" s="163"/>
      <c r="R33" s="163"/>
    </row>
    <row r="34" spans="1:18" ht="21.75" customHeight="1">
      <c r="A34" s="22"/>
      <c r="B34" s="22"/>
      <c r="C34" s="22"/>
      <c r="D34" s="163" t="s">
        <v>21</v>
      </c>
      <c r="E34" s="163"/>
      <c r="F34" s="163"/>
      <c r="H34" s="163"/>
      <c r="I34" s="163"/>
      <c r="J34" s="163"/>
      <c r="K34" s="163"/>
      <c r="L34" s="163"/>
      <c r="M34" s="163"/>
      <c r="N34" s="120" t="s">
        <v>31</v>
      </c>
      <c r="O34" s="163"/>
      <c r="P34" s="120" t="s">
        <v>22</v>
      </c>
      <c r="Q34" s="163"/>
      <c r="R34" s="163"/>
    </row>
    <row r="35" spans="1:18" ht="21.75" customHeight="1">
      <c r="A35" s="22"/>
      <c r="B35" s="22"/>
      <c r="C35" s="22"/>
      <c r="D35" s="163" t="s">
        <v>23</v>
      </c>
      <c r="E35" s="163"/>
      <c r="F35" s="120" t="s">
        <v>164</v>
      </c>
      <c r="H35" s="35" t="s">
        <v>38</v>
      </c>
      <c r="I35" s="163"/>
      <c r="J35" s="163" t="s">
        <v>77</v>
      </c>
      <c r="K35" s="163"/>
      <c r="L35" s="35" t="s">
        <v>123</v>
      </c>
      <c r="M35" s="163"/>
      <c r="N35" s="120" t="s">
        <v>32</v>
      </c>
      <c r="O35" s="163"/>
      <c r="P35" s="35" t="s">
        <v>162</v>
      </c>
      <c r="Q35" s="163"/>
      <c r="R35" s="121" t="s">
        <v>31</v>
      </c>
    </row>
    <row r="36" spans="1:18" ht="21.75" customHeight="1">
      <c r="A36" s="22"/>
      <c r="B36" s="161" t="s">
        <v>0</v>
      </c>
      <c r="C36" s="161"/>
      <c r="D36" s="163" t="s">
        <v>25</v>
      </c>
      <c r="E36" s="163"/>
      <c r="F36" s="120" t="s">
        <v>165</v>
      </c>
      <c r="H36" s="35" t="s">
        <v>112</v>
      </c>
      <c r="I36" s="163"/>
      <c r="J36" s="35" t="s">
        <v>76</v>
      </c>
      <c r="K36" s="163"/>
      <c r="L36" s="35" t="s">
        <v>135</v>
      </c>
      <c r="M36" s="163"/>
      <c r="N36" s="35" t="s">
        <v>161</v>
      </c>
      <c r="O36" s="163"/>
      <c r="P36" s="35" t="s">
        <v>163</v>
      </c>
      <c r="Q36" s="163"/>
      <c r="R36" s="121" t="s">
        <v>32</v>
      </c>
    </row>
    <row r="37" spans="1:18" ht="21.75" customHeight="1">
      <c r="B37" s="17"/>
      <c r="C37" s="17"/>
      <c r="D37" s="171" t="s">
        <v>43</v>
      </c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</row>
    <row r="38" spans="1:18" ht="21.75" customHeight="1">
      <c r="A38" s="17" t="s">
        <v>187</v>
      </c>
      <c r="B38" s="17"/>
      <c r="C38" s="17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</row>
    <row r="39" spans="1:18" ht="21.75" customHeight="1">
      <c r="A39" s="17" t="s">
        <v>188</v>
      </c>
      <c r="B39" s="17"/>
      <c r="C39" s="17"/>
      <c r="D39" s="40">
        <v>150000</v>
      </c>
      <c r="E39" s="40"/>
      <c r="F39" s="40">
        <v>182453</v>
      </c>
      <c r="G39" s="40"/>
      <c r="H39" s="40">
        <v>15000</v>
      </c>
      <c r="I39" s="40"/>
      <c r="J39" s="40">
        <v>62728</v>
      </c>
      <c r="K39" s="40"/>
      <c r="L39" s="40">
        <v>-321</v>
      </c>
      <c r="M39" s="40"/>
      <c r="N39" s="40">
        <v>409860</v>
      </c>
      <c r="O39" s="40"/>
      <c r="P39" s="40">
        <v>52090</v>
      </c>
      <c r="R39" s="74">
        <v>461950</v>
      </c>
    </row>
    <row r="40" spans="1:18" ht="9" customHeight="1">
      <c r="A40" s="17"/>
      <c r="B40" s="17"/>
      <c r="C40" s="17"/>
      <c r="D40" s="15"/>
      <c r="E40" s="40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1:18" ht="21.75" customHeight="1">
      <c r="A41" s="17" t="s">
        <v>150</v>
      </c>
      <c r="B41" s="17"/>
      <c r="C41" s="17"/>
      <c r="D41" s="15"/>
      <c r="E41" s="40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8" ht="21.75" customHeight="1">
      <c r="A42" s="123" t="s">
        <v>151</v>
      </c>
      <c r="B42" s="123"/>
      <c r="C42" s="123"/>
      <c r="D42" s="66"/>
      <c r="E42" s="4"/>
      <c r="F42" s="66"/>
      <c r="G42" s="4"/>
      <c r="H42" s="66"/>
      <c r="I42" s="4"/>
      <c r="J42" s="15"/>
      <c r="K42" s="4"/>
      <c r="L42" s="4"/>
      <c r="M42" s="4"/>
      <c r="N42" s="124"/>
      <c r="O42" s="4"/>
      <c r="P42" s="117"/>
    </row>
    <row r="43" spans="1:18" ht="21.75" customHeight="1">
      <c r="A43" s="29" t="s">
        <v>152</v>
      </c>
      <c r="B43" s="158">
        <v>13</v>
      </c>
      <c r="C43" s="158"/>
      <c r="D43" s="66">
        <v>0</v>
      </c>
      <c r="E43" s="55"/>
      <c r="F43" s="66">
        <v>0</v>
      </c>
      <c r="G43" s="55"/>
      <c r="H43" s="66">
        <v>0</v>
      </c>
      <c r="I43" s="55"/>
      <c r="J43" s="126">
        <v>-36000</v>
      </c>
      <c r="K43" s="55"/>
      <c r="L43" s="132">
        <v>0</v>
      </c>
      <c r="M43" s="122"/>
      <c r="N43" s="126">
        <v>-36000</v>
      </c>
      <c r="O43" s="55"/>
      <c r="P43" s="132">
        <v>0</v>
      </c>
      <c r="R43" s="63">
        <v>-36000</v>
      </c>
    </row>
    <row r="44" spans="1:18" ht="21.75" customHeight="1">
      <c r="A44" s="125" t="s">
        <v>153</v>
      </c>
      <c r="B44" s="37"/>
      <c r="C44" s="37"/>
      <c r="D44" s="38">
        <v>0</v>
      </c>
      <c r="E44" s="58"/>
      <c r="F44" s="38">
        <v>0</v>
      </c>
      <c r="G44" s="58"/>
      <c r="H44" s="38">
        <v>0</v>
      </c>
      <c r="I44" s="58"/>
      <c r="J44" s="127">
        <v>-36000</v>
      </c>
      <c r="K44" s="58"/>
      <c r="L44" s="127">
        <v>0</v>
      </c>
      <c r="M44" s="58"/>
      <c r="N44" s="127">
        <v>-36000</v>
      </c>
      <c r="O44" s="58"/>
      <c r="P44" s="127">
        <v>0</v>
      </c>
      <c r="R44" s="38">
        <v>-36000</v>
      </c>
    </row>
    <row r="45" spans="1:18" ht="9" customHeight="1">
      <c r="A45" s="37"/>
      <c r="B45" s="37"/>
      <c r="C45" s="37"/>
      <c r="D45" s="15"/>
      <c r="E45" s="63"/>
      <c r="F45" s="63"/>
      <c r="G45" s="63"/>
      <c r="H45" s="63"/>
      <c r="I45" s="63"/>
      <c r="J45" s="39"/>
      <c r="K45" s="63"/>
      <c r="L45" s="57"/>
      <c r="M45" s="63"/>
      <c r="N45" s="57"/>
      <c r="O45" s="63"/>
      <c r="P45" s="73"/>
    </row>
    <row r="46" spans="1:18" ht="21.75" customHeight="1">
      <c r="A46" s="17" t="s">
        <v>48</v>
      </c>
      <c r="B46" s="17"/>
      <c r="C46" s="17"/>
      <c r="D46" s="15"/>
      <c r="E46" s="63"/>
      <c r="F46" s="63"/>
      <c r="G46" s="63"/>
      <c r="H46" s="63"/>
      <c r="I46" s="63"/>
      <c r="J46" s="39"/>
      <c r="K46" s="63"/>
      <c r="L46" s="57"/>
      <c r="M46" s="63"/>
      <c r="N46" s="57"/>
      <c r="O46" s="63"/>
      <c r="P46" s="73"/>
    </row>
    <row r="47" spans="1:18" ht="21.75" customHeight="1">
      <c r="A47" s="3" t="s">
        <v>102</v>
      </c>
      <c r="B47" s="29"/>
      <c r="C47" s="29"/>
      <c r="D47" s="66">
        <v>0</v>
      </c>
      <c r="E47" s="66"/>
      <c r="F47" s="66">
        <v>0</v>
      </c>
      <c r="G47" s="66"/>
      <c r="H47" s="66">
        <v>0</v>
      </c>
      <c r="I47" s="66"/>
      <c r="J47" s="66">
        <v>39194</v>
      </c>
      <c r="K47" s="66"/>
      <c r="L47" s="66">
        <v>0</v>
      </c>
      <c r="M47" s="66"/>
      <c r="N47" s="66">
        <v>39194</v>
      </c>
      <c r="O47" s="66"/>
      <c r="P47" s="66">
        <v>6009</v>
      </c>
      <c r="R47" s="63">
        <v>45203</v>
      </c>
    </row>
    <row r="48" spans="1:18" ht="21.75" customHeight="1">
      <c r="A48" s="50" t="s">
        <v>109</v>
      </c>
      <c r="B48" s="50"/>
      <c r="C48" s="50"/>
      <c r="D48" s="66">
        <v>0</v>
      </c>
      <c r="E48" s="66"/>
      <c r="F48" s="66">
        <v>0</v>
      </c>
      <c r="G48" s="66"/>
      <c r="H48" s="66">
        <v>0</v>
      </c>
      <c r="I48" s="66"/>
      <c r="J48" s="66">
        <v>0</v>
      </c>
      <c r="K48" s="66"/>
      <c r="L48" s="122">
        <v>-452</v>
      </c>
      <c r="M48" s="66"/>
      <c r="N48" s="66">
        <v>-452</v>
      </c>
      <c r="O48" s="66"/>
      <c r="P48" s="66">
        <v>0</v>
      </c>
      <c r="R48" s="63">
        <v>-452</v>
      </c>
    </row>
    <row r="49" spans="1:18" ht="21.75" customHeight="1">
      <c r="A49" s="12" t="s">
        <v>202</v>
      </c>
      <c r="B49" s="12"/>
      <c r="C49" s="12"/>
      <c r="D49" s="38">
        <v>0</v>
      </c>
      <c r="E49" s="74"/>
      <c r="F49" s="38">
        <v>0</v>
      </c>
      <c r="G49" s="74"/>
      <c r="H49" s="38">
        <v>0</v>
      </c>
      <c r="I49" s="74"/>
      <c r="J49" s="38">
        <v>39194</v>
      </c>
      <c r="K49" s="74"/>
      <c r="L49" s="38">
        <v>-452</v>
      </c>
      <c r="M49" s="74"/>
      <c r="N49" s="38">
        <v>38742</v>
      </c>
      <c r="O49" s="74"/>
      <c r="P49" s="38">
        <v>6009</v>
      </c>
      <c r="R49" s="156">
        <v>44751</v>
      </c>
    </row>
    <row r="50" spans="1:18" ht="15" customHeight="1">
      <c r="A50" s="12"/>
      <c r="B50" s="12"/>
      <c r="C50" s="12"/>
      <c r="D50" s="66"/>
      <c r="E50" s="63"/>
      <c r="F50" s="63"/>
      <c r="G50" s="63"/>
      <c r="H50" s="63"/>
      <c r="I50" s="63"/>
      <c r="J50" s="39"/>
      <c r="K50" s="63"/>
      <c r="L50" s="57"/>
      <c r="M50" s="63"/>
      <c r="N50" s="57"/>
      <c r="O50" s="63"/>
      <c r="P50" s="73"/>
    </row>
    <row r="51" spans="1:18" ht="21.75" customHeight="1" thickBot="1">
      <c r="A51" s="24" t="s">
        <v>189</v>
      </c>
      <c r="B51" s="24"/>
      <c r="C51" s="24"/>
      <c r="D51" s="47">
        <v>150000</v>
      </c>
      <c r="E51" s="74"/>
      <c r="F51" s="47">
        <v>182453</v>
      </c>
      <c r="G51" s="74"/>
      <c r="H51" s="47">
        <v>15000</v>
      </c>
      <c r="I51" s="74"/>
      <c r="J51" s="47">
        <v>65922</v>
      </c>
      <c r="K51" s="58"/>
      <c r="L51" s="47">
        <v>-773</v>
      </c>
      <c r="M51" s="74"/>
      <c r="N51" s="47">
        <v>412602</v>
      </c>
      <c r="O51" s="74"/>
      <c r="P51" s="47">
        <v>58099</v>
      </c>
      <c r="R51" s="119">
        <v>470701</v>
      </c>
    </row>
    <row r="52" spans="1:18" ht="22.5" customHeight="1" thickTop="1"/>
  </sheetData>
  <mergeCells count="6">
    <mergeCell ref="D11:R11"/>
    <mergeCell ref="D4:R4"/>
    <mergeCell ref="D30:R30"/>
    <mergeCell ref="D37:R37"/>
    <mergeCell ref="H7:J7"/>
    <mergeCell ref="H33:J33"/>
  </mergeCells>
  <pageMargins left="0.7" right="0.7" top="0.48" bottom="0.5" header="0.5" footer="0.5"/>
  <pageSetup paperSize="9" scale="9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0"/>
  <sheetViews>
    <sheetView view="pageBreakPreview" zoomScaleNormal="90" zoomScaleSheetLayoutView="100" workbookViewId="0">
      <selection activeCell="A12" sqref="A12"/>
    </sheetView>
  </sheetViews>
  <sheetFormatPr defaultColWidth="9.140625" defaultRowHeight="22.5" customHeight="1"/>
  <cols>
    <col min="1" max="1" width="49.7109375" style="3" customWidth="1"/>
    <col min="2" max="2" width="8.5703125" style="20" customWidth="1"/>
    <col min="3" max="3" width="1.85546875" style="20" customWidth="1"/>
    <col min="4" max="4" width="12.5703125" style="3" customWidth="1"/>
    <col min="5" max="5" width="1.85546875" style="3" customWidth="1"/>
    <col min="6" max="6" width="12.5703125" style="3" customWidth="1"/>
    <col min="7" max="7" width="1.85546875" style="3" customWidth="1"/>
    <col min="8" max="8" width="13.140625" style="3" customWidth="1"/>
    <col min="9" max="9" width="1.85546875" style="3" customWidth="1"/>
    <col min="10" max="10" width="13.140625" style="3" customWidth="1"/>
    <col min="11" max="11" width="1.85546875" style="3" customWidth="1"/>
    <col min="12" max="12" width="16" style="3" customWidth="1"/>
    <col min="13" max="13" width="1.85546875" style="3" customWidth="1"/>
    <col min="14" max="14" width="12.5703125" style="3" customWidth="1"/>
    <col min="15" max="16384" width="9.140625" style="3"/>
  </cols>
  <sheetData>
    <row r="1" spans="1:14" ht="22.5" customHeight="1">
      <c r="A1" s="13" t="s">
        <v>66</v>
      </c>
      <c r="D1" s="20"/>
      <c r="E1" s="29"/>
      <c r="F1" s="29"/>
      <c r="G1" s="29"/>
      <c r="J1" s="20"/>
      <c r="K1" s="29"/>
      <c r="L1" s="20"/>
    </row>
    <row r="2" spans="1:14" ht="22.5" customHeight="1">
      <c r="A2" s="16" t="s">
        <v>146</v>
      </c>
      <c r="B2" s="53"/>
      <c r="C2" s="53"/>
      <c r="D2" s="53" t="s">
        <v>156</v>
      </c>
      <c r="E2" s="30"/>
      <c r="F2" s="30" t="s">
        <v>37</v>
      </c>
      <c r="G2" s="30"/>
      <c r="J2" s="53" t="s">
        <v>156</v>
      </c>
      <c r="K2" s="30"/>
      <c r="L2" s="53" t="s">
        <v>156</v>
      </c>
    </row>
    <row r="3" spans="1:14" ht="15" customHeight="1">
      <c r="A3" s="16"/>
      <c r="B3" s="16"/>
      <c r="C3" s="16"/>
      <c r="D3" s="16"/>
      <c r="E3" s="16"/>
      <c r="F3" s="16"/>
      <c r="G3" s="16"/>
      <c r="J3" s="16"/>
      <c r="K3" s="16"/>
      <c r="L3" s="16"/>
    </row>
    <row r="4" spans="1:14" ht="21.75" customHeight="1">
      <c r="A4" s="111"/>
      <c r="B4" s="31"/>
      <c r="C4" s="31"/>
      <c r="D4" s="165" t="s">
        <v>29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ht="21.75" customHeight="1">
      <c r="A5" s="111"/>
      <c r="B5" s="31"/>
      <c r="C5" s="31"/>
      <c r="F5" s="157"/>
      <c r="G5" s="157"/>
      <c r="H5" s="157"/>
      <c r="I5" s="157"/>
      <c r="J5" s="157"/>
      <c r="K5" s="157"/>
      <c r="L5" s="120" t="s">
        <v>78</v>
      </c>
      <c r="M5" s="163"/>
      <c r="N5" s="157"/>
    </row>
    <row r="6" spans="1:14" ht="21.75" customHeight="1">
      <c r="A6" s="118"/>
      <c r="B6" s="31"/>
      <c r="C6" s="31"/>
      <c r="F6" s="163"/>
      <c r="G6" s="163"/>
      <c r="H6" s="173" t="s">
        <v>40</v>
      </c>
      <c r="I6" s="173"/>
      <c r="J6" s="173"/>
      <c r="K6" s="163"/>
      <c r="L6" s="162" t="s">
        <v>50</v>
      </c>
      <c r="M6" s="120"/>
      <c r="N6" s="163"/>
    </row>
    <row r="7" spans="1:14" ht="21.75" customHeight="1">
      <c r="A7" s="118"/>
      <c r="B7" s="31"/>
      <c r="C7" s="31"/>
      <c r="D7" s="163" t="s">
        <v>21</v>
      </c>
      <c r="F7" s="163"/>
      <c r="G7" s="163"/>
      <c r="H7" s="163"/>
      <c r="I7" s="163"/>
      <c r="J7" s="163"/>
      <c r="K7" s="163"/>
      <c r="L7" s="163"/>
      <c r="M7" s="163"/>
      <c r="N7" s="120"/>
    </row>
    <row r="8" spans="1:14" ht="21.75" customHeight="1">
      <c r="A8" s="118"/>
      <c r="B8" s="31"/>
      <c r="C8" s="31"/>
      <c r="D8" s="163" t="s">
        <v>23</v>
      </c>
      <c r="F8" s="120" t="s">
        <v>164</v>
      </c>
      <c r="G8" s="163"/>
      <c r="H8" s="35" t="s">
        <v>38</v>
      </c>
      <c r="I8" s="163"/>
      <c r="J8" s="22"/>
      <c r="K8" s="163"/>
      <c r="L8" s="35" t="s">
        <v>123</v>
      </c>
      <c r="M8" s="163"/>
      <c r="N8" s="67" t="s">
        <v>31</v>
      </c>
    </row>
    <row r="9" spans="1:14" ht="21.75" customHeight="1">
      <c r="A9" s="37"/>
      <c r="B9" s="161" t="s">
        <v>0</v>
      </c>
      <c r="C9" s="161"/>
      <c r="D9" s="163" t="s">
        <v>24</v>
      </c>
      <c r="F9" s="120" t="s">
        <v>165</v>
      </c>
      <c r="G9" s="163"/>
      <c r="H9" s="163" t="s">
        <v>39</v>
      </c>
      <c r="I9" s="163"/>
      <c r="J9" s="163" t="s">
        <v>41</v>
      </c>
      <c r="K9" s="163"/>
      <c r="L9" s="35" t="s">
        <v>157</v>
      </c>
      <c r="M9" s="163"/>
      <c r="N9" s="67" t="s">
        <v>32</v>
      </c>
    </row>
    <row r="10" spans="1:14" ht="21.75" customHeight="1">
      <c r="B10" s="161"/>
      <c r="C10" s="161"/>
      <c r="D10" s="171" t="s">
        <v>43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</row>
    <row r="11" spans="1:14" ht="21.75" customHeight="1">
      <c r="A11" s="17" t="s">
        <v>154</v>
      </c>
      <c r="B11" s="161"/>
      <c r="C11" s="161"/>
      <c r="F11" s="161"/>
      <c r="G11" s="161"/>
      <c r="H11" s="161"/>
      <c r="I11" s="161"/>
      <c r="J11" s="161"/>
      <c r="K11" s="161"/>
      <c r="L11" s="161"/>
      <c r="M11" s="161"/>
      <c r="N11" s="161"/>
    </row>
    <row r="12" spans="1:14" ht="21.75" customHeight="1">
      <c r="A12" s="17" t="s">
        <v>142</v>
      </c>
      <c r="B12" s="158"/>
      <c r="C12" s="158"/>
      <c r="D12" s="36">
        <v>150000</v>
      </c>
      <c r="F12" s="36">
        <v>182453</v>
      </c>
      <c r="G12" s="17"/>
      <c r="H12" s="36">
        <v>15000</v>
      </c>
      <c r="I12" s="36"/>
      <c r="J12" s="36">
        <v>22549</v>
      </c>
      <c r="K12" s="36"/>
      <c r="L12" s="36">
        <v>-35</v>
      </c>
      <c r="M12" s="17"/>
      <c r="N12" s="36">
        <v>369967</v>
      </c>
    </row>
    <row r="13" spans="1:14" ht="11.25" customHeight="1">
      <c r="A13" s="17"/>
      <c r="B13" s="158"/>
      <c r="C13" s="158"/>
      <c r="D13" s="17"/>
      <c r="F13" s="17"/>
      <c r="G13" s="17"/>
      <c r="H13" s="17"/>
      <c r="I13" s="17"/>
      <c r="J13" s="17"/>
      <c r="K13" s="36"/>
      <c r="L13" s="17"/>
      <c r="M13" s="17"/>
      <c r="N13" s="17"/>
    </row>
    <row r="14" spans="1:14" ht="21.75" customHeight="1">
      <c r="A14" s="17" t="s">
        <v>150</v>
      </c>
      <c r="D14" s="17"/>
      <c r="F14" s="17"/>
      <c r="G14" s="17"/>
      <c r="H14" s="17"/>
      <c r="I14" s="17"/>
      <c r="J14" s="17"/>
      <c r="K14" s="36"/>
      <c r="L14" s="17"/>
      <c r="M14" s="17"/>
      <c r="N14" s="17"/>
    </row>
    <row r="15" spans="1:14" ht="21.75" customHeight="1">
      <c r="A15" s="123" t="s">
        <v>151</v>
      </c>
      <c r="B15" s="18"/>
      <c r="C15" s="18"/>
      <c r="D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21.75" customHeight="1">
      <c r="A16" s="3" t="s">
        <v>152</v>
      </c>
      <c r="B16" s="158">
        <v>13</v>
      </c>
      <c r="C16" s="158"/>
      <c r="D16" s="45">
        <v>0</v>
      </c>
      <c r="F16" s="45">
        <v>0</v>
      </c>
      <c r="G16" s="45"/>
      <c r="H16" s="45">
        <v>0</v>
      </c>
      <c r="I16" s="68"/>
      <c r="J16" s="45">
        <v>-19499</v>
      </c>
      <c r="K16" s="68"/>
      <c r="L16" s="45">
        <v>0</v>
      </c>
      <c r="M16" s="45"/>
      <c r="N16" s="43">
        <v>-19499</v>
      </c>
    </row>
    <row r="17" spans="1:14" ht="21.75" customHeight="1">
      <c r="A17" s="125" t="s">
        <v>153</v>
      </c>
      <c r="B17" s="161"/>
      <c r="C17" s="161"/>
      <c r="D17" s="46">
        <v>0</v>
      </c>
      <c r="F17" s="46">
        <v>0</v>
      </c>
      <c r="G17" s="17"/>
      <c r="H17" s="46">
        <v>0</v>
      </c>
      <c r="I17" s="17"/>
      <c r="J17" s="46">
        <v>-19499</v>
      </c>
      <c r="K17" s="17"/>
      <c r="L17" s="46">
        <v>0</v>
      </c>
      <c r="M17" s="17"/>
      <c r="N17" s="46">
        <v>-19499</v>
      </c>
    </row>
    <row r="18" spans="1:14" ht="11.25" customHeight="1">
      <c r="A18" s="17"/>
      <c r="B18" s="18"/>
      <c r="C18" s="18"/>
      <c r="D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21.75" customHeight="1">
      <c r="A19" s="17" t="s">
        <v>48</v>
      </c>
      <c r="D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21.75" customHeight="1">
      <c r="A20" s="29" t="s">
        <v>102</v>
      </c>
      <c r="D20" s="45">
        <v>0</v>
      </c>
      <c r="F20" s="45">
        <v>0</v>
      </c>
      <c r="G20" s="103"/>
      <c r="H20" s="45">
        <v>0</v>
      </c>
      <c r="I20" s="103"/>
      <c r="J20" s="45">
        <v>16941</v>
      </c>
      <c r="K20" s="29"/>
      <c r="L20" s="68">
        <v>0</v>
      </c>
      <c r="M20" s="103"/>
      <c r="N20" s="45">
        <v>16941</v>
      </c>
    </row>
    <row r="21" spans="1:14" ht="21.75" customHeight="1">
      <c r="A21" s="29" t="s">
        <v>109</v>
      </c>
      <c r="D21" s="45">
        <v>0</v>
      </c>
      <c r="F21" s="45">
        <v>0</v>
      </c>
      <c r="G21" s="103"/>
      <c r="H21" s="45">
        <v>0</v>
      </c>
      <c r="I21" s="103"/>
      <c r="J21" s="45">
        <v>0</v>
      </c>
      <c r="K21" s="29"/>
      <c r="L21" s="45">
        <v>-19</v>
      </c>
      <c r="M21" s="103"/>
      <c r="N21" s="45">
        <v>-19</v>
      </c>
    </row>
    <row r="22" spans="1:14" ht="21.75" customHeight="1">
      <c r="A22" s="12" t="s">
        <v>202</v>
      </c>
      <c r="D22" s="104">
        <v>0</v>
      </c>
      <c r="F22" s="104">
        <v>0</v>
      </c>
      <c r="G22" s="105"/>
      <c r="H22" s="104">
        <v>0</v>
      </c>
      <c r="I22" s="17"/>
      <c r="J22" s="46">
        <v>16941</v>
      </c>
      <c r="K22" s="17"/>
      <c r="L22" s="46">
        <v>-19</v>
      </c>
      <c r="M22" s="105"/>
      <c r="N22" s="46">
        <v>16922</v>
      </c>
    </row>
    <row r="23" spans="1:14" ht="11.25" customHeight="1">
      <c r="A23" s="12"/>
      <c r="D23" s="17"/>
      <c r="F23" s="17"/>
      <c r="G23" s="17"/>
      <c r="H23" s="17"/>
      <c r="I23" s="17"/>
      <c r="J23" s="15"/>
      <c r="K23" s="17"/>
      <c r="L23" s="17"/>
      <c r="M23" s="17"/>
      <c r="N23" s="17"/>
    </row>
    <row r="24" spans="1:14" ht="21.75" customHeight="1" thickBot="1">
      <c r="A24" s="24" t="s">
        <v>155</v>
      </c>
      <c r="D24" s="119">
        <v>150000</v>
      </c>
      <c r="F24" s="119">
        <v>182453</v>
      </c>
      <c r="G24" s="17"/>
      <c r="H24" s="119">
        <v>15000</v>
      </c>
      <c r="I24" s="17"/>
      <c r="J24" s="119">
        <v>19991</v>
      </c>
      <c r="K24" s="17"/>
      <c r="L24" s="119">
        <v>-54</v>
      </c>
      <c r="M24" s="17"/>
      <c r="N24" s="119">
        <v>367390</v>
      </c>
    </row>
    <row r="25" spans="1:14" ht="22.5" customHeight="1" thickTop="1"/>
    <row r="26" spans="1:14" ht="22.5" customHeight="1">
      <c r="A26" s="13" t="s">
        <v>66</v>
      </c>
      <c r="D26" s="20"/>
      <c r="E26" s="29"/>
      <c r="F26" s="29"/>
      <c r="G26" s="29"/>
      <c r="J26" s="20"/>
      <c r="K26" s="29"/>
      <c r="L26" s="20"/>
    </row>
    <row r="27" spans="1:14" ht="22.5" customHeight="1">
      <c r="A27" s="16" t="s">
        <v>146</v>
      </c>
      <c r="B27" s="53"/>
      <c r="C27" s="53"/>
      <c r="D27" s="53" t="s">
        <v>156</v>
      </c>
      <c r="E27" s="30"/>
      <c r="F27" s="30" t="s">
        <v>37</v>
      </c>
      <c r="G27" s="30"/>
      <c r="J27" s="53" t="s">
        <v>156</v>
      </c>
      <c r="K27" s="30"/>
      <c r="L27" s="53" t="s">
        <v>156</v>
      </c>
    </row>
    <row r="28" spans="1:14" ht="15" customHeight="1">
      <c r="A28" s="16"/>
      <c r="B28" s="16"/>
      <c r="C28" s="16"/>
      <c r="D28" s="16"/>
      <c r="E28" s="16"/>
      <c r="F28" s="16"/>
      <c r="G28" s="16"/>
      <c r="J28" s="16"/>
      <c r="K28" s="16"/>
      <c r="L28" s="16"/>
    </row>
    <row r="29" spans="1:14" ht="21.75" customHeight="1">
      <c r="A29" s="111"/>
      <c r="B29" s="31"/>
      <c r="C29" s="31"/>
      <c r="D29" s="165" t="s">
        <v>29</v>
      </c>
      <c r="E29" s="165"/>
      <c r="F29" s="165"/>
      <c r="G29" s="165"/>
      <c r="H29" s="165"/>
      <c r="I29" s="165"/>
      <c r="J29" s="165"/>
      <c r="K29" s="165"/>
      <c r="L29" s="165"/>
      <c r="M29" s="165"/>
      <c r="N29" s="165"/>
    </row>
    <row r="30" spans="1:14" ht="21.75" customHeight="1">
      <c r="A30" s="111"/>
      <c r="B30" s="31"/>
      <c r="C30" s="31"/>
      <c r="F30" s="157"/>
      <c r="G30" s="157"/>
      <c r="H30" s="157"/>
      <c r="I30" s="157"/>
      <c r="J30" s="157"/>
      <c r="K30" s="157"/>
      <c r="L30" s="120" t="s">
        <v>78</v>
      </c>
      <c r="M30" s="163"/>
      <c r="N30" s="157"/>
    </row>
    <row r="31" spans="1:14" ht="21.75" customHeight="1">
      <c r="A31" s="118"/>
      <c r="B31" s="31"/>
      <c r="C31" s="31"/>
      <c r="F31" s="163"/>
      <c r="G31" s="163"/>
      <c r="H31" s="173" t="s">
        <v>40</v>
      </c>
      <c r="I31" s="173"/>
      <c r="J31" s="173"/>
      <c r="K31" s="163"/>
      <c r="L31" s="162" t="s">
        <v>50</v>
      </c>
      <c r="M31" s="120"/>
      <c r="N31" s="163"/>
    </row>
    <row r="32" spans="1:14" ht="21.75" customHeight="1">
      <c r="A32" s="118"/>
      <c r="B32" s="31"/>
      <c r="C32" s="31"/>
      <c r="D32" s="163" t="s">
        <v>21</v>
      </c>
      <c r="F32" s="163"/>
      <c r="G32" s="163"/>
      <c r="H32" s="163"/>
      <c r="I32" s="163"/>
      <c r="J32" s="163"/>
      <c r="K32" s="163"/>
      <c r="L32" s="163"/>
      <c r="M32" s="163"/>
      <c r="N32" s="120"/>
    </row>
    <row r="33" spans="1:14" ht="21.75" customHeight="1">
      <c r="A33" s="118"/>
      <c r="B33" s="31"/>
      <c r="C33" s="31"/>
      <c r="D33" s="163" t="s">
        <v>23</v>
      </c>
      <c r="F33" s="120" t="s">
        <v>164</v>
      </c>
      <c r="G33" s="163"/>
      <c r="H33" s="35" t="s">
        <v>38</v>
      </c>
      <c r="I33" s="163"/>
      <c r="J33" s="22"/>
      <c r="K33" s="163"/>
      <c r="L33" s="35" t="s">
        <v>123</v>
      </c>
      <c r="M33" s="163"/>
      <c r="N33" s="67" t="s">
        <v>31</v>
      </c>
    </row>
    <row r="34" spans="1:14" ht="21.75" customHeight="1">
      <c r="A34" s="37"/>
      <c r="B34" s="161" t="s">
        <v>0</v>
      </c>
      <c r="C34" s="161"/>
      <c r="D34" s="163" t="s">
        <v>24</v>
      </c>
      <c r="F34" s="120" t="s">
        <v>165</v>
      </c>
      <c r="G34" s="163"/>
      <c r="H34" s="163" t="s">
        <v>39</v>
      </c>
      <c r="I34" s="163"/>
      <c r="J34" s="163" t="s">
        <v>41</v>
      </c>
      <c r="K34" s="163"/>
      <c r="L34" s="35" t="s">
        <v>157</v>
      </c>
      <c r="M34" s="163"/>
      <c r="N34" s="67" t="s">
        <v>32</v>
      </c>
    </row>
    <row r="35" spans="1:14" ht="21.75" customHeight="1">
      <c r="B35" s="161"/>
      <c r="C35" s="161"/>
      <c r="D35" s="171" t="s">
        <v>43</v>
      </c>
      <c r="E35" s="171"/>
      <c r="F35" s="171"/>
      <c r="G35" s="171"/>
      <c r="H35" s="171"/>
      <c r="I35" s="171"/>
      <c r="J35" s="171"/>
      <c r="K35" s="171"/>
      <c r="L35" s="171"/>
      <c r="M35" s="171"/>
      <c r="N35" s="171"/>
    </row>
    <row r="36" spans="1:14" ht="21.75" customHeight="1">
      <c r="A36" s="17" t="s">
        <v>187</v>
      </c>
      <c r="B36" s="161"/>
      <c r="C36" s="161"/>
      <c r="F36" s="161"/>
      <c r="G36" s="161"/>
      <c r="H36" s="161"/>
      <c r="I36" s="161"/>
      <c r="J36" s="161"/>
      <c r="K36" s="161"/>
      <c r="L36" s="161"/>
      <c r="M36" s="161"/>
      <c r="N36" s="161"/>
    </row>
    <row r="37" spans="1:14" ht="21.75" customHeight="1">
      <c r="A37" s="17" t="s">
        <v>188</v>
      </c>
      <c r="B37" s="158"/>
      <c r="C37" s="158"/>
      <c r="D37" s="36">
        <v>150000</v>
      </c>
      <c r="F37" s="36">
        <v>182453</v>
      </c>
      <c r="G37" s="17"/>
      <c r="H37" s="36">
        <v>15000</v>
      </c>
      <c r="I37" s="36"/>
      <c r="J37" s="36">
        <v>62847</v>
      </c>
      <c r="K37" s="36"/>
      <c r="L37" s="36">
        <v>-321</v>
      </c>
      <c r="M37" s="17"/>
      <c r="N37" s="36">
        <v>409979</v>
      </c>
    </row>
    <row r="38" spans="1:14" ht="11.25" customHeight="1">
      <c r="A38" s="17"/>
      <c r="B38" s="158"/>
      <c r="C38" s="158"/>
      <c r="D38" s="17"/>
      <c r="F38" s="17"/>
      <c r="G38" s="17"/>
      <c r="H38" s="17"/>
      <c r="I38" s="17"/>
      <c r="J38" s="17"/>
      <c r="K38" s="36"/>
      <c r="L38" s="17"/>
      <c r="M38" s="17"/>
      <c r="N38" s="17"/>
    </row>
    <row r="39" spans="1:14" ht="21.75" customHeight="1">
      <c r="A39" s="17" t="s">
        <v>150</v>
      </c>
      <c r="D39" s="17"/>
      <c r="F39" s="17"/>
      <c r="G39" s="17"/>
      <c r="H39" s="17"/>
      <c r="I39" s="17"/>
      <c r="J39" s="17"/>
      <c r="K39" s="36"/>
      <c r="L39" s="17"/>
      <c r="M39" s="17"/>
      <c r="N39" s="17"/>
    </row>
    <row r="40" spans="1:14" ht="21.75" customHeight="1">
      <c r="A40" s="123" t="s">
        <v>151</v>
      </c>
      <c r="B40" s="18"/>
      <c r="C40" s="18"/>
      <c r="D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ht="21.75" customHeight="1">
      <c r="A41" s="3" t="s">
        <v>152</v>
      </c>
      <c r="B41" s="158">
        <v>13</v>
      </c>
      <c r="C41" s="158"/>
      <c r="D41" s="45">
        <v>0</v>
      </c>
      <c r="F41" s="45">
        <v>0</v>
      </c>
      <c r="G41" s="45"/>
      <c r="H41" s="45">
        <v>0</v>
      </c>
      <c r="I41" s="68"/>
      <c r="J41" s="45">
        <v>-36000</v>
      </c>
      <c r="K41" s="68"/>
      <c r="L41" s="45">
        <v>0</v>
      </c>
      <c r="M41" s="45"/>
      <c r="N41" s="43">
        <v>-36000</v>
      </c>
    </row>
    <row r="42" spans="1:14" ht="21.75" customHeight="1">
      <c r="A42" s="125" t="s">
        <v>153</v>
      </c>
      <c r="B42" s="161"/>
      <c r="C42" s="161"/>
      <c r="D42" s="46">
        <v>0</v>
      </c>
      <c r="F42" s="46">
        <v>0</v>
      </c>
      <c r="G42" s="17"/>
      <c r="H42" s="46">
        <v>0</v>
      </c>
      <c r="I42" s="17"/>
      <c r="J42" s="46">
        <v>-36000</v>
      </c>
      <c r="K42" s="17"/>
      <c r="L42" s="46">
        <v>0</v>
      </c>
      <c r="M42" s="17"/>
      <c r="N42" s="46">
        <v>-36000</v>
      </c>
    </row>
    <row r="43" spans="1:14" ht="11.25" customHeight="1">
      <c r="A43" s="17"/>
      <c r="B43" s="18"/>
      <c r="C43" s="18"/>
      <c r="D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14" ht="21.75" customHeight="1">
      <c r="A44" s="17" t="s">
        <v>48</v>
      </c>
      <c r="D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ht="21.75" customHeight="1">
      <c r="A45" s="29" t="s">
        <v>102</v>
      </c>
      <c r="D45" s="45">
        <v>0</v>
      </c>
      <c r="F45" s="45">
        <v>0</v>
      </c>
      <c r="G45" s="103"/>
      <c r="H45" s="45">
        <v>0</v>
      </c>
      <c r="I45" s="103"/>
      <c r="J45" s="45">
        <v>39194</v>
      </c>
      <c r="K45" s="29"/>
      <c r="L45" s="68">
        <v>0</v>
      </c>
      <c r="M45" s="103"/>
      <c r="N45" s="45">
        <v>39194</v>
      </c>
    </row>
    <row r="46" spans="1:14" ht="21.75" customHeight="1">
      <c r="A46" s="29" t="s">
        <v>109</v>
      </c>
      <c r="D46" s="45">
        <v>0</v>
      </c>
      <c r="F46" s="45">
        <v>0</v>
      </c>
      <c r="G46" s="103"/>
      <c r="H46" s="45">
        <v>0</v>
      </c>
      <c r="I46" s="103"/>
      <c r="J46" s="45">
        <v>0</v>
      </c>
      <c r="K46" s="29"/>
      <c r="L46" s="45">
        <v>-452</v>
      </c>
      <c r="M46" s="103"/>
      <c r="N46" s="45">
        <v>-452</v>
      </c>
    </row>
    <row r="47" spans="1:14" ht="21.75" customHeight="1">
      <c r="A47" s="12" t="s">
        <v>202</v>
      </c>
      <c r="D47" s="104">
        <v>0</v>
      </c>
      <c r="F47" s="104">
        <v>0</v>
      </c>
      <c r="G47" s="105"/>
      <c r="H47" s="104">
        <v>0</v>
      </c>
      <c r="I47" s="17"/>
      <c r="J47" s="46">
        <v>39194</v>
      </c>
      <c r="K47" s="17"/>
      <c r="L47" s="46">
        <v>-452</v>
      </c>
      <c r="M47" s="105"/>
      <c r="N47" s="46">
        <v>38742</v>
      </c>
    </row>
    <row r="48" spans="1:14" ht="11.25" customHeight="1">
      <c r="A48" s="12"/>
      <c r="D48" s="17"/>
      <c r="F48" s="17"/>
      <c r="G48" s="17"/>
      <c r="H48" s="17"/>
      <c r="I48" s="17"/>
      <c r="J48" s="15"/>
      <c r="K48" s="17"/>
      <c r="L48" s="17"/>
      <c r="M48" s="17"/>
      <c r="N48" s="17"/>
    </row>
    <row r="49" spans="1:14" ht="21.75" customHeight="1" thickBot="1">
      <c r="A49" s="24" t="s">
        <v>189</v>
      </c>
      <c r="D49" s="119">
        <v>150000</v>
      </c>
      <c r="F49" s="119">
        <v>182453</v>
      </c>
      <c r="G49" s="17"/>
      <c r="H49" s="119">
        <v>15000</v>
      </c>
      <c r="I49" s="17"/>
      <c r="J49" s="119">
        <v>66041</v>
      </c>
      <c r="K49" s="17"/>
      <c r="L49" s="119">
        <v>-773</v>
      </c>
      <c r="M49" s="17"/>
      <c r="N49" s="119">
        <v>412721</v>
      </c>
    </row>
    <row r="50" spans="1:14" ht="22.5" customHeight="1" thickTop="1"/>
  </sheetData>
  <mergeCells count="6">
    <mergeCell ref="D35:N35"/>
    <mergeCell ref="H6:J6"/>
    <mergeCell ref="D4:N4"/>
    <mergeCell ref="D29:N29"/>
    <mergeCell ref="H31:J31"/>
    <mergeCell ref="D10:N10"/>
  </mergeCells>
  <pageMargins left="0.7" right="0.7" top="0.48" bottom="0.5" header="0.5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79"/>
  <sheetViews>
    <sheetView view="pageBreakPreview" zoomScaleNormal="100" zoomScaleSheetLayoutView="100" workbookViewId="0">
      <selection activeCell="B3" sqref="B3"/>
    </sheetView>
  </sheetViews>
  <sheetFormatPr defaultColWidth="9.140625" defaultRowHeight="21" customHeight="1"/>
  <cols>
    <col min="1" max="1" width="43.85546875" style="11" customWidth="1"/>
    <col min="2" max="2" width="8.28515625" style="11" customWidth="1"/>
    <col min="3" max="3" width="11.42578125" style="6" customWidth="1"/>
    <col min="4" max="4" width="1.42578125" style="22" customWidth="1"/>
    <col min="5" max="5" width="11.42578125" style="6" customWidth="1"/>
    <col min="6" max="6" width="1.42578125" style="22" customWidth="1"/>
    <col min="7" max="7" width="11.42578125" style="6" customWidth="1"/>
    <col min="8" max="8" width="1.42578125" style="22" customWidth="1"/>
    <col min="9" max="9" width="11.42578125" style="6" customWidth="1"/>
    <col min="10" max="10" width="11" style="6" bestFit="1" customWidth="1"/>
    <col min="11" max="11" width="9.5703125" style="6" bestFit="1" customWidth="1"/>
    <col min="12" max="16384" width="9.140625" style="6"/>
  </cols>
  <sheetData>
    <row r="1" spans="1:9" ht="21" customHeight="1">
      <c r="A1" s="13" t="s">
        <v>66</v>
      </c>
      <c r="B1" s="13"/>
      <c r="D1" s="56"/>
      <c r="F1" s="56"/>
      <c r="G1" s="10"/>
      <c r="H1" s="56"/>
      <c r="I1" s="10"/>
    </row>
    <row r="2" spans="1:9" ht="21" customHeight="1">
      <c r="A2" s="13" t="s">
        <v>55</v>
      </c>
      <c r="B2" s="13"/>
      <c r="D2" s="56"/>
      <c r="F2" s="56"/>
      <c r="G2" s="10"/>
      <c r="H2" s="56"/>
      <c r="I2" s="10"/>
    </row>
    <row r="3" spans="1:9" ht="21" customHeight="1">
      <c r="A3" s="13"/>
      <c r="B3" s="13"/>
      <c r="C3" s="174" t="s">
        <v>12</v>
      </c>
      <c r="D3" s="174"/>
      <c r="E3" s="174"/>
      <c r="F3" s="174"/>
      <c r="G3" s="174"/>
      <c r="H3" s="174"/>
      <c r="I3" s="174"/>
    </row>
    <row r="4" spans="1:9" ht="21" customHeight="1">
      <c r="A4" s="13"/>
      <c r="B4" s="13"/>
      <c r="C4" s="165" t="s">
        <v>20</v>
      </c>
      <c r="D4" s="165"/>
      <c r="E4" s="165"/>
      <c r="F4" s="157"/>
      <c r="G4" s="165" t="s">
        <v>29</v>
      </c>
      <c r="H4" s="165"/>
      <c r="I4" s="165"/>
    </row>
    <row r="5" spans="1:9" ht="21" customHeight="1">
      <c r="A5" s="13"/>
      <c r="B5" s="13"/>
      <c r="C5" s="170" t="s">
        <v>149</v>
      </c>
      <c r="D5" s="170"/>
      <c r="E5" s="170"/>
      <c r="F5" s="157"/>
      <c r="G5" s="170" t="s">
        <v>149</v>
      </c>
      <c r="H5" s="170"/>
      <c r="I5" s="170"/>
    </row>
    <row r="6" spans="1:9" ht="21" customHeight="1">
      <c r="A6" s="13"/>
      <c r="B6" s="13"/>
      <c r="C6" s="169" t="s">
        <v>148</v>
      </c>
      <c r="D6" s="169"/>
      <c r="E6" s="169"/>
      <c r="F6" s="157"/>
      <c r="G6" s="169" t="s">
        <v>148</v>
      </c>
      <c r="H6" s="169"/>
      <c r="I6" s="169"/>
    </row>
    <row r="7" spans="1:9" ht="21" customHeight="1">
      <c r="A7" s="13"/>
      <c r="B7" s="106"/>
      <c r="C7" s="2">
        <v>2562</v>
      </c>
      <c r="D7" s="2"/>
      <c r="E7" s="2">
        <v>2561</v>
      </c>
      <c r="F7" s="2"/>
      <c r="G7" s="2">
        <v>2562</v>
      </c>
      <c r="H7" s="2"/>
      <c r="I7" s="2">
        <v>2561</v>
      </c>
    </row>
    <row r="8" spans="1:9" ht="21" customHeight="1">
      <c r="A8" s="13"/>
      <c r="B8" s="13"/>
      <c r="C8" s="166" t="s">
        <v>43</v>
      </c>
      <c r="D8" s="166"/>
      <c r="E8" s="166"/>
      <c r="F8" s="166"/>
      <c r="G8" s="166"/>
      <c r="H8" s="166"/>
      <c r="I8" s="166"/>
    </row>
    <row r="9" spans="1:9" ht="21" customHeight="1">
      <c r="A9" s="9" t="s">
        <v>14</v>
      </c>
      <c r="B9" s="9"/>
      <c r="C9" s="27"/>
      <c r="D9" s="28"/>
      <c r="E9" s="27"/>
      <c r="F9" s="28"/>
      <c r="G9" s="27"/>
      <c r="H9" s="28"/>
      <c r="I9" s="27"/>
    </row>
    <row r="10" spans="1:9" ht="21" customHeight="1">
      <c r="A10" s="33" t="s">
        <v>46</v>
      </c>
      <c r="B10" s="33"/>
      <c r="C10" s="57">
        <v>45203</v>
      </c>
      <c r="D10" s="39"/>
      <c r="E10" s="57">
        <v>23682</v>
      </c>
      <c r="F10" s="68"/>
      <c r="G10" s="57">
        <v>39194</v>
      </c>
      <c r="H10" s="39"/>
      <c r="I10" s="57">
        <v>16941</v>
      </c>
    </row>
    <row r="11" spans="1:9" ht="21" customHeight="1">
      <c r="A11" s="14" t="s">
        <v>124</v>
      </c>
      <c r="B11" s="14"/>
      <c r="C11" s="57"/>
      <c r="D11" s="57"/>
      <c r="E11" s="57"/>
      <c r="F11" s="57"/>
      <c r="G11" s="57"/>
      <c r="H11" s="57"/>
      <c r="I11" s="57"/>
    </row>
    <row r="12" spans="1:9" ht="21" customHeight="1">
      <c r="A12" s="33" t="s">
        <v>64</v>
      </c>
      <c r="B12" s="33"/>
      <c r="C12" s="57">
        <v>8066</v>
      </c>
      <c r="D12" s="57"/>
      <c r="E12" s="57">
        <v>5878</v>
      </c>
      <c r="F12" s="57"/>
      <c r="G12" s="57">
        <v>4032</v>
      </c>
      <c r="H12" s="57"/>
      <c r="I12" s="57">
        <v>2673</v>
      </c>
    </row>
    <row r="13" spans="1:9" ht="21" customHeight="1">
      <c r="A13" s="65" t="s">
        <v>36</v>
      </c>
      <c r="B13" s="65"/>
      <c r="C13" s="57">
        <v>1572</v>
      </c>
      <c r="D13" s="57"/>
      <c r="E13" s="57">
        <v>425</v>
      </c>
      <c r="F13" s="57"/>
      <c r="G13" s="57">
        <v>1080</v>
      </c>
      <c r="H13" s="57"/>
      <c r="I13" s="57">
        <v>101</v>
      </c>
    </row>
    <row r="14" spans="1:9" ht="21" customHeight="1">
      <c r="A14" s="33" t="s">
        <v>62</v>
      </c>
      <c r="B14" s="33"/>
      <c r="C14" s="39">
        <v>6305</v>
      </c>
      <c r="D14" s="57"/>
      <c r="E14" s="39">
        <v>4826</v>
      </c>
      <c r="F14" s="57"/>
      <c r="G14" s="57">
        <v>2463</v>
      </c>
      <c r="H14" s="57"/>
      <c r="I14" s="57">
        <v>2390</v>
      </c>
    </row>
    <row r="15" spans="1:9" ht="21" customHeight="1">
      <c r="A15" s="3" t="s">
        <v>117</v>
      </c>
      <c r="B15" s="3"/>
      <c r="C15" s="57">
        <v>1529</v>
      </c>
      <c r="D15" s="57"/>
      <c r="E15" s="57">
        <v>1140</v>
      </c>
      <c r="F15" s="57"/>
      <c r="G15" s="57">
        <v>81</v>
      </c>
      <c r="H15" s="57"/>
      <c r="I15" s="57">
        <v>72</v>
      </c>
    </row>
    <row r="16" spans="1:9" ht="21" customHeight="1">
      <c r="A16" s="34" t="s">
        <v>177</v>
      </c>
      <c r="B16" s="34"/>
      <c r="C16" s="57">
        <v>476</v>
      </c>
      <c r="D16" s="57"/>
      <c r="E16" s="57">
        <v>-947</v>
      </c>
      <c r="F16" s="57"/>
      <c r="G16" s="57">
        <v>2018</v>
      </c>
      <c r="H16" s="57"/>
      <c r="I16" s="57">
        <v>-1134</v>
      </c>
    </row>
    <row r="17" spans="1:9" ht="21" customHeight="1">
      <c r="A17" s="29" t="s">
        <v>169</v>
      </c>
      <c r="B17" s="34"/>
      <c r="C17" s="57">
        <v>0</v>
      </c>
      <c r="D17" s="57"/>
      <c r="E17" s="57">
        <v>0</v>
      </c>
      <c r="F17" s="57"/>
      <c r="G17" s="57">
        <v>-23339</v>
      </c>
      <c r="H17" s="57"/>
      <c r="I17" s="57">
        <v>-5352</v>
      </c>
    </row>
    <row r="18" spans="1:9" ht="21" customHeight="1">
      <c r="A18" s="29" t="s">
        <v>173</v>
      </c>
      <c r="B18" s="34"/>
      <c r="C18" s="57">
        <v>1473</v>
      </c>
      <c r="D18" s="57"/>
      <c r="E18" s="57">
        <v>-333</v>
      </c>
      <c r="F18" s="57"/>
      <c r="G18" s="57">
        <v>1283</v>
      </c>
      <c r="H18" s="57"/>
      <c r="I18" s="57">
        <v>114</v>
      </c>
    </row>
    <row r="19" spans="1:9" ht="21" customHeight="1">
      <c r="A19" s="33" t="s">
        <v>176</v>
      </c>
      <c r="B19" s="33"/>
      <c r="C19" s="57">
        <v>68</v>
      </c>
      <c r="D19" s="57"/>
      <c r="E19" s="57">
        <v>-18</v>
      </c>
      <c r="F19" s="57"/>
      <c r="G19" s="57">
        <v>68</v>
      </c>
      <c r="H19" s="57"/>
      <c r="I19" s="57">
        <v>-18</v>
      </c>
    </row>
    <row r="20" spans="1:9" ht="21" customHeight="1">
      <c r="A20" s="50" t="s">
        <v>196</v>
      </c>
      <c r="C20" s="57">
        <v>282</v>
      </c>
      <c r="E20" s="57">
        <v>-15</v>
      </c>
      <c r="G20" s="57">
        <v>0</v>
      </c>
      <c r="I20" s="57">
        <v>-1</v>
      </c>
    </row>
    <row r="21" spans="1:9" ht="21" customHeight="1">
      <c r="A21" s="33" t="s">
        <v>174</v>
      </c>
      <c r="B21" s="33"/>
      <c r="C21" s="57">
        <v>0</v>
      </c>
      <c r="D21" s="57"/>
      <c r="E21" s="57">
        <v>65</v>
      </c>
      <c r="F21" s="57"/>
      <c r="G21" s="57">
        <v>0</v>
      </c>
      <c r="H21" s="57"/>
      <c r="I21" s="57">
        <v>65</v>
      </c>
    </row>
    <row r="22" spans="1:9" ht="21" customHeight="1">
      <c r="A22" s="33" t="s">
        <v>28</v>
      </c>
      <c r="B22" s="33"/>
      <c r="C22" s="57">
        <v>-652</v>
      </c>
      <c r="D22" s="57"/>
      <c r="E22" s="57">
        <v>-1149</v>
      </c>
      <c r="F22" s="57"/>
      <c r="G22" s="57">
        <v>-977</v>
      </c>
      <c r="H22" s="57"/>
      <c r="I22" s="57">
        <v>-1084</v>
      </c>
    </row>
    <row r="23" spans="1:9" ht="21" customHeight="1">
      <c r="A23" s="111" t="s">
        <v>63</v>
      </c>
      <c r="B23" s="22"/>
      <c r="C23" s="57">
        <v>4584</v>
      </c>
      <c r="D23" s="57"/>
      <c r="E23" s="57">
        <v>1885</v>
      </c>
      <c r="F23" s="57"/>
      <c r="G23" s="57">
        <v>3271</v>
      </c>
      <c r="H23" s="57"/>
      <c r="I23" s="57">
        <v>912</v>
      </c>
    </row>
    <row r="24" spans="1:9" ht="21" customHeight="1">
      <c r="A24" s="12"/>
      <c r="B24" s="12"/>
      <c r="C24" s="138">
        <v>68906</v>
      </c>
      <c r="D24" s="44"/>
      <c r="E24" s="138">
        <v>35439</v>
      </c>
      <c r="F24" s="44"/>
      <c r="G24" s="138">
        <v>29174</v>
      </c>
      <c r="H24" s="44"/>
      <c r="I24" s="138">
        <v>15679</v>
      </c>
    </row>
    <row r="25" spans="1:9" ht="21" customHeight="1">
      <c r="A25" s="14" t="s">
        <v>27</v>
      </c>
      <c r="B25" s="14"/>
      <c r="C25" s="45"/>
      <c r="D25" s="57"/>
      <c r="E25" s="45"/>
      <c r="F25" s="57"/>
      <c r="G25" s="45"/>
      <c r="H25" s="57"/>
      <c r="I25" s="45"/>
    </row>
    <row r="26" spans="1:9" ht="21" customHeight="1">
      <c r="A26" s="33" t="s">
        <v>138</v>
      </c>
      <c r="B26" s="33"/>
      <c r="C26" s="57">
        <v>243558</v>
      </c>
      <c r="D26" s="57"/>
      <c r="E26" s="57">
        <v>-44474</v>
      </c>
      <c r="F26" s="57"/>
      <c r="G26" s="39">
        <v>269897</v>
      </c>
      <c r="H26" s="57"/>
      <c r="I26" s="39">
        <v>-35243</v>
      </c>
    </row>
    <row r="27" spans="1:9" ht="21" customHeight="1">
      <c r="A27" s="11" t="s">
        <v>15</v>
      </c>
      <c r="C27" s="57">
        <v>-317</v>
      </c>
      <c r="D27" s="57"/>
      <c r="E27" s="57">
        <v>-184587</v>
      </c>
      <c r="F27" s="57"/>
      <c r="G27" s="57">
        <v>-7047</v>
      </c>
      <c r="H27" s="57"/>
      <c r="I27" s="57">
        <v>-177152</v>
      </c>
    </row>
    <row r="28" spans="1:9" ht="21" customHeight="1">
      <c r="A28" s="11" t="s">
        <v>16</v>
      </c>
      <c r="C28" s="57">
        <v>-4</v>
      </c>
      <c r="D28" s="39"/>
      <c r="E28" s="57">
        <v>52</v>
      </c>
      <c r="F28" s="39"/>
      <c r="G28" s="57">
        <v>0</v>
      </c>
      <c r="H28" s="39"/>
      <c r="I28" s="57">
        <v>67</v>
      </c>
    </row>
    <row r="29" spans="1:9" ht="21" customHeight="1">
      <c r="A29" s="50" t="s">
        <v>139</v>
      </c>
      <c r="B29" s="50"/>
      <c r="C29" s="57">
        <v>-48500</v>
      </c>
      <c r="D29" s="48"/>
      <c r="E29" s="57">
        <v>-23609</v>
      </c>
      <c r="F29" s="48"/>
      <c r="G29" s="57">
        <v>-32148</v>
      </c>
      <c r="H29" s="48"/>
      <c r="I29" s="57">
        <v>-34456</v>
      </c>
    </row>
    <row r="30" spans="1:9" s="29" customFormat="1" ht="21" customHeight="1">
      <c r="A30" s="50" t="s">
        <v>197</v>
      </c>
      <c r="B30" s="50"/>
      <c r="C30" s="138">
        <v>263643</v>
      </c>
      <c r="D30" s="43"/>
      <c r="E30" s="138">
        <v>-217179</v>
      </c>
      <c r="F30" s="43"/>
      <c r="G30" s="138">
        <v>259876</v>
      </c>
      <c r="H30" s="43"/>
      <c r="I30" s="138">
        <v>-231105</v>
      </c>
    </row>
    <row r="31" spans="1:9" ht="21" customHeight="1">
      <c r="A31" s="50" t="s">
        <v>175</v>
      </c>
      <c r="B31" s="12"/>
      <c r="C31" s="57">
        <v>8722</v>
      </c>
      <c r="D31" s="36"/>
      <c r="E31" s="57">
        <v>4373</v>
      </c>
      <c r="F31" s="36"/>
      <c r="G31" s="57">
        <v>8722</v>
      </c>
      <c r="H31" s="36"/>
      <c r="I31" s="57">
        <v>4373</v>
      </c>
    </row>
    <row r="32" spans="1:9" ht="21" customHeight="1">
      <c r="A32" s="50" t="s">
        <v>170</v>
      </c>
      <c r="B32" s="50"/>
      <c r="C32" s="57">
        <v>-18648</v>
      </c>
      <c r="D32" s="43"/>
      <c r="E32" s="57">
        <v>-14105</v>
      </c>
      <c r="F32" s="43"/>
      <c r="G32" s="57">
        <v>-11246</v>
      </c>
      <c r="H32" s="43"/>
      <c r="I32" s="57">
        <v>-8702</v>
      </c>
    </row>
    <row r="33" spans="1:11" ht="21" customHeight="1">
      <c r="A33" s="12" t="s">
        <v>198</v>
      </c>
      <c r="B33" s="12"/>
      <c r="C33" s="46">
        <v>253717</v>
      </c>
      <c r="D33" s="44"/>
      <c r="E33" s="46">
        <v>-226911</v>
      </c>
      <c r="F33" s="44"/>
      <c r="G33" s="46">
        <v>257352</v>
      </c>
      <c r="H33" s="44"/>
      <c r="I33" s="46">
        <v>-235434</v>
      </c>
      <c r="J33" s="140"/>
      <c r="K33" s="149"/>
    </row>
    <row r="34" spans="1:11" ht="11.25" customHeight="1">
      <c r="A34" s="12"/>
      <c r="B34" s="12"/>
      <c r="C34" s="44"/>
      <c r="D34" s="44"/>
      <c r="E34" s="44"/>
      <c r="F34" s="44"/>
      <c r="G34" s="44"/>
      <c r="H34" s="44"/>
      <c r="I34" s="44"/>
    </row>
    <row r="35" spans="1:11" ht="21" customHeight="1">
      <c r="A35" s="9" t="s">
        <v>17</v>
      </c>
      <c r="B35" s="9"/>
      <c r="C35" s="68"/>
      <c r="D35" s="39"/>
      <c r="E35" s="68"/>
      <c r="F35" s="39"/>
      <c r="G35" s="68"/>
      <c r="H35" s="39"/>
      <c r="I35" s="68"/>
    </row>
    <row r="36" spans="1:11" ht="21" customHeight="1">
      <c r="A36" s="29" t="s">
        <v>131</v>
      </c>
      <c r="B36" s="164"/>
      <c r="C36" s="57">
        <v>0</v>
      </c>
      <c r="D36" s="39"/>
      <c r="E36" s="57">
        <v>0</v>
      </c>
      <c r="F36" s="39"/>
      <c r="G36" s="57">
        <v>-4715</v>
      </c>
      <c r="H36" s="39"/>
      <c r="I36" s="57">
        <v>0</v>
      </c>
    </row>
    <row r="37" spans="1:11" ht="21" customHeight="1">
      <c r="A37" s="29" t="s">
        <v>126</v>
      </c>
      <c r="B37" s="29"/>
      <c r="C37" s="57">
        <v>7</v>
      </c>
      <c r="D37" s="39"/>
      <c r="E37" s="57">
        <v>78</v>
      </c>
      <c r="F37" s="39"/>
      <c r="G37" s="57">
        <v>0</v>
      </c>
      <c r="H37" s="39"/>
      <c r="I37" s="57">
        <v>56</v>
      </c>
    </row>
    <row r="38" spans="1:11" ht="21" customHeight="1">
      <c r="A38" s="29" t="s">
        <v>125</v>
      </c>
      <c r="B38" s="29"/>
      <c r="C38" s="57">
        <v>-10996</v>
      </c>
      <c r="D38" s="39"/>
      <c r="E38" s="57">
        <v>-1754</v>
      </c>
      <c r="F38" s="39"/>
      <c r="G38" s="57">
        <v>-546</v>
      </c>
      <c r="H38" s="39"/>
      <c r="I38" s="57">
        <v>-137</v>
      </c>
    </row>
    <row r="39" spans="1:11" ht="21" customHeight="1">
      <c r="A39" s="9"/>
      <c r="B39" s="9"/>
      <c r="C39" s="68"/>
      <c r="D39" s="39"/>
      <c r="E39" s="68"/>
      <c r="F39" s="39"/>
      <c r="G39" s="68"/>
      <c r="H39" s="39"/>
      <c r="I39" s="68"/>
    </row>
    <row r="40" spans="1:11" ht="21" customHeight="1">
      <c r="A40" s="12"/>
      <c r="B40" s="12"/>
      <c r="C40" s="54"/>
      <c r="D40" s="44"/>
      <c r="E40" s="54"/>
      <c r="F40" s="44"/>
      <c r="G40" s="32"/>
      <c r="H40" s="44"/>
      <c r="I40" s="32"/>
    </row>
    <row r="41" spans="1:11" ht="21" customHeight="1">
      <c r="A41" s="13" t="s">
        <v>66</v>
      </c>
      <c r="B41" s="13"/>
      <c r="C41" s="60"/>
      <c r="D41" s="109"/>
      <c r="E41" s="60"/>
      <c r="F41" s="109"/>
      <c r="G41" s="110"/>
      <c r="H41" s="109"/>
      <c r="I41" s="110"/>
    </row>
    <row r="42" spans="1:11" ht="21" customHeight="1">
      <c r="A42" s="13" t="s">
        <v>55</v>
      </c>
      <c r="B42" s="13"/>
      <c r="C42" s="60"/>
      <c r="D42" s="109"/>
      <c r="E42" s="60"/>
      <c r="F42" s="109"/>
      <c r="G42" s="110"/>
      <c r="H42" s="109"/>
      <c r="I42" s="110"/>
    </row>
    <row r="43" spans="1:11" ht="21" customHeight="1">
      <c r="A43" s="13"/>
      <c r="B43" s="13"/>
      <c r="C43" s="60"/>
      <c r="D43" s="109"/>
      <c r="E43" s="60"/>
      <c r="F43" s="109"/>
      <c r="G43" s="110"/>
      <c r="H43" s="109"/>
      <c r="I43" s="110"/>
    </row>
    <row r="44" spans="1:11" ht="21" customHeight="1">
      <c r="A44" s="13"/>
      <c r="B44" s="13"/>
      <c r="C44" s="165" t="s">
        <v>20</v>
      </c>
      <c r="D44" s="165"/>
      <c r="E44" s="165"/>
      <c r="F44" s="157"/>
      <c r="G44" s="165" t="s">
        <v>29</v>
      </c>
      <c r="H44" s="165"/>
      <c r="I44" s="165"/>
    </row>
    <row r="45" spans="1:11" ht="21" customHeight="1">
      <c r="A45" s="13"/>
      <c r="B45" s="13"/>
      <c r="C45" s="170" t="s">
        <v>149</v>
      </c>
      <c r="D45" s="170"/>
      <c r="E45" s="170"/>
      <c r="F45" s="157"/>
      <c r="G45" s="170" t="s">
        <v>149</v>
      </c>
      <c r="H45" s="170"/>
      <c r="I45" s="170"/>
    </row>
    <row r="46" spans="1:11" ht="21" customHeight="1">
      <c r="A46" s="13"/>
      <c r="B46" s="13"/>
      <c r="C46" s="169" t="s">
        <v>148</v>
      </c>
      <c r="D46" s="169"/>
      <c r="E46" s="169"/>
      <c r="F46" s="157"/>
      <c r="G46" s="169" t="s">
        <v>148</v>
      </c>
      <c r="H46" s="169"/>
      <c r="I46" s="169"/>
    </row>
    <row r="47" spans="1:11" ht="21" customHeight="1">
      <c r="A47" s="13"/>
      <c r="B47" s="106"/>
      <c r="C47" s="2">
        <v>2562</v>
      </c>
      <c r="D47" s="2"/>
      <c r="E47" s="2">
        <v>2561</v>
      </c>
      <c r="F47" s="2"/>
      <c r="G47" s="2">
        <v>2562</v>
      </c>
      <c r="H47" s="2"/>
      <c r="I47" s="2">
        <v>2561</v>
      </c>
    </row>
    <row r="48" spans="1:11" ht="21" customHeight="1">
      <c r="A48" s="13"/>
      <c r="B48" s="13"/>
      <c r="C48" s="166" t="s">
        <v>43</v>
      </c>
      <c r="D48" s="166"/>
      <c r="E48" s="166"/>
      <c r="F48" s="166"/>
      <c r="G48" s="166"/>
      <c r="H48" s="166"/>
      <c r="I48" s="166"/>
    </row>
    <row r="49" spans="1:9" ht="21" customHeight="1">
      <c r="A49" s="29" t="s">
        <v>127</v>
      </c>
      <c r="B49" s="6"/>
      <c r="C49" s="57">
        <v>-358</v>
      </c>
      <c r="D49" s="70"/>
      <c r="E49" s="57">
        <v>-531</v>
      </c>
      <c r="F49" s="70"/>
      <c r="G49" s="57">
        <v>-40</v>
      </c>
      <c r="H49" s="70"/>
      <c r="I49" s="57">
        <v>0</v>
      </c>
    </row>
    <row r="50" spans="1:9" ht="21" customHeight="1">
      <c r="A50" s="29" t="s">
        <v>208</v>
      </c>
      <c r="B50" s="6"/>
      <c r="D50" s="6"/>
      <c r="F50" s="6"/>
      <c r="H50" s="6"/>
    </row>
    <row r="51" spans="1:9" ht="21" customHeight="1">
      <c r="A51" s="29" t="s">
        <v>209</v>
      </c>
      <c r="B51" s="6"/>
      <c r="C51" s="57">
        <v>0</v>
      </c>
      <c r="D51" s="70"/>
      <c r="E51" s="39">
        <v>0</v>
      </c>
      <c r="F51" s="70"/>
      <c r="G51" s="57">
        <v>9800</v>
      </c>
      <c r="H51" s="70"/>
      <c r="I51" s="57">
        <v>0</v>
      </c>
    </row>
    <row r="52" spans="1:9" ht="21" customHeight="1">
      <c r="A52" s="29" t="s">
        <v>207</v>
      </c>
      <c r="B52" s="6"/>
      <c r="C52" s="57">
        <v>0</v>
      </c>
      <c r="D52" s="70"/>
      <c r="E52" s="57">
        <v>0</v>
      </c>
      <c r="F52" s="70"/>
      <c r="G52" s="57">
        <f>-21852-G51</f>
        <v>-31652</v>
      </c>
      <c r="H52" s="70"/>
      <c r="I52" s="57">
        <v>0</v>
      </c>
    </row>
    <row r="53" spans="1:9" ht="21" customHeight="1">
      <c r="A53" s="29" t="s">
        <v>203</v>
      </c>
      <c r="B53" s="29"/>
      <c r="C53" s="57">
        <v>0</v>
      </c>
      <c r="D53" s="57"/>
      <c r="E53" s="45">
        <v>-10000</v>
      </c>
      <c r="F53" s="57"/>
      <c r="G53" s="45">
        <v>0</v>
      </c>
      <c r="H53" s="57"/>
      <c r="I53" s="45">
        <v>-10000</v>
      </c>
    </row>
    <row r="54" spans="1:9" ht="21" customHeight="1">
      <c r="A54" s="29" t="s">
        <v>204</v>
      </c>
      <c r="B54" s="29"/>
      <c r="C54" s="45">
        <v>209</v>
      </c>
      <c r="D54" s="57"/>
      <c r="E54" s="57">
        <v>2500</v>
      </c>
      <c r="F54" s="57"/>
      <c r="G54" s="57">
        <v>0</v>
      </c>
      <c r="H54" s="57"/>
      <c r="I54" s="57">
        <v>2500</v>
      </c>
    </row>
    <row r="55" spans="1:9" ht="21" customHeight="1">
      <c r="A55" s="29" t="s">
        <v>28</v>
      </c>
      <c r="B55" s="6"/>
      <c r="C55" s="57">
        <v>652</v>
      </c>
      <c r="D55" s="39"/>
      <c r="E55" s="57">
        <v>1149</v>
      </c>
      <c r="F55" s="39"/>
      <c r="G55" s="39">
        <v>917</v>
      </c>
      <c r="H55" s="39"/>
      <c r="I55" s="39">
        <v>1084</v>
      </c>
    </row>
    <row r="56" spans="1:9" ht="21" customHeight="1">
      <c r="A56" s="24" t="s">
        <v>158</v>
      </c>
      <c r="B56" s="24"/>
      <c r="C56" s="46">
        <v>-10486</v>
      </c>
      <c r="D56" s="44"/>
      <c r="E56" s="46">
        <v>-8558</v>
      </c>
      <c r="F56" s="44"/>
      <c r="G56" s="46">
        <v>-26236</v>
      </c>
      <c r="H56" s="44"/>
      <c r="I56" s="46">
        <v>-6497</v>
      </c>
    </row>
    <row r="57" spans="1:9" ht="11.25" customHeight="1">
      <c r="A57" s="12"/>
      <c r="B57" s="12"/>
      <c r="C57" s="44"/>
      <c r="D57" s="44"/>
      <c r="E57" s="44"/>
      <c r="F57" s="44"/>
      <c r="G57" s="44"/>
      <c r="H57" s="44"/>
      <c r="I57" s="44"/>
    </row>
    <row r="58" spans="1:9" ht="21" customHeight="1">
      <c r="A58" s="9" t="s">
        <v>18</v>
      </c>
      <c r="B58" s="9"/>
      <c r="C58" s="45"/>
      <c r="D58" s="57"/>
      <c r="E58" s="45"/>
      <c r="F58" s="57"/>
      <c r="G58" s="45"/>
      <c r="H58" s="57"/>
      <c r="I58" s="45"/>
    </row>
    <row r="59" spans="1:9" ht="21" customHeight="1">
      <c r="A59" s="50" t="s">
        <v>205</v>
      </c>
      <c r="B59" s="9"/>
      <c r="C59" s="45">
        <f>-177000*2</f>
        <v>-354000</v>
      </c>
      <c r="D59" s="57"/>
      <c r="E59" s="45">
        <v>0</v>
      </c>
      <c r="F59" s="57"/>
      <c r="G59" s="45">
        <f>-177000*2</f>
        <v>-354000</v>
      </c>
      <c r="H59" s="57"/>
      <c r="I59" s="45">
        <v>0</v>
      </c>
    </row>
    <row r="60" spans="1:9" ht="21" customHeight="1">
      <c r="A60" s="50" t="s">
        <v>206</v>
      </c>
      <c r="B60" s="9"/>
      <c r="C60" s="45">
        <v>177000</v>
      </c>
      <c r="D60" s="57"/>
      <c r="E60" s="45">
        <v>60000</v>
      </c>
      <c r="F60" s="57"/>
      <c r="G60" s="45">
        <v>177000</v>
      </c>
      <c r="H60" s="57"/>
      <c r="I60" s="45">
        <v>60000</v>
      </c>
    </row>
    <row r="61" spans="1:9" ht="21" customHeight="1">
      <c r="A61" s="50" t="s">
        <v>191</v>
      </c>
      <c r="B61" s="9"/>
      <c r="C61" s="45">
        <v>-2058</v>
      </c>
      <c r="D61" s="57"/>
      <c r="E61" s="68">
        <v>0</v>
      </c>
      <c r="F61" s="57"/>
      <c r="G61" s="45">
        <v>0</v>
      </c>
      <c r="H61" s="57"/>
      <c r="I61" s="45">
        <v>0</v>
      </c>
    </row>
    <row r="62" spans="1:9" ht="21" customHeight="1">
      <c r="A62" s="34" t="s">
        <v>199</v>
      </c>
      <c r="B62" s="34"/>
      <c r="C62" s="57"/>
      <c r="D62" s="68"/>
      <c r="E62" s="57"/>
      <c r="F62" s="39"/>
      <c r="G62" s="57"/>
      <c r="H62" s="39"/>
      <c r="I62" s="57"/>
    </row>
    <row r="63" spans="1:9" ht="21" customHeight="1">
      <c r="A63" s="29" t="s">
        <v>130</v>
      </c>
      <c r="B63" s="6"/>
      <c r="C63" s="57">
        <v>-282</v>
      </c>
      <c r="D63" s="68"/>
      <c r="E63" s="57">
        <v>-261</v>
      </c>
      <c r="F63" s="39"/>
      <c r="G63" s="57">
        <v>-282</v>
      </c>
      <c r="H63" s="55"/>
      <c r="I63" s="57">
        <v>-261</v>
      </c>
    </row>
    <row r="64" spans="1:9" ht="21" customHeight="1">
      <c r="A64" s="34" t="s">
        <v>178</v>
      </c>
      <c r="B64" s="158"/>
      <c r="C64" s="57">
        <v>-36000</v>
      </c>
      <c r="D64" s="68"/>
      <c r="E64" s="57">
        <v>-19499</v>
      </c>
      <c r="F64" s="39"/>
      <c r="G64" s="57">
        <v>-36000</v>
      </c>
      <c r="H64" s="39"/>
      <c r="I64" s="57">
        <v>-19499</v>
      </c>
    </row>
    <row r="65" spans="1:9" ht="21" customHeight="1">
      <c r="A65" s="65" t="s">
        <v>132</v>
      </c>
      <c r="B65" s="23"/>
      <c r="C65" s="39">
        <v>-520</v>
      </c>
      <c r="D65" s="68"/>
      <c r="E65" s="57">
        <v>-73</v>
      </c>
      <c r="F65" s="39"/>
      <c r="G65" s="57">
        <v>-367</v>
      </c>
      <c r="H65" s="39"/>
      <c r="I65" s="57">
        <v>-73</v>
      </c>
    </row>
    <row r="66" spans="1:9" ht="21" customHeight="1">
      <c r="A66" s="12" t="s">
        <v>200</v>
      </c>
      <c r="B66" s="12"/>
      <c r="C66" s="46">
        <v>-215860</v>
      </c>
      <c r="D66" s="44"/>
      <c r="E66" s="46">
        <v>40167</v>
      </c>
      <c r="F66" s="44"/>
      <c r="G66" s="46">
        <v>-213649</v>
      </c>
      <c r="H66" s="44"/>
      <c r="I66" s="46">
        <v>40167</v>
      </c>
    </row>
    <row r="67" spans="1:9" ht="11.25" customHeight="1">
      <c r="A67" s="12"/>
      <c r="B67" s="12"/>
      <c r="C67" s="44"/>
      <c r="D67" s="44"/>
      <c r="E67" s="44"/>
      <c r="F67" s="44"/>
      <c r="G67" s="44"/>
      <c r="H67" s="44"/>
      <c r="I67" s="44"/>
    </row>
    <row r="68" spans="1:9" ht="21" customHeight="1">
      <c r="A68" s="65" t="s">
        <v>159</v>
      </c>
      <c r="B68" s="24"/>
    </row>
    <row r="69" spans="1:9" ht="21" customHeight="1">
      <c r="A69" s="65" t="s">
        <v>136</v>
      </c>
      <c r="B69" s="24"/>
      <c r="C69" s="57">
        <v>27371</v>
      </c>
      <c r="D69" s="57"/>
      <c r="E69" s="57">
        <v>-195302</v>
      </c>
      <c r="F69" s="57"/>
      <c r="G69" s="57">
        <v>17467</v>
      </c>
      <c r="H69" s="57"/>
      <c r="I69" s="57">
        <v>-201764</v>
      </c>
    </row>
    <row r="70" spans="1:9" ht="21" customHeight="1">
      <c r="A70" s="65" t="s">
        <v>133</v>
      </c>
      <c r="B70" s="24"/>
      <c r="C70" s="44"/>
      <c r="D70" s="44"/>
      <c r="E70" s="44"/>
      <c r="F70" s="44"/>
      <c r="G70" s="44"/>
      <c r="H70" s="44"/>
      <c r="I70" s="44"/>
    </row>
    <row r="71" spans="1:9" ht="21" customHeight="1">
      <c r="A71" s="65" t="s">
        <v>137</v>
      </c>
      <c r="B71" s="24"/>
      <c r="C71" s="69">
        <v>-80</v>
      </c>
      <c r="D71" s="39"/>
      <c r="E71" s="69">
        <v>120</v>
      </c>
      <c r="F71" s="39"/>
      <c r="G71" s="139">
        <v>-336</v>
      </c>
      <c r="H71" s="39"/>
      <c r="I71" s="139">
        <v>97</v>
      </c>
    </row>
    <row r="72" spans="1:9" ht="21" customHeight="1">
      <c r="A72" s="24" t="s">
        <v>171</v>
      </c>
      <c r="B72" s="24"/>
      <c r="C72" s="44">
        <v>27291</v>
      </c>
      <c r="D72" s="39"/>
      <c r="E72" s="44">
        <v>-195182</v>
      </c>
      <c r="F72" s="39"/>
      <c r="G72" s="44">
        <v>17131</v>
      </c>
      <c r="H72" s="39"/>
      <c r="I72" s="44">
        <v>-201667</v>
      </c>
    </row>
    <row r="73" spans="1:9" ht="21" customHeight="1">
      <c r="A73" s="33" t="s">
        <v>193</v>
      </c>
      <c r="B73" s="33"/>
      <c r="C73" s="113">
        <v>186625</v>
      </c>
      <c r="D73" s="43"/>
      <c r="E73" s="57">
        <v>284633</v>
      </c>
      <c r="F73" s="43"/>
      <c r="G73" s="57">
        <v>83801</v>
      </c>
      <c r="H73" s="43"/>
      <c r="I73" s="57">
        <v>238469</v>
      </c>
    </row>
    <row r="74" spans="1:9" ht="21" customHeight="1" thickBot="1">
      <c r="A74" s="12" t="s">
        <v>192</v>
      </c>
      <c r="B74" s="12"/>
      <c r="C74" s="134">
        <v>213916</v>
      </c>
      <c r="D74" s="44"/>
      <c r="E74" s="134">
        <v>89451</v>
      </c>
      <c r="F74" s="44"/>
      <c r="G74" s="134">
        <v>100932</v>
      </c>
      <c r="H74" s="44"/>
      <c r="I74" s="134">
        <v>36802</v>
      </c>
    </row>
    <row r="75" spans="1:9" ht="11.25" customHeight="1" thickTop="1">
      <c r="A75" s="12"/>
      <c r="B75" s="12"/>
      <c r="C75" s="44"/>
      <c r="D75" s="44"/>
      <c r="E75" s="44"/>
      <c r="F75" s="44"/>
      <c r="G75" s="44"/>
      <c r="H75" s="44"/>
      <c r="I75" s="44"/>
    </row>
    <row r="76" spans="1:9" ht="21" customHeight="1">
      <c r="A76" s="9" t="s">
        <v>160</v>
      </c>
      <c r="B76" s="12"/>
      <c r="C76" s="44"/>
      <c r="D76" s="44"/>
      <c r="E76" s="44"/>
      <c r="F76" s="44"/>
      <c r="G76" s="44"/>
      <c r="H76" s="44"/>
      <c r="I76" s="44"/>
    </row>
    <row r="77" spans="1:9" ht="21" customHeight="1">
      <c r="A77" s="50" t="s">
        <v>201</v>
      </c>
      <c r="B77" s="12"/>
      <c r="C77" s="45">
        <v>578</v>
      </c>
      <c r="D77" s="44"/>
      <c r="E77" s="45">
        <v>600</v>
      </c>
      <c r="F77" s="44"/>
      <c r="G77" s="45">
        <v>0</v>
      </c>
      <c r="H77" s="44"/>
      <c r="I77" s="45">
        <v>525</v>
      </c>
    </row>
    <row r="78" spans="1:9" ht="21" customHeight="1">
      <c r="A78" s="50" t="s">
        <v>116</v>
      </c>
      <c r="B78" s="12"/>
      <c r="C78" s="45">
        <v>1090</v>
      </c>
      <c r="D78" s="44"/>
      <c r="E78" s="48">
        <v>0</v>
      </c>
      <c r="F78" s="44"/>
      <c r="G78" s="45">
        <v>750</v>
      </c>
      <c r="H78" s="44"/>
      <c r="I78" s="57">
        <v>0</v>
      </c>
    </row>
    <row r="79" spans="1:9" ht="21" customHeight="1">
      <c r="C79" s="60"/>
      <c r="G79" s="60"/>
    </row>
  </sheetData>
  <mergeCells count="15">
    <mergeCell ref="C48:I48"/>
    <mergeCell ref="C6:E6"/>
    <mergeCell ref="G6:I6"/>
    <mergeCell ref="C3:I3"/>
    <mergeCell ref="C4:E4"/>
    <mergeCell ref="G4:I4"/>
    <mergeCell ref="C5:E5"/>
    <mergeCell ref="G5:I5"/>
    <mergeCell ref="C44:E44"/>
    <mergeCell ref="G44:I44"/>
    <mergeCell ref="C45:E45"/>
    <mergeCell ref="G45:I45"/>
    <mergeCell ref="C8:I8"/>
    <mergeCell ref="C46:E46"/>
    <mergeCell ref="G46:I46"/>
  </mergeCells>
  <pageMargins left="0.8" right="0.8" top="0.48" bottom="0.5" header="0.5" footer="0.5"/>
  <pageSetup paperSize="9" scale="92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BS-3-5</vt:lpstr>
      <vt:lpstr>Sheet1</vt:lpstr>
      <vt:lpstr>SOCI 6-9</vt:lpstr>
      <vt:lpstr>SCE-10-11</vt:lpstr>
      <vt:lpstr>SCE -12-13</vt:lpstr>
      <vt:lpstr>CF 14-15</vt:lpstr>
      <vt:lpstr>'BS-3-5'!Print_Area</vt:lpstr>
      <vt:lpstr>'CF 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Somjai, Nigonyanont</cp:lastModifiedBy>
  <cp:lastPrinted>2019-08-07T10:28:28Z</cp:lastPrinted>
  <dcterms:created xsi:type="dcterms:W3CDTF">2005-02-20T11:46:17Z</dcterms:created>
  <dcterms:modified xsi:type="dcterms:W3CDTF">2019-08-09T04:11:28Z</dcterms:modified>
</cp:coreProperties>
</file>