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File SET\"/>
    </mc:Choice>
  </mc:AlternateContent>
  <xr:revisionPtr revIDLastSave="0" documentId="13_ncr:1_{F3216B6E-06CE-4E67-8807-31B7571EE55F}" xr6:coauthVersionLast="36" xr6:coauthVersionMax="36" xr10:uidLastSave="{00000000-0000-0000-0000-000000000000}"/>
  <bookViews>
    <workbookView xWindow="0" yWindow="0" windowWidth="19200" windowHeight="6930" tabRatio="700" xr2:uid="{00000000-000D-0000-FFFF-FFFF00000000}"/>
  </bookViews>
  <sheets>
    <sheet name="BS" sheetId="14" r:id="rId1"/>
    <sheet name="PL3M" sheetId="6" r:id="rId2"/>
    <sheet name="PL6M" sheetId="17" r:id="rId3"/>
    <sheet name="SH-Conso Q2'18" sheetId="12" r:id="rId4"/>
    <sheet name="SH-Conso Q2'19" sheetId="15" r:id="rId5"/>
    <sheet name="SH-Separate Q2'18" sheetId="13" r:id="rId6"/>
    <sheet name="SH-Separate Q2'19" sheetId="16" r:id="rId7"/>
    <sheet name="CF" sheetId="8" r:id="rId8"/>
  </sheets>
  <definedNames>
    <definedName name="_xlnm.Print_Area" localSheetId="0">BS!$A$1:$J$82</definedName>
    <definedName name="_xlnm.Print_Area" localSheetId="7">CF!$A$1:$P$78</definedName>
    <definedName name="_xlnm.Print_Area" localSheetId="1">PL3M!$A$1:$J$61</definedName>
    <definedName name="_xlnm.Print_Area" localSheetId="2">PL6M!$A$1:$J$59</definedName>
    <definedName name="_xlnm.Print_Area" localSheetId="3">'SH-Conso Q2''18'!$A$1:$S$26</definedName>
    <definedName name="_xlnm.Print_Area" localSheetId="4">'SH-Conso Q2''19'!$A$1:$U$35</definedName>
    <definedName name="_xlnm.Print_Area" localSheetId="6">'SH-Separate Q2''19'!$A$1:$O$25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2" i="17" l="1"/>
  <c r="H52" i="17"/>
  <c r="F52" i="17"/>
  <c r="D52" i="17"/>
  <c r="J53" i="6"/>
  <c r="H53" i="6"/>
  <c r="F53" i="6"/>
  <c r="D53" i="6"/>
  <c r="J53" i="17" l="1"/>
  <c r="H53" i="17"/>
  <c r="F53" i="17"/>
  <c r="J42" i="17"/>
  <c r="H42" i="17"/>
  <c r="F42" i="17"/>
  <c r="M20" i="16" l="1"/>
  <c r="O20" i="16" s="1"/>
  <c r="O15" i="16"/>
  <c r="O14" i="16"/>
  <c r="Q16" i="15" l="1"/>
  <c r="Q15" i="15"/>
  <c r="O30" i="15"/>
  <c r="Q30" i="15" s="1"/>
  <c r="J71" i="8" l="1"/>
  <c r="J74" i="8"/>
  <c r="J30" i="6" l="1"/>
  <c r="J13" i="6"/>
  <c r="J20" i="6"/>
  <c r="J22" i="6" l="1"/>
  <c r="J24" i="6" s="1"/>
  <c r="J43" i="6" s="1"/>
  <c r="J54" i="6" s="1"/>
  <c r="F20" i="6" l="1"/>
  <c r="F13" i="6"/>
  <c r="F20" i="17"/>
  <c r="F13" i="17"/>
  <c r="F22" i="6" l="1"/>
  <c r="F24" i="6" s="1"/>
  <c r="F43" i="6" s="1"/>
  <c r="F54" i="6" s="1"/>
  <c r="N74" i="8" l="1"/>
  <c r="O16" i="16" l="1"/>
  <c r="M19" i="16"/>
  <c r="S29" i="15"/>
  <c r="O29" i="15"/>
  <c r="Q29" i="15" s="1"/>
  <c r="U16" i="15"/>
  <c r="U15" i="15"/>
  <c r="H26" i="14" l="1"/>
  <c r="S31" i="15" l="1"/>
  <c r="S26" i="15"/>
  <c r="M26" i="15"/>
  <c r="M35" i="15" s="1"/>
  <c r="D73" i="14" s="1"/>
  <c r="K26" i="15"/>
  <c r="K35" i="15" s="1"/>
  <c r="D69" i="14" s="1"/>
  <c r="G24" i="15"/>
  <c r="S35" i="15" l="1"/>
  <c r="D77" i="14" s="1"/>
  <c r="O10" i="16"/>
  <c r="O23" i="16"/>
  <c r="I16" i="16"/>
  <c r="I25" i="16" s="1"/>
  <c r="H70" i="14" s="1"/>
  <c r="U30" i="15"/>
  <c r="Q11" i="15"/>
  <c r="U11" i="15" s="1"/>
  <c r="U29" i="15" l="1"/>
  <c r="U31" i="15" s="1"/>
  <c r="Q31" i="15"/>
  <c r="I17" i="15" l="1"/>
  <c r="I35" i="15" l="1"/>
  <c r="D70" i="14" s="1"/>
  <c r="P71" i="8"/>
  <c r="P57" i="8"/>
  <c r="L71" i="8"/>
  <c r="L57" i="8"/>
  <c r="P19" i="8"/>
  <c r="P34" i="8" s="1"/>
  <c r="P36" i="8" s="1"/>
  <c r="G25" i="13"/>
  <c r="I16" i="13"/>
  <c r="E16" i="13"/>
  <c r="E25" i="13" s="1"/>
  <c r="K15" i="13"/>
  <c r="K14" i="13"/>
  <c r="K16" i="13" s="1"/>
  <c r="K10" i="13"/>
  <c r="K26" i="12"/>
  <c r="I26" i="12"/>
  <c r="M17" i="12"/>
  <c r="G17" i="12"/>
  <c r="G26" i="12" s="1"/>
  <c r="S16" i="12"/>
  <c r="O16" i="12"/>
  <c r="O15" i="12"/>
  <c r="O17" i="12" s="1"/>
  <c r="O11" i="12"/>
  <c r="S11" i="12" s="1"/>
  <c r="Q20" i="12"/>
  <c r="F76" i="14"/>
  <c r="F80" i="14" s="1"/>
  <c r="J76" i="14"/>
  <c r="J80" i="14" s="1"/>
  <c r="J53" i="14"/>
  <c r="H53" i="14"/>
  <c r="F53" i="14"/>
  <c r="D53" i="14"/>
  <c r="J46" i="14"/>
  <c r="H46" i="14"/>
  <c r="F46" i="14"/>
  <c r="D46" i="14"/>
  <c r="J26" i="14"/>
  <c r="F26" i="14"/>
  <c r="D26" i="14"/>
  <c r="F24" i="14"/>
  <c r="J16" i="14"/>
  <c r="H16" i="14"/>
  <c r="H28" i="14" s="1"/>
  <c r="F16" i="14"/>
  <c r="D16" i="14"/>
  <c r="F54" i="14" l="1"/>
  <c r="F82" i="14" s="1"/>
  <c r="F59" i="17"/>
  <c r="M20" i="12"/>
  <c r="J54" i="14"/>
  <c r="J82" i="14" s="1"/>
  <c r="P73" i="8"/>
  <c r="P75" i="8" s="1"/>
  <c r="S15" i="12"/>
  <c r="S17" i="12" s="1"/>
  <c r="J28" i="14"/>
  <c r="F28" i="14"/>
  <c r="H54" i="14"/>
  <c r="D54" i="14"/>
  <c r="D28" i="14"/>
  <c r="L19" i="8" l="1"/>
  <c r="L34" i="8" s="1"/>
  <c r="L36" i="8" s="1"/>
  <c r="L73" i="8" s="1"/>
  <c r="L75" i="8" s="1"/>
  <c r="J59" i="17"/>
  <c r="I19" i="13"/>
  <c r="D13" i="6" l="1"/>
  <c r="J57" i="8" l="1"/>
  <c r="Q22" i="12" l="1"/>
  <c r="Q26" i="12" s="1"/>
  <c r="H20" i="17"/>
  <c r="D20" i="17"/>
  <c r="H13" i="17"/>
  <c r="D13" i="17"/>
  <c r="H22" i="17" l="1"/>
  <c r="D22" i="17"/>
  <c r="H24" i="17" l="1"/>
  <c r="D24" i="17"/>
  <c r="D42" i="17" s="1"/>
  <c r="D53" i="17" s="1"/>
  <c r="H30" i="17"/>
  <c r="N19" i="8" s="1"/>
  <c r="K25" i="16"/>
  <c r="H73" i="14" s="1"/>
  <c r="N34" i="8" l="1"/>
  <c r="H60" i="6"/>
  <c r="D30" i="17"/>
  <c r="D60" i="6"/>
  <c r="N71" i="8"/>
  <c r="H59" i="17" l="1"/>
  <c r="O20" i="12"/>
  <c r="M22" i="12"/>
  <c r="M26" i="12" s="1"/>
  <c r="D59" i="17"/>
  <c r="N57" i="8"/>
  <c r="I21" i="13" l="1"/>
  <c r="I25" i="13" s="1"/>
  <c r="K19" i="13"/>
  <c r="K21" i="13" s="1"/>
  <c r="K25" i="13" s="1"/>
  <c r="S20" i="12"/>
  <c r="S22" i="12" s="1"/>
  <c r="S26" i="12" s="1"/>
  <c r="O22" i="12"/>
  <c r="O26" i="12" s="1"/>
  <c r="O31" i="15"/>
  <c r="G16" i="16"/>
  <c r="G25" i="16" s="1"/>
  <c r="H67" i="14" s="1"/>
  <c r="G17" i="15"/>
  <c r="O26" i="15"/>
  <c r="O35" i="15" l="1"/>
  <c r="G35" i="15"/>
  <c r="D67" i="14" s="1"/>
  <c r="Q17" i="15"/>
  <c r="U17" i="15"/>
  <c r="D76" i="14" l="1"/>
  <c r="D80" i="14" s="1"/>
  <c r="D82" i="14" s="1"/>
  <c r="U35" i="15"/>
  <c r="Q35" i="15"/>
  <c r="D30" i="6"/>
  <c r="J19" i="8" l="1"/>
  <c r="H20" i="6" l="1"/>
  <c r="D20" i="6"/>
  <c r="H13" i="6"/>
  <c r="D22" i="6" l="1"/>
  <c r="D24" i="6" l="1"/>
  <c r="D43" i="6" s="1"/>
  <c r="D54" i="6" s="1"/>
  <c r="H22" i="6" l="1"/>
  <c r="H24" i="6" s="1"/>
  <c r="H43" i="6" s="1"/>
  <c r="H54" i="6" s="1"/>
  <c r="H30" i="6" l="1"/>
  <c r="O19" i="16" l="1"/>
  <c r="O21" i="16" s="1"/>
  <c r="O25" i="16" s="1"/>
  <c r="M21" i="16"/>
  <c r="N36" i="8" l="1"/>
  <c r="M25" i="16"/>
  <c r="H76" i="14" l="1"/>
  <c r="H80" i="14" s="1"/>
  <c r="H82" i="14" s="1"/>
  <c r="N73" i="8"/>
  <c r="J34" i="8"/>
  <c r="J36" i="8" s="1"/>
  <c r="J73" i="8" s="1"/>
  <c r="J75" i="8" s="1"/>
  <c r="N75" i="8" l="1"/>
</calcChain>
</file>

<file path=xl/sharedStrings.xml><?xml version="1.0" encoding="utf-8"?>
<sst xmlns="http://schemas.openxmlformats.org/spreadsheetml/2006/main" count="523" uniqueCount="197">
  <si>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</si>
  <si>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</si>
  <si>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</si>
  <si>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</si>
  <si>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</si>
  <si>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</si>
  <si>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</si>
  <si>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</si>
  <si>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</si>
  <si>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</si>
  <si>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</si>
  <si>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</si>
  <si>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</si>
  <si>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</si>
  <si>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</si>
  <si>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</si>
  <si>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</si>
  <si>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</si>
  <si>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</si>
  <si>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</si>
  <si>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</si>
  <si>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</si>
  <si>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</si>
  <si>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</si>
  <si>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</si>
  <si>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</si>
  <si>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</si>
  <si>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</si>
  <si>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</si>
  <si>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</si>
  <si>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</si>
  <si>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</si>
  <si>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</si>
  <si>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</si>
  <si>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</si>
  <si>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 xml:space="preserve">     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</si>
  <si>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</si>
  <si>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</si>
  <si>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</si>
  <si>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</si>
  <si>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</si>
  <si>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</si>
  <si>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</si>
  <si>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</si>
  <si>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</si>
  <si>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</si>
  <si>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</si>
  <si>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</si>
  <si>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</si>
  <si>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</si>
  <si>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</si>
  <si>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</si>
  <si>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</si>
  <si>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</si>
  <si>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</si>
  <si>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</si>
  <si>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</si>
  <si>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</si>
  <si>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</si>
  <si>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</si>
  <si>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</si>
  <si>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</si>
  <si>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</si>
  <si>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</si>
  <si>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</si>
  <si>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</si>
  <si>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</si>
  <si>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</si>
  <si>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</si>
  <si>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</si>
  <si>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</si>
  <si>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</si>
  <si>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</si>
  <si>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</si>
  <si>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</si>
  <si>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</si>
  <si>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</si>
  <si>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</si>
  <si>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</si>
  <si>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โอนไปสำรองตามกฎหมาย</t>
  </si>
  <si>
    <t>อสังหาริมทรัพย์เพื่อการลงทุน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</si>
  <si>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</si>
  <si>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</si>
  <si>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</si>
  <si>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</si>
  <si>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</si>
  <si>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</si>
  <si>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>ภาษีเงินได้ค้างจ่าย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</si>
  <si>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</si>
  <si>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</si>
  <si>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กิจการที่เกี่ยวข้องกัน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</si>
  <si>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</si>
  <si>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</si>
  <si>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งบแสดงการเปลี่ยนแปลงส่วนของผู้ถือหุ้น (ไม่ได้ตรวจสอบ)</t>
  </si>
  <si>
    <t>ผู้ถือหุ้นของ</t>
  </si>
  <si>
    <t>ส่วนของ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</si>
  <si>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</si>
  <si>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</si>
  <si>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</si>
  <si>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ค่าใช้จ่ายในการขายและจัดจำหน่าย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</si>
  <si>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</si>
  <si>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</si>
  <si>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</si>
  <si>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</si>
  <si>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</si>
  <si>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</si>
  <si>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</si>
  <si>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</si>
  <si>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บุคคลที่เกี่ยวข้องกัน</t>
  </si>
  <si>
    <t>ภาษีเงินได้จ่ายออก</t>
  </si>
  <si>
    <t>เงินสดจ่ายเพื่อซื้อสินทรัพย์ไม่มีตัวตน</t>
  </si>
  <si>
    <t>เงินจ่ายล่วงหน้าและเงินให้กู้ยืมแก่บุคคลอื่นหรือ</t>
  </si>
  <si>
    <t>เงินปันผลรับ</t>
  </si>
  <si>
    <t>ดอกเบี้ยจ่าย</t>
  </si>
  <si>
    <t>ลูกหนี้อื่น</t>
  </si>
  <si>
    <t>เจ้าหนี้อื่น</t>
  </si>
  <si>
    <t xml:space="preserve">     ก่อนการจัดโครงสร้างธุรกิจ</t>
  </si>
  <si>
    <t>3, 6</t>
  </si>
  <si>
    <t>ยอดคงเหลือ ณ วันที่ 1 มกราคม 2561</t>
  </si>
  <si>
    <t>หนี้สินไม่หมุนเวียนอื่น</t>
  </si>
  <si>
    <t>รายได้ค่านายหน้า</t>
  </si>
  <si>
    <t>เพิ่มหุ้นสามัญ</t>
  </si>
  <si>
    <t>เงินปันผลจ่ายให้ผู้ถือหุ้นของบริษัท</t>
  </si>
  <si>
    <t>เงินสดรับจากการออกหุ้นทุน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</si>
  <si>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</si>
  <si>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</si>
  <si>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</si>
  <si>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กระแสเงินสดสุทธิได้มาจากกิจกรรมจัดหาเงิน</t>
  </si>
  <si>
    <t>เงินสดรับจากเงินกู้ยืมระยะสั้นจากสถาบันการเงิน</t>
  </si>
  <si>
    <t>รายการกับผู้ถือหุ้นที่บันทึกโดยตรงเข้าส่วนของผู้ถือหุ้น</t>
  </si>
  <si>
    <t>หนี้สูญและหนี้สงสัยจะสูญ</t>
  </si>
  <si>
    <t>เงินสดจ่ายเพื่อซื้อที่ดิน อาคารและอุปกรณ์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</si>
  <si>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</si>
  <si>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</si>
  <si>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เงินสดจ่ายเพื่อชำระคืนเงินกู้ยืมระยะสั้นจาก</t>
  </si>
  <si>
    <t>เงินสดจ่ายเพื่อการลงทุนในบริษัทย่อย</t>
  </si>
  <si>
    <t>(ไม่ได้ตรวจสอบ)</t>
  </si>
  <si>
    <t>30 มิถุนายน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</si>
  <si>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</si>
  <si>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</si>
  <si>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เงินสดรับจากการขายที่ดิน อาคาร และอุปกรณ์</t>
  </si>
  <si>
    <t>เงินเบิกเกินบัญชีธนาคารลดลง</t>
  </si>
  <si>
    <t>เงินสดรับจากเงินกู้ยืมระยะสั้นจากบุคคลที่เกี่ยวข้องกัน</t>
  </si>
  <si>
    <t>เจ้าหนี้จากการซื้อที่ดิน อาคารและอุปกรณ์</t>
  </si>
  <si>
    <t>ขาดทุนจากการปรับลดมูลค่าสินค้า</t>
  </si>
  <si>
    <t>กำไรจากการจำหน่ายที่ดิน อาคาร และอุปกรณ์</t>
  </si>
  <si>
    <t>เงินทุนที่ได้รับจากผู้ถือหุ้นและการจัดสรรส่วนทุนให้ผู้ถือหุ้น</t>
  </si>
  <si>
    <t>บริษัท ออโตคอร์ป โฮลดิ้ง จำกัด (มหาชน) และบริษัทย่อย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</si>
  <si>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</si>
  <si>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</si>
  <si>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</si>
  <si>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ส่วนเกิน</t>
  </si>
  <si>
    <t>มูลค่าหุ้นสามัญ</t>
  </si>
  <si>
    <t xml:space="preserve">       โดยอำนาจควบคุมไม่เปลี่ยนแปลง</t>
  </si>
  <si>
    <t xml:space="preserve">       ซึ่งอำนาจควบคุมเปลี่ยนแปลง</t>
  </si>
  <si>
    <t>รวมการเปลี่ยนแปลงในส่วนได้เสียในบริษัทย่อย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</si>
  <si>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</si>
  <si>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</si>
  <si>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</si>
  <si>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</si>
  <si>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</si>
  <si>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 xml:space="preserve">    กำไรหรือขาดทุนในภายหลัง</t>
  </si>
  <si>
    <t>รายการที่จะไม่ถูกจัดประเภทใหม่ไว้ใน</t>
  </si>
  <si>
    <t>ผลขาดทุนจากการวัดมูลค่าใหม่ของ</t>
  </si>
  <si>
    <t xml:space="preserve">    ผลประโยชน์พนักงานที่กำหนดไว้</t>
  </si>
  <si>
    <t>รวม</t>
  </si>
  <si>
    <t xml:space="preserve">     ผลประโยชน์พนักงานที่กำหนดไว้</t>
  </si>
  <si>
    <t xml:space="preserve">     กำไรหรือขาดทุนในภายหลัง</t>
  </si>
  <si>
    <t>กำไรก่อนภาษีเงินได้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</si>
  <si>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</si>
  <si>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</si>
  <si>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</si>
  <si>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กำไรเบ็ดเสร็จรวมสำหรับงวด</t>
  </si>
  <si>
    <t>การแบ่งปันกำไรเบ็ดเสร็จรวม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</si>
  <si>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</si>
  <si>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</si>
  <si>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</si>
  <si>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</si>
  <si>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</si>
  <si>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</si>
  <si>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หุ้นสามัญ</t>
  </si>
  <si>
    <t>มูลค่า</t>
  </si>
  <si>
    <t>สำหรับงวดสามเดือนสิ้นสุด</t>
  </si>
  <si>
    <t>ในภายหลัง</t>
  </si>
  <si>
    <t>สำหรับงวดหกเดือนสิ้นสุด</t>
  </si>
  <si>
    <t xml:space="preserve">สำหรับงวดหกเดือนสิ้นสุด </t>
  </si>
  <si>
    <t>ประมาณการหนี้สินไม่หมุนเวียนสำหรับผลประโยชน์</t>
  </si>
  <si>
    <t>พนักงาน</t>
  </si>
  <si>
    <t>วันที่ 30 มิถุนายน</t>
  </si>
  <si>
    <t>ประเภทใหม่ไว้ในกำไรหรือขาดทุน</t>
  </si>
  <si>
    <t>ภาษีเงินได้ของรายการที่จะไม่ถูกจัด</t>
  </si>
  <si>
    <t xml:space="preserve">สำหรับงวดสามเดือนสิ้นสุด </t>
  </si>
  <si>
    <t>รวมกำไรขาดทุนเบ็ดเสร็จสำหรับงวด</t>
  </si>
  <si>
    <t xml:space="preserve">กำไร (ขาดทุน) เบ็ดเสร็จอื่นสำหรับงวด </t>
  </si>
  <si>
    <t xml:space="preserve">    - สุทธิจากภาษี</t>
  </si>
  <si>
    <t>เงินทุนที่ได้รับจากผู้ถือหุ้น</t>
  </si>
  <si>
    <t>ค่าใช้จ่ายในการออกหุ้น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</si>
</sst>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_);_(@_)"/>
    <numFmt numFmtId="169" formatCode="_(* #,##0.000_);_(* \(#,##0.000\);_(* &quot;-&quot;??_);_(@_)"/>
    <numFmt numFmtId="170" formatCode="#,##0.000_);\(#,##0.000\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7" fontId="3" fillId="0" borderId="0" xfId="5" applyNumberFormat="1" applyFont="1" applyFill="1" applyAlignment="1"/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6" fillId="0" borderId="0" xfId="5" applyFont="1" applyFill="1" applyAlignment="1">
      <alignment horizontal="left"/>
    </xf>
    <xf numFmtId="0" fontId="5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39" fontId="4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6" fillId="0" borderId="0" xfId="4" applyFont="1" applyFill="1" applyAlignment="1">
      <alignment horizontal="left"/>
    </xf>
    <xf numFmtId="0" fontId="3" fillId="0" borderId="0" xfId="0" applyFont="1" applyFill="1" applyAlignment="1"/>
    <xf numFmtId="0" fontId="4" fillId="0" borderId="0" xfId="8" applyFont="1" applyFill="1" applyAlignment="1"/>
    <xf numFmtId="0" fontId="3" fillId="0" borderId="0" xfId="9" applyFont="1" applyFill="1" applyAlignment="1"/>
    <xf numFmtId="0" fontId="12" fillId="0" borderId="0" xfId="9" applyFont="1" applyFill="1" applyAlignment="1"/>
    <xf numFmtId="0" fontId="13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5" fontId="3" fillId="0" borderId="0" xfId="5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10" fontId="0" fillId="0" borderId="0" xfId="11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165" fontId="0" fillId="0" borderId="2" xfId="1" applyNumberFormat="1" applyFont="1" applyFill="1" applyBorder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0" fontId="3" fillId="0" borderId="0" xfId="4" applyFont="1" applyFill="1" applyBorder="1" applyAlignment="1"/>
    <xf numFmtId="0" fontId="3" fillId="0" borderId="0" xfId="4" applyFont="1" applyFill="1" applyBorder="1" applyAlignment="1">
      <alignment horizontal="center"/>
    </xf>
    <xf numFmtId="43" fontId="3" fillId="0" borderId="0" xfId="1" applyFont="1" applyFill="1" applyBorder="1" applyAlignment="1"/>
    <xf numFmtId="165" fontId="4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166" fontId="3" fillId="0" borderId="0" xfId="4" applyNumberFormat="1" applyFont="1" applyFill="1" applyBorder="1" applyAlignment="1"/>
    <xf numFmtId="166" fontId="3" fillId="0" borderId="0" xfId="5" applyNumberFormat="1" applyFont="1" applyFill="1" applyBorder="1" applyAlignment="1"/>
    <xf numFmtId="0" fontId="4" fillId="0" borderId="0" xfId="5" applyFont="1" applyFill="1" applyAlignment="1"/>
    <xf numFmtId="166" fontId="3" fillId="0" borderId="0" xfId="5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 wrapText="1"/>
    </xf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right" wrapText="1"/>
    </xf>
    <xf numFmtId="37" fontId="0" fillId="0" borderId="0" xfId="0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37" fontId="4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37" fontId="0" fillId="0" borderId="0" xfId="0" applyNumberFormat="1" applyFont="1" applyFill="1" applyAlignment="1"/>
    <xf numFmtId="43" fontId="0" fillId="0" borderId="0" xfId="0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2" xfId="1" applyNumberFormat="1" applyFont="1" applyFill="1" applyBorder="1" applyAlignment="1">
      <alignment horizontal="right" vertical="top"/>
    </xf>
    <xf numFmtId="43" fontId="14" fillId="0" borderId="0" xfId="1" applyFont="1" applyFill="1"/>
    <xf numFmtId="41" fontId="0" fillId="0" borderId="0" xfId="1" applyNumberFormat="1" applyFont="1" applyFill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3" fontId="15" fillId="0" borderId="0" xfId="1" applyFont="1" applyFill="1"/>
    <xf numFmtId="4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0" fontId="0" fillId="0" borderId="0" xfId="9" applyFont="1" applyFill="1" applyAlignment="1"/>
    <xf numFmtId="165" fontId="4" fillId="0" borderId="2" xfId="1" applyNumberFormat="1" applyFont="1" applyFill="1" applyBorder="1" applyAlignment="1">
      <alignment horizontal="right" vertical="top"/>
    </xf>
    <xf numFmtId="0" fontId="16" fillId="0" borderId="0" xfId="5" applyFont="1" applyFill="1" applyAlignment="1"/>
    <xf numFmtId="166" fontId="16" fillId="0" borderId="0" xfId="5" applyNumberFormat="1" applyFont="1" applyFill="1" applyBorder="1" applyAlignment="1"/>
    <xf numFmtId="0" fontId="17" fillId="0" borderId="0" xfId="5" applyFont="1" applyFill="1" applyAlignment="1"/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166" fontId="0" fillId="0" borderId="0" xfId="5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0" fillId="0" borderId="0" xfId="0" applyNumberFormat="1" applyFont="1" applyFill="1" applyAlignment="1"/>
    <xf numFmtId="168" fontId="4" fillId="0" borderId="4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left"/>
    </xf>
    <xf numFmtId="43" fontId="5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 vertical="top"/>
    </xf>
    <xf numFmtId="41" fontId="3" fillId="0" borderId="2" xfId="12" applyNumberFormat="1" applyFont="1" applyFill="1" applyBorder="1" applyAlignment="1">
      <alignment horizontal="center"/>
    </xf>
    <xf numFmtId="165" fontId="4" fillId="0" borderId="0" xfId="12" applyNumberFormat="1" applyFont="1" applyFill="1" applyAlignment="1">
      <alignment horizontal="center"/>
    </xf>
    <xf numFmtId="165" fontId="3" fillId="0" borderId="2" xfId="12" applyNumberFormat="1" applyFont="1" applyFill="1" applyBorder="1" applyAlignment="1">
      <alignment horizontal="right"/>
    </xf>
    <xf numFmtId="165" fontId="4" fillId="0" borderId="0" xfId="12" applyNumberFormat="1" applyFont="1" applyFill="1" applyBorder="1" applyAlignment="1">
      <alignment horizontal="right"/>
    </xf>
    <xf numFmtId="165" fontId="4" fillId="0" borderId="0" xfId="12" applyNumberFormat="1" applyFont="1" applyFill="1" applyBorder="1" applyAlignment="1"/>
    <xf numFmtId="0" fontId="6" fillId="0" borderId="0" xfId="8" applyFont="1" applyFill="1" applyAlignment="1"/>
    <xf numFmtId="0" fontId="6" fillId="0" borderId="0" xfId="0" applyFont="1" applyFill="1" applyBorder="1" applyAlignment="1">
      <alignment horizontal="center" wrapText="1"/>
    </xf>
    <xf numFmtId="165" fontId="4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6" fontId="0" fillId="0" borderId="0" xfId="5" applyNumberFormat="1" applyFont="1" applyFill="1" applyBorder="1" applyAlignment="1">
      <alignment horizontal="center"/>
    </xf>
    <xf numFmtId="165" fontId="3" fillId="0" borderId="0" xfId="12" applyNumberFormat="1" applyFont="1" applyFill="1" applyBorder="1" applyAlignment="1">
      <alignment horizontal="right"/>
    </xf>
    <xf numFmtId="168" fontId="4" fillId="0" borderId="4" xfId="0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2" xfId="1" applyNumberFormat="1" applyFont="1" applyFill="1" applyBorder="1" applyAlignment="1"/>
    <xf numFmtId="169" fontId="4" fillId="0" borderId="4" xfId="1" applyNumberFormat="1" applyFont="1" applyFill="1" applyBorder="1" applyAlignment="1">
      <alignment horizontal="right"/>
    </xf>
    <xf numFmtId="170" fontId="4" fillId="0" borderId="4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0" fontId="0" fillId="0" borderId="0" xfId="5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wrapText="1"/>
    </xf>
    <xf numFmtId="41" fontId="4" fillId="0" borderId="2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6" fontId="0" fillId="0" borderId="2" xfId="5" applyNumberFormat="1" applyFont="1" applyFill="1" applyBorder="1" applyAlignment="1">
      <alignment horizontal="center"/>
    </xf>
    <xf numFmtId="166" fontId="3" fillId="0" borderId="2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13">
    <cellStyle name="Comma" xfId="1" builtinId="3"/>
    <cellStyle name="Comma 2 2" xfId="12" xr:uid="{EA7F447D-DA83-4E6E-9095-3A64799461E6}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3"/>
  <sheetViews>
    <sheetView tabSelected="1" zoomScaleNormal="100" zoomScaleSheetLayoutView="100" workbookViewId="0">
      <selection activeCell="M6" sqref="M6"/>
    </sheetView>
  </sheetViews>
  <sheetFormatPr defaultColWidth="9.09765625" defaultRowHeight="23.25" customHeight="1" x14ac:dyDescent="0.65"/>
  <cols>
    <col min="1" max="1" width="37.09765625" style="56" customWidth="1"/>
    <col min="2" max="2" width="8.59765625" style="39" customWidth="1"/>
    <col min="3" max="3" width="0.8984375" style="56" customWidth="1"/>
    <col min="4" max="4" width="15.09765625" style="56" customWidth="1"/>
    <col min="5" max="5" width="0.69921875" style="56" customWidth="1"/>
    <col min="6" max="6" width="14.8984375" style="56" customWidth="1"/>
    <col min="7" max="7" width="1" style="56" customWidth="1"/>
    <col min="8" max="8" width="14.3984375" style="56" customWidth="1"/>
    <col min="9" max="9" width="0.69921875" style="56" customWidth="1"/>
    <col min="10" max="10" width="14.3984375" style="56" customWidth="1"/>
    <col min="11" max="11" width="18.3984375" style="51" bestFit="1" customWidth="1"/>
    <col min="12" max="12" width="5.8984375" style="51" bestFit="1" customWidth="1"/>
    <col min="13" max="13" width="17.09765625" style="51" bestFit="1" customWidth="1"/>
    <col min="14" max="14" width="5.8984375" style="51" bestFit="1" customWidth="1"/>
    <col min="15" max="15" width="15.8984375" style="51" bestFit="1" customWidth="1"/>
    <col min="16" max="16384" width="9.09765625" style="56"/>
  </cols>
  <sheetData>
    <row r="1" spans="1:15" ht="23.25" customHeight="1" x14ac:dyDescent="0.7">
      <c r="A1" s="38" t="s">
        <v>147</v>
      </c>
    </row>
    <row r="2" spans="1:15" ht="23.25" customHeight="1" x14ac:dyDescent="0.7">
      <c r="A2" s="38" t="s">
        <v>27</v>
      </c>
    </row>
    <row r="3" spans="1:15" ht="23.25" customHeight="1" x14ac:dyDescent="0.7">
      <c r="A3" s="38"/>
    </row>
    <row r="4" spans="1:15" ht="23.25" customHeight="1" x14ac:dyDescent="0.7">
      <c r="A4" s="50"/>
      <c r="D4" s="172" t="s">
        <v>37</v>
      </c>
      <c r="E4" s="172"/>
      <c r="F4" s="172"/>
      <c r="G4" s="172"/>
      <c r="H4" s="172" t="s">
        <v>38</v>
      </c>
      <c r="I4" s="172"/>
      <c r="J4" s="172"/>
    </row>
    <row r="5" spans="1:15" ht="23.25" customHeight="1" x14ac:dyDescent="0.7">
      <c r="A5" s="50"/>
      <c r="D5" s="155" t="s">
        <v>137</v>
      </c>
      <c r="E5" s="155"/>
      <c r="F5" s="155" t="s">
        <v>36</v>
      </c>
      <c r="G5" s="155"/>
      <c r="H5" s="155" t="s">
        <v>137</v>
      </c>
      <c r="I5" s="155"/>
      <c r="J5" s="155" t="s">
        <v>36</v>
      </c>
    </row>
    <row r="6" spans="1:15" ht="23.25" customHeight="1" x14ac:dyDescent="0.7">
      <c r="A6" s="38" t="s">
        <v>14</v>
      </c>
      <c r="B6" s="153" t="s">
        <v>0</v>
      </c>
      <c r="D6" s="90">
        <v>2562</v>
      </c>
      <c r="F6" s="90">
        <v>2561</v>
      </c>
      <c r="G6" s="90"/>
      <c r="H6" s="90">
        <v>2562</v>
      </c>
      <c r="J6" s="90">
        <v>2561</v>
      </c>
    </row>
    <row r="7" spans="1:15" ht="23.25" customHeight="1" x14ac:dyDescent="0.7">
      <c r="A7" s="38"/>
      <c r="B7" s="153"/>
      <c r="D7" s="90" t="s">
        <v>136</v>
      </c>
      <c r="F7" s="90"/>
      <c r="G7" s="90"/>
      <c r="H7" s="90" t="s">
        <v>136</v>
      </c>
      <c r="J7" s="90"/>
    </row>
    <row r="8" spans="1:15" ht="23.25" customHeight="1" x14ac:dyDescent="0.7">
      <c r="A8" s="50"/>
      <c r="B8" s="41"/>
      <c r="C8" s="91"/>
      <c r="D8" s="171" t="s">
        <v>15</v>
      </c>
      <c r="E8" s="171"/>
      <c r="F8" s="171"/>
      <c r="G8" s="171"/>
      <c r="H8" s="171"/>
      <c r="I8" s="171"/>
      <c r="J8" s="171"/>
    </row>
    <row r="9" spans="1:15" ht="23.25" customHeight="1" x14ac:dyDescent="0.7">
      <c r="A9" s="42" t="s">
        <v>1</v>
      </c>
      <c r="B9" s="92"/>
      <c r="C9" s="43"/>
      <c r="D9" s="93"/>
      <c r="E9" s="43"/>
      <c r="F9" s="93"/>
      <c r="G9" s="93"/>
      <c r="H9" s="93"/>
      <c r="I9" s="43"/>
      <c r="J9" s="93"/>
    </row>
    <row r="10" spans="1:15" ht="23.25" customHeight="1" x14ac:dyDescent="0.65">
      <c r="A10" s="54" t="s">
        <v>24</v>
      </c>
      <c r="B10" s="45"/>
      <c r="C10" s="54"/>
      <c r="D10" s="95">
        <v>428439010</v>
      </c>
      <c r="E10" s="54"/>
      <c r="F10" s="95">
        <v>166777556</v>
      </c>
      <c r="G10" s="95"/>
      <c r="H10" s="96">
        <v>228116464</v>
      </c>
      <c r="I10" s="54"/>
      <c r="J10" s="95">
        <v>3664669</v>
      </c>
      <c r="K10" s="113"/>
      <c r="L10" s="113"/>
      <c r="M10" s="113"/>
      <c r="N10" s="113"/>
      <c r="O10" s="113"/>
    </row>
    <row r="11" spans="1:15" ht="23.25" customHeight="1" x14ac:dyDescent="0.65">
      <c r="A11" s="54" t="s">
        <v>39</v>
      </c>
      <c r="B11" s="45">
        <v>4</v>
      </c>
      <c r="C11" s="54"/>
      <c r="D11" s="95">
        <v>93680632</v>
      </c>
      <c r="E11" s="54"/>
      <c r="F11" s="95">
        <v>95105207</v>
      </c>
      <c r="G11" s="95"/>
      <c r="H11" s="114">
        <v>0</v>
      </c>
      <c r="I11" s="54"/>
      <c r="J11" s="114">
        <v>0</v>
      </c>
      <c r="K11" s="113"/>
      <c r="L11" s="113"/>
      <c r="M11" s="113"/>
      <c r="N11" s="113"/>
      <c r="O11" s="113"/>
    </row>
    <row r="12" spans="1:15" ht="23.25" customHeight="1" x14ac:dyDescent="0.65">
      <c r="A12" s="54" t="s">
        <v>114</v>
      </c>
      <c r="B12" s="45">
        <v>3</v>
      </c>
      <c r="C12" s="54"/>
      <c r="D12" s="95">
        <v>13229221</v>
      </c>
      <c r="E12" s="54"/>
      <c r="F12" s="95">
        <v>11576859</v>
      </c>
      <c r="G12" s="95"/>
      <c r="H12" s="96">
        <v>6096131</v>
      </c>
      <c r="I12" s="54"/>
      <c r="J12" s="114">
        <v>9347036</v>
      </c>
      <c r="K12" s="113"/>
      <c r="L12" s="113"/>
      <c r="M12" s="113"/>
      <c r="N12" s="113"/>
      <c r="O12" s="113"/>
    </row>
    <row r="13" spans="1:15" ht="23.25" customHeight="1" x14ac:dyDescent="0.65">
      <c r="A13" s="54" t="s">
        <v>40</v>
      </c>
      <c r="B13" s="45">
        <v>5</v>
      </c>
      <c r="C13" s="54"/>
      <c r="D13" s="95">
        <v>292034151</v>
      </c>
      <c r="E13" s="54"/>
      <c r="F13" s="95">
        <v>216537601</v>
      </c>
      <c r="G13" s="95"/>
      <c r="H13" s="114">
        <v>0</v>
      </c>
      <c r="I13" s="54"/>
      <c r="J13" s="114">
        <v>0</v>
      </c>
      <c r="K13" s="113"/>
      <c r="L13" s="113"/>
      <c r="M13" s="113"/>
      <c r="N13" s="113"/>
      <c r="O13" s="113"/>
    </row>
    <row r="14" spans="1:15" ht="23.25" customHeight="1" x14ac:dyDescent="0.65">
      <c r="A14" s="54" t="s">
        <v>86</v>
      </c>
      <c r="B14" s="45"/>
      <c r="C14" s="54"/>
      <c r="D14" s="95">
        <v>3998296</v>
      </c>
      <c r="E14" s="54"/>
      <c r="F14" s="95">
        <v>4309538</v>
      </c>
      <c r="G14" s="95"/>
      <c r="H14" s="96">
        <v>2048650</v>
      </c>
      <c r="I14" s="54"/>
      <c r="J14" s="138">
        <v>1301827</v>
      </c>
      <c r="K14" s="113"/>
      <c r="L14" s="113"/>
      <c r="M14" s="113"/>
      <c r="N14" s="113"/>
      <c r="O14" s="113"/>
    </row>
    <row r="15" spans="1:15" ht="23.25" customHeight="1" x14ac:dyDescent="0.65">
      <c r="A15" s="54" t="s">
        <v>41</v>
      </c>
      <c r="B15" s="45"/>
      <c r="C15" s="54"/>
      <c r="D15" s="95">
        <v>6485681</v>
      </c>
      <c r="E15" s="54"/>
      <c r="F15" s="95">
        <v>5855461</v>
      </c>
      <c r="G15" s="95"/>
      <c r="H15" s="96">
        <v>827680</v>
      </c>
      <c r="I15" s="54"/>
      <c r="J15" s="95">
        <v>406128</v>
      </c>
      <c r="K15" s="113"/>
      <c r="L15" s="113"/>
      <c r="M15" s="113"/>
      <c r="N15" s="113"/>
      <c r="O15" s="113"/>
    </row>
    <row r="16" spans="1:15" ht="23.25" customHeight="1" x14ac:dyDescent="0.7">
      <c r="A16" s="43" t="s">
        <v>2</v>
      </c>
      <c r="B16" s="45"/>
      <c r="C16" s="43"/>
      <c r="D16" s="97">
        <f>SUM(D10:D15)</f>
        <v>837866991</v>
      </c>
      <c r="E16" s="43"/>
      <c r="F16" s="97">
        <f>SUM(F10:F15)</f>
        <v>500162222</v>
      </c>
      <c r="G16" s="115"/>
      <c r="H16" s="97">
        <f>SUM(H10:H15)</f>
        <v>237088925</v>
      </c>
      <c r="I16" s="43"/>
      <c r="J16" s="97">
        <f>SUM(J10:J15)</f>
        <v>14719660</v>
      </c>
      <c r="K16" s="113"/>
      <c r="L16" s="113"/>
    </row>
    <row r="17" spans="1:15" ht="13.5" customHeight="1" x14ac:dyDescent="0.7">
      <c r="A17" s="43"/>
      <c r="B17" s="45"/>
      <c r="C17" s="43"/>
      <c r="D17" s="98"/>
      <c r="E17" s="43"/>
      <c r="F17" s="98"/>
      <c r="G17" s="98"/>
      <c r="H17" s="98"/>
      <c r="I17" s="43"/>
      <c r="J17" s="98"/>
      <c r="K17" s="116"/>
    </row>
    <row r="18" spans="1:15" ht="23.25" customHeight="1" x14ac:dyDescent="0.7">
      <c r="A18" s="42" t="s">
        <v>3</v>
      </c>
      <c r="B18" s="45"/>
      <c r="C18" s="43"/>
      <c r="D18" s="98"/>
      <c r="E18" s="43"/>
      <c r="F18" s="98"/>
      <c r="G18" s="98"/>
      <c r="H18" s="98"/>
      <c r="I18" s="43"/>
      <c r="J18" s="98"/>
      <c r="K18" s="113"/>
    </row>
    <row r="19" spans="1:15" ht="23.25" customHeight="1" x14ac:dyDescent="0.7">
      <c r="A19" s="54" t="s">
        <v>29</v>
      </c>
      <c r="B19" s="45" t="s">
        <v>117</v>
      </c>
      <c r="C19" s="43"/>
      <c r="D19" s="114">
        <v>0</v>
      </c>
      <c r="E19" s="99"/>
      <c r="F19" s="114" t="s">
        <v>100</v>
      </c>
      <c r="G19" s="114"/>
      <c r="H19" s="98">
        <v>335600000</v>
      </c>
      <c r="I19" s="43"/>
      <c r="J19" s="98">
        <v>335600000</v>
      </c>
      <c r="K19" s="113"/>
      <c r="L19" s="113"/>
      <c r="M19" s="113"/>
      <c r="N19" s="113"/>
      <c r="O19" s="113"/>
    </row>
    <row r="20" spans="1:15" ht="23.25" customHeight="1" x14ac:dyDescent="0.7">
      <c r="A20" s="56" t="s">
        <v>70</v>
      </c>
      <c r="B20" s="45">
        <v>8</v>
      </c>
      <c r="C20" s="43"/>
      <c r="D20" s="114">
        <v>0</v>
      </c>
      <c r="E20" s="43"/>
      <c r="F20" s="98">
        <v>9000000</v>
      </c>
      <c r="G20" s="98"/>
      <c r="H20" s="114">
        <v>0</v>
      </c>
      <c r="I20" s="43"/>
      <c r="J20" s="114">
        <v>0</v>
      </c>
      <c r="K20" s="113"/>
      <c r="L20" s="113"/>
      <c r="M20" s="113"/>
      <c r="N20" s="113"/>
      <c r="O20" s="113"/>
    </row>
    <row r="21" spans="1:15" ht="23.25" customHeight="1" x14ac:dyDescent="0.7">
      <c r="A21" s="54" t="s">
        <v>80</v>
      </c>
      <c r="B21" s="45"/>
      <c r="C21" s="43"/>
      <c r="D21" s="98">
        <v>69596683</v>
      </c>
      <c r="E21" s="43"/>
      <c r="F21" s="98">
        <v>69596683</v>
      </c>
      <c r="G21" s="98"/>
      <c r="H21" s="114">
        <v>0</v>
      </c>
      <c r="I21" s="43"/>
      <c r="J21" s="114">
        <v>0</v>
      </c>
      <c r="K21" s="113"/>
      <c r="L21" s="113"/>
      <c r="M21" s="113"/>
      <c r="N21" s="113"/>
      <c r="O21" s="113"/>
    </row>
    <row r="22" spans="1:15" ht="23.25" customHeight="1" x14ac:dyDescent="0.7">
      <c r="A22" s="54" t="s">
        <v>42</v>
      </c>
      <c r="B22" s="45">
        <v>7</v>
      </c>
      <c r="C22" s="43"/>
      <c r="D22" s="98">
        <v>661498846</v>
      </c>
      <c r="E22" s="43"/>
      <c r="F22" s="98">
        <v>619154785</v>
      </c>
      <c r="G22" s="98"/>
      <c r="H22" s="114">
        <v>0</v>
      </c>
      <c r="I22" s="43"/>
      <c r="J22" s="114">
        <v>0</v>
      </c>
      <c r="K22" s="113"/>
      <c r="L22" s="113"/>
      <c r="M22" s="113"/>
      <c r="N22" s="113"/>
      <c r="O22" s="113"/>
    </row>
    <row r="23" spans="1:15" ht="23.25" customHeight="1" x14ac:dyDescent="0.7">
      <c r="A23" s="54" t="s">
        <v>43</v>
      </c>
      <c r="B23" s="45"/>
      <c r="C23" s="43"/>
      <c r="D23" s="98">
        <v>8877029</v>
      </c>
      <c r="E23" s="43"/>
      <c r="F23" s="98">
        <v>7622862</v>
      </c>
      <c r="G23" s="98"/>
      <c r="H23" s="114">
        <v>4827495</v>
      </c>
      <c r="I23" s="43"/>
      <c r="J23" s="114">
        <v>3548329</v>
      </c>
      <c r="K23" s="113"/>
      <c r="L23" s="113"/>
      <c r="M23" s="113"/>
      <c r="N23" s="113"/>
      <c r="O23" s="113"/>
    </row>
    <row r="24" spans="1:15" ht="23.25" customHeight="1" x14ac:dyDescent="0.7">
      <c r="A24" s="54" t="s">
        <v>44</v>
      </c>
      <c r="B24" s="45"/>
      <c r="C24" s="43"/>
      <c r="D24" s="98">
        <v>2574056</v>
      </c>
      <c r="E24" s="43"/>
      <c r="F24" s="98">
        <f>4120+1863906</f>
        <v>1868026</v>
      </c>
      <c r="G24" s="98"/>
      <c r="H24" s="114">
        <v>215988</v>
      </c>
      <c r="I24" s="43"/>
      <c r="J24" s="114">
        <v>20466</v>
      </c>
      <c r="K24" s="113"/>
      <c r="L24" s="113"/>
      <c r="M24" s="113"/>
      <c r="N24" s="113"/>
      <c r="O24" s="113"/>
    </row>
    <row r="25" spans="1:15" ht="23.25" customHeight="1" x14ac:dyDescent="0.7">
      <c r="A25" s="54" t="s">
        <v>45</v>
      </c>
      <c r="B25" s="45"/>
      <c r="C25" s="43"/>
      <c r="D25" s="98">
        <v>3595815</v>
      </c>
      <c r="E25" s="43"/>
      <c r="F25" s="98">
        <v>2891284</v>
      </c>
      <c r="G25" s="98"/>
      <c r="H25" s="114">
        <v>0</v>
      </c>
      <c r="I25" s="43"/>
      <c r="J25" s="114">
        <v>0</v>
      </c>
      <c r="K25" s="113"/>
      <c r="L25" s="113"/>
      <c r="M25" s="113"/>
      <c r="N25" s="113"/>
      <c r="O25" s="113"/>
    </row>
    <row r="26" spans="1:15" ht="23.25" customHeight="1" x14ac:dyDescent="0.7">
      <c r="A26" s="43" t="s">
        <v>4</v>
      </c>
      <c r="B26" s="92"/>
      <c r="C26" s="43"/>
      <c r="D26" s="97">
        <f>SUM(D19:D25)</f>
        <v>746142429</v>
      </c>
      <c r="E26" s="43"/>
      <c r="F26" s="97">
        <f>SUM(F19:F25)</f>
        <v>710133640</v>
      </c>
      <c r="G26" s="115"/>
      <c r="H26" s="97">
        <f>SUM(H19:H25)</f>
        <v>340643483</v>
      </c>
      <c r="I26" s="43"/>
      <c r="J26" s="97">
        <f>SUM(J19:J25)</f>
        <v>339168795</v>
      </c>
    </row>
    <row r="27" spans="1:15" ht="13.5" customHeight="1" x14ac:dyDescent="0.7">
      <c r="A27" s="43"/>
      <c r="B27" s="92"/>
      <c r="C27" s="43"/>
      <c r="D27" s="100"/>
      <c r="E27" s="43"/>
      <c r="F27" s="100"/>
      <c r="G27" s="115"/>
      <c r="H27" s="100"/>
      <c r="I27" s="43"/>
      <c r="J27" s="100"/>
    </row>
    <row r="28" spans="1:15" ht="23.25" customHeight="1" thickBot="1" x14ac:dyDescent="0.75">
      <c r="A28" s="43" t="s">
        <v>5</v>
      </c>
      <c r="B28" s="92"/>
      <c r="C28" s="43"/>
      <c r="D28" s="101">
        <f>SUM(D16+D26)</f>
        <v>1584009420</v>
      </c>
      <c r="E28" s="43"/>
      <c r="F28" s="101">
        <f>SUM(F16+F26)</f>
        <v>1210295862</v>
      </c>
      <c r="G28" s="115"/>
      <c r="H28" s="101">
        <f>SUM(H16+H26)</f>
        <v>577732408</v>
      </c>
      <c r="I28" s="43"/>
      <c r="J28" s="101">
        <f>SUM(J16+J26)</f>
        <v>353888455</v>
      </c>
    </row>
    <row r="29" spans="1:15" ht="23.25" customHeight="1" thickTop="1" x14ac:dyDescent="0.7">
      <c r="A29" s="38" t="s">
        <v>147</v>
      </c>
    </row>
    <row r="30" spans="1:15" ht="23.25" customHeight="1" x14ac:dyDescent="0.7">
      <c r="A30" s="38" t="s">
        <v>27</v>
      </c>
    </row>
    <row r="31" spans="1:15" ht="23.25" customHeight="1" x14ac:dyDescent="0.7">
      <c r="A31" s="50"/>
    </row>
    <row r="32" spans="1:15" ht="23.25" customHeight="1" x14ac:dyDescent="0.7">
      <c r="A32" s="50"/>
      <c r="D32" s="172" t="s">
        <v>37</v>
      </c>
      <c r="E32" s="172"/>
      <c r="F32" s="172"/>
      <c r="G32" s="172"/>
      <c r="H32" s="172" t="s">
        <v>38</v>
      </c>
      <c r="I32" s="172"/>
      <c r="J32" s="172"/>
    </row>
    <row r="33" spans="1:15" ht="23.25" customHeight="1" x14ac:dyDescent="0.7">
      <c r="A33" s="50"/>
      <c r="D33" s="155" t="s">
        <v>137</v>
      </c>
      <c r="E33" s="155"/>
      <c r="F33" s="155" t="s">
        <v>36</v>
      </c>
      <c r="G33" s="155"/>
      <c r="H33" s="155" t="s">
        <v>137</v>
      </c>
      <c r="I33" s="155"/>
      <c r="J33" s="155" t="s">
        <v>36</v>
      </c>
    </row>
    <row r="34" spans="1:15" ht="23.25" customHeight="1" x14ac:dyDescent="0.7">
      <c r="A34" s="38" t="s">
        <v>20</v>
      </c>
      <c r="B34" s="153" t="s">
        <v>0</v>
      </c>
      <c r="D34" s="90">
        <v>2562</v>
      </c>
      <c r="F34" s="90">
        <v>2561</v>
      </c>
      <c r="G34" s="90"/>
      <c r="H34" s="90">
        <v>2562</v>
      </c>
      <c r="J34" s="90">
        <v>2561</v>
      </c>
    </row>
    <row r="35" spans="1:15" ht="23.25" customHeight="1" x14ac:dyDescent="0.7">
      <c r="A35" s="38"/>
      <c r="B35" s="153"/>
      <c r="D35" s="90" t="s">
        <v>136</v>
      </c>
      <c r="F35" s="90"/>
      <c r="G35" s="90"/>
      <c r="H35" s="90" t="s">
        <v>136</v>
      </c>
      <c r="J35" s="90"/>
    </row>
    <row r="36" spans="1:15" ht="23.25" customHeight="1" x14ac:dyDescent="0.7">
      <c r="A36" s="50"/>
      <c r="B36" s="41"/>
      <c r="C36" s="91"/>
      <c r="D36" s="171" t="s">
        <v>15</v>
      </c>
      <c r="E36" s="171"/>
      <c r="F36" s="171"/>
      <c r="G36" s="171"/>
      <c r="H36" s="171"/>
      <c r="I36" s="171"/>
      <c r="J36" s="171"/>
    </row>
    <row r="37" spans="1:15" ht="23.25" customHeight="1" x14ac:dyDescent="0.7">
      <c r="A37" s="42" t="s">
        <v>6</v>
      </c>
      <c r="B37" s="47"/>
      <c r="C37" s="43"/>
      <c r="D37" s="99"/>
      <c r="E37" s="43"/>
      <c r="F37" s="99"/>
      <c r="G37" s="99"/>
      <c r="H37" s="99"/>
      <c r="I37" s="43"/>
      <c r="J37" s="99"/>
    </row>
    <row r="38" spans="1:15" ht="23.25" customHeight="1" x14ac:dyDescent="0.7">
      <c r="A38" s="54" t="s">
        <v>46</v>
      </c>
      <c r="B38" s="45"/>
      <c r="C38" s="43"/>
      <c r="D38" s="36"/>
      <c r="E38" s="43"/>
      <c r="F38" s="36"/>
      <c r="G38" s="36"/>
      <c r="H38" s="36"/>
      <c r="I38" s="43"/>
      <c r="J38" s="36"/>
      <c r="K38" s="113"/>
      <c r="L38" s="113"/>
    </row>
    <row r="39" spans="1:15" ht="23.25" customHeight="1" x14ac:dyDescent="0.65">
      <c r="A39" s="54" t="s">
        <v>47</v>
      </c>
      <c r="B39" s="45">
        <v>8</v>
      </c>
      <c r="C39" s="54"/>
      <c r="D39" s="96">
        <v>630000000</v>
      </c>
      <c r="E39" s="54"/>
      <c r="F39" s="96">
        <v>590879849</v>
      </c>
      <c r="G39" s="96"/>
      <c r="H39" s="114">
        <v>0</v>
      </c>
      <c r="I39" s="54"/>
      <c r="J39" s="114">
        <v>0</v>
      </c>
      <c r="K39" s="113"/>
      <c r="L39" s="113"/>
      <c r="M39" s="113"/>
      <c r="N39" s="113"/>
      <c r="O39" s="113"/>
    </row>
    <row r="40" spans="1:15" ht="23.25" customHeight="1" x14ac:dyDescent="0.65">
      <c r="A40" s="54" t="s">
        <v>48</v>
      </c>
      <c r="B40" s="45"/>
      <c r="C40" s="54"/>
      <c r="D40" s="96">
        <v>218439316</v>
      </c>
      <c r="E40" s="54"/>
      <c r="F40" s="96">
        <v>120449727</v>
      </c>
      <c r="G40" s="96"/>
      <c r="H40" s="114">
        <v>0</v>
      </c>
      <c r="I40" s="54"/>
      <c r="J40" s="114">
        <v>0</v>
      </c>
      <c r="K40" s="113"/>
      <c r="L40" s="113"/>
      <c r="M40" s="113"/>
      <c r="N40" s="113"/>
      <c r="O40" s="113"/>
    </row>
    <row r="41" spans="1:15" ht="23.25" customHeight="1" x14ac:dyDescent="0.65">
      <c r="A41" s="54" t="s">
        <v>115</v>
      </c>
      <c r="B41" s="45"/>
      <c r="C41" s="54"/>
      <c r="D41" s="96">
        <v>36121128</v>
      </c>
      <c r="E41" s="54"/>
      <c r="F41" s="96">
        <v>34737062</v>
      </c>
      <c r="G41" s="96"/>
      <c r="H41" s="114">
        <v>10571070</v>
      </c>
      <c r="I41" s="54"/>
      <c r="J41" s="96">
        <v>3490482</v>
      </c>
      <c r="K41" s="113"/>
      <c r="L41" s="113"/>
      <c r="M41" s="113"/>
      <c r="N41" s="113"/>
      <c r="O41" s="113"/>
    </row>
    <row r="42" spans="1:15" ht="23.25" customHeight="1" x14ac:dyDescent="0.65">
      <c r="A42" s="54" t="s">
        <v>49</v>
      </c>
      <c r="B42" s="45"/>
      <c r="C42" s="54"/>
      <c r="E42" s="54"/>
      <c r="F42" s="96"/>
      <c r="G42" s="96"/>
      <c r="H42" s="96"/>
      <c r="I42" s="54"/>
      <c r="J42" s="96"/>
      <c r="K42" s="113"/>
      <c r="L42" s="113"/>
    </row>
    <row r="43" spans="1:15" ht="23.25" customHeight="1" x14ac:dyDescent="0.65">
      <c r="A43" s="54" t="s">
        <v>50</v>
      </c>
      <c r="B43" s="45">
        <v>8</v>
      </c>
      <c r="C43" s="54"/>
      <c r="D43" s="114">
        <v>30000000</v>
      </c>
      <c r="E43" s="96"/>
      <c r="F43" s="96">
        <v>30000000</v>
      </c>
      <c r="G43" s="96"/>
      <c r="H43" s="114">
        <v>0</v>
      </c>
      <c r="I43" s="54"/>
      <c r="J43" s="114">
        <v>0</v>
      </c>
      <c r="K43" s="113"/>
      <c r="L43" s="113"/>
      <c r="M43" s="113"/>
      <c r="N43" s="113"/>
      <c r="O43" s="113"/>
    </row>
    <row r="44" spans="1:15" ht="23.25" customHeight="1" x14ac:dyDescent="0.65">
      <c r="A44" s="54" t="s">
        <v>87</v>
      </c>
      <c r="B44" s="45"/>
      <c r="C44" s="54"/>
      <c r="D44" s="96">
        <v>4744949</v>
      </c>
      <c r="E44" s="54"/>
      <c r="F44" s="96">
        <v>3546428</v>
      </c>
      <c r="G44" s="96"/>
      <c r="H44" s="114">
        <v>0</v>
      </c>
      <c r="I44" s="54"/>
      <c r="J44" s="114">
        <v>0</v>
      </c>
      <c r="K44" s="113"/>
      <c r="L44" s="113"/>
      <c r="M44" s="113"/>
      <c r="N44" s="113"/>
      <c r="O44" s="113"/>
    </row>
    <row r="45" spans="1:15" ht="23.25" customHeight="1" x14ac:dyDescent="0.65">
      <c r="A45" s="54" t="s">
        <v>98</v>
      </c>
      <c r="B45" s="45"/>
      <c r="C45" s="54"/>
      <c r="D45" s="96">
        <v>1198278</v>
      </c>
      <c r="E45" s="54"/>
      <c r="F45" s="96">
        <v>780519</v>
      </c>
      <c r="G45" s="96"/>
      <c r="H45" s="114">
        <v>396971</v>
      </c>
      <c r="I45" s="54"/>
      <c r="J45" s="114">
        <v>111966</v>
      </c>
      <c r="K45" s="113"/>
      <c r="L45" s="113"/>
      <c r="M45" s="113"/>
      <c r="N45" s="113"/>
      <c r="O45" s="113"/>
    </row>
    <row r="46" spans="1:15" ht="23.25" customHeight="1" x14ac:dyDescent="0.7">
      <c r="A46" s="43" t="s">
        <v>51</v>
      </c>
      <c r="B46" s="47"/>
      <c r="C46" s="54"/>
      <c r="D46" s="48">
        <f>SUM(D39:D45)</f>
        <v>920503671</v>
      </c>
      <c r="E46" s="54"/>
      <c r="F46" s="48">
        <f>SUM(F39:F45)</f>
        <v>780393585</v>
      </c>
      <c r="G46" s="31"/>
      <c r="H46" s="48">
        <f>SUM(H39:H45)</f>
        <v>10968041</v>
      </c>
      <c r="I46" s="54"/>
      <c r="J46" s="48">
        <f>SUM(J39:J45)</f>
        <v>3602448</v>
      </c>
      <c r="K46" s="113"/>
      <c r="L46" s="113"/>
    </row>
    <row r="47" spans="1:15" ht="13.5" customHeight="1" x14ac:dyDescent="0.7">
      <c r="A47" s="43"/>
      <c r="B47" s="92"/>
      <c r="C47" s="43"/>
      <c r="D47" s="96"/>
      <c r="E47" s="43"/>
      <c r="F47" s="96"/>
      <c r="G47" s="96"/>
      <c r="H47" s="96"/>
      <c r="I47" s="43"/>
      <c r="J47" s="96"/>
    </row>
    <row r="48" spans="1:15" ht="23.25" customHeight="1" x14ac:dyDescent="0.7">
      <c r="A48" s="42" t="s">
        <v>52</v>
      </c>
      <c r="B48" s="92"/>
      <c r="C48" s="43"/>
      <c r="D48" s="96"/>
      <c r="E48" s="43"/>
      <c r="F48" s="96"/>
      <c r="G48" s="96"/>
      <c r="H48" s="96"/>
      <c r="I48" s="43"/>
      <c r="J48" s="96"/>
    </row>
    <row r="49" spans="1:15" ht="23.25" customHeight="1" x14ac:dyDescent="0.7">
      <c r="A49" s="54" t="s">
        <v>49</v>
      </c>
      <c r="B49" s="45">
        <v>8</v>
      </c>
      <c r="C49" s="43"/>
      <c r="D49" s="96">
        <v>27500000</v>
      </c>
      <c r="E49" s="43"/>
      <c r="F49" s="96">
        <v>42500000</v>
      </c>
      <c r="G49" s="96"/>
      <c r="H49" s="114">
        <v>0</v>
      </c>
      <c r="I49" s="43"/>
      <c r="J49" s="114">
        <v>0</v>
      </c>
      <c r="K49" s="113"/>
      <c r="L49" s="113"/>
      <c r="M49" s="113"/>
      <c r="N49" s="113"/>
      <c r="O49" s="113"/>
    </row>
    <row r="50" spans="1:15" ht="23.25" customHeight="1" x14ac:dyDescent="0.7">
      <c r="A50" s="54" t="s">
        <v>101</v>
      </c>
      <c r="B50" s="45"/>
      <c r="C50" s="43"/>
      <c r="D50" s="96"/>
      <c r="E50" s="43"/>
      <c r="F50" s="96"/>
      <c r="G50" s="96"/>
      <c r="H50" s="114"/>
      <c r="I50" s="43"/>
      <c r="J50" s="114"/>
    </row>
    <row r="51" spans="1:15" ht="23.25" customHeight="1" x14ac:dyDescent="0.7">
      <c r="A51" s="56" t="s">
        <v>102</v>
      </c>
      <c r="B51" s="45"/>
      <c r="C51" s="43"/>
      <c r="D51" s="96">
        <v>3199595</v>
      </c>
      <c r="E51" s="43"/>
      <c r="F51" s="96">
        <v>1102242</v>
      </c>
      <c r="G51" s="96"/>
      <c r="H51" s="114">
        <v>1079942</v>
      </c>
      <c r="I51" s="43"/>
      <c r="J51" s="114">
        <v>102329</v>
      </c>
      <c r="K51" s="113"/>
      <c r="L51" s="113"/>
      <c r="M51" s="113"/>
      <c r="N51" s="113"/>
      <c r="O51" s="113"/>
    </row>
    <row r="52" spans="1:15" ht="23.25" customHeight="1" x14ac:dyDescent="0.7">
      <c r="A52" s="56" t="s">
        <v>119</v>
      </c>
      <c r="B52" s="45"/>
      <c r="C52" s="43"/>
      <c r="D52" s="114">
        <v>2249280</v>
      </c>
      <c r="E52" s="43"/>
      <c r="F52" s="96">
        <v>1354898</v>
      </c>
      <c r="G52" s="96"/>
      <c r="H52" s="114">
        <v>0</v>
      </c>
      <c r="I52" s="43"/>
      <c r="J52" s="114">
        <v>0</v>
      </c>
      <c r="K52" s="113"/>
      <c r="L52" s="113"/>
      <c r="M52" s="113"/>
      <c r="N52" s="113"/>
      <c r="O52" s="113"/>
    </row>
    <row r="53" spans="1:15" ht="23.25" customHeight="1" x14ac:dyDescent="0.7">
      <c r="A53" s="43" t="s">
        <v>53</v>
      </c>
      <c r="B53" s="92"/>
      <c r="C53" s="43"/>
      <c r="D53" s="117">
        <f>SUM(D49:D52)</f>
        <v>32948875</v>
      </c>
      <c r="E53" s="54"/>
      <c r="F53" s="117">
        <f>SUM(F49:F52)</f>
        <v>44957140</v>
      </c>
      <c r="G53" s="31"/>
      <c r="H53" s="117">
        <f>SUM(H49:H52)</f>
        <v>1079942</v>
      </c>
      <c r="I53" s="54"/>
      <c r="J53" s="117">
        <f>SUM(J49:J52)</f>
        <v>102329</v>
      </c>
    </row>
    <row r="54" spans="1:15" ht="23.25" customHeight="1" x14ac:dyDescent="0.7">
      <c r="A54" s="43" t="s">
        <v>28</v>
      </c>
      <c r="B54" s="92"/>
      <c r="C54" s="43"/>
      <c r="D54" s="48">
        <f>D46+D53</f>
        <v>953452546</v>
      </c>
      <c r="E54" s="54"/>
      <c r="F54" s="48">
        <f>F46+F53</f>
        <v>825350725</v>
      </c>
      <c r="G54" s="31"/>
      <c r="H54" s="48">
        <f>H46+H53</f>
        <v>12047983</v>
      </c>
      <c r="I54" s="54"/>
      <c r="J54" s="48">
        <f>J46+J53</f>
        <v>3704777</v>
      </c>
    </row>
    <row r="55" spans="1:15" ht="13.5" customHeight="1" x14ac:dyDescent="0.7">
      <c r="A55" s="43"/>
      <c r="B55" s="92"/>
      <c r="C55" s="43"/>
      <c r="D55" s="96"/>
      <c r="E55" s="43"/>
      <c r="F55" s="96"/>
      <c r="G55" s="96"/>
      <c r="H55" s="96"/>
      <c r="I55" s="43"/>
      <c r="J55" s="96"/>
    </row>
    <row r="56" spans="1:15" ht="23.25" customHeight="1" x14ac:dyDescent="0.7">
      <c r="A56" s="38" t="s">
        <v>147</v>
      </c>
    </row>
    <row r="57" spans="1:15" ht="23.25" customHeight="1" x14ac:dyDescent="0.7">
      <c r="A57" s="38" t="s">
        <v>27</v>
      </c>
    </row>
    <row r="58" spans="1:15" ht="23.25" customHeight="1" x14ac:dyDescent="0.7">
      <c r="A58" s="50"/>
    </row>
    <row r="59" spans="1:15" ht="23.25" customHeight="1" x14ac:dyDescent="0.7">
      <c r="A59" s="50"/>
      <c r="D59" s="172" t="s">
        <v>37</v>
      </c>
      <c r="E59" s="172"/>
      <c r="F59" s="172"/>
      <c r="G59" s="172"/>
      <c r="H59" s="172" t="s">
        <v>38</v>
      </c>
      <c r="I59" s="172"/>
      <c r="J59" s="172"/>
    </row>
    <row r="60" spans="1:15" ht="23.25" customHeight="1" x14ac:dyDescent="0.7">
      <c r="A60" s="50"/>
      <c r="D60" s="155" t="s">
        <v>137</v>
      </c>
      <c r="E60" s="155"/>
      <c r="F60" s="155" t="s">
        <v>36</v>
      </c>
      <c r="G60" s="155"/>
      <c r="H60" s="155" t="s">
        <v>137</v>
      </c>
      <c r="I60" s="155"/>
      <c r="J60" s="155" t="s">
        <v>36</v>
      </c>
    </row>
    <row r="61" spans="1:15" ht="23.25" customHeight="1" x14ac:dyDescent="0.7">
      <c r="A61" s="38" t="s">
        <v>20</v>
      </c>
      <c r="B61" s="153" t="s">
        <v>0</v>
      </c>
      <c r="D61" s="90">
        <v>2562</v>
      </c>
      <c r="F61" s="90">
        <v>2561</v>
      </c>
      <c r="G61" s="90"/>
      <c r="H61" s="90">
        <v>2562</v>
      </c>
      <c r="J61" s="90">
        <v>2561</v>
      </c>
    </row>
    <row r="62" spans="1:15" ht="23.25" customHeight="1" x14ac:dyDescent="0.7">
      <c r="A62" s="38"/>
      <c r="B62" s="153"/>
      <c r="D62" s="90" t="s">
        <v>136</v>
      </c>
      <c r="F62" s="90"/>
      <c r="G62" s="90"/>
      <c r="H62" s="90" t="s">
        <v>136</v>
      </c>
      <c r="J62" s="90"/>
    </row>
    <row r="63" spans="1:15" ht="23.25" customHeight="1" x14ac:dyDescent="0.7">
      <c r="A63" s="50"/>
      <c r="B63" s="41"/>
      <c r="C63" s="91"/>
      <c r="D63" s="171" t="s">
        <v>15</v>
      </c>
      <c r="E63" s="171"/>
      <c r="F63" s="171"/>
      <c r="G63" s="171"/>
      <c r="H63" s="171"/>
      <c r="I63" s="171"/>
      <c r="J63" s="171"/>
    </row>
    <row r="64" spans="1:15" ht="23.25" customHeight="1" x14ac:dyDescent="0.7">
      <c r="A64" s="42" t="s">
        <v>21</v>
      </c>
      <c r="B64" s="47"/>
      <c r="C64" s="54"/>
      <c r="D64" s="96"/>
      <c r="E64" s="54"/>
      <c r="F64" s="96"/>
      <c r="G64" s="96"/>
      <c r="H64" s="96"/>
      <c r="I64" s="54"/>
      <c r="J64" s="96"/>
    </row>
    <row r="65" spans="1:15" ht="23.25" customHeight="1" x14ac:dyDescent="0.65">
      <c r="A65" s="54" t="s">
        <v>16</v>
      </c>
      <c r="B65" s="45">
        <v>9</v>
      </c>
      <c r="C65" s="54"/>
      <c r="D65" s="96"/>
      <c r="E65" s="54"/>
      <c r="F65" s="96"/>
      <c r="G65" s="96"/>
      <c r="H65" s="96"/>
      <c r="I65" s="54"/>
      <c r="J65" s="96"/>
    </row>
    <row r="66" spans="1:15" ht="23.25" customHeight="1" thickBot="1" x14ac:dyDescent="0.7">
      <c r="A66" s="54" t="s">
        <v>18</v>
      </c>
      <c r="B66" s="45"/>
      <c r="C66" s="54"/>
      <c r="D66" s="102">
        <v>300000000</v>
      </c>
      <c r="E66" s="54"/>
      <c r="F66" s="102">
        <v>300000000</v>
      </c>
      <c r="G66" s="104"/>
      <c r="H66" s="102">
        <v>300000000</v>
      </c>
      <c r="I66" s="54"/>
      <c r="J66" s="102">
        <v>300000000</v>
      </c>
    </row>
    <row r="67" spans="1:15" ht="23.25" customHeight="1" thickTop="1" x14ac:dyDescent="0.65">
      <c r="A67" s="54" t="s">
        <v>19</v>
      </c>
      <c r="B67" s="45"/>
      <c r="C67" s="54"/>
      <c r="D67" s="96">
        <f>'SH-Conso Q2''19'!G35</f>
        <v>300000000</v>
      </c>
      <c r="E67" s="54"/>
      <c r="F67" s="96">
        <v>222000000</v>
      </c>
      <c r="G67" s="96"/>
      <c r="H67" s="96">
        <f>'SH-Separate Q2''19'!G25</f>
        <v>300000000</v>
      </c>
      <c r="I67" s="54"/>
      <c r="J67" s="96">
        <v>222000000</v>
      </c>
    </row>
    <row r="68" spans="1:15" ht="23.25" customHeight="1" x14ac:dyDescent="0.65">
      <c r="A68" s="56" t="s">
        <v>54</v>
      </c>
      <c r="B68" s="45"/>
      <c r="C68" s="54"/>
      <c r="D68" s="96"/>
      <c r="E68" s="54"/>
      <c r="F68" s="96"/>
      <c r="G68" s="96"/>
      <c r="H68" s="96"/>
      <c r="I68" s="54"/>
      <c r="J68" s="96"/>
    </row>
    <row r="69" spans="1:15" ht="23.25" customHeight="1" x14ac:dyDescent="0.65">
      <c r="A69" s="54" t="s">
        <v>55</v>
      </c>
      <c r="B69" s="45"/>
      <c r="C69" s="54"/>
      <c r="D69" s="96">
        <f>'SH-Conso Q2''19'!K35</f>
        <v>130891299</v>
      </c>
      <c r="E69" s="54"/>
      <c r="F69" s="96">
        <v>130891299</v>
      </c>
      <c r="G69" s="96"/>
      <c r="H69" s="114">
        <v>0</v>
      </c>
      <c r="I69" s="54"/>
      <c r="J69" s="114">
        <v>0</v>
      </c>
      <c r="K69" s="113"/>
      <c r="L69" s="113"/>
      <c r="M69" s="113"/>
      <c r="N69" s="113"/>
      <c r="O69" s="113"/>
    </row>
    <row r="70" spans="1:15" ht="23.25" customHeight="1" x14ac:dyDescent="0.65">
      <c r="A70" s="54" t="s">
        <v>159</v>
      </c>
      <c r="B70" s="45">
        <v>9</v>
      </c>
      <c r="C70" s="54"/>
      <c r="D70" s="96">
        <f>'SH-Conso Q2''19'!I35</f>
        <v>137109509</v>
      </c>
      <c r="E70" s="54"/>
      <c r="F70" s="114">
        <v>0</v>
      </c>
      <c r="G70" s="96"/>
      <c r="H70" s="114">
        <f>'SH-Separate Q2''19'!I25</f>
        <v>137109509</v>
      </c>
      <c r="I70" s="54"/>
      <c r="J70" s="114">
        <v>0</v>
      </c>
      <c r="K70" s="113"/>
      <c r="L70" s="113"/>
      <c r="M70" s="113"/>
      <c r="N70" s="113"/>
      <c r="O70" s="113"/>
    </row>
    <row r="71" spans="1:15" ht="23.25" customHeight="1" x14ac:dyDescent="0.65">
      <c r="A71" s="54" t="s">
        <v>30</v>
      </c>
      <c r="B71" s="47"/>
      <c r="C71" s="54"/>
      <c r="E71" s="54"/>
      <c r="I71" s="54"/>
    </row>
    <row r="72" spans="1:15" ht="23.25" customHeight="1" x14ac:dyDescent="0.65">
      <c r="A72" s="54" t="s">
        <v>71</v>
      </c>
      <c r="B72" s="47"/>
      <c r="C72" s="54"/>
      <c r="E72" s="54"/>
      <c r="I72" s="54"/>
    </row>
    <row r="73" spans="1:15" ht="23.25" customHeight="1" x14ac:dyDescent="0.65">
      <c r="A73" s="54" t="s">
        <v>72</v>
      </c>
      <c r="B73" s="45"/>
      <c r="C73" s="54"/>
      <c r="D73" s="103">
        <f>'SH-Conso Q2''19'!M35</f>
        <v>1450000</v>
      </c>
      <c r="E73" s="54"/>
      <c r="F73" s="103">
        <v>1450000</v>
      </c>
      <c r="G73" s="103"/>
      <c r="H73" s="103">
        <f>'SH-Separate Q2''19'!K25</f>
        <v>1450000</v>
      </c>
      <c r="I73" s="54"/>
      <c r="J73" s="103">
        <v>1450000</v>
      </c>
      <c r="K73" s="113"/>
      <c r="L73" s="113"/>
      <c r="M73" s="113"/>
      <c r="N73" s="113"/>
      <c r="O73" s="113"/>
    </row>
    <row r="74" spans="1:15" ht="23.25" customHeight="1" x14ac:dyDescent="0.65">
      <c r="A74" s="54" t="s">
        <v>35</v>
      </c>
      <c r="B74" s="47"/>
      <c r="C74" s="54"/>
      <c r="D74" s="103">
        <v>59620379</v>
      </c>
      <c r="E74" s="54"/>
      <c r="F74" s="103">
        <v>29416757</v>
      </c>
      <c r="G74" s="103"/>
      <c r="H74" s="104">
        <v>127124916</v>
      </c>
      <c r="I74" s="54"/>
      <c r="J74" s="104">
        <v>126733678</v>
      </c>
      <c r="K74" s="113"/>
      <c r="L74" s="113"/>
      <c r="M74" s="113"/>
      <c r="N74" s="113"/>
      <c r="O74" s="113"/>
    </row>
    <row r="75" spans="1:15" ht="23.25" hidden="1" customHeight="1" x14ac:dyDescent="0.65">
      <c r="A75" s="54" t="s">
        <v>160</v>
      </c>
      <c r="B75" s="47"/>
      <c r="C75" s="54"/>
      <c r="D75" s="114"/>
      <c r="E75" s="54"/>
      <c r="F75" s="114">
        <v>0</v>
      </c>
      <c r="G75" s="114"/>
      <c r="H75" s="114"/>
      <c r="I75" s="54"/>
      <c r="J75" s="114">
        <v>0</v>
      </c>
    </row>
    <row r="76" spans="1:15" ht="23.25" customHeight="1" x14ac:dyDescent="0.7">
      <c r="A76" s="43" t="s">
        <v>73</v>
      </c>
      <c r="B76" s="47"/>
      <c r="C76" s="54"/>
      <c r="D76" s="105">
        <f>SUM(D67:D75)</f>
        <v>629071187</v>
      </c>
      <c r="E76" s="54"/>
      <c r="F76" s="105">
        <f>SUM(F67:F75)</f>
        <v>383758056</v>
      </c>
      <c r="G76" s="31"/>
      <c r="H76" s="105">
        <f>SUM(H67:H75)</f>
        <v>565684425</v>
      </c>
      <c r="I76" s="54"/>
      <c r="J76" s="105">
        <f>SUM(J67:J75)</f>
        <v>350183678</v>
      </c>
    </row>
    <row r="77" spans="1:15" ht="23.25" customHeight="1" x14ac:dyDescent="0.65">
      <c r="A77" s="54" t="s">
        <v>56</v>
      </c>
      <c r="B77" s="47"/>
      <c r="C77" s="54"/>
      <c r="D77" s="104">
        <f>'SH-Conso Q2''19'!S35</f>
        <v>1485687</v>
      </c>
      <c r="E77" s="58"/>
      <c r="F77" s="104">
        <v>1187081</v>
      </c>
      <c r="G77" s="104"/>
      <c r="H77" s="114">
        <v>0</v>
      </c>
      <c r="I77" s="58"/>
      <c r="J77" s="114">
        <v>0</v>
      </c>
      <c r="K77" s="113"/>
      <c r="L77" s="113"/>
      <c r="M77" s="113"/>
      <c r="N77" s="113"/>
      <c r="O77" s="113"/>
    </row>
    <row r="78" spans="1:15" ht="23.25" hidden="1" customHeight="1" x14ac:dyDescent="0.7">
      <c r="A78" s="54" t="s">
        <v>56</v>
      </c>
      <c r="B78" s="47"/>
      <c r="C78" s="54"/>
      <c r="D78" s="31"/>
      <c r="E78" s="54"/>
      <c r="F78" s="31"/>
      <c r="G78" s="31"/>
      <c r="H78" s="31"/>
      <c r="I78" s="54"/>
      <c r="J78" s="31"/>
    </row>
    <row r="79" spans="1:15" ht="23.25" hidden="1" customHeight="1" x14ac:dyDescent="0.65">
      <c r="A79" s="54" t="s">
        <v>116</v>
      </c>
      <c r="B79" s="47"/>
      <c r="C79" s="54"/>
      <c r="D79" s="114">
        <v>0</v>
      </c>
      <c r="E79" s="54"/>
      <c r="F79" s="114">
        <v>0</v>
      </c>
      <c r="G79" s="114"/>
      <c r="H79" s="114">
        <v>0</v>
      </c>
      <c r="I79" s="54"/>
      <c r="J79" s="114">
        <v>0</v>
      </c>
    </row>
    <row r="80" spans="1:15" ht="23.25" customHeight="1" x14ac:dyDescent="0.7">
      <c r="A80" s="43" t="s">
        <v>23</v>
      </c>
      <c r="B80" s="47"/>
      <c r="C80" s="54"/>
      <c r="D80" s="27">
        <f>SUM(D76:D79)</f>
        <v>630556874</v>
      </c>
      <c r="E80" s="54"/>
      <c r="F80" s="27">
        <f>SUM(F76:F79)</f>
        <v>384945137</v>
      </c>
      <c r="G80" s="28"/>
      <c r="H80" s="27">
        <f>SUM(H76:H79)</f>
        <v>565684425</v>
      </c>
      <c r="I80" s="54"/>
      <c r="J80" s="27">
        <f>SUM(J76:J79)</f>
        <v>350183678</v>
      </c>
    </row>
    <row r="81" spans="1:10" ht="13.5" customHeight="1" x14ac:dyDescent="0.7">
      <c r="A81" s="43"/>
      <c r="B81" s="47"/>
      <c r="C81" s="54"/>
      <c r="D81" s="106"/>
      <c r="E81" s="54"/>
      <c r="F81" s="106"/>
      <c r="G81" s="118"/>
      <c r="H81" s="106"/>
      <c r="I81" s="54"/>
      <c r="J81" s="106"/>
    </row>
    <row r="82" spans="1:10" ht="26.5" customHeight="1" thickBot="1" x14ac:dyDescent="0.75">
      <c r="A82" s="43" t="s">
        <v>22</v>
      </c>
      <c r="B82" s="47"/>
      <c r="C82" s="54"/>
      <c r="D82" s="49">
        <f>SUM(D54,D80)</f>
        <v>1584009420</v>
      </c>
      <c r="E82" s="54"/>
      <c r="F82" s="49">
        <f>SUM(F54,F80)</f>
        <v>1210295862</v>
      </c>
      <c r="G82" s="31"/>
      <c r="H82" s="49">
        <f>SUM(H54,H80)</f>
        <v>577732408</v>
      </c>
      <c r="I82" s="54"/>
      <c r="J82" s="49">
        <f>SUM(J54,J80)</f>
        <v>353888455</v>
      </c>
    </row>
    <row r="83" spans="1:10" ht="23.25" customHeight="1" thickTop="1" x14ac:dyDescent="0.65">
      <c r="D83" s="132"/>
      <c r="H83" s="132"/>
    </row>
  </sheetData>
  <mergeCells count="9">
    <mergeCell ref="D36:J36"/>
    <mergeCell ref="D59:G59"/>
    <mergeCell ref="H59:J59"/>
    <mergeCell ref="D63:J63"/>
    <mergeCell ref="D4:G4"/>
    <mergeCell ref="H4:J4"/>
    <mergeCell ref="D8:J8"/>
    <mergeCell ref="D32:G32"/>
    <mergeCell ref="H32:J32"/>
  </mergeCells>
  <pageMargins left="0.8" right="0.8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28" max="9" man="1"/>
    <brk id="5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61"/>
  <sheetViews>
    <sheetView zoomScaleNormal="100" zoomScaleSheetLayoutView="90" workbookViewId="0">
      <selection activeCell="A15" sqref="A15"/>
    </sheetView>
  </sheetViews>
  <sheetFormatPr defaultColWidth="9.09765625" defaultRowHeight="23.25" customHeight="1" x14ac:dyDescent="0.65"/>
  <cols>
    <col min="1" max="1" width="32.59765625" style="1" customWidth="1"/>
    <col min="2" max="2" width="8.09765625" style="39" customWidth="1"/>
    <col min="3" max="3" width="1.09765625" style="1" customWidth="1"/>
    <col min="4" max="4" width="14.09765625" style="1" customWidth="1"/>
    <col min="5" max="5" width="1.09765625" style="1" customWidth="1"/>
    <col min="6" max="6" width="14.09765625" style="1" customWidth="1"/>
    <col min="7" max="7" width="1.09765625" style="1" customWidth="1"/>
    <col min="8" max="8" width="14.09765625" style="1" customWidth="1"/>
    <col min="9" max="9" width="1.09765625" style="1" customWidth="1"/>
    <col min="10" max="10" width="14.09765625" style="1" customWidth="1"/>
    <col min="11" max="11" width="14.09765625" style="51" customWidth="1"/>
    <col min="12" max="12" width="19" style="1" customWidth="1"/>
    <col min="13" max="13" width="12.09765625" style="1" customWidth="1"/>
    <col min="14" max="16384" width="9.09765625" style="1"/>
  </cols>
  <sheetData>
    <row r="1" spans="1:13" ht="23.25" customHeight="1" x14ac:dyDescent="0.7">
      <c r="A1" s="38" t="s">
        <v>147</v>
      </c>
    </row>
    <row r="2" spans="1:13" ht="23.25" customHeight="1" x14ac:dyDescent="0.7">
      <c r="A2" s="38" t="s">
        <v>81</v>
      </c>
    </row>
    <row r="3" spans="1:13" ht="23.25" customHeight="1" x14ac:dyDescent="0.7">
      <c r="A3" s="38"/>
    </row>
    <row r="4" spans="1:13" s="56" customFormat="1" ht="23.25" customHeight="1" x14ac:dyDescent="0.7">
      <c r="A4" s="50"/>
      <c r="B4" s="39"/>
      <c r="D4" s="172" t="s">
        <v>37</v>
      </c>
      <c r="E4" s="172"/>
      <c r="F4" s="172"/>
      <c r="H4" s="172" t="s">
        <v>38</v>
      </c>
      <c r="I4" s="172"/>
      <c r="J4" s="172"/>
      <c r="K4" s="51"/>
    </row>
    <row r="5" spans="1:13" s="56" customFormat="1" ht="23.25" customHeight="1" x14ac:dyDescent="0.7">
      <c r="A5" s="50"/>
      <c r="B5" s="39"/>
      <c r="D5" s="173" t="s">
        <v>182</v>
      </c>
      <c r="E5" s="174"/>
      <c r="F5" s="174"/>
      <c r="H5" s="173" t="s">
        <v>182</v>
      </c>
      <c r="I5" s="174"/>
      <c r="J5" s="174"/>
      <c r="K5" s="51"/>
    </row>
    <row r="6" spans="1:13" s="56" customFormat="1" ht="23.25" customHeight="1" x14ac:dyDescent="0.7">
      <c r="A6" s="50"/>
      <c r="B6" s="39"/>
      <c r="D6" s="173" t="s">
        <v>137</v>
      </c>
      <c r="E6" s="173"/>
      <c r="F6" s="173"/>
      <c r="H6" s="173" t="s">
        <v>137</v>
      </c>
      <c r="I6" s="173"/>
      <c r="J6" s="173"/>
      <c r="K6" s="51"/>
    </row>
    <row r="7" spans="1:13" s="56" customFormat="1" ht="23.25" customHeight="1" x14ac:dyDescent="0.7">
      <c r="A7" s="50"/>
      <c r="B7" s="153" t="s">
        <v>0</v>
      </c>
      <c r="D7" s="155">
        <v>2562</v>
      </c>
      <c r="E7" s="155"/>
      <c r="F7" s="155">
        <v>2561</v>
      </c>
      <c r="H7" s="155">
        <v>2562</v>
      </c>
      <c r="I7" s="155"/>
      <c r="J7" s="155">
        <v>2561</v>
      </c>
      <c r="K7" s="51"/>
    </row>
    <row r="8" spans="1:13" s="56" customFormat="1" ht="23.25" customHeight="1" x14ac:dyDescent="0.65">
      <c r="A8" s="154"/>
      <c r="B8" s="41"/>
      <c r="C8" s="91"/>
      <c r="D8" s="171" t="s">
        <v>15</v>
      </c>
      <c r="E8" s="171"/>
      <c r="F8" s="171"/>
      <c r="G8" s="171"/>
      <c r="H8" s="171"/>
      <c r="I8" s="171"/>
      <c r="J8" s="171"/>
      <c r="K8" s="51"/>
    </row>
    <row r="9" spans="1:13" s="56" customFormat="1" ht="23.25" customHeight="1" x14ac:dyDescent="0.7">
      <c r="A9" s="42" t="s">
        <v>7</v>
      </c>
      <c r="B9" s="45"/>
      <c r="C9" s="43"/>
      <c r="D9" s="43"/>
      <c r="E9" s="94"/>
      <c r="F9" s="43"/>
      <c r="G9" s="43"/>
      <c r="H9" s="43"/>
      <c r="I9" s="94"/>
      <c r="J9" s="43"/>
      <c r="K9" s="51"/>
    </row>
    <row r="10" spans="1:13" s="56" customFormat="1" ht="23.25" customHeight="1" x14ac:dyDescent="0.65">
      <c r="A10" s="54" t="s">
        <v>85</v>
      </c>
      <c r="B10" s="45">
        <v>3</v>
      </c>
      <c r="C10" s="54"/>
      <c r="D10" s="104">
        <v>688046701</v>
      </c>
      <c r="E10" s="94"/>
      <c r="F10" s="104">
        <v>587230415</v>
      </c>
      <c r="G10" s="54"/>
      <c r="H10" s="104">
        <v>10849160</v>
      </c>
      <c r="I10" s="54"/>
      <c r="J10" s="76">
        <v>8811511</v>
      </c>
      <c r="K10" s="107"/>
      <c r="L10" s="108"/>
    </row>
    <row r="11" spans="1:13" s="56" customFormat="1" ht="23.25" customHeight="1" x14ac:dyDescent="0.65">
      <c r="A11" s="54" t="s">
        <v>120</v>
      </c>
      <c r="B11" s="45"/>
      <c r="C11" s="54"/>
      <c r="D11" s="104">
        <v>15860279</v>
      </c>
      <c r="E11" s="94"/>
      <c r="F11" s="104">
        <v>13422513</v>
      </c>
      <c r="G11" s="54"/>
      <c r="H11" s="76" t="s">
        <v>100</v>
      </c>
      <c r="I11" s="54"/>
      <c r="J11" s="76" t="s">
        <v>100</v>
      </c>
      <c r="K11" s="107"/>
      <c r="L11" s="108"/>
    </row>
    <row r="12" spans="1:13" s="56" customFormat="1" ht="23.25" customHeight="1" x14ac:dyDescent="0.65">
      <c r="A12" s="54" t="s">
        <v>57</v>
      </c>
      <c r="B12" s="45">
        <v>3</v>
      </c>
      <c r="C12" s="54"/>
      <c r="D12" s="104">
        <v>11084761</v>
      </c>
      <c r="E12" s="94"/>
      <c r="F12" s="104">
        <v>6826917</v>
      </c>
      <c r="G12" s="54"/>
      <c r="H12" s="104">
        <v>22922</v>
      </c>
      <c r="I12" s="94"/>
      <c r="J12" s="104">
        <v>314578</v>
      </c>
      <c r="K12" s="107"/>
      <c r="L12" s="108"/>
    </row>
    <row r="13" spans="1:13" s="56" customFormat="1" ht="23.25" customHeight="1" x14ac:dyDescent="0.7">
      <c r="A13" s="43" t="s">
        <v>8</v>
      </c>
      <c r="B13" s="47"/>
      <c r="C13" s="54"/>
      <c r="D13" s="48">
        <f>SUM(D10:D12)</f>
        <v>714991741</v>
      </c>
      <c r="E13" s="46"/>
      <c r="F13" s="48">
        <f>SUM(F10:F12)</f>
        <v>607479845</v>
      </c>
      <c r="G13" s="54"/>
      <c r="H13" s="48">
        <f>SUM(H10:H12)</f>
        <v>10872082</v>
      </c>
      <c r="I13" s="46"/>
      <c r="J13" s="48">
        <f>SUM(J10:J12)</f>
        <v>9126089</v>
      </c>
      <c r="K13" s="51"/>
    </row>
    <row r="14" spans="1:13" s="56" customFormat="1" ht="14.25" customHeight="1" x14ac:dyDescent="0.7">
      <c r="A14" s="43"/>
      <c r="B14" s="47"/>
      <c r="C14" s="54"/>
      <c r="D14" s="96"/>
      <c r="E14" s="94"/>
      <c r="F14" s="96"/>
      <c r="G14" s="54"/>
      <c r="H14" s="96"/>
      <c r="I14" s="94"/>
      <c r="J14" s="96"/>
      <c r="K14" s="51"/>
    </row>
    <row r="15" spans="1:13" s="56" customFormat="1" ht="23.25" customHeight="1" x14ac:dyDescent="0.7">
      <c r="A15" s="42" t="s">
        <v>9</v>
      </c>
      <c r="B15" s="45"/>
      <c r="C15" s="54"/>
      <c r="D15" s="96"/>
      <c r="E15" s="94"/>
      <c r="F15" s="96"/>
      <c r="G15" s="54"/>
      <c r="H15" s="96"/>
      <c r="I15" s="94"/>
      <c r="J15" s="96"/>
      <c r="K15" s="51"/>
    </row>
    <row r="16" spans="1:13" s="56" customFormat="1" ht="23.25" customHeight="1" x14ac:dyDescent="0.65">
      <c r="A16" s="54" t="s">
        <v>58</v>
      </c>
      <c r="B16" s="45"/>
      <c r="C16" s="54"/>
      <c r="D16" s="104">
        <v>652939402</v>
      </c>
      <c r="E16" s="94"/>
      <c r="F16" s="104">
        <v>542243426</v>
      </c>
      <c r="G16" s="54"/>
      <c r="H16" s="114">
        <v>0</v>
      </c>
      <c r="I16" s="94"/>
      <c r="J16" s="114">
        <v>0</v>
      </c>
      <c r="K16" s="51"/>
      <c r="L16" s="108"/>
      <c r="M16" s="108"/>
    </row>
    <row r="17" spans="1:13" s="56" customFormat="1" ht="23.25" customHeight="1" x14ac:dyDescent="0.65">
      <c r="A17" s="73" t="s">
        <v>99</v>
      </c>
      <c r="B17" s="45"/>
      <c r="C17" s="54"/>
      <c r="D17" s="104">
        <v>3645012</v>
      </c>
      <c r="E17" s="94"/>
      <c r="F17" s="104">
        <v>23086433</v>
      </c>
      <c r="G17" s="54"/>
      <c r="H17" s="114">
        <v>0</v>
      </c>
      <c r="I17" s="94"/>
      <c r="J17" s="114">
        <v>0</v>
      </c>
      <c r="K17" s="51"/>
      <c r="L17" s="108"/>
      <c r="M17" s="108"/>
    </row>
    <row r="18" spans="1:13" s="56" customFormat="1" ht="23.25" customHeight="1" x14ac:dyDescent="0.65">
      <c r="A18" s="54" t="s">
        <v>25</v>
      </c>
      <c r="B18" s="45">
        <v>3</v>
      </c>
      <c r="C18" s="54"/>
      <c r="D18" s="104">
        <v>32825316</v>
      </c>
      <c r="E18" s="94"/>
      <c r="F18" s="104">
        <v>23842685</v>
      </c>
      <c r="G18" s="54"/>
      <c r="H18" s="114">
        <v>10643400</v>
      </c>
      <c r="I18" s="94"/>
      <c r="J18" s="104">
        <v>8764771</v>
      </c>
      <c r="K18" s="51"/>
      <c r="L18" s="108"/>
      <c r="M18" s="108"/>
    </row>
    <row r="19" spans="1:13" s="56" customFormat="1" ht="23.25" customHeight="1" x14ac:dyDescent="0.65">
      <c r="A19" s="54" t="s">
        <v>26</v>
      </c>
      <c r="B19" s="45">
        <v>3</v>
      </c>
      <c r="C19" s="54"/>
      <c r="D19" s="104">
        <v>6867919</v>
      </c>
      <c r="E19" s="94"/>
      <c r="F19" s="104">
        <v>6849497</v>
      </c>
      <c r="G19" s="54"/>
      <c r="H19" s="114">
        <v>0</v>
      </c>
      <c r="I19" s="94"/>
      <c r="J19" s="114">
        <v>0</v>
      </c>
      <c r="K19" s="51"/>
      <c r="L19" s="108"/>
    </row>
    <row r="20" spans="1:13" s="56" customFormat="1" ht="23.25" customHeight="1" x14ac:dyDescent="0.7">
      <c r="A20" s="43" t="s">
        <v>10</v>
      </c>
      <c r="B20" s="47"/>
      <c r="C20" s="54"/>
      <c r="D20" s="48">
        <f>SUM(D16:D19)</f>
        <v>696277649</v>
      </c>
      <c r="E20" s="46"/>
      <c r="F20" s="48">
        <f>SUM(F16:F19)</f>
        <v>596022041</v>
      </c>
      <c r="G20" s="54"/>
      <c r="H20" s="48">
        <f>SUM(H16:H19)</f>
        <v>10643400</v>
      </c>
      <c r="I20" s="46"/>
      <c r="J20" s="48">
        <f>SUM(J16:J19)</f>
        <v>8764771</v>
      </c>
      <c r="K20" s="51"/>
    </row>
    <row r="21" spans="1:13" s="56" customFormat="1" ht="14.25" customHeight="1" x14ac:dyDescent="0.7">
      <c r="A21" s="43"/>
      <c r="B21" s="47"/>
      <c r="C21" s="54"/>
      <c r="D21" s="52"/>
      <c r="E21" s="46"/>
      <c r="F21" s="52"/>
      <c r="G21" s="54"/>
      <c r="H21" s="52"/>
      <c r="I21" s="46"/>
      <c r="J21" s="52"/>
      <c r="K21" s="51"/>
    </row>
    <row r="22" spans="1:13" s="56" customFormat="1" ht="23.25" customHeight="1" x14ac:dyDescent="0.7">
      <c r="A22" s="43" t="s">
        <v>168</v>
      </c>
      <c r="B22" s="45"/>
      <c r="C22" s="54"/>
      <c r="D22" s="52">
        <f>SUM(D13-D20)</f>
        <v>18714092</v>
      </c>
      <c r="E22" s="46"/>
      <c r="F22" s="52">
        <f>SUM(F13-F20)</f>
        <v>11457804</v>
      </c>
      <c r="G22" s="54"/>
      <c r="H22" s="52">
        <f>SUM(H13-H20)</f>
        <v>228682</v>
      </c>
      <c r="I22" s="46"/>
      <c r="J22" s="52">
        <f>SUM(J13-J20)</f>
        <v>361318</v>
      </c>
      <c r="K22" s="51"/>
    </row>
    <row r="23" spans="1:13" s="56" customFormat="1" ht="23.25" customHeight="1" x14ac:dyDescent="0.65">
      <c r="A23" s="73" t="s">
        <v>88</v>
      </c>
      <c r="B23" s="45"/>
      <c r="C23" s="54"/>
      <c r="D23" s="104">
        <v>3689574</v>
      </c>
      <c r="E23" s="94"/>
      <c r="F23" s="104">
        <v>2160152</v>
      </c>
      <c r="G23" s="54"/>
      <c r="H23" s="104">
        <v>-188929</v>
      </c>
      <c r="I23" s="94"/>
      <c r="J23" s="104">
        <v>77564</v>
      </c>
      <c r="K23" s="51"/>
      <c r="L23" s="108"/>
    </row>
    <row r="24" spans="1:13" s="56" customFormat="1" ht="23.25" customHeight="1" thickBot="1" x14ac:dyDescent="0.75">
      <c r="A24" s="43" t="s">
        <v>169</v>
      </c>
      <c r="B24" s="45"/>
      <c r="C24" s="54"/>
      <c r="D24" s="35">
        <f>D22-D23</f>
        <v>15024518</v>
      </c>
      <c r="E24" s="53"/>
      <c r="F24" s="35">
        <f>F22-F23</f>
        <v>9297652</v>
      </c>
      <c r="G24" s="54"/>
      <c r="H24" s="35">
        <f>H22-H23</f>
        <v>417611</v>
      </c>
      <c r="I24" s="53"/>
      <c r="J24" s="35">
        <f>J22-J23</f>
        <v>283754</v>
      </c>
      <c r="K24" s="51"/>
    </row>
    <row r="25" spans="1:13" s="56" customFormat="1" ht="13.5" customHeight="1" thickTop="1" x14ac:dyDescent="0.7">
      <c r="A25" s="43"/>
      <c r="B25" s="45"/>
      <c r="C25" s="54"/>
      <c r="D25" s="31"/>
      <c r="E25" s="53"/>
      <c r="F25" s="31"/>
      <c r="G25" s="54"/>
      <c r="H25" s="31"/>
      <c r="I25" s="53"/>
      <c r="J25" s="31"/>
      <c r="K25" s="51"/>
    </row>
    <row r="26" spans="1:13" s="56" customFormat="1" ht="23.25" customHeight="1" x14ac:dyDescent="0.7">
      <c r="A26" s="50" t="s">
        <v>170</v>
      </c>
      <c r="B26" s="45"/>
      <c r="C26" s="54"/>
      <c r="D26" s="52"/>
      <c r="E26" s="46"/>
      <c r="F26" s="52"/>
      <c r="G26" s="54"/>
      <c r="H26" s="52"/>
      <c r="I26" s="46"/>
      <c r="J26" s="52"/>
      <c r="K26" s="51"/>
    </row>
    <row r="27" spans="1:13" s="56" customFormat="1" ht="23.25" customHeight="1" x14ac:dyDescent="0.65">
      <c r="A27" s="73" t="s">
        <v>89</v>
      </c>
      <c r="B27" s="45"/>
      <c r="C27" s="54"/>
      <c r="D27" s="104">
        <v>14921288</v>
      </c>
      <c r="E27" s="94"/>
      <c r="F27" s="104">
        <v>9189848</v>
      </c>
      <c r="G27" s="54"/>
      <c r="H27" s="104">
        <v>417611</v>
      </c>
      <c r="I27" s="94"/>
      <c r="J27" s="104">
        <v>283754</v>
      </c>
      <c r="K27" s="51"/>
      <c r="L27" s="108"/>
    </row>
    <row r="28" spans="1:13" s="56" customFormat="1" ht="23.25" customHeight="1" x14ac:dyDescent="0.65">
      <c r="A28" s="73" t="s">
        <v>104</v>
      </c>
      <c r="B28" s="45"/>
      <c r="C28" s="54"/>
      <c r="D28" s="104"/>
      <c r="E28" s="57"/>
      <c r="F28" s="104"/>
      <c r="G28" s="58"/>
      <c r="H28" s="104"/>
      <c r="I28" s="57"/>
      <c r="J28" s="104"/>
      <c r="K28" s="51"/>
      <c r="L28" s="108"/>
    </row>
    <row r="29" spans="1:13" s="56" customFormat="1" ht="23.25" customHeight="1" x14ac:dyDescent="0.65">
      <c r="A29" s="73" t="s">
        <v>105</v>
      </c>
      <c r="B29" s="45"/>
      <c r="C29" s="54"/>
      <c r="D29" s="104">
        <v>103230</v>
      </c>
      <c r="E29" s="94"/>
      <c r="F29" s="104">
        <v>107804</v>
      </c>
      <c r="G29" s="54"/>
      <c r="H29" s="114">
        <v>0</v>
      </c>
      <c r="I29" s="94"/>
      <c r="J29" s="114">
        <v>0</v>
      </c>
      <c r="K29" s="51"/>
      <c r="L29" s="108"/>
    </row>
    <row r="30" spans="1:13" s="56" customFormat="1" ht="23.25" customHeight="1" thickBot="1" x14ac:dyDescent="0.75">
      <c r="A30" s="43" t="s">
        <v>169</v>
      </c>
      <c r="B30" s="45"/>
      <c r="C30" s="54"/>
      <c r="D30" s="35">
        <f>SUM(D27:D29)</f>
        <v>15024518</v>
      </c>
      <c r="E30" s="31"/>
      <c r="F30" s="35">
        <v>9297652</v>
      </c>
      <c r="G30" s="110"/>
      <c r="H30" s="35">
        <f>SUM(H27:H29)</f>
        <v>417611</v>
      </c>
      <c r="I30" s="31"/>
      <c r="J30" s="35">
        <f>SUM(J27:J29)</f>
        <v>283754</v>
      </c>
      <c r="K30" s="51"/>
    </row>
    <row r="31" spans="1:13" s="56" customFormat="1" ht="23.25" customHeight="1" thickTop="1" x14ac:dyDescent="0.7">
      <c r="A31" s="43"/>
      <c r="B31" s="45"/>
      <c r="C31" s="54"/>
      <c r="D31" s="31"/>
      <c r="E31" s="31"/>
      <c r="F31" s="31"/>
      <c r="G31" s="168"/>
      <c r="H31" s="31"/>
      <c r="I31" s="31"/>
      <c r="J31" s="31"/>
      <c r="K31" s="51"/>
    </row>
    <row r="32" spans="1:13" s="56" customFormat="1" ht="26.25" customHeight="1" thickBot="1" x14ac:dyDescent="0.75">
      <c r="A32" s="43" t="s">
        <v>171</v>
      </c>
      <c r="B32" s="45">
        <v>11</v>
      </c>
      <c r="C32" s="54"/>
      <c r="D32" s="119">
        <v>0.03</v>
      </c>
      <c r="E32" s="53"/>
      <c r="F32" s="119">
        <v>0.02</v>
      </c>
      <c r="G32" s="54"/>
      <c r="H32" s="133">
        <v>1E-3</v>
      </c>
      <c r="I32" s="53"/>
      <c r="J32" s="151">
        <v>1E-3</v>
      </c>
      <c r="K32" s="51"/>
    </row>
    <row r="33" spans="1:12" s="56" customFormat="1" ht="23.25" customHeight="1" thickTop="1" x14ac:dyDescent="0.7">
      <c r="A33" s="50"/>
      <c r="B33" s="39"/>
      <c r="D33" s="75"/>
      <c r="F33" s="75"/>
      <c r="H33" s="75"/>
      <c r="J33" s="75"/>
      <c r="K33" s="51"/>
    </row>
    <row r="34" spans="1:12" ht="23.25" customHeight="1" x14ac:dyDescent="0.7">
      <c r="A34" s="38" t="s">
        <v>147</v>
      </c>
    </row>
    <row r="35" spans="1:12" ht="23.25" customHeight="1" x14ac:dyDescent="0.7">
      <c r="A35" s="38" t="s">
        <v>82</v>
      </c>
    </row>
    <row r="36" spans="1:12" ht="23.25" customHeight="1" x14ac:dyDescent="0.7">
      <c r="A36" s="38"/>
    </row>
    <row r="37" spans="1:12" s="56" customFormat="1" ht="23.25" customHeight="1" x14ac:dyDescent="0.7">
      <c r="A37" s="50"/>
      <c r="B37" s="39"/>
      <c r="D37" s="172" t="s">
        <v>37</v>
      </c>
      <c r="E37" s="172"/>
      <c r="F37" s="172"/>
      <c r="H37" s="172" t="s">
        <v>38</v>
      </c>
      <c r="I37" s="172"/>
      <c r="J37" s="172"/>
      <c r="K37" s="51"/>
    </row>
    <row r="38" spans="1:12" s="56" customFormat="1" ht="23.25" customHeight="1" x14ac:dyDescent="0.7">
      <c r="A38" s="50"/>
      <c r="B38" s="39"/>
      <c r="D38" s="173" t="s">
        <v>191</v>
      </c>
      <c r="E38" s="174"/>
      <c r="F38" s="174"/>
      <c r="H38" s="173" t="s">
        <v>191</v>
      </c>
      <c r="I38" s="174"/>
      <c r="J38" s="174"/>
      <c r="K38" s="51"/>
    </row>
    <row r="39" spans="1:12" s="56" customFormat="1" ht="23.25" customHeight="1" x14ac:dyDescent="0.7">
      <c r="A39" s="50"/>
      <c r="D39" s="173" t="s">
        <v>137</v>
      </c>
      <c r="E39" s="173"/>
      <c r="F39" s="173"/>
      <c r="H39" s="173" t="s">
        <v>137</v>
      </c>
      <c r="I39" s="173"/>
      <c r="J39" s="173"/>
      <c r="K39" s="51"/>
    </row>
    <row r="40" spans="1:12" s="56" customFormat="1" ht="23.25" customHeight="1" x14ac:dyDescent="0.7">
      <c r="A40" s="50"/>
      <c r="B40" s="153"/>
      <c r="D40" s="155">
        <v>2562</v>
      </c>
      <c r="E40" s="155"/>
      <c r="F40" s="155">
        <v>2561</v>
      </c>
      <c r="H40" s="155">
        <v>2562</v>
      </c>
      <c r="I40" s="155"/>
      <c r="J40" s="155">
        <v>2561</v>
      </c>
      <c r="K40" s="51"/>
    </row>
    <row r="41" spans="1:12" s="56" customFormat="1" ht="23.25" customHeight="1" x14ac:dyDescent="0.65">
      <c r="A41" s="154"/>
      <c r="B41" s="41"/>
      <c r="C41" s="91"/>
      <c r="D41" s="171" t="s">
        <v>15</v>
      </c>
      <c r="E41" s="171"/>
      <c r="F41" s="171"/>
      <c r="G41" s="171"/>
      <c r="H41" s="171"/>
      <c r="I41" s="171"/>
      <c r="J41" s="171"/>
      <c r="K41" s="51"/>
    </row>
    <row r="42" spans="1:12" s="56" customFormat="1" ht="23.25" hidden="1" customHeight="1" x14ac:dyDescent="0.7">
      <c r="B42" s="47"/>
      <c r="C42" s="54"/>
      <c r="D42" s="52"/>
      <c r="E42" s="46"/>
      <c r="F42" s="52"/>
      <c r="G42" s="54"/>
      <c r="H42" s="52"/>
      <c r="I42" s="46"/>
      <c r="J42" s="52"/>
      <c r="K42" s="51"/>
    </row>
    <row r="43" spans="1:12" s="56" customFormat="1" ht="22" x14ac:dyDescent="0.7">
      <c r="A43" s="43" t="s">
        <v>169</v>
      </c>
      <c r="B43" s="45"/>
      <c r="C43" s="54"/>
      <c r="D43" s="31">
        <f>D24</f>
        <v>15024518</v>
      </c>
      <c r="E43" s="31"/>
      <c r="F43" s="31">
        <f>F24</f>
        <v>9297652</v>
      </c>
      <c r="G43" s="110"/>
      <c r="H43" s="31">
        <f>H24</f>
        <v>417611</v>
      </c>
      <c r="I43" s="31"/>
      <c r="J43" s="31">
        <f>J24</f>
        <v>283754</v>
      </c>
      <c r="K43" s="51"/>
    </row>
    <row r="44" spans="1:12" s="56" customFormat="1" ht="23.25" customHeight="1" x14ac:dyDescent="0.7">
      <c r="A44" s="43" t="s">
        <v>59</v>
      </c>
      <c r="B44" s="45"/>
      <c r="C44" s="54"/>
      <c r="D44" s="114"/>
      <c r="E44" s="54"/>
      <c r="F44" s="114"/>
      <c r="G44" s="54"/>
      <c r="H44" s="114"/>
      <c r="I44" s="54"/>
      <c r="J44" s="114"/>
      <c r="K44" s="51"/>
      <c r="L44" s="108"/>
    </row>
    <row r="45" spans="1:12" s="56" customFormat="1" ht="23.25" customHeight="1" x14ac:dyDescent="0.7">
      <c r="A45" s="148" t="s">
        <v>162</v>
      </c>
      <c r="B45" s="45"/>
      <c r="C45" s="54"/>
      <c r="D45" s="114"/>
      <c r="E45" s="54"/>
      <c r="F45" s="114"/>
      <c r="G45" s="54"/>
      <c r="H45" s="114"/>
      <c r="I45" s="54"/>
      <c r="J45" s="114"/>
      <c r="K45" s="51"/>
      <c r="L45" s="108"/>
    </row>
    <row r="46" spans="1:12" s="56" customFormat="1" ht="23.25" customHeight="1" x14ac:dyDescent="0.7">
      <c r="A46" s="42" t="s">
        <v>161</v>
      </c>
      <c r="B46" s="45"/>
      <c r="C46" s="54"/>
      <c r="D46" s="114"/>
      <c r="E46" s="54"/>
      <c r="F46" s="114"/>
      <c r="G46" s="54"/>
      <c r="H46" s="114"/>
      <c r="I46" s="54"/>
      <c r="J46" s="114"/>
      <c r="K46" s="51"/>
      <c r="L46" s="108"/>
    </row>
    <row r="47" spans="1:12" s="56" customFormat="1" ht="23.25" customHeight="1" x14ac:dyDescent="0.65">
      <c r="A47" s="54" t="s">
        <v>163</v>
      </c>
      <c r="B47" s="45"/>
      <c r="C47" s="54"/>
      <c r="D47" s="114"/>
      <c r="E47" s="54"/>
      <c r="F47" s="114"/>
      <c r="G47" s="54"/>
      <c r="H47" s="114"/>
      <c r="I47" s="54"/>
      <c r="J47" s="114"/>
      <c r="K47" s="51"/>
      <c r="L47" s="108"/>
    </row>
    <row r="48" spans="1:12" s="56" customFormat="1" ht="23.25" customHeight="1" x14ac:dyDescent="0.65">
      <c r="A48" s="73" t="s">
        <v>164</v>
      </c>
      <c r="B48" s="45"/>
      <c r="C48" s="54"/>
      <c r="D48" s="114">
        <v>-591284</v>
      </c>
      <c r="E48" s="54"/>
      <c r="F48" s="114">
        <v>0</v>
      </c>
      <c r="G48" s="54"/>
      <c r="H48" s="114">
        <v>-401344</v>
      </c>
      <c r="I48" s="54"/>
      <c r="J48" s="114">
        <v>0</v>
      </c>
      <c r="K48" s="51"/>
      <c r="L48" s="108"/>
    </row>
    <row r="49" spans="1:12" s="56" customFormat="1" ht="23.25" customHeight="1" x14ac:dyDescent="0.65">
      <c r="A49" s="73" t="s">
        <v>190</v>
      </c>
      <c r="B49" s="45"/>
      <c r="C49" s="54"/>
      <c r="D49" s="114"/>
      <c r="E49" s="54"/>
      <c r="F49" s="114"/>
      <c r="G49" s="54"/>
      <c r="H49" s="114"/>
      <c r="I49" s="54"/>
      <c r="J49" s="114"/>
      <c r="K49" s="51"/>
      <c r="L49" s="108"/>
    </row>
    <row r="50" spans="1:12" s="56" customFormat="1" ht="23.25" customHeight="1" x14ac:dyDescent="0.65">
      <c r="A50" s="163" t="s">
        <v>189</v>
      </c>
      <c r="B50" s="45"/>
      <c r="C50" s="54"/>
      <c r="D50" s="114"/>
      <c r="E50" s="54"/>
      <c r="F50" s="114"/>
      <c r="G50" s="54"/>
      <c r="H50" s="114"/>
      <c r="I50" s="54"/>
      <c r="J50" s="114"/>
      <c r="K50" s="51"/>
      <c r="L50" s="108"/>
    </row>
    <row r="51" spans="1:12" s="56" customFormat="1" ht="23.25" customHeight="1" x14ac:dyDescent="0.65">
      <c r="A51" s="163" t="s">
        <v>183</v>
      </c>
      <c r="B51" s="45"/>
      <c r="C51" s="54"/>
      <c r="D51" s="152">
        <v>118257</v>
      </c>
      <c r="E51" s="54"/>
      <c r="F51" s="152">
        <v>0</v>
      </c>
      <c r="G51" s="54"/>
      <c r="H51" s="152">
        <v>80269</v>
      </c>
      <c r="I51" s="54"/>
      <c r="J51" s="152">
        <v>0</v>
      </c>
      <c r="K51" s="51"/>
      <c r="L51" s="108"/>
    </row>
    <row r="52" spans="1:12" s="56" customFormat="1" ht="23.25" customHeight="1" x14ac:dyDescent="0.7">
      <c r="A52" s="50" t="s">
        <v>193</v>
      </c>
      <c r="B52" s="45"/>
      <c r="C52" s="54"/>
      <c r="D52" s="114"/>
      <c r="E52" s="54"/>
      <c r="F52" s="114"/>
      <c r="G52" s="54"/>
      <c r="H52" s="170"/>
      <c r="I52" s="54"/>
      <c r="J52" s="170"/>
      <c r="K52" s="51"/>
      <c r="L52" s="108"/>
    </row>
    <row r="53" spans="1:12" s="56" customFormat="1" ht="23.25" customHeight="1" x14ac:dyDescent="0.7">
      <c r="A53" s="50" t="s">
        <v>194</v>
      </c>
      <c r="B53" s="45"/>
      <c r="C53" s="54"/>
      <c r="D53" s="169">
        <f>SUM(D48:D51)</f>
        <v>-473027</v>
      </c>
      <c r="E53" s="54"/>
      <c r="F53" s="169">
        <f>SUM(F48:F51)</f>
        <v>0</v>
      </c>
      <c r="G53" s="54"/>
      <c r="H53" s="169">
        <f>SUM(H48:H51)</f>
        <v>-321075</v>
      </c>
      <c r="I53" s="54"/>
      <c r="J53" s="169">
        <f>SUM(J48:J51)</f>
        <v>0</v>
      </c>
      <c r="K53" s="51"/>
      <c r="L53" s="108"/>
    </row>
    <row r="54" spans="1:12" s="56" customFormat="1" ht="23.25" customHeight="1" thickBot="1" x14ac:dyDescent="0.75">
      <c r="A54" s="50" t="s">
        <v>172</v>
      </c>
      <c r="B54" s="47"/>
      <c r="C54" s="54"/>
      <c r="D54" s="35">
        <f>SUM(D43:D51)</f>
        <v>14551491</v>
      </c>
      <c r="E54" s="46"/>
      <c r="F54" s="35">
        <f>SUM(F43:F51)</f>
        <v>9297652</v>
      </c>
      <c r="G54" s="54"/>
      <c r="H54" s="35">
        <f>SUM(H43:H51)</f>
        <v>96536</v>
      </c>
      <c r="I54" s="46"/>
      <c r="J54" s="35">
        <f>SUM(J43:J51)</f>
        <v>283754</v>
      </c>
      <c r="K54" s="51"/>
    </row>
    <row r="55" spans="1:12" s="56" customFormat="1" ht="16.5" customHeight="1" thickTop="1" x14ac:dyDescent="0.7">
      <c r="A55" s="50"/>
      <c r="B55" s="47"/>
      <c r="C55" s="54"/>
      <c r="D55" s="31"/>
      <c r="E55" s="46"/>
      <c r="F55" s="31"/>
      <c r="G55" s="54"/>
      <c r="H55" s="31"/>
      <c r="I55" s="46"/>
      <c r="J55" s="31"/>
      <c r="K55" s="51"/>
    </row>
    <row r="56" spans="1:12" s="56" customFormat="1" ht="23.25" customHeight="1" x14ac:dyDescent="0.7">
      <c r="A56" s="50" t="s">
        <v>173</v>
      </c>
      <c r="B56" s="45"/>
      <c r="C56" s="54"/>
      <c r="D56" s="52"/>
      <c r="E56" s="46"/>
      <c r="F56" s="52"/>
      <c r="G56" s="54"/>
      <c r="H56" s="52"/>
      <c r="I56" s="46"/>
      <c r="J56" s="52"/>
      <c r="K56" s="51"/>
    </row>
    <row r="57" spans="1:12" s="56" customFormat="1" ht="23.25" customHeight="1" x14ac:dyDescent="0.65">
      <c r="A57" s="73" t="s">
        <v>89</v>
      </c>
      <c r="B57" s="45"/>
      <c r="C57" s="54"/>
      <c r="D57" s="104">
        <v>14449780</v>
      </c>
      <c r="E57" s="94"/>
      <c r="F57" s="104">
        <v>9189848</v>
      </c>
      <c r="G57" s="54"/>
      <c r="H57" s="104">
        <v>96536</v>
      </c>
      <c r="I57" s="94"/>
      <c r="J57" s="104">
        <v>283754</v>
      </c>
      <c r="K57" s="51"/>
      <c r="L57" s="108"/>
    </row>
    <row r="58" spans="1:12" s="56" customFormat="1" ht="23.25" customHeight="1" x14ac:dyDescent="0.65">
      <c r="A58" s="73" t="s">
        <v>104</v>
      </c>
      <c r="B58" s="45"/>
      <c r="C58" s="54"/>
      <c r="D58" s="104"/>
      <c r="E58" s="57"/>
      <c r="F58" s="104"/>
      <c r="G58" s="58"/>
      <c r="H58" s="104"/>
      <c r="I58" s="57"/>
      <c r="J58" s="104"/>
      <c r="K58" s="51"/>
      <c r="L58" s="108"/>
    </row>
    <row r="59" spans="1:12" s="56" customFormat="1" ht="23.25" customHeight="1" x14ac:dyDescent="0.65">
      <c r="A59" s="73" t="s">
        <v>106</v>
      </c>
      <c r="B59" s="45"/>
      <c r="C59" s="54"/>
      <c r="D59" s="104">
        <v>101711</v>
      </c>
      <c r="E59" s="94"/>
      <c r="F59" s="104">
        <v>107804</v>
      </c>
      <c r="G59" s="54"/>
      <c r="H59" s="114">
        <v>0</v>
      </c>
      <c r="I59" s="54"/>
      <c r="J59" s="114">
        <v>0</v>
      </c>
      <c r="K59" s="51"/>
      <c r="L59" s="108"/>
    </row>
    <row r="60" spans="1:12" s="56" customFormat="1" ht="23.25" customHeight="1" thickBot="1" x14ac:dyDescent="0.75">
      <c r="A60" s="50" t="s">
        <v>172</v>
      </c>
      <c r="B60" s="45"/>
      <c r="C60" s="54"/>
      <c r="D60" s="35">
        <f>SUM(D57:D59)</f>
        <v>14551491</v>
      </c>
      <c r="E60" s="31"/>
      <c r="F60" s="35">
        <v>9297652</v>
      </c>
      <c r="G60" s="110"/>
      <c r="H60" s="79">
        <f>H57</f>
        <v>96536</v>
      </c>
      <c r="I60" s="43"/>
      <c r="J60" s="79">
        <v>283754</v>
      </c>
    </row>
    <row r="61" spans="1:12" s="56" customFormat="1" ht="23.25" customHeight="1" thickTop="1" x14ac:dyDescent="0.65">
      <c r="B61" s="39"/>
    </row>
  </sheetData>
  <mergeCells count="14">
    <mergeCell ref="D41:J41"/>
    <mergeCell ref="D4:F4"/>
    <mergeCell ref="H4:J4"/>
    <mergeCell ref="D8:J8"/>
    <mergeCell ref="D6:F6"/>
    <mergeCell ref="D37:F37"/>
    <mergeCell ref="H37:J37"/>
    <mergeCell ref="D5:F5"/>
    <mergeCell ref="H5:J5"/>
    <mergeCell ref="H6:J6"/>
    <mergeCell ref="H38:J38"/>
    <mergeCell ref="D39:F39"/>
    <mergeCell ref="H39:J39"/>
    <mergeCell ref="D38:F38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K60"/>
  <sheetViews>
    <sheetView zoomScale="90" zoomScaleNormal="90" zoomScaleSheetLayoutView="90" workbookViewId="0">
      <selection activeCell="D15" sqref="D15"/>
    </sheetView>
  </sheetViews>
  <sheetFormatPr defaultColWidth="9.09765625" defaultRowHeight="23.25" customHeight="1" x14ac:dyDescent="0.65"/>
  <cols>
    <col min="1" max="1" width="31" style="1" customWidth="1"/>
    <col min="2" max="2" width="8.09765625" style="39" customWidth="1"/>
    <col min="3" max="3" width="1.09765625" style="1" customWidth="1"/>
    <col min="4" max="4" width="15.09765625" style="1" bestFit="1" customWidth="1"/>
    <col min="5" max="5" width="1.09765625" style="1" customWidth="1"/>
    <col min="6" max="6" width="15.09765625" style="1" bestFit="1" customWidth="1"/>
    <col min="7" max="7" width="1.09765625" style="1" customWidth="1"/>
    <col min="8" max="8" width="13.69921875" style="1" customWidth="1"/>
    <col min="9" max="9" width="1.09765625" style="1" customWidth="1"/>
    <col min="10" max="10" width="13.69921875" style="1" customWidth="1"/>
    <col min="11" max="11" width="14.09765625" style="51" customWidth="1"/>
    <col min="12" max="16384" width="9.09765625" style="1"/>
  </cols>
  <sheetData>
    <row r="1" spans="1:11" ht="23.25" customHeight="1" x14ac:dyDescent="0.7">
      <c r="A1" s="38" t="s">
        <v>147</v>
      </c>
    </row>
    <row r="2" spans="1:11" ht="23.25" customHeight="1" x14ac:dyDescent="0.7">
      <c r="A2" s="38" t="s">
        <v>81</v>
      </c>
    </row>
    <row r="3" spans="1:11" ht="23.25" customHeight="1" x14ac:dyDescent="0.7">
      <c r="A3" s="38"/>
    </row>
    <row r="4" spans="1:11" s="56" customFormat="1" ht="23.25" customHeight="1" x14ac:dyDescent="0.7">
      <c r="A4" s="50"/>
      <c r="B4" s="39"/>
      <c r="D4" s="172" t="s">
        <v>37</v>
      </c>
      <c r="E4" s="172"/>
      <c r="F4" s="172"/>
      <c r="H4" s="172" t="s">
        <v>38</v>
      </c>
      <c r="I4" s="172"/>
      <c r="J4" s="172"/>
      <c r="K4" s="51"/>
    </row>
    <row r="5" spans="1:11" s="56" customFormat="1" ht="23.25" customHeight="1" x14ac:dyDescent="0.7">
      <c r="A5" s="50"/>
      <c r="B5" s="39"/>
      <c r="D5" s="173" t="s">
        <v>184</v>
      </c>
      <c r="E5" s="173"/>
      <c r="F5" s="173"/>
      <c r="H5" s="173" t="s">
        <v>184</v>
      </c>
      <c r="I5" s="174"/>
      <c r="J5" s="174"/>
      <c r="K5" s="51"/>
    </row>
    <row r="6" spans="1:11" s="56" customFormat="1" ht="23.25" customHeight="1" x14ac:dyDescent="0.7">
      <c r="A6" s="50"/>
      <c r="B6" s="39"/>
      <c r="D6" s="173" t="s">
        <v>137</v>
      </c>
      <c r="E6" s="173"/>
      <c r="F6" s="173"/>
      <c r="H6" s="173" t="s">
        <v>137</v>
      </c>
      <c r="I6" s="173"/>
      <c r="J6" s="173"/>
      <c r="K6" s="51"/>
    </row>
    <row r="7" spans="1:11" s="56" customFormat="1" ht="23.25" customHeight="1" x14ac:dyDescent="0.7">
      <c r="A7" s="50"/>
      <c r="B7" s="153" t="s">
        <v>0</v>
      </c>
      <c r="D7" s="155">
        <v>2562</v>
      </c>
      <c r="E7" s="155"/>
      <c r="F7" s="155">
        <v>2561</v>
      </c>
      <c r="H7" s="155">
        <v>2562</v>
      </c>
      <c r="I7" s="155"/>
      <c r="J7" s="155">
        <v>2561</v>
      </c>
      <c r="K7" s="51"/>
    </row>
    <row r="8" spans="1:11" s="56" customFormat="1" ht="23.25" customHeight="1" x14ac:dyDescent="0.65">
      <c r="A8" s="154"/>
      <c r="B8" s="41"/>
      <c r="C8" s="91"/>
      <c r="D8" s="171" t="s">
        <v>15</v>
      </c>
      <c r="E8" s="171"/>
      <c r="F8" s="171"/>
      <c r="G8" s="171"/>
      <c r="H8" s="171"/>
      <c r="I8" s="171"/>
      <c r="J8" s="171"/>
      <c r="K8" s="51"/>
    </row>
    <row r="9" spans="1:11" s="56" customFormat="1" ht="23.25" customHeight="1" x14ac:dyDescent="0.7">
      <c r="A9" s="42" t="s">
        <v>7</v>
      </c>
      <c r="B9" s="45"/>
      <c r="C9" s="43"/>
      <c r="D9" s="43"/>
      <c r="E9" s="94"/>
      <c r="F9" s="43"/>
      <c r="G9" s="43"/>
      <c r="H9" s="43"/>
      <c r="I9" s="94"/>
      <c r="J9" s="43"/>
      <c r="K9" s="51"/>
    </row>
    <row r="10" spans="1:11" s="56" customFormat="1" ht="23.25" customHeight="1" x14ac:dyDescent="0.65">
      <c r="A10" s="73" t="s">
        <v>85</v>
      </c>
      <c r="B10" s="45">
        <v>3</v>
      </c>
      <c r="C10" s="54"/>
      <c r="D10" s="104">
        <v>1490396693</v>
      </c>
      <c r="E10" s="94"/>
      <c r="F10" s="104">
        <v>1010385034</v>
      </c>
      <c r="G10" s="54"/>
      <c r="H10" s="76">
        <v>20349262</v>
      </c>
      <c r="I10" s="54"/>
      <c r="J10" s="114">
        <v>17871333</v>
      </c>
      <c r="K10" s="132"/>
    </row>
    <row r="11" spans="1:11" s="56" customFormat="1" ht="23.25" customHeight="1" x14ac:dyDescent="0.65">
      <c r="A11" s="54" t="s">
        <v>120</v>
      </c>
      <c r="B11" s="45"/>
      <c r="C11" s="54"/>
      <c r="D11" s="104">
        <v>36445176</v>
      </c>
      <c r="E11" s="94"/>
      <c r="F11" s="104">
        <v>23679680</v>
      </c>
      <c r="G11" s="54"/>
      <c r="H11" s="114">
        <v>0</v>
      </c>
      <c r="I11" s="54"/>
      <c r="J11" s="114">
        <v>0</v>
      </c>
      <c r="K11" s="132"/>
    </row>
    <row r="12" spans="1:11" s="56" customFormat="1" ht="23.25" customHeight="1" x14ac:dyDescent="0.65">
      <c r="A12" s="54" t="s">
        <v>57</v>
      </c>
      <c r="B12" s="45">
        <v>3</v>
      </c>
      <c r="C12" s="54"/>
      <c r="D12" s="104">
        <v>14132139</v>
      </c>
      <c r="E12" s="94"/>
      <c r="F12" s="104">
        <v>8936470</v>
      </c>
      <c r="G12" s="54"/>
      <c r="H12" s="104">
        <v>22923</v>
      </c>
      <c r="I12" s="94"/>
      <c r="J12" s="104">
        <v>605279</v>
      </c>
      <c r="K12" s="132"/>
    </row>
    <row r="13" spans="1:11" s="56" customFormat="1" ht="23.25" customHeight="1" x14ac:dyDescent="0.7">
      <c r="A13" s="43" t="s">
        <v>8</v>
      </c>
      <c r="B13" s="47"/>
      <c r="C13" s="54"/>
      <c r="D13" s="48">
        <f>SUM(D10:D12)</f>
        <v>1540974008</v>
      </c>
      <c r="E13" s="46"/>
      <c r="F13" s="48">
        <f>SUM(F10:F12)</f>
        <v>1043001184</v>
      </c>
      <c r="G13" s="54"/>
      <c r="H13" s="48">
        <f>SUM(H10:H12)</f>
        <v>20372185</v>
      </c>
      <c r="I13" s="46"/>
      <c r="J13" s="48">
        <v>18476612</v>
      </c>
    </row>
    <row r="14" spans="1:11" s="56" customFormat="1" ht="14.25" customHeight="1" x14ac:dyDescent="0.7">
      <c r="A14" s="43"/>
      <c r="B14" s="47"/>
      <c r="C14" s="54"/>
      <c r="D14" s="96"/>
      <c r="E14" s="94"/>
      <c r="F14" s="96"/>
      <c r="G14" s="54"/>
      <c r="H14" s="96"/>
      <c r="I14" s="94"/>
      <c r="J14" s="96"/>
    </row>
    <row r="15" spans="1:11" s="56" customFormat="1" ht="23.25" customHeight="1" x14ac:dyDescent="0.7">
      <c r="A15" s="42" t="s">
        <v>9</v>
      </c>
      <c r="B15" s="45"/>
      <c r="C15" s="54"/>
      <c r="D15" s="96"/>
      <c r="E15" s="94"/>
      <c r="F15" s="96"/>
      <c r="G15" s="54"/>
      <c r="H15" s="96"/>
      <c r="I15" s="94"/>
      <c r="J15" s="96"/>
    </row>
    <row r="16" spans="1:11" s="56" customFormat="1" ht="23.25" customHeight="1" x14ac:dyDescent="0.65">
      <c r="A16" s="54" t="s">
        <v>58</v>
      </c>
      <c r="B16" s="45"/>
      <c r="C16" s="54"/>
      <c r="D16" s="96">
        <v>1394834264</v>
      </c>
      <c r="E16" s="94"/>
      <c r="F16" s="96">
        <v>930866390</v>
      </c>
      <c r="G16" s="54"/>
      <c r="H16" s="114">
        <v>0</v>
      </c>
      <c r="I16" s="54"/>
      <c r="J16" s="114">
        <v>0</v>
      </c>
      <c r="K16" s="132"/>
    </row>
    <row r="17" spans="1:11" s="56" customFormat="1" ht="23.25" customHeight="1" x14ac:dyDescent="0.65">
      <c r="A17" s="73" t="s">
        <v>99</v>
      </c>
      <c r="B17" s="45"/>
      <c r="C17" s="54"/>
      <c r="D17" s="96">
        <v>31922885</v>
      </c>
      <c r="E17" s="94"/>
      <c r="F17" s="96">
        <v>41818580</v>
      </c>
      <c r="G17" s="54"/>
      <c r="H17" s="114">
        <v>0</v>
      </c>
      <c r="I17" s="54"/>
      <c r="J17" s="114">
        <v>0</v>
      </c>
      <c r="K17" s="132"/>
    </row>
    <row r="18" spans="1:11" s="56" customFormat="1" ht="23.25" customHeight="1" x14ac:dyDescent="0.65">
      <c r="A18" s="54" t="s">
        <v>25</v>
      </c>
      <c r="B18" s="45">
        <v>3</v>
      </c>
      <c r="C18" s="54"/>
      <c r="D18" s="96">
        <v>61639234</v>
      </c>
      <c r="E18" s="94"/>
      <c r="F18" s="96">
        <v>47097546</v>
      </c>
      <c r="G18" s="54"/>
      <c r="H18" s="96">
        <v>19775126</v>
      </c>
      <c r="I18" s="94"/>
      <c r="J18" s="96">
        <v>18112269</v>
      </c>
      <c r="K18" s="132"/>
    </row>
    <row r="19" spans="1:11" s="56" customFormat="1" ht="23.25" customHeight="1" x14ac:dyDescent="0.65">
      <c r="A19" s="54" t="s">
        <v>26</v>
      </c>
      <c r="B19" s="45">
        <v>3</v>
      </c>
      <c r="C19" s="54"/>
      <c r="D19" s="96">
        <v>13807364</v>
      </c>
      <c r="E19" s="94"/>
      <c r="F19" s="96">
        <v>14302361</v>
      </c>
      <c r="G19" s="54"/>
      <c r="H19" s="114">
        <v>0</v>
      </c>
      <c r="I19" s="54"/>
      <c r="J19" s="114">
        <v>0</v>
      </c>
      <c r="K19" s="132"/>
    </row>
    <row r="20" spans="1:11" s="56" customFormat="1" ht="23.25" customHeight="1" x14ac:dyDescent="0.7">
      <c r="A20" s="43" t="s">
        <v>10</v>
      </c>
      <c r="B20" s="47"/>
      <c r="C20" s="54"/>
      <c r="D20" s="48">
        <f>SUM(D16:D19)</f>
        <v>1502203747</v>
      </c>
      <c r="E20" s="46"/>
      <c r="F20" s="48">
        <f>SUM(F16:F19)</f>
        <v>1034084877</v>
      </c>
      <c r="G20" s="54"/>
      <c r="H20" s="48">
        <f>SUM(H16:H19)</f>
        <v>19775126</v>
      </c>
      <c r="I20" s="46"/>
      <c r="J20" s="48">
        <v>18112269</v>
      </c>
    </row>
    <row r="21" spans="1:11" s="56" customFormat="1" ht="14.25" customHeight="1" x14ac:dyDescent="0.7">
      <c r="A21" s="43"/>
      <c r="B21" s="47"/>
      <c r="C21" s="54"/>
      <c r="D21" s="52"/>
      <c r="E21" s="46"/>
      <c r="F21" s="52"/>
      <c r="G21" s="54"/>
      <c r="H21" s="52"/>
      <c r="I21" s="46"/>
      <c r="J21" s="52"/>
    </row>
    <row r="22" spans="1:11" s="56" customFormat="1" ht="23.25" customHeight="1" x14ac:dyDescent="0.7">
      <c r="A22" s="43" t="s">
        <v>168</v>
      </c>
      <c r="B22" s="45"/>
      <c r="C22" s="54"/>
      <c r="D22" s="52">
        <f>SUM(D13-D20)</f>
        <v>38770261</v>
      </c>
      <c r="E22" s="46"/>
      <c r="F22" s="52">
        <v>8916307</v>
      </c>
      <c r="G22" s="54"/>
      <c r="H22" s="52">
        <f>SUM(H13-H20)</f>
        <v>597059</v>
      </c>
      <c r="I22" s="46"/>
      <c r="J22" s="52">
        <v>364343</v>
      </c>
      <c r="K22" s="51"/>
    </row>
    <row r="23" spans="1:11" s="56" customFormat="1" ht="23.25" customHeight="1" x14ac:dyDescent="0.65">
      <c r="A23" s="73" t="s">
        <v>88</v>
      </c>
      <c r="B23" s="45"/>
      <c r="C23" s="54"/>
      <c r="D23" s="109">
        <v>7795006</v>
      </c>
      <c r="E23" s="57"/>
      <c r="F23" s="109">
        <v>2357526</v>
      </c>
      <c r="G23" s="54"/>
      <c r="H23" s="109">
        <v>-115254</v>
      </c>
      <c r="I23" s="57"/>
      <c r="J23" s="109">
        <v>76916</v>
      </c>
      <c r="K23" s="132"/>
    </row>
    <row r="24" spans="1:11" s="56" customFormat="1" ht="23.25" customHeight="1" thickBot="1" x14ac:dyDescent="0.75">
      <c r="A24" s="43" t="s">
        <v>169</v>
      </c>
      <c r="B24" s="45"/>
      <c r="C24" s="54"/>
      <c r="D24" s="35">
        <f>D22-D23</f>
        <v>30975255</v>
      </c>
      <c r="E24" s="53"/>
      <c r="F24" s="35">
        <v>6558781</v>
      </c>
      <c r="G24" s="54"/>
      <c r="H24" s="35">
        <f>H22-H23</f>
        <v>712313</v>
      </c>
      <c r="I24" s="53"/>
      <c r="J24" s="35">
        <v>287427</v>
      </c>
      <c r="K24" s="51"/>
    </row>
    <row r="25" spans="1:11" s="56" customFormat="1" ht="14.5" customHeight="1" thickTop="1" x14ac:dyDescent="0.7">
      <c r="A25" s="50"/>
      <c r="B25" s="39"/>
      <c r="D25" s="75"/>
      <c r="F25" s="75"/>
      <c r="H25" s="75"/>
      <c r="J25" s="75"/>
      <c r="K25" s="51"/>
    </row>
    <row r="26" spans="1:11" s="56" customFormat="1" ht="23.25" customHeight="1" x14ac:dyDescent="0.7">
      <c r="A26" s="50" t="s">
        <v>170</v>
      </c>
      <c r="B26" s="45"/>
      <c r="C26" s="54"/>
      <c r="D26" s="52"/>
      <c r="E26" s="46"/>
      <c r="F26" s="52"/>
      <c r="G26" s="54"/>
      <c r="H26" s="52"/>
      <c r="I26" s="46"/>
      <c r="J26" s="52"/>
      <c r="K26" s="51"/>
    </row>
    <row r="27" spans="1:11" s="56" customFormat="1" ht="23.25" customHeight="1" x14ac:dyDescent="0.65">
      <c r="A27" s="73" t="s">
        <v>89</v>
      </c>
      <c r="B27" s="45"/>
      <c r="C27" s="54"/>
      <c r="D27" s="104">
        <v>30675129</v>
      </c>
      <c r="E27" s="57"/>
      <c r="F27" s="104">
        <v>6479653</v>
      </c>
      <c r="G27" s="58"/>
      <c r="H27" s="104">
        <v>712313</v>
      </c>
      <c r="I27" s="57"/>
      <c r="J27" s="104">
        <v>287427</v>
      </c>
    </row>
    <row r="28" spans="1:11" s="56" customFormat="1" ht="23.25" customHeight="1" x14ac:dyDescent="0.65">
      <c r="A28" s="73" t="s">
        <v>104</v>
      </c>
      <c r="B28" s="45"/>
      <c r="C28" s="54"/>
      <c r="D28" s="104"/>
      <c r="E28" s="57"/>
      <c r="F28" s="104"/>
      <c r="G28" s="58"/>
      <c r="H28" s="104"/>
      <c r="I28" s="57"/>
      <c r="J28" s="104"/>
    </row>
    <row r="29" spans="1:11" s="56" customFormat="1" ht="23.25" customHeight="1" x14ac:dyDescent="0.65">
      <c r="A29" s="73" t="s">
        <v>105</v>
      </c>
      <c r="B29" s="45"/>
      <c r="C29" s="54"/>
      <c r="D29" s="104">
        <v>300126</v>
      </c>
      <c r="E29" s="57"/>
      <c r="F29" s="104">
        <v>79128</v>
      </c>
      <c r="G29" s="58"/>
      <c r="H29" s="114">
        <v>0</v>
      </c>
      <c r="I29" s="54"/>
      <c r="J29" s="76">
        <v>0</v>
      </c>
    </row>
    <row r="30" spans="1:11" s="56" customFormat="1" ht="23.25" customHeight="1" thickBot="1" x14ac:dyDescent="0.75">
      <c r="A30" s="43" t="s">
        <v>169</v>
      </c>
      <c r="B30" s="45"/>
      <c r="C30" s="54"/>
      <c r="D30" s="35">
        <f>SUM(D27:D29)</f>
        <v>30975255</v>
      </c>
      <c r="E30" s="31"/>
      <c r="F30" s="35">
        <v>6558781</v>
      </c>
      <c r="G30" s="110"/>
      <c r="H30" s="35">
        <f>SUM(H27:H29)</f>
        <v>712313</v>
      </c>
      <c r="I30" s="31"/>
      <c r="J30" s="35">
        <v>287427</v>
      </c>
      <c r="K30" s="51"/>
    </row>
    <row r="31" spans="1:11" s="56" customFormat="1" ht="23.25" customHeight="1" thickTop="1" x14ac:dyDescent="0.7">
      <c r="B31" s="47"/>
      <c r="C31" s="54"/>
      <c r="D31" s="52"/>
      <c r="E31" s="46"/>
      <c r="F31" s="52"/>
      <c r="G31" s="54"/>
      <c r="H31" s="52"/>
      <c r="I31" s="46"/>
      <c r="J31" s="52"/>
      <c r="K31" s="51"/>
    </row>
    <row r="32" spans="1:11" s="56" customFormat="1" ht="26.25" customHeight="1" thickBot="1" x14ac:dyDescent="0.75">
      <c r="A32" s="43" t="s">
        <v>171</v>
      </c>
      <c r="B32" s="45">
        <v>11</v>
      </c>
      <c r="C32" s="54"/>
      <c r="D32" s="119">
        <v>7.0000000000000007E-2</v>
      </c>
      <c r="E32" s="53"/>
      <c r="F32" s="55">
        <v>0.02</v>
      </c>
      <c r="G32" s="54"/>
      <c r="H32" s="160">
        <v>2E-3</v>
      </c>
      <c r="I32" s="53"/>
      <c r="J32" s="161">
        <v>1E-3</v>
      </c>
      <c r="K32" s="51"/>
    </row>
    <row r="33" spans="1:11" s="56" customFormat="1" ht="23.25" customHeight="1" thickTop="1" x14ac:dyDescent="0.7">
      <c r="A33" s="50"/>
      <c r="B33" s="47"/>
      <c r="C33" s="54"/>
      <c r="D33" s="31"/>
      <c r="E33" s="46"/>
      <c r="F33" s="31"/>
      <c r="G33" s="54"/>
      <c r="H33" s="31"/>
      <c r="I33" s="46"/>
      <c r="J33" s="31"/>
      <c r="K33" s="51"/>
    </row>
    <row r="34" spans="1:11" ht="23.25" customHeight="1" x14ac:dyDescent="0.7">
      <c r="A34" s="38" t="s">
        <v>147</v>
      </c>
    </row>
    <row r="35" spans="1:11" ht="23.25" customHeight="1" x14ac:dyDescent="0.7">
      <c r="A35" s="38" t="s">
        <v>82</v>
      </c>
    </row>
    <row r="36" spans="1:11" ht="23.25" customHeight="1" x14ac:dyDescent="0.7">
      <c r="A36" s="38"/>
    </row>
    <row r="37" spans="1:11" s="56" customFormat="1" ht="23.25" customHeight="1" x14ac:dyDescent="0.7">
      <c r="A37" s="50"/>
      <c r="B37" s="39"/>
      <c r="D37" s="172" t="s">
        <v>37</v>
      </c>
      <c r="E37" s="172"/>
      <c r="F37" s="172"/>
      <c r="H37" s="172" t="s">
        <v>38</v>
      </c>
      <c r="I37" s="172"/>
      <c r="J37" s="172"/>
      <c r="K37" s="51"/>
    </row>
    <row r="38" spans="1:11" s="56" customFormat="1" ht="23.25" customHeight="1" x14ac:dyDescent="0.7">
      <c r="A38" s="50"/>
      <c r="B38" s="39"/>
      <c r="D38" s="173" t="s">
        <v>185</v>
      </c>
      <c r="E38" s="174"/>
      <c r="F38" s="174"/>
      <c r="H38" s="173" t="s">
        <v>185</v>
      </c>
      <c r="I38" s="174"/>
      <c r="J38" s="174"/>
      <c r="K38" s="51"/>
    </row>
    <row r="39" spans="1:11" s="56" customFormat="1" ht="23.25" customHeight="1" x14ac:dyDescent="0.7">
      <c r="A39" s="50"/>
      <c r="D39" s="173" t="s">
        <v>137</v>
      </c>
      <c r="E39" s="173"/>
      <c r="F39" s="173"/>
      <c r="H39" s="173" t="s">
        <v>137</v>
      </c>
      <c r="I39" s="173"/>
      <c r="J39" s="173"/>
      <c r="K39" s="51"/>
    </row>
    <row r="40" spans="1:11" s="56" customFormat="1" ht="23.25" customHeight="1" x14ac:dyDescent="0.7">
      <c r="A40" s="50"/>
      <c r="B40" s="153"/>
      <c r="D40" s="155">
        <v>2562</v>
      </c>
      <c r="E40" s="155"/>
      <c r="F40" s="155">
        <v>2561</v>
      </c>
      <c r="H40" s="155">
        <v>2562</v>
      </c>
      <c r="I40" s="155"/>
      <c r="J40" s="155">
        <v>2561</v>
      </c>
      <c r="K40" s="51"/>
    </row>
    <row r="41" spans="1:11" s="56" customFormat="1" ht="23.25" customHeight="1" x14ac:dyDescent="0.65">
      <c r="A41" s="154"/>
      <c r="B41" s="41"/>
      <c r="C41" s="91"/>
      <c r="D41" s="171" t="s">
        <v>15</v>
      </c>
      <c r="E41" s="171"/>
      <c r="F41" s="171"/>
      <c r="G41" s="171"/>
      <c r="H41" s="171"/>
      <c r="I41" s="171"/>
      <c r="J41" s="171"/>
      <c r="K41" s="51"/>
    </row>
    <row r="42" spans="1:11" s="56" customFormat="1" ht="23.25" customHeight="1" x14ac:dyDescent="0.7">
      <c r="A42" s="165" t="s">
        <v>169</v>
      </c>
      <c r="B42" s="41"/>
      <c r="C42" s="91"/>
      <c r="D42" s="166">
        <f>D24</f>
        <v>30975255</v>
      </c>
      <c r="E42" s="167"/>
      <c r="F42" s="166">
        <f>F24</f>
        <v>6558781</v>
      </c>
      <c r="G42" s="167"/>
      <c r="H42" s="166">
        <f>H24</f>
        <v>712313</v>
      </c>
      <c r="I42" s="167"/>
      <c r="J42" s="166">
        <f>J24</f>
        <v>287427</v>
      </c>
      <c r="K42" s="51"/>
    </row>
    <row r="43" spans="1:11" s="56" customFormat="1" ht="23.25" customHeight="1" x14ac:dyDescent="0.7">
      <c r="A43" s="43" t="s">
        <v>59</v>
      </c>
      <c r="B43" s="45"/>
      <c r="C43" s="54"/>
      <c r="D43" s="114"/>
      <c r="E43" s="54"/>
      <c r="F43" s="114"/>
      <c r="G43" s="54"/>
      <c r="H43" s="114"/>
      <c r="I43" s="54"/>
      <c r="J43" s="114"/>
      <c r="K43" s="51"/>
    </row>
    <row r="44" spans="1:11" s="56" customFormat="1" ht="23.25" customHeight="1" x14ac:dyDescent="0.7">
      <c r="A44" s="148" t="s">
        <v>162</v>
      </c>
      <c r="B44" s="45"/>
      <c r="C44" s="54"/>
      <c r="D44" s="114"/>
      <c r="E44" s="54"/>
      <c r="F44" s="114"/>
      <c r="G44" s="54"/>
      <c r="H44" s="114"/>
      <c r="I44" s="54"/>
      <c r="J44" s="114"/>
      <c r="K44" s="51"/>
    </row>
    <row r="45" spans="1:11" s="56" customFormat="1" ht="23.25" customHeight="1" x14ac:dyDescent="0.7">
      <c r="A45" s="42" t="s">
        <v>167</v>
      </c>
      <c r="B45" s="45"/>
      <c r="C45" s="54"/>
      <c r="D45" s="114"/>
      <c r="E45" s="54"/>
      <c r="F45" s="114"/>
      <c r="G45" s="54"/>
      <c r="H45" s="114"/>
      <c r="I45" s="54"/>
      <c r="J45" s="114"/>
      <c r="K45" s="51"/>
    </row>
    <row r="46" spans="1:11" s="56" customFormat="1" ht="23.25" customHeight="1" x14ac:dyDescent="0.65">
      <c r="A46" s="54" t="s">
        <v>163</v>
      </c>
      <c r="B46" s="45"/>
      <c r="C46" s="54"/>
      <c r="D46" s="114"/>
      <c r="E46" s="54"/>
      <c r="F46" s="114"/>
      <c r="G46" s="54"/>
      <c r="H46" s="114"/>
      <c r="I46" s="54"/>
      <c r="J46" s="114"/>
      <c r="K46" s="51"/>
    </row>
    <row r="47" spans="1:11" s="56" customFormat="1" ht="23.25" customHeight="1" x14ac:dyDescent="0.65">
      <c r="A47" s="73" t="s">
        <v>166</v>
      </c>
      <c r="B47" s="45"/>
      <c r="C47" s="54"/>
      <c r="D47" s="114">
        <v>-591284</v>
      </c>
      <c r="E47" s="54"/>
      <c r="F47" s="114">
        <v>0</v>
      </c>
      <c r="G47" s="54"/>
      <c r="H47" s="114">
        <v>-401344</v>
      </c>
      <c r="I47" s="54"/>
      <c r="J47" s="114">
        <v>0</v>
      </c>
      <c r="K47" s="51"/>
    </row>
    <row r="48" spans="1:11" s="56" customFormat="1" ht="23.25" customHeight="1" x14ac:dyDescent="0.65">
      <c r="A48" s="73" t="s">
        <v>190</v>
      </c>
      <c r="B48" s="45"/>
      <c r="C48" s="54"/>
      <c r="D48" s="114"/>
      <c r="E48" s="54"/>
      <c r="F48" s="114"/>
      <c r="G48" s="54"/>
      <c r="H48" s="114"/>
      <c r="I48" s="54"/>
      <c r="J48" s="114"/>
      <c r="K48" s="51"/>
    </row>
    <row r="49" spans="1:11" s="56" customFormat="1" ht="23.25" customHeight="1" x14ac:dyDescent="0.65">
      <c r="A49" s="163" t="s">
        <v>189</v>
      </c>
      <c r="B49" s="45"/>
      <c r="C49" s="54"/>
      <c r="D49" s="114"/>
      <c r="E49" s="54"/>
      <c r="F49" s="114"/>
      <c r="G49" s="54"/>
      <c r="H49" s="114"/>
      <c r="I49" s="54"/>
      <c r="J49" s="114"/>
      <c r="K49" s="51"/>
    </row>
    <row r="50" spans="1:11" s="56" customFormat="1" ht="23.25" customHeight="1" x14ac:dyDescent="0.65">
      <c r="A50" s="163" t="s">
        <v>183</v>
      </c>
      <c r="B50" s="45"/>
      <c r="C50" s="54"/>
      <c r="D50" s="152">
        <v>118257</v>
      </c>
      <c r="E50" s="54"/>
      <c r="F50" s="152">
        <v>0</v>
      </c>
      <c r="G50" s="54"/>
      <c r="H50" s="152">
        <v>80269</v>
      </c>
      <c r="I50" s="54"/>
      <c r="J50" s="152">
        <v>0</v>
      </c>
      <c r="K50" s="51"/>
    </row>
    <row r="51" spans="1:11" s="56" customFormat="1" ht="23.25" customHeight="1" x14ac:dyDescent="0.7">
      <c r="A51" s="50" t="s">
        <v>193</v>
      </c>
      <c r="B51" s="45"/>
      <c r="C51" s="54"/>
      <c r="D51" s="114"/>
      <c r="E51" s="54"/>
      <c r="F51" s="114"/>
      <c r="G51" s="54"/>
      <c r="H51" s="114"/>
      <c r="I51" s="54"/>
      <c r="J51" s="170"/>
      <c r="K51" s="51"/>
    </row>
    <row r="52" spans="1:11" s="56" customFormat="1" ht="23.25" customHeight="1" x14ac:dyDescent="0.7">
      <c r="A52" s="50" t="s">
        <v>194</v>
      </c>
      <c r="B52" s="45"/>
      <c r="C52" s="54"/>
      <c r="D52" s="169">
        <f>SUM(D47:D51)</f>
        <v>-473027</v>
      </c>
      <c r="E52" s="54"/>
      <c r="F52" s="169">
        <f>SUM(F47:F51)</f>
        <v>0</v>
      </c>
      <c r="G52" s="54"/>
      <c r="H52" s="169">
        <f>SUM(H47:H51)</f>
        <v>-321075</v>
      </c>
      <c r="I52" s="54"/>
      <c r="J52" s="169">
        <f>SUM(J47:J51)</f>
        <v>0</v>
      </c>
      <c r="K52" s="51"/>
    </row>
    <row r="53" spans="1:11" s="56" customFormat="1" ht="23.25" customHeight="1" thickBot="1" x14ac:dyDescent="0.75">
      <c r="A53" s="50" t="s">
        <v>174</v>
      </c>
      <c r="B53" s="47"/>
      <c r="C53" s="54"/>
      <c r="D53" s="35">
        <f>SUM(D42:D50)</f>
        <v>30502228</v>
      </c>
      <c r="E53" s="46"/>
      <c r="F53" s="35">
        <f>SUM(F42:F50)</f>
        <v>6558781</v>
      </c>
      <c r="G53" s="54"/>
      <c r="H53" s="35">
        <f>SUM(H42:H50)</f>
        <v>391238</v>
      </c>
      <c r="I53" s="46"/>
      <c r="J53" s="35">
        <f>SUM(J42:J50)</f>
        <v>287427</v>
      </c>
      <c r="K53" s="51"/>
    </row>
    <row r="54" spans="1:11" s="56" customFormat="1" ht="23.25" customHeight="1" thickTop="1" x14ac:dyDescent="0.7">
      <c r="A54" s="50"/>
      <c r="B54" s="47"/>
      <c r="C54" s="54"/>
      <c r="D54" s="31"/>
      <c r="E54" s="46"/>
      <c r="F54" s="31"/>
      <c r="G54" s="54"/>
      <c r="H54" s="31"/>
      <c r="I54" s="46"/>
      <c r="J54" s="31"/>
      <c r="K54" s="51"/>
    </row>
    <row r="55" spans="1:11" s="56" customFormat="1" ht="23.25" customHeight="1" x14ac:dyDescent="0.7">
      <c r="A55" s="50" t="s">
        <v>175</v>
      </c>
      <c r="B55" s="45"/>
      <c r="C55" s="54"/>
      <c r="D55" s="52"/>
      <c r="E55" s="46"/>
      <c r="F55" s="52"/>
      <c r="G55" s="54"/>
      <c r="H55" s="52"/>
      <c r="I55" s="46"/>
      <c r="J55" s="52"/>
      <c r="K55" s="51"/>
    </row>
    <row r="56" spans="1:11" s="56" customFormat="1" ht="23.25" customHeight="1" x14ac:dyDescent="0.65">
      <c r="A56" s="73" t="s">
        <v>89</v>
      </c>
      <c r="B56" s="45"/>
      <c r="C56" s="54"/>
      <c r="D56" s="104">
        <v>30203622</v>
      </c>
      <c r="E56" s="57"/>
      <c r="F56" s="104">
        <v>6479653</v>
      </c>
      <c r="G56" s="58"/>
      <c r="H56" s="76">
        <v>391238</v>
      </c>
      <c r="I56" s="54"/>
      <c r="J56" s="76">
        <v>287427</v>
      </c>
      <c r="K56" s="51"/>
    </row>
    <row r="57" spans="1:11" s="56" customFormat="1" ht="23.25" customHeight="1" x14ac:dyDescent="0.65">
      <c r="A57" s="73" t="s">
        <v>104</v>
      </c>
      <c r="B57" s="45"/>
      <c r="C57" s="54"/>
      <c r="D57" s="104"/>
      <c r="E57" s="57"/>
      <c r="F57" s="104"/>
      <c r="G57" s="58"/>
      <c r="H57" s="104"/>
      <c r="I57" s="57"/>
      <c r="J57" s="104"/>
      <c r="K57" s="51"/>
    </row>
    <row r="58" spans="1:11" s="56" customFormat="1" ht="23.25" customHeight="1" x14ac:dyDescent="0.65">
      <c r="A58" s="73" t="s">
        <v>106</v>
      </c>
      <c r="B58" s="45"/>
      <c r="C58" s="54"/>
      <c r="D58" s="104">
        <v>298606</v>
      </c>
      <c r="E58" s="57"/>
      <c r="F58" s="104">
        <v>79128</v>
      </c>
      <c r="G58" s="58"/>
      <c r="H58" s="77">
        <v>0</v>
      </c>
      <c r="I58" s="54"/>
      <c r="J58" s="77" t="s">
        <v>100</v>
      </c>
      <c r="K58" s="51"/>
    </row>
    <row r="59" spans="1:11" s="56" customFormat="1" ht="23.25" customHeight="1" thickBot="1" x14ac:dyDescent="0.75">
      <c r="A59" s="50" t="s">
        <v>174</v>
      </c>
      <c r="B59" s="45"/>
      <c r="C59" s="54"/>
      <c r="D59" s="35">
        <f>SUM(D56:D58)</f>
        <v>30502228</v>
      </c>
      <c r="E59" s="31"/>
      <c r="F59" s="35">
        <f>SUM(F56:F58)</f>
        <v>6558781</v>
      </c>
      <c r="G59" s="110"/>
      <c r="H59" s="79">
        <f>H56</f>
        <v>391238</v>
      </c>
      <c r="I59" s="43"/>
      <c r="J59" s="79">
        <f>J56</f>
        <v>287427</v>
      </c>
    </row>
    <row r="60" spans="1:11" s="56" customFormat="1" ht="23.25" customHeight="1" thickTop="1" x14ac:dyDescent="0.65">
      <c r="B60" s="39"/>
    </row>
  </sheetData>
  <mergeCells count="14">
    <mergeCell ref="D4:F4"/>
    <mergeCell ref="H4:J4"/>
    <mergeCell ref="D5:F5"/>
    <mergeCell ref="H5:J5"/>
    <mergeCell ref="D6:F6"/>
    <mergeCell ref="H6:J6"/>
    <mergeCell ref="D41:J41"/>
    <mergeCell ref="D8:J8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5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V27"/>
  <sheetViews>
    <sheetView zoomScale="90" zoomScaleNormal="90" zoomScaleSheetLayoutView="85" workbookViewId="0">
      <selection activeCell="A17" sqref="A17"/>
    </sheetView>
  </sheetViews>
  <sheetFormatPr defaultColWidth="9.09765625" defaultRowHeight="23.25" customHeight="1" x14ac:dyDescent="0.65"/>
  <cols>
    <col min="1" max="2" width="2.3984375" style="9" customWidth="1"/>
    <col min="3" max="3" width="48.69921875" style="9" customWidth="1"/>
    <col min="4" max="4" width="1.59765625" style="15" customWidth="1"/>
    <col min="5" max="5" width="10.69921875" style="9" customWidth="1"/>
    <col min="6" max="6" width="1.09765625" style="15" customWidth="1"/>
    <col min="7" max="7" width="14.09765625" style="9" customWidth="1"/>
    <col min="8" max="8" width="1.09765625" style="15" customWidth="1"/>
    <col min="9" max="9" width="14.8984375" style="14" customWidth="1"/>
    <col min="10" max="10" width="1.09765625" style="14" customWidth="1"/>
    <col min="11" max="11" width="13.69921875" style="14" customWidth="1"/>
    <col min="12" max="12" width="1.09765625" style="15" customWidth="1"/>
    <col min="13" max="13" width="14.09765625" style="14" customWidth="1"/>
    <col min="14" max="14" width="1.09765625" style="15" customWidth="1"/>
    <col min="15" max="15" width="13.69921875" style="7" customWidth="1"/>
    <col min="16" max="16" width="1.09765625" style="15" customWidth="1"/>
    <col min="17" max="17" width="14.3984375" style="14" customWidth="1"/>
    <col min="18" max="18" width="1.09765625" style="15" customWidth="1"/>
    <col min="19" max="19" width="13.09765625" style="7" customWidth="1"/>
    <col min="20" max="20" width="13.3984375" style="5" customWidth="1"/>
    <col min="21" max="21" width="15.09765625" style="5" bestFit="1" customWidth="1"/>
    <col min="22" max="22" width="12.8984375" style="5" customWidth="1"/>
    <col min="23" max="16384" width="9.09765625" style="5"/>
  </cols>
  <sheetData>
    <row r="1" spans="1:19" ht="23.25" customHeight="1" x14ac:dyDescent="0.7">
      <c r="A1" s="38" t="s">
        <v>147</v>
      </c>
      <c r="B1" s="2"/>
      <c r="C1" s="2"/>
      <c r="D1" s="4"/>
      <c r="E1" s="2"/>
      <c r="F1" s="4"/>
      <c r="G1" s="2"/>
      <c r="H1" s="4"/>
      <c r="I1" s="3"/>
      <c r="J1" s="3"/>
      <c r="K1" s="3"/>
      <c r="L1" s="4"/>
      <c r="M1" s="3"/>
      <c r="N1" s="4"/>
      <c r="O1" s="3"/>
      <c r="P1" s="4"/>
      <c r="Q1" s="3"/>
      <c r="R1" s="4"/>
      <c r="S1" s="3"/>
    </row>
    <row r="2" spans="1:19" ht="23.25" customHeight="1" x14ac:dyDescent="0.7">
      <c r="A2" s="4" t="s">
        <v>93</v>
      </c>
      <c r="B2" s="4"/>
      <c r="C2" s="4"/>
      <c r="D2" s="4"/>
      <c r="E2" s="4"/>
      <c r="F2" s="4"/>
      <c r="G2" s="4"/>
      <c r="H2" s="4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11.15" customHeight="1" x14ac:dyDescent="0.7">
      <c r="A3" s="4"/>
      <c r="B3" s="4"/>
      <c r="C3" s="4"/>
      <c r="D3" s="4"/>
      <c r="E3" s="4"/>
      <c r="F3" s="4"/>
      <c r="G3" s="4"/>
      <c r="H3" s="4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ht="23.25" customHeight="1" x14ac:dyDescent="0.7">
      <c r="A4" s="87"/>
      <c r="B4" s="87"/>
      <c r="C4" s="87"/>
      <c r="D4" s="87"/>
      <c r="E4" s="87"/>
      <c r="F4" s="87"/>
      <c r="G4" s="175" t="s">
        <v>37</v>
      </c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</row>
    <row r="5" spans="1:19" ht="23.25" customHeight="1" x14ac:dyDescent="0.7">
      <c r="A5" s="6"/>
      <c r="B5" s="6"/>
      <c r="C5" s="6"/>
      <c r="D5" s="8"/>
      <c r="E5" s="6"/>
      <c r="F5" s="8"/>
      <c r="G5" s="6"/>
      <c r="H5" s="8"/>
      <c r="I5" s="88" t="s">
        <v>62</v>
      </c>
      <c r="J5" s="88"/>
      <c r="N5" s="156"/>
      <c r="O5" s="156"/>
      <c r="P5" s="156"/>
      <c r="Q5" s="156"/>
      <c r="R5" s="156"/>
      <c r="S5" s="156"/>
    </row>
    <row r="6" spans="1:19" ht="23.25" customHeight="1" x14ac:dyDescent="0.7">
      <c r="A6" s="6"/>
      <c r="B6" s="6"/>
      <c r="C6" s="6"/>
      <c r="D6" s="8"/>
      <c r="E6" s="59"/>
      <c r="F6" s="8"/>
      <c r="G6" s="59" t="s">
        <v>16</v>
      </c>
      <c r="H6" s="8"/>
      <c r="I6" s="88" t="s">
        <v>63</v>
      </c>
      <c r="J6" s="88"/>
      <c r="K6" s="176" t="s">
        <v>30</v>
      </c>
      <c r="L6" s="177"/>
      <c r="M6" s="177"/>
      <c r="N6" s="10"/>
      <c r="O6" s="11" t="s">
        <v>31</v>
      </c>
      <c r="P6" s="10"/>
      <c r="Q6" s="59" t="s">
        <v>95</v>
      </c>
      <c r="R6" s="10"/>
      <c r="S6" s="5"/>
    </row>
    <row r="7" spans="1:19" ht="23.25" customHeight="1" x14ac:dyDescent="0.65">
      <c r="D7" s="10"/>
      <c r="E7" s="88"/>
      <c r="F7" s="10"/>
      <c r="G7" s="88" t="s">
        <v>61</v>
      </c>
      <c r="H7" s="10"/>
      <c r="I7" s="88" t="s">
        <v>64</v>
      </c>
      <c r="J7" s="88"/>
      <c r="K7" s="59" t="s">
        <v>74</v>
      </c>
      <c r="N7" s="10"/>
      <c r="O7" s="59" t="s">
        <v>94</v>
      </c>
      <c r="P7" s="10"/>
      <c r="Q7" s="11" t="s">
        <v>76</v>
      </c>
      <c r="R7" s="10"/>
      <c r="S7" s="11" t="s">
        <v>31</v>
      </c>
    </row>
    <row r="8" spans="1:19" ht="23.25" customHeight="1" x14ac:dyDescent="0.65">
      <c r="D8" s="10"/>
      <c r="E8" s="153" t="s">
        <v>0</v>
      </c>
      <c r="F8" s="10"/>
      <c r="G8" s="88" t="s">
        <v>60</v>
      </c>
      <c r="H8" s="10"/>
      <c r="I8" s="59" t="s">
        <v>65</v>
      </c>
      <c r="J8" s="59"/>
      <c r="K8" s="59" t="s">
        <v>75</v>
      </c>
      <c r="L8" s="10"/>
      <c r="M8" s="88" t="s">
        <v>34</v>
      </c>
      <c r="N8" s="10"/>
      <c r="O8" s="11" t="s">
        <v>66</v>
      </c>
      <c r="P8" s="10"/>
      <c r="Q8" s="11" t="s">
        <v>77</v>
      </c>
      <c r="R8" s="10"/>
      <c r="S8" s="11" t="s">
        <v>32</v>
      </c>
    </row>
    <row r="9" spans="1:19" ht="23.25" customHeight="1" x14ac:dyDescent="0.7">
      <c r="A9" s="6"/>
      <c r="B9" s="6"/>
      <c r="C9" s="6"/>
      <c r="D9" s="6"/>
      <c r="E9" s="6"/>
      <c r="F9" s="6"/>
      <c r="G9" s="178" t="s">
        <v>15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</row>
    <row r="10" spans="1:19" ht="23.25" customHeight="1" x14ac:dyDescent="0.7">
      <c r="A10" s="72" t="s">
        <v>138</v>
      </c>
      <c r="B10" s="6"/>
      <c r="C10" s="6"/>
      <c r="D10" s="157"/>
      <c r="E10" s="6"/>
      <c r="F10" s="157"/>
      <c r="G10" s="6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</row>
    <row r="11" spans="1:19" ht="23.25" customHeight="1" x14ac:dyDescent="0.7">
      <c r="A11" s="6" t="s">
        <v>118</v>
      </c>
      <c r="B11" s="6"/>
      <c r="C11" s="6"/>
      <c r="D11" s="157"/>
      <c r="E11" s="40"/>
      <c r="F11" s="157"/>
      <c r="G11" s="31">
        <v>25000000</v>
      </c>
      <c r="H11" s="28"/>
      <c r="I11" s="31">
        <v>130891299</v>
      </c>
      <c r="J11" s="31"/>
      <c r="K11" s="31">
        <v>350000</v>
      </c>
      <c r="L11" s="28"/>
      <c r="M11" s="32">
        <v>21854532</v>
      </c>
      <c r="N11" s="28"/>
      <c r="O11" s="31">
        <f>SUM(G11:M11)</f>
        <v>178095831</v>
      </c>
      <c r="P11" s="28"/>
      <c r="Q11" s="32">
        <v>921195</v>
      </c>
      <c r="R11" s="28"/>
      <c r="S11" s="31">
        <f>SUM(O11:Q11)</f>
        <v>179017026</v>
      </c>
    </row>
    <row r="12" spans="1:19" ht="18.75" customHeight="1" x14ac:dyDescent="0.7">
      <c r="A12" s="6"/>
      <c r="B12" s="6"/>
      <c r="C12" s="6"/>
      <c r="D12" s="28"/>
      <c r="E12" s="40"/>
      <c r="F12" s="28"/>
      <c r="G12" s="31"/>
      <c r="H12" s="28"/>
      <c r="I12" s="31"/>
      <c r="J12" s="31"/>
      <c r="K12" s="31"/>
      <c r="L12" s="28"/>
      <c r="M12" s="32"/>
      <c r="N12" s="28"/>
      <c r="O12" s="31"/>
      <c r="P12" s="28"/>
      <c r="Q12" s="32"/>
      <c r="R12" s="28"/>
      <c r="S12" s="31"/>
    </row>
    <row r="13" spans="1:19" ht="23.25" customHeight="1" x14ac:dyDescent="0.7">
      <c r="A13" s="63" t="s">
        <v>129</v>
      </c>
      <c r="B13" s="64"/>
      <c r="C13" s="6"/>
      <c r="D13" s="28"/>
      <c r="E13" s="40"/>
      <c r="F13" s="28"/>
      <c r="G13" s="31"/>
      <c r="H13" s="28"/>
      <c r="I13" s="31"/>
      <c r="J13" s="31"/>
      <c r="K13" s="31"/>
      <c r="L13" s="28"/>
      <c r="M13" s="32"/>
      <c r="N13" s="28"/>
      <c r="O13" s="31"/>
      <c r="P13" s="28"/>
      <c r="Q13" s="32"/>
      <c r="R13" s="28"/>
      <c r="S13" s="31"/>
    </row>
    <row r="14" spans="1:19" ht="23.25" customHeight="1" x14ac:dyDescent="0.7">
      <c r="A14" s="5"/>
      <c r="B14" s="65" t="s">
        <v>146</v>
      </c>
      <c r="C14" s="6"/>
      <c r="D14" s="28"/>
      <c r="E14" s="40"/>
      <c r="F14" s="28"/>
      <c r="G14" s="34"/>
      <c r="H14" s="28"/>
      <c r="I14" s="34"/>
      <c r="J14" s="34"/>
      <c r="K14" s="34"/>
      <c r="L14" s="28"/>
      <c r="M14" s="29"/>
      <c r="N14" s="28"/>
      <c r="O14" s="34"/>
      <c r="P14" s="28"/>
      <c r="Q14" s="29"/>
      <c r="R14" s="28"/>
      <c r="S14" s="31"/>
    </row>
    <row r="15" spans="1:19" ht="23.25" customHeight="1" x14ac:dyDescent="0.7">
      <c r="A15" s="5"/>
      <c r="B15" s="120" t="s">
        <v>121</v>
      </c>
      <c r="D15" s="28"/>
      <c r="E15" s="40">
        <v>9</v>
      </c>
      <c r="F15" s="28"/>
      <c r="G15" s="34">
        <v>197000000</v>
      </c>
      <c r="H15" s="28"/>
      <c r="I15" s="114">
        <v>0</v>
      </c>
      <c r="J15" s="34"/>
      <c r="K15" s="114">
        <v>0</v>
      </c>
      <c r="L15" s="28"/>
      <c r="M15" s="114">
        <v>0</v>
      </c>
      <c r="N15" s="28"/>
      <c r="O15" s="34">
        <f>SUM(G15:M15)</f>
        <v>197000000</v>
      </c>
      <c r="P15" s="28"/>
      <c r="Q15" s="114">
        <v>0</v>
      </c>
      <c r="R15" s="28"/>
      <c r="S15" s="34">
        <f>SUM(O15:Q15)</f>
        <v>197000000</v>
      </c>
    </row>
    <row r="16" spans="1:19" ht="23.25" customHeight="1" x14ac:dyDescent="0.7">
      <c r="A16" s="5"/>
      <c r="B16" s="64" t="s">
        <v>96</v>
      </c>
      <c r="D16" s="28"/>
      <c r="E16" s="40">
        <v>12</v>
      </c>
      <c r="F16" s="28"/>
      <c r="G16" s="114">
        <v>0</v>
      </c>
      <c r="H16" s="28"/>
      <c r="I16" s="114">
        <v>0</v>
      </c>
      <c r="J16" s="34"/>
      <c r="K16" s="114">
        <v>0</v>
      </c>
      <c r="L16" s="28"/>
      <c r="M16" s="34">
        <v>-18750000</v>
      </c>
      <c r="N16" s="28"/>
      <c r="O16" s="34">
        <f>M16</f>
        <v>-18750000</v>
      </c>
      <c r="P16" s="28"/>
      <c r="Q16" s="114">
        <v>0</v>
      </c>
      <c r="R16" s="28"/>
      <c r="S16" s="34">
        <f>O16</f>
        <v>-18750000</v>
      </c>
    </row>
    <row r="17" spans="1:22" ht="23.25" customHeight="1" x14ac:dyDescent="0.7">
      <c r="A17" s="63" t="s">
        <v>78</v>
      </c>
      <c r="C17" s="64"/>
      <c r="D17" s="28"/>
      <c r="E17" s="40"/>
      <c r="F17" s="28"/>
      <c r="G17" s="48">
        <f>SUM(G15:G16)</f>
        <v>197000000</v>
      </c>
      <c r="H17" s="28"/>
      <c r="I17" s="117">
        <v>0</v>
      </c>
      <c r="J17" s="34"/>
      <c r="K17" s="117">
        <v>0</v>
      </c>
      <c r="L17" s="28"/>
      <c r="M17" s="48">
        <f>SUM(M15:M16)</f>
        <v>-18750000</v>
      </c>
      <c r="N17" s="28"/>
      <c r="O17" s="48">
        <f>SUM(O15:O16)</f>
        <v>178250000</v>
      </c>
      <c r="P17" s="28"/>
      <c r="Q17" s="117">
        <v>0</v>
      </c>
      <c r="R17" s="28"/>
      <c r="S17" s="48">
        <f>SUM(S15:S16)</f>
        <v>178250000</v>
      </c>
    </row>
    <row r="18" spans="1:22" ht="11.15" customHeight="1" x14ac:dyDescent="0.7">
      <c r="A18" s="5"/>
      <c r="B18" s="5"/>
      <c r="C18" s="64"/>
      <c r="D18" s="28"/>
      <c r="E18" s="40"/>
      <c r="F18" s="28"/>
      <c r="G18" s="34"/>
      <c r="H18" s="28"/>
      <c r="I18" s="34"/>
      <c r="J18" s="34"/>
      <c r="K18" s="34"/>
      <c r="L18" s="28"/>
      <c r="M18" s="29"/>
      <c r="N18" s="28"/>
      <c r="O18" s="34"/>
      <c r="P18" s="28"/>
      <c r="Q18" s="29"/>
      <c r="R18" s="28"/>
      <c r="S18" s="31"/>
    </row>
    <row r="19" spans="1:22" ht="23.25" customHeight="1" x14ac:dyDescent="0.7">
      <c r="A19" s="63" t="s">
        <v>97</v>
      </c>
      <c r="B19" s="5"/>
      <c r="C19" s="64"/>
      <c r="D19" s="28"/>
      <c r="E19" s="40"/>
      <c r="F19" s="28"/>
      <c r="G19" s="34"/>
      <c r="H19" s="28"/>
      <c r="I19" s="34"/>
      <c r="J19" s="34"/>
      <c r="K19" s="34"/>
      <c r="L19" s="28"/>
      <c r="M19" s="29"/>
      <c r="N19" s="28"/>
      <c r="O19" s="34"/>
      <c r="P19" s="28"/>
      <c r="Q19" s="29"/>
      <c r="R19" s="28"/>
      <c r="S19" s="31"/>
    </row>
    <row r="20" spans="1:22" ht="23.25" customHeight="1" x14ac:dyDescent="0.7">
      <c r="A20" s="5"/>
      <c r="B20" s="66" t="s">
        <v>103</v>
      </c>
      <c r="C20" s="64"/>
      <c r="D20" s="28"/>
      <c r="E20" s="40"/>
      <c r="F20" s="28"/>
      <c r="G20" s="89" t="s">
        <v>100</v>
      </c>
      <c r="H20" s="44"/>
      <c r="I20" s="89" t="s">
        <v>100</v>
      </c>
      <c r="J20" s="34"/>
      <c r="K20" s="89" t="s">
        <v>100</v>
      </c>
      <c r="L20" s="28"/>
      <c r="M20" s="89">
        <f>PL6M!F56</f>
        <v>6479653</v>
      </c>
      <c r="N20" s="28"/>
      <c r="O20" s="34">
        <f>SUM(G20:M20)</f>
        <v>6479653</v>
      </c>
      <c r="P20" s="28"/>
      <c r="Q20" s="29">
        <f>PL6M!F58</f>
        <v>79128</v>
      </c>
      <c r="R20" s="28"/>
      <c r="S20" s="34">
        <f>SUM(O20:Q20)</f>
        <v>6558781</v>
      </c>
    </row>
    <row r="21" spans="1:22" ht="23.25" customHeight="1" x14ac:dyDescent="0.7">
      <c r="B21" s="66" t="s">
        <v>59</v>
      </c>
      <c r="D21" s="32"/>
      <c r="E21" s="37"/>
      <c r="F21" s="32"/>
      <c r="G21" s="89" t="s">
        <v>100</v>
      </c>
      <c r="H21" s="44"/>
      <c r="I21" s="89" t="s">
        <v>100</v>
      </c>
      <c r="J21" s="34"/>
      <c r="K21" s="89" t="s">
        <v>100</v>
      </c>
      <c r="L21" s="32"/>
      <c r="M21" s="89" t="s">
        <v>100</v>
      </c>
      <c r="N21" s="44"/>
      <c r="O21" s="89" t="s">
        <v>100</v>
      </c>
      <c r="P21" s="34"/>
      <c r="Q21" s="89" t="s">
        <v>100</v>
      </c>
      <c r="R21" s="29"/>
      <c r="S21" s="89" t="s">
        <v>100</v>
      </c>
      <c r="T21" s="12"/>
      <c r="U21" s="16"/>
    </row>
    <row r="22" spans="1:22" ht="23.25" customHeight="1" x14ac:dyDescent="0.7">
      <c r="A22" s="63" t="s">
        <v>192</v>
      </c>
      <c r="B22" s="66"/>
      <c r="D22" s="32"/>
      <c r="E22" s="37"/>
      <c r="F22" s="32"/>
      <c r="G22" s="78" t="s">
        <v>100</v>
      </c>
      <c r="H22" s="43"/>
      <c r="I22" s="78" t="s">
        <v>100</v>
      </c>
      <c r="J22" s="29"/>
      <c r="K22" s="78" t="s">
        <v>100</v>
      </c>
      <c r="L22" s="32"/>
      <c r="M22" s="74">
        <f>SUM(M20:M21)</f>
        <v>6479653</v>
      </c>
      <c r="N22" s="29"/>
      <c r="O22" s="74">
        <f>SUM(O20:O21)</f>
        <v>6479653</v>
      </c>
      <c r="P22" s="29"/>
      <c r="Q22" s="74">
        <f>SUM(Q20:Q21)</f>
        <v>79128</v>
      </c>
      <c r="R22" s="29"/>
      <c r="S22" s="74">
        <f>SUM(S20:S21)</f>
        <v>6558781</v>
      </c>
      <c r="T22" s="12"/>
      <c r="U22" s="16"/>
    </row>
    <row r="23" spans="1:22" ht="18.75" customHeight="1" x14ac:dyDescent="0.7">
      <c r="A23" s="63"/>
      <c r="B23" s="66"/>
      <c r="D23" s="32"/>
      <c r="E23" s="37"/>
      <c r="F23" s="32"/>
      <c r="G23" s="29"/>
      <c r="H23" s="32"/>
      <c r="I23" s="29"/>
      <c r="J23" s="29"/>
      <c r="K23" s="29"/>
      <c r="L23" s="32"/>
      <c r="M23" s="33"/>
      <c r="N23" s="29"/>
      <c r="O23" s="34"/>
      <c r="P23" s="29"/>
      <c r="Q23" s="33"/>
      <c r="R23" s="29"/>
      <c r="S23" s="31"/>
      <c r="T23" s="12"/>
      <c r="U23" s="16"/>
    </row>
    <row r="24" spans="1:22" ht="23.25" customHeight="1" x14ac:dyDescent="0.7">
      <c r="A24" s="70" t="s">
        <v>79</v>
      </c>
      <c r="B24" s="66"/>
      <c r="D24" s="32"/>
      <c r="E24" s="37"/>
      <c r="F24" s="32"/>
      <c r="G24" s="112" t="s">
        <v>100</v>
      </c>
      <c r="H24" s="68"/>
      <c r="I24" s="112" t="s">
        <v>100</v>
      </c>
      <c r="J24" s="69"/>
      <c r="K24" s="112">
        <v>1100000</v>
      </c>
      <c r="L24" s="68"/>
      <c r="M24" s="112">
        <v>-1100000</v>
      </c>
      <c r="N24" s="69"/>
      <c r="O24" s="152">
        <v>0</v>
      </c>
      <c r="P24" s="69"/>
      <c r="Q24" s="152">
        <v>0</v>
      </c>
      <c r="R24" s="69"/>
      <c r="S24" s="152">
        <v>0</v>
      </c>
      <c r="T24" s="12"/>
      <c r="U24" s="16"/>
    </row>
    <row r="25" spans="1:22" ht="8.5" customHeight="1" x14ac:dyDescent="0.7">
      <c r="D25" s="32"/>
      <c r="E25" s="40"/>
      <c r="F25" s="32"/>
      <c r="G25" s="69"/>
      <c r="H25" s="68"/>
      <c r="I25" s="69"/>
      <c r="J25" s="69"/>
      <c r="K25" s="69"/>
      <c r="L25" s="68"/>
      <c r="M25" s="34"/>
      <c r="N25" s="69"/>
      <c r="O25" s="34"/>
      <c r="P25" s="69"/>
      <c r="Q25" s="34"/>
      <c r="R25" s="69"/>
      <c r="S25" s="34"/>
      <c r="T25" s="12"/>
      <c r="U25" s="16"/>
    </row>
    <row r="26" spans="1:22" ht="23.25" customHeight="1" thickBot="1" x14ac:dyDescent="0.75">
      <c r="A26" s="6" t="s">
        <v>139</v>
      </c>
      <c r="B26" s="6"/>
      <c r="C26" s="6"/>
      <c r="D26" s="28"/>
      <c r="E26" s="40"/>
      <c r="F26" s="28"/>
      <c r="G26" s="49">
        <f>G11+G17</f>
        <v>222000000</v>
      </c>
      <c r="H26" s="28"/>
      <c r="I26" s="49">
        <f>I11</f>
        <v>130891299</v>
      </c>
      <c r="J26" s="31"/>
      <c r="K26" s="49">
        <f>K11+K24</f>
        <v>1450000</v>
      </c>
      <c r="L26" s="28"/>
      <c r="M26" s="49">
        <f>M11+M17+M22+M24</f>
        <v>8484185</v>
      </c>
      <c r="N26" s="28"/>
      <c r="O26" s="49">
        <f>O11+O17+O22</f>
        <v>362825484</v>
      </c>
      <c r="P26" s="28"/>
      <c r="Q26" s="49">
        <f>Q11+Q17+Q22</f>
        <v>1000323</v>
      </c>
      <c r="R26" s="28"/>
      <c r="S26" s="49">
        <f>S11+S17+S22</f>
        <v>363825807</v>
      </c>
      <c r="T26" s="13"/>
      <c r="U26" s="137"/>
      <c r="V26" s="13"/>
    </row>
    <row r="27" spans="1:22" ht="23.25" customHeight="1" thickTop="1" x14ac:dyDescent="0.65">
      <c r="G27" s="71"/>
    </row>
  </sheetData>
  <mergeCells count="3">
    <mergeCell ref="G4:S4"/>
    <mergeCell ref="K6:M6"/>
    <mergeCell ref="G9:S9"/>
  </mergeCells>
  <pageMargins left="0.78740157480314998" right="0.78740157480314998" top="0.47244094488188998" bottom="0.511811023622047" header="0.511811023622047" footer="0.511811023622047"/>
  <pageSetup paperSize="9" scale="85" firstPageNumber="1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X36"/>
  <sheetViews>
    <sheetView zoomScale="85" zoomScaleNormal="85" zoomScaleSheetLayoutView="85" workbookViewId="0">
      <selection activeCell="K5" sqref="K5"/>
    </sheetView>
  </sheetViews>
  <sheetFormatPr defaultColWidth="9.09765625" defaultRowHeight="23.25" customHeight="1" x14ac:dyDescent="0.65"/>
  <cols>
    <col min="1" max="2" width="2.3984375" style="9" customWidth="1"/>
    <col min="3" max="3" width="46.69921875" style="9" customWidth="1"/>
    <col min="4" max="4" width="0.8984375" style="15" customWidth="1"/>
    <col min="5" max="5" width="9.59765625" style="9" bestFit="1" customWidth="1"/>
    <col min="6" max="6" width="1" style="15" customWidth="1"/>
    <col min="7" max="7" width="16.3984375" style="9" customWidth="1"/>
    <col min="8" max="8" width="1" style="9" customWidth="1"/>
    <col min="9" max="9" width="14.69921875" style="9" customWidth="1"/>
    <col min="10" max="10" width="1" style="15" customWidth="1"/>
    <col min="11" max="11" width="19.59765625" style="14" customWidth="1"/>
    <col min="12" max="12" width="1" style="14" customWidth="1"/>
    <col min="13" max="13" width="15.09765625" style="14" customWidth="1"/>
    <col min="14" max="14" width="1" style="15" customWidth="1"/>
    <col min="15" max="15" width="16.3984375" style="14" customWidth="1"/>
    <col min="16" max="16" width="1" style="14" customWidth="1"/>
    <col min="17" max="17" width="15.09765625" style="7" customWidth="1"/>
    <col min="18" max="18" width="1" style="15" customWidth="1"/>
    <col min="19" max="19" width="15.296875" style="14" customWidth="1"/>
    <col min="20" max="20" width="1" style="15" customWidth="1"/>
    <col min="21" max="21" width="16.398437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1" ht="23.25" customHeight="1" x14ac:dyDescent="0.7">
      <c r="A1" s="38" t="s">
        <v>147</v>
      </c>
      <c r="B1" s="2"/>
      <c r="C1" s="2"/>
      <c r="D1" s="4"/>
      <c r="E1" s="2"/>
      <c r="F1" s="4"/>
      <c r="G1" s="2"/>
      <c r="H1" s="2"/>
      <c r="I1" s="2"/>
      <c r="J1" s="4"/>
      <c r="K1" s="3"/>
      <c r="L1" s="3"/>
      <c r="M1" s="3"/>
      <c r="N1" s="4"/>
      <c r="O1" s="3"/>
      <c r="P1" s="3"/>
      <c r="Q1" s="3"/>
      <c r="R1" s="4"/>
      <c r="S1" s="3"/>
      <c r="T1" s="4"/>
      <c r="U1" s="3"/>
    </row>
    <row r="2" spans="1:21" ht="23.25" customHeight="1" x14ac:dyDescent="0.7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1:21" ht="11.15" customHeight="1" x14ac:dyDescent="0.7">
      <c r="A3" s="4"/>
      <c r="B3" s="4"/>
      <c r="C3" s="4"/>
      <c r="D3" s="4"/>
      <c r="E3" s="4"/>
      <c r="F3" s="4"/>
      <c r="G3" s="4"/>
      <c r="H3" s="4"/>
      <c r="I3" s="4"/>
      <c r="J3" s="4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</row>
    <row r="4" spans="1:21" ht="25.4" customHeight="1" x14ac:dyDescent="0.7">
      <c r="A4" s="87"/>
      <c r="B4" s="87"/>
      <c r="C4" s="87"/>
      <c r="D4" s="87"/>
      <c r="E4" s="87"/>
      <c r="F4" s="87"/>
      <c r="G4" s="175" t="s">
        <v>37</v>
      </c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 ht="25.4" customHeight="1" x14ac:dyDescent="0.7">
      <c r="A5" s="6"/>
      <c r="B5" s="6"/>
      <c r="C5" s="6"/>
      <c r="D5" s="8"/>
      <c r="E5" s="6"/>
      <c r="F5" s="8"/>
      <c r="G5" s="6"/>
      <c r="H5" s="6"/>
      <c r="I5" s="6"/>
      <c r="J5" s="8"/>
      <c r="K5" s="149" t="s">
        <v>62</v>
      </c>
      <c r="L5" s="88"/>
      <c r="M5" s="88"/>
      <c r="N5" s="8"/>
      <c r="O5" s="156"/>
      <c r="P5" s="156"/>
      <c r="Q5" s="156"/>
      <c r="R5" s="156"/>
      <c r="S5" s="164"/>
      <c r="T5" s="156"/>
      <c r="U5" s="156"/>
    </row>
    <row r="6" spans="1:21" ht="25.4" customHeight="1" x14ac:dyDescent="0.7">
      <c r="A6" s="6"/>
      <c r="B6" s="6"/>
      <c r="C6" s="6"/>
      <c r="D6" s="8"/>
      <c r="E6" s="59"/>
      <c r="F6" s="8"/>
      <c r="G6" s="59" t="s">
        <v>16</v>
      </c>
      <c r="H6" s="59"/>
      <c r="I6" s="59" t="s">
        <v>151</v>
      </c>
      <c r="J6" s="8"/>
      <c r="K6" s="149" t="s">
        <v>63</v>
      </c>
      <c r="L6" s="88"/>
      <c r="M6" s="176" t="s">
        <v>30</v>
      </c>
      <c r="N6" s="177"/>
      <c r="O6" s="177"/>
      <c r="P6" s="88"/>
      <c r="Q6" s="11" t="s">
        <v>31</v>
      </c>
      <c r="R6" s="10"/>
      <c r="S6" s="164" t="s">
        <v>95</v>
      </c>
      <c r="T6" s="10"/>
      <c r="U6" s="59" t="s">
        <v>165</v>
      </c>
    </row>
    <row r="7" spans="1:21" ht="25.4" customHeight="1" x14ac:dyDescent="0.65">
      <c r="D7" s="10"/>
      <c r="E7" s="88"/>
      <c r="F7" s="10"/>
      <c r="G7" s="88" t="s">
        <v>61</v>
      </c>
      <c r="H7" s="88"/>
      <c r="I7" s="88" t="s">
        <v>181</v>
      </c>
      <c r="J7" s="10"/>
      <c r="K7" s="149" t="s">
        <v>64</v>
      </c>
      <c r="L7" s="88"/>
      <c r="M7" s="59" t="s">
        <v>74</v>
      </c>
      <c r="O7" s="5"/>
      <c r="P7" s="88"/>
      <c r="Q7" s="59" t="s">
        <v>94</v>
      </c>
      <c r="R7" s="10"/>
      <c r="S7" s="128" t="s">
        <v>76</v>
      </c>
      <c r="T7" s="10"/>
      <c r="U7" s="128" t="s">
        <v>95</v>
      </c>
    </row>
    <row r="8" spans="1:21" ht="25.4" customHeight="1" x14ac:dyDescent="0.65">
      <c r="D8" s="10"/>
      <c r="E8" s="153" t="s">
        <v>0</v>
      </c>
      <c r="F8" s="10"/>
      <c r="G8" s="88" t="s">
        <v>60</v>
      </c>
      <c r="H8" s="88"/>
      <c r="I8" s="149" t="s">
        <v>180</v>
      </c>
      <c r="J8" s="10"/>
      <c r="K8" s="59" t="s">
        <v>65</v>
      </c>
      <c r="L8" s="59"/>
      <c r="M8" s="59" t="s">
        <v>75</v>
      </c>
      <c r="N8" s="10"/>
      <c r="O8" s="88" t="s">
        <v>34</v>
      </c>
      <c r="P8" s="128"/>
      <c r="Q8" s="11" t="s">
        <v>66</v>
      </c>
      <c r="R8" s="10"/>
      <c r="S8" s="128" t="s">
        <v>77</v>
      </c>
      <c r="T8" s="10"/>
      <c r="U8" s="11" t="s">
        <v>32</v>
      </c>
    </row>
    <row r="9" spans="1:21" ht="25.4" customHeight="1" x14ac:dyDescent="0.7">
      <c r="A9" s="6"/>
      <c r="B9" s="6"/>
      <c r="C9" s="6"/>
      <c r="D9" s="6"/>
      <c r="E9" s="6"/>
      <c r="F9" s="6"/>
      <c r="G9" s="178" t="s">
        <v>15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</row>
    <row r="10" spans="1:21" ht="25.4" customHeight="1" x14ac:dyDescent="0.7">
      <c r="A10" s="72" t="s">
        <v>148</v>
      </c>
      <c r="B10" s="6"/>
      <c r="C10" s="6"/>
      <c r="D10" s="157"/>
      <c r="E10" s="6"/>
      <c r="F10" s="157"/>
      <c r="G10" s="6"/>
      <c r="H10" s="6"/>
      <c r="I10" s="6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</row>
    <row r="11" spans="1:21" ht="25.4" customHeight="1" x14ac:dyDescent="0.7">
      <c r="A11" s="6" t="s">
        <v>149</v>
      </c>
      <c r="B11" s="6"/>
      <c r="C11" s="6"/>
      <c r="D11" s="157"/>
      <c r="E11" s="40"/>
      <c r="F11" s="157"/>
      <c r="G11" s="31">
        <v>222000000</v>
      </c>
      <c r="H11" s="31"/>
      <c r="I11" s="31">
        <v>0</v>
      </c>
      <c r="J11" s="28"/>
      <c r="K11" s="31">
        <v>130891299</v>
      </c>
      <c r="L11" s="31"/>
      <c r="M11" s="31">
        <v>1450000</v>
      </c>
      <c r="N11" s="28"/>
      <c r="O11" s="32">
        <v>29416757</v>
      </c>
      <c r="P11" s="32"/>
      <c r="Q11" s="31">
        <f>SUM(G11:P11)</f>
        <v>383758056</v>
      </c>
      <c r="R11" s="28"/>
      <c r="S11" s="32">
        <v>1187081</v>
      </c>
      <c r="T11" s="28"/>
      <c r="U11" s="31">
        <f>+Q11+S11</f>
        <v>384945137</v>
      </c>
    </row>
    <row r="12" spans="1:21" ht="11.5" customHeight="1" x14ac:dyDescent="0.7">
      <c r="A12" s="6"/>
      <c r="B12" s="6"/>
      <c r="C12" s="6"/>
      <c r="D12" s="28"/>
      <c r="E12" s="40"/>
      <c r="F12" s="28"/>
      <c r="G12" s="31"/>
      <c r="H12" s="31"/>
      <c r="I12" s="31"/>
      <c r="J12" s="28"/>
      <c r="K12" s="31"/>
      <c r="L12" s="31"/>
      <c r="M12" s="31"/>
      <c r="N12" s="28"/>
      <c r="O12" s="32"/>
      <c r="P12" s="32"/>
      <c r="Q12" s="31"/>
      <c r="R12" s="28"/>
      <c r="S12" s="32"/>
      <c r="T12" s="28"/>
      <c r="U12" s="31"/>
    </row>
    <row r="13" spans="1:21" ht="25.4" customHeight="1" x14ac:dyDescent="0.7">
      <c r="A13" s="63" t="s">
        <v>129</v>
      </c>
      <c r="B13" s="64"/>
      <c r="C13" s="6"/>
      <c r="D13" s="28"/>
      <c r="E13" s="40"/>
      <c r="F13" s="28"/>
      <c r="G13" s="31"/>
      <c r="H13" s="31"/>
      <c r="I13" s="31"/>
      <c r="J13" s="28"/>
      <c r="K13" s="31"/>
      <c r="L13" s="31"/>
      <c r="M13" s="31"/>
      <c r="N13" s="28"/>
      <c r="O13" s="32"/>
      <c r="P13" s="32"/>
      <c r="Q13" s="31"/>
      <c r="R13" s="28"/>
      <c r="S13" s="32"/>
      <c r="T13" s="28"/>
      <c r="U13" s="31"/>
    </row>
    <row r="14" spans="1:21" ht="25.4" customHeight="1" x14ac:dyDescent="0.7">
      <c r="A14" s="5"/>
      <c r="B14" s="65" t="s">
        <v>195</v>
      </c>
      <c r="C14" s="6"/>
      <c r="D14" s="28"/>
      <c r="E14" s="40"/>
      <c r="F14" s="28"/>
      <c r="G14" s="34"/>
      <c r="H14" s="34"/>
      <c r="I14" s="34"/>
      <c r="J14" s="28"/>
      <c r="K14" s="34"/>
      <c r="L14" s="34"/>
      <c r="M14" s="34"/>
      <c r="N14" s="28"/>
      <c r="O14" s="29"/>
      <c r="P14" s="29"/>
      <c r="Q14" s="34"/>
      <c r="R14" s="28"/>
      <c r="S14" s="29"/>
      <c r="T14" s="28"/>
      <c r="U14" s="31"/>
    </row>
    <row r="15" spans="1:21" ht="25.4" customHeight="1" x14ac:dyDescent="0.7">
      <c r="A15" s="5"/>
      <c r="B15" s="120" t="s">
        <v>121</v>
      </c>
      <c r="D15" s="28"/>
      <c r="E15" s="40">
        <v>9</v>
      </c>
      <c r="F15" s="28"/>
      <c r="G15" s="34">
        <v>78000000</v>
      </c>
      <c r="H15" s="34"/>
      <c r="I15" s="34">
        <v>137109509</v>
      </c>
      <c r="J15" s="28"/>
      <c r="K15" s="114">
        <v>0</v>
      </c>
      <c r="L15" s="34"/>
      <c r="M15" s="114">
        <v>0</v>
      </c>
      <c r="N15" s="28"/>
      <c r="O15" s="114">
        <v>0</v>
      </c>
      <c r="P15" s="114"/>
      <c r="Q15" s="34">
        <f>SUM(G15:O15)</f>
        <v>215109509</v>
      </c>
      <c r="R15" s="28"/>
      <c r="S15" s="114">
        <v>0</v>
      </c>
      <c r="T15" s="28"/>
      <c r="U15" s="34">
        <f>SUM(S15,Q15)</f>
        <v>215109509</v>
      </c>
    </row>
    <row r="16" spans="1:21" ht="25.4" hidden="1" customHeight="1" x14ac:dyDescent="0.7">
      <c r="A16" s="5"/>
      <c r="B16" s="5"/>
      <c r="C16" s="64" t="s">
        <v>96</v>
      </c>
      <c r="D16" s="28"/>
      <c r="E16" s="40">
        <v>13</v>
      </c>
      <c r="F16" s="28"/>
      <c r="G16" s="114">
        <v>0</v>
      </c>
      <c r="H16" s="114"/>
      <c r="I16" s="114">
        <v>0</v>
      </c>
      <c r="J16" s="28"/>
      <c r="K16" s="114">
        <v>0</v>
      </c>
      <c r="L16" s="34"/>
      <c r="M16" s="114">
        <v>0</v>
      </c>
      <c r="N16" s="28"/>
      <c r="O16" s="114">
        <v>0</v>
      </c>
      <c r="P16" s="34"/>
      <c r="Q16" s="34">
        <f>SUM(G16:O16)</f>
        <v>0</v>
      </c>
      <c r="R16" s="28"/>
      <c r="S16" s="114">
        <v>0</v>
      </c>
      <c r="T16" s="28"/>
      <c r="U16" s="114">
        <f>SUM(S16,Q16)</f>
        <v>0</v>
      </c>
    </row>
    <row r="17" spans="1:23" ht="25.4" customHeight="1" x14ac:dyDescent="0.7">
      <c r="A17" s="63" t="s">
        <v>78</v>
      </c>
      <c r="C17" s="64"/>
      <c r="D17" s="28"/>
      <c r="E17" s="40"/>
      <c r="F17" s="28"/>
      <c r="G17" s="48">
        <f>SUM(G15:G16)</f>
        <v>78000000</v>
      </c>
      <c r="H17" s="31"/>
      <c r="I17" s="48">
        <f>SUM(I15:I16)</f>
        <v>137109509</v>
      </c>
      <c r="J17" s="28"/>
      <c r="K17" s="117">
        <v>0</v>
      </c>
      <c r="L17" s="34"/>
      <c r="M17" s="117">
        <v>0</v>
      </c>
      <c r="N17" s="28"/>
      <c r="O17" s="117">
        <v>0</v>
      </c>
      <c r="P17" s="31"/>
      <c r="Q17" s="48">
        <f>SUM(Q15:Q16)</f>
        <v>215109509</v>
      </c>
      <c r="R17" s="28"/>
      <c r="S17" s="117">
        <v>0</v>
      </c>
      <c r="T17" s="28"/>
      <c r="U17" s="48">
        <f>SUM(U15:U16)</f>
        <v>215109509</v>
      </c>
    </row>
    <row r="18" spans="1:23" ht="11.5" customHeight="1" x14ac:dyDescent="0.7">
      <c r="A18" s="5"/>
      <c r="B18" s="5"/>
      <c r="C18" s="64"/>
      <c r="D18" s="28"/>
      <c r="E18" s="40"/>
      <c r="F18" s="28"/>
      <c r="G18" s="34"/>
      <c r="H18" s="34"/>
      <c r="I18" s="34"/>
      <c r="J18" s="28"/>
      <c r="K18" s="34"/>
      <c r="L18" s="34"/>
      <c r="M18" s="34"/>
      <c r="N18" s="28"/>
      <c r="O18" s="29"/>
      <c r="P18" s="29"/>
      <c r="Q18" s="34"/>
      <c r="R18" s="28"/>
      <c r="S18" s="29"/>
      <c r="T18" s="28"/>
      <c r="U18" s="31"/>
    </row>
    <row r="19" spans="1:23" ht="22" hidden="1" x14ac:dyDescent="0.7">
      <c r="A19" s="5"/>
      <c r="B19" s="65" t="s">
        <v>156</v>
      </c>
      <c r="C19" s="64"/>
      <c r="D19" s="28"/>
      <c r="E19" s="40"/>
      <c r="F19" s="28"/>
      <c r="G19" s="34"/>
      <c r="H19" s="34"/>
      <c r="I19" s="34"/>
      <c r="J19" s="28"/>
      <c r="K19" s="34"/>
      <c r="L19" s="34"/>
      <c r="M19" s="34"/>
      <c r="N19" s="28"/>
      <c r="O19" s="29"/>
      <c r="P19" s="29"/>
      <c r="Q19" s="34"/>
      <c r="R19" s="28"/>
      <c r="S19" s="29"/>
      <c r="T19" s="28"/>
      <c r="U19" s="31"/>
    </row>
    <row r="20" spans="1:23" ht="22" hidden="1" x14ac:dyDescent="0.7">
      <c r="A20" s="5"/>
      <c r="B20" s="5"/>
      <c r="C20" s="120" t="s">
        <v>157</v>
      </c>
      <c r="D20" s="28"/>
      <c r="E20" s="40"/>
      <c r="F20" s="28"/>
      <c r="G20" s="34"/>
      <c r="H20" s="34"/>
      <c r="I20" s="34"/>
      <c r="J20" s="28"/>
      <c r="K20" s="34"/>
      <c r="L20" s="34"/>
      <c r="M20" s="34"/>
      <c r="N20" s="28"/>
      <c r="O20" s="29"/>
      <c r="P20" s="29"/>
      <c r="Q20" s="34"/>
      <c r="R20" s="28"/>
      <c r="S20" s="29"/>
      <c r="T20" s="28"/>
      <c r="U20" s="31"/>
    </row>
    <row r="21" spans="1:23" ht="22" hidden="1" x14ac:dyDescent="0.7">
      <c r="A21" s="5"/>
      <c r="B21" s="5"/>
      <c r="C21" s="120" t="s">
        <v>153</v>
      </c>
      <c r="D21" s="28"/>
      <c r="E21" s="40"/>
      <c r="F21" s="28"/>
      <c r="G21" s="34"/>
      <c r="H21" s="34"/>
      <c r="I21" s="34"/>
      <c r="J21" s="28"/>
      <c r="K21" s="34"/>
      <c r="L21" s="34"/>
      <c r="M21" s="34"/>
      <c r="N21" s="28"/>
      <c r="O21" s="29"/>
      <c r="P21" s="29"/>
      <c r="Q21" s="34"/>
      <c r="R21" s="28"/>
      <c r="S21" s="29"/>
      <c r="T21" s="28"/>
      <c r="U21" s="31"/>
    </row>
    <row r="22" spans="1:23" ht="22" hidden="1" x14ac:dyDescent="0.7">
      <c r="A22" s="5"/>
      <c r="B22" s="5"/>
      <c r="C22" s="120" t="s">
        <v>157</v>
      </c>
      <c r="D22" s="28"/>
      <c r="E22" s="40"/>
      <c r="F22" s="28"/>
      <c r="G22" s="34"/>
      <c r="H22" s="34"/>
      <c r="I22" s="34"/>
      <c r="J22" s="28"/>
      <c r="K22" s="34"/>
      <c r="L22" s="34"/>
      <c r="M22" s="34"/>
      <c r="N22" s="28"/>
      <c r="O22" s="29"/>
      <c r="P22" s="29"/>
      <c r="Q22" s="34"/>
      <c r="R22" s="28"/>
      <c r="S22" s="29"/>
      <c r="T22" s="28"/>
      <c r="U22" s="31"/>
    </row>
    <row r="23" spans="1:23" ht="22" hidden="1" x14ac:dyDescent="0.7">
      <c r="A23" s="5"/>
      <c r="B23" s="5"/>
      <c r="C23" s="120" t="s">
        <v>154</v>
      </c>
      <c r="D23" s="28"/>
      <c r="E23" s="40"/>
      <c r="F23" s="28"/>
      <c r="G23" s="34"/>
      <c r="H23" s="34"/>
      <c r="I23" s="34"/>
      <c r="J23" s="28"/>
      <c r="K23" s="34"/>
      <c r="L23" s="34"/>
      <c r="M23" s="34"/>
      <c r="N23" s="28"/>
      <c r="O23" s="29"/>
      <c r="P23" s="29"/>
      <c r="Q23" s="34"/>
      <c r="R23" s="28"/>
      <c r="S23" s="29"/>
      <c r="T23" s="28"/>
      <c r="U23" s="31"/>
    </row>
    <row r="24" spans="1:23" s="87" customFormat="1" ht="22" hidden="1" x14ac:dyDescent="0.7">
      <c r="B24" s="145" t="s">
        <v>155</v>
      </c>
      <c r="D24" s="28"/>
      <c r="E24" s="146"/>
      <c r="F24" s="28"/>
      <c r="G24" s="48">
        <f>SUM(G20:G23)</f>
        <v>0</v>
      </c>
      <c r="H24" s="31"/>
      <c r="I24" s="48"/>
      <c r="J24" s="28"/>
      <c r="K24" s="117"/>
      <c r="L24" s="34"/>
      <c r="M24" s="117"/>
      <c r="N24" s="28"/>
      <c r="O24" s="48"/>
      <c r="P24" s="31"/>
      <c r="Q24" s="48"/>
      <c r="R24" s="28"/>
      <c r="S24" s="117"/>
      <c r="T24" s="28"/>
      <c r="U24" s="48"/>
    </row>
    <row r="25" spans="1:23" ht="11.5" hidden="1" customHeight="1" x14ac:dyDescent="0.7">
      <c r="A25" s="5"/>
      <c r="B25" s="145"/>
      <c r="C25" s="5"/>
      <c r="D25" s="28"/>
      <c r="E25" s="40"/>
      <c r="F25" s="28"/>
      <c r="G25" s="34"/>
      <c r="H25" s="34"/>
      <c r="I25" s="34"/>
      <c r="J25" s="28"/>
      <c r="K25" s="34"/>
      <c r="L25" s="34"/>
      <c r="M25" s="34"/>
      <c r="N25" s="28"/>
      <c r="O25" s="29"/>
      <c r="P25" s="29"/>
      <c r="Q25" s="34"/>
      <c r="R25" s="28"/>
      <c r="S25" s="29"/>
      <c r="T25" s="28"/>
      <c r="U25" s="31"/>
    </row>
    <row r="26" spans="1:23" s="87" customFormat="1" ht="22" hidden="1" x14ac:dyDescent="0.7">
      <c r="A26" s="63" t="s">
        <v>158</v>
      </c>
      <c r="B26" s="145"/>
      <c r="D26" s="28"/>
      <c r="E26" s="146"/>
      <c r="F26" s="28"/>
      <c r="G26" s="147"/>
      <c r="H26" s="31"/>
      <c r="I26" s="147"/>
      <c r="J26" s="28"/>
      <c r="K26" s="147">
        <f>K17+K24</f>
        <v>0</v>
      </c>
      <c r="L26" s="31"/>
      <c r="M26" s="147">
        <f>M17+M24</f>
        <v>0</v>
      </c>
      <c r="N26" s="28"/>
      <c r="O26" s="147">
        <f>O17+O24</f>
        <v>0</v>
      </c>
      <c r="P26" s="31"/>
      <c r="Q26" s="147"/>
      <c r="R26" s="28"/>
      <c r="S26" s="147">
        <f>S17+S24</f>
        <v>0</v>
      </c>
      <c r="T26" s="28"/>
      <c r="U26" s="147"/>
    </row>
    <row r="27" spans="1:23" ht="11.5" hidden="1" customHeight="1" x14ac:dyDescent="0.7">
      <c r="A27" s="5"/>
      <c r="B27" s="5"/>
      <c r="C27" s="64"/>
      <c r="D27" s="28"/>
      <c r="E27" s="40"/>
      <c r="F27" s="28"/>
      <c r="G27" s="34"/>
      <c r="H27" s="34"/>
      <c r="I27" s="34"/>
      <c r="J27" s="28"/>
      <c r="K27" s="34"/>
      <c r="L27" s="34"/>
      <c r="M27" s="34"/>
      <c r="N27" s="28"/>
      <c r="O27" s="29"/>
      <c r="P27" s="29"/>
      <c r="Q27" s="34"/>
      <c r="R27" s="28"/>
      <c r="S27" s="29"/>
      <c r="T27" s="28"/>
      <c r="U27" s="31"/>
    </row>
    <row r="28" spans="1:23" ht="25.4" customHeight="1" x14ac:dyDescent="0.7">
      <c r="A28" s="63" t="s">
        <v>97</v>
      </c>
      <c r="B28" s="5"/>
      <c r="C28" s="64"/>
      <c r="D28" s="28"/>
      <c r="E28" s="40"/>
      <c r="F28" s="28"/>
      <c r="G28" s="34"/>
      <c r="H28" s="34"/>
      <c r="I28" s="34"/>
      <c r="J28" s="28"/>
      <c r="K28" s="34"/>
      <c r="L28" s="34"/>
      <c r="M28" s="34"/>
      <c r="N28" s="28"/>
      <c r="O28" s="29"/>
      <c r="P28" s="29"/>
      <c r="Q28" s="34"/>
      <c r="R28" s="28"/>
      <c r="S28" s="29"/>
      <c r="T28" s="28"/>
      <c r="U28" s="31"/>
    </row>
    <row r="29" spans="1:23" ht="25.4" customHeight="1" x14ac:dyDescent="0.7">
      <c r="A29" s="5"/>
      <c r="B29" s="66" t="s">
        <v>103</v>
      </c>
      <c r="C29" s="64"/>
      <c r="D29" s="28"/>
      <c r="E29" s="40"/>
      <c r="F29" s="28"/>
      <c r="G29" s="114">
        <v>0</v>
      </c>
      <c r="H29" s="89"/>
      <c r="I29" s="114">
        <v>0</v>
      </c>
      <c r="J29" s="44"/>
      <c r="K29" s="114">
        <v>0</v>
      </c>
      <c r="L29" s="34"/>
      <c r="M29" s="114">
        <v>0</v>
      </c>
      <c r="N29" s="28"/>
      <c r="O29" s="29">
        <f>PL6M!D27</f>
        <v>30675129</v>
      </c>
      <c r="P29" s="29"/>
      <c r="Q29" s="34">
        <f t="shared" ref="Q29:Q30" si="0">SUM(G29:O29)</f>
        <v>30675129</v>
      </c>
      <c r="R29" s="28"/>
      <c r="S29" s="29">
        <f>PL6M!D29</f>
        <v>300126</v>
      </c>
      <c r="T29" s="28"/>
      <c r="U29" s="34">
        <f>+Q29+S29</f>
        <v>30975255</v>
      </c>
    </row>
    <row r="30" spans="1:23" ht="25.4" customHeight="1" x14ac:dyDescent="0.7">
      <c r="B30" s="66" t="s">
        <v>59</v>
      </c>
      <c r="D30" s="32"/>
      <c r="E30" s="37"/>
      <c r="F30" s="32"/>
      <c r="G30" s="114">
        <v>0</v>
      </c>
      <c r="H30" s="89"/>
      <c r="I30" s="114">
        <v>0</v>
      </c>
      <c r="J30" s="44"/>
      <c r="K30" s="114">
        <v>0</v>
      </c>
      <c r="L30" s="34"/>
      <c r="M30" s="114">
        <v>0</v>
      </c>
      <c r="N30" s="32"/>
      <c r="O30" s="114">
        <f>-473027-S30</f>
        <v>-471507</v>
      </c>
      <c r="P30" s="89"/>
      <c r="Q30" s="34">
        <f t="shared" si="0"/>
        <v>-471507</v>
      </c>
      <c r="R30" s="34"/>
      <c r="S30" s="34">
        <v>-1520</v>
      </c>
      <c r="T30" s="29"/>
      <c r="U30" s="34">
        <f>+Q30+S30</f>
        <v>-473027</v>
      </c>
      <c r="V30" s="12"/>
      <c r="W30" s="16"/>
    </row>
    <row r="31" spans="1:23" ht="25.4" customHeight="1" x14ac:dyDescent="0.7">
      <c r="A31" s="63" t="s">
        <v>192</v>
      </c>
      <c r="B31" s="66"/>
      <c r="D31" s="32"/>
      <c r="E31" s="37"/>
      <c r="F31" s="32"/>
      <c r="G31" s="117">
        <v>0</v>
      </c>
      <c r="H31" s="139"/>
      <c r="I31" s="117">
        <v>0</v>
      </c>
      <c r="J31" s="43"/>
      <c r="K31" s="117">
        <v>0</v>
      </c>
      <c r="L31" s="29"/>
      <c r="M31" s="117">
        <v>0</v>
      </c>
      <c r="N31" s="32"/>
      <c r="O31" s="74">
        <f>SUM(O29:O30)</f>
        <v>30203622</v>
      </c>
      <c r="P31" s="68"/>
      <c r="Q31" s="74">
        <f>SUM(Q29:Q30)</f>
        <v>30203622</v>
      </c>
      <c r="R31" s="29"/>
      <c r="S31" s="74">
        <f>SUM(S29:S30)</f>
        <v>298606</v>
      </c>
      <c r="T31" s="29"/>
      <c r="U31" s="74">
        <f>SUM(U29:U30)</f>
        <v>30502228</v>
      </c>
      <c r="V31" s="12"/>
      <c r="W31" s="16"/>
    </row>
    <row r="32" spans="1:23" ht="11.5" customHeight="1" x14ac:dyDescent="0.7">
      <c r="A32" s="63"/>
      <c r="B32" s="66"/>
      <c r="D32" s="32"/>
      <c r="E32" s="37"/>
      <c r="F32" s="32"/>
      <c r="G32" s="29"/>
      <c r="H32" s="29"/>
      <c r="I32" s="29"/>
      <c r="J32" s="32"/>
      <c r="K32" s="29"/>
      <c r="L32" s="29"/>
      <c r="M32" s="29"/>
      <c r="N32" s="32"/>
      <c r="O32" s="33"/>
      <c r="P32" s="33"/>
      <c r="Q32" s="34"/>
      <c r="R32" s="29"/>
      <c r="S32" s="33"/>
      <c r="T32" s="29"/>
      <c r="U32" s="31"/>
      <c r="V32" s="12"/>
      <c r="W32" s="16"/>
    </row>
    <row r="33" spans="1:24" ht="23.25" hidden="1" customHeight="1" x14ac:dyDescent="0.7">
      <c r="A33" s="70" t="s">
        <v>79</v>
      </c>
      <c r="B33" s="66"/>
      <c r="D33" s="32"/>
      <c r="E33" s="37"/>
      <c r="F33" s="32"/>
      <c r="G33" s="89"/>
      <c r="H33" s="89"/>
      <c r="I33" s="89"/>
      <c r="J33" s="68"/>
      <c r="K33" s="89"/>
      <c r="L33" s="69"/>
      <c r="M33" s="89"/>
      <c r="N33" s="68"/>
      <c r="O33" s="89"/>
      <c r="P33" s="89"/>
      <c r="Q33" s="114"/>
      <c r="R33" s="69"/>
      <c r="S33" s="114"/>
      <c r="T33" s="69"/>
      <c r="U33" s="114"/>
      <c r="V33" s="12"/>
      <c r="W33" s="16"/>
    </row>
    <row r="34" spans="1:24" ht="14.5" hidden="1" customHeight="1" x14ac:dyDescent="0.7">
      <c r="D34" s="32"/>
      <c r="E34" s="40"/>
      <c r="F34" s="32"/>
      <c r="G34" s="131"/>
      <c r="H34" s="69"/>
      <c r="I34" s="131"/>
      <c r="J34" s="68"/>
      <c r="K34" s="131"/>
      <c r="L34" s="69"/>
      <c r="M34" s="131"/>
      <c r="N34" s="68"/>
      <c r="O34" s="130"/>
      <c r="P34" s="34"/>
      <c r="Q34" s="130"/>
      <c r="R34" s="69"/>
      <c r="S34" s="130"/>
      <c r="T34" s="69"/>
      <c r="U34" s="130"/>
      <c r="V34" s="12"/>
      <c r="W34" s="16"/>
    </row>
    <row r="35" spans="1:24" ht="25.4" customHeight="1" thickBot="1" x14ac:dyDescent="0.75">
      <c r="A35" s="6" t="s">
        <v>150</v>
      </c>
      <c r="B35" s="6"/>
      <c r="C35" s="6"/>
      <c r="D35" s="28"/>
      <c r="E35" s="40"/>
      <c r="F35" s="28"/>
      <c r="G35" s="49">
        <f>G11+G17+G31+G33+G26</f>
        <v>300000000</v>
      </c>
      <c r="H35" s="31"/>
      <c r="I35" s="49">
        <f>I11+I17+I31+I33+I26</f>
        <v>137109509</v>
      </c>
      <c r="J35" s="28"/>
      <c r="K35" s="49">
        <f>K11+K17+K31+K33+K26</f>
        <v>130891299</v>
      </c>
      <c r="L35" s="31"/>
      <c r="M35" s="49">
        <f>M11+M17+M31+M33+M26</f>
        <v>1450000</v>
      </c>
      <c r="N35" s="28"/>
      <c r="O35" s="49">
        <f>O11+O17+O31+O33+O26</f>
        <v>59620379</v>
      </c>
      <c r="P35" s="31"/>
      <c r="Q35" s="49">
        <f>Q11+Q17+Q31+Q33+Q26</f>
        <v>629071187</v>
      </c>
      <c r="R35" s="28"/>
      <c r="S35" s="49">
        <f>S11+S17+S31+S33+S26</f>
        <v>1485687</v>
      </c>
      <c r="T35" s="28"/>
      <c r="U35" s="49">
        <f>U11+U17+U31+U33+U26</f>
        <v>630556874</v>
      </c>
      <c r="V35" s="13"/>
      <c r="W35" s="137"/>
      <c r="X35" s="13"/>
    </row>
    <row r="36" spans="1:24" ht="23.25" customHeight="1" thickTop="1" x14ac:dyDescent="0.65">
      <c r="G36" s="71"/>
      <c r="H36" s="71"/>
      <c r="I36" s="71"/>
    </row>
  </sheetData>
  <mergeCells count="3">
    <mergeCell ref="G4:U4"/>
    <mergeCell ref="M6:O6"/>
    <mergeCell ref="G9:U9"/>
  </mergeCells>
  <pageMargins left="0.78740157480314998" right="0.53740157499999996" top="0.47244094488188998" bottom="0.511811023622047" header="0.511811023622047" footer="0.511811023622047"/>
  <pageSetup paperSize="9" scale="75" firstPageNumber="11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N26"/>
  <sheetViews>
    <sheetView zoomScale="90" zoomScaleNormal="90" zoomScaleSheetLayoutView="85" workbookViewId="0">
      <selection activeCell="A16" sqref="A16"/>
    </sheetView>
  </sheetViews>
  <sheetFormatPr defaultColWidth="9.09765625" defaultRowHeight="23.25" customHeight="1" x14ac:dyDescent="0.65"/>
  <cols>
    <col min="1" max="2" width="2.3984375" style="9" customWidth="1"/>
    <col min="3" max="3" width="59" style="9" customWidth="1"/>
    <col min="4" max="4" width="11" style="9" customWidth="1"/>
    <col min="5" max="5" width="19.3984375" style="9" customWidth="1"/>
    <col min="6" max="6" width="1.59765625" style="15" customWidth="1"/>
    <col min="7" max="7" width="19.69921875" style="14" customWidth="1"/>
    <col min="8" max="8" width="1.59765625" style="15" customWidth="1"/>
    <col min="9" max="9" width="21.09765625" style="14" customWidth="1"/>
    <col min="10" max="10" width="1.59765625" style="15" customWidth="1"/>
    <col min="11" max="11" width="21.296875" style="7" customWidth="1"/>
    <col min="12" max="12" width="13.3984375" style="5" customWidth="1"/>
    <col min="13" max="13" width="15.09765625" style="5" bestFit="1" customWidth="1"/>
    <col min="14" max="14" width="12.8984375" style="5" customWidth="1"/>
    <col min="15" max="16384" width="9.09765625" style="5"/>
  </cols>
  <sheetData>
    <row r="1" spans="1:11" ht="23.25" customHeight="1" x14ac:dyDescent="0.7">
      <c r="A1" s="38" t="s">
        <v>147</v>
      </c>
      <c r="B1" s="2"/>
      <c r="C1" s="2"/>
      <c r="D1" s="2"/>
      <c r="E1" s="2"/>
      <c r="F1" s="4"/>
      <c r="G1" s="3"/>
      <c r="H1" s="4"/>
      <c r="I1" s="3"/>
      <c r="J1" s="4"/>
      <c r="K1" s="3"/>
    </row>
    <row r="2" spans="1:11" ht="23.25" customHeight="1" x14ac:dyDescent="0.7">
      <c r="A2" s="4" t="s">
        <v>93</v>
      </c>
      <c r="B2" s="4"/>
      <c r="C2" s="4"/>
      <c r="D2" s="4"/>
      <c r="E2" s="4"/>
      <c r="F2" s="4"/>
      <c r="G2" s="60"/>
      <c r="H2" s="60"/>
      <c r="I2" s="60"/>
      <c r="J2" s="60"/>
      <c r="K2" s="60"/>
    </row>
    <row r="3" spans="1:11" s="124" customFormat="1" ht="12" customHeight="1" x14ac:dyDescent="0.5">
      <c r="A3" s="122"/>
      <c r="B3" s="122"/>
      <c r="C3" s="122"/>
      <c r="D3" s="122"/>
      <c r="E3" s="122"/>
      <c r="F3" s="122"/>
      <c r="G3" s="123"/>
      <c r="H3" s="123"/>
      <c r="I3" s="123"/>
      <c r="J3" s="123"/>
      <c r="K3" s="123"/>
    </row>
    <row r="4" spans="1:11" ht="21.65" customHeight="1" x14ac:dyDescent="0.7">
      <c r="A4" s="87"/>
      <c r="B4" s="87"/>
      <c r="C4" s="87"/>
      <c r="D4" s="87"/>
      <c r="E4" s="175" t="s">
        <v>38</v>
      </c>
      <c r="F4" s="175"/>
      <c r="G4" s="175"/>
      <c r="H4" s="175"/>
      <c r="I4" s="175"/>
      <c r="J4" s="175"/>
      <c r="K4" s="175"/>
    </row>
    <row r="5" spans="1:11" ht="21.65" customHeight="1" x14ac:dyDescent="0.7">
      <c r="A5" s="6"/>
      <c r="B5" s="6"/>
      <c r="C5" s="6"/>
      <c r="D5" s="59"/>
      <c r="E5" s="59" t="s">
        <v>16</v>
      </c>
      <c r="F5" s="8"/>
      <c r="G5" s="177" t="s">
        <v>30</v>
      </c>
      <c r="H5" s="177"/>
      <c r="I5" s="177"/>
      <c r="J5" s="10"/>
      <c r="K5" s="5"/>
    </row>
    <row r="6" spans="1:11" ht="21.65" customHeight="1" x14ac:dyDescent="0.65">
      <c r="D6" s="88"/>
      <c r="E6" s="88" t="s">
        <v>61</v>
      </c>
      <c r="F6" s="10"/>
      <c r="G6" s="59" t="s">
        <v>74</v>
      </c>
      <c r="J6" s="10"/>
      <c r="K6" s="11" t="s">
        <v>31</v>
      </c>
    </row>
    <row r="7" spans="1:11" ht="21.65" customHeight="1" x14ac:dyDescent="0.65">
      <c r="D7" s="153" t="s">
        <v>0</v>
      </c>
      <c r="E7" s="88" t="s">
        <v>60</v>
      </c>
      <c r="F7" s="10"/>
      <c r="G7" s="59" t="s">
        <v>75</v>
      </c>
      <c r="H7" s="10"/>
      <c r="I7" s="88" t="s">
        <v>34</v>
      </c>
      <c r="J7" s="10"/>
      <c r="K7" s="11" t="s">
        <v>32</v>
      </c>
    </row>
    <row r="8" spans="1:11" ht="21.65" customHeight="1" x14ac:dyDescent="0.7">
      <c r="A8" s="6"/>
      <c r="B8" s="6"/>
      <c r="C8" s="6"/>
      <c r="D8" s="6"/>
      <c r="E8" s="178" t="s">
        <v>15</v>
      </c>
      <c r="F8" s="178"/>
      <c r="G8" s="178"/>
      <c r="H8" s="178"/>
      <c r="I8" s="178"/>
      <c r="J8" s="178"/>
      <c r="K8" s="178"/>
    </row>
    <row r="9" spans="1:11" ht="21.65" customHeight="1" x14ac:dyDescent="0.7">
      <c r="A9" s="72" t="s">
        <v>138</v>
      </c>
      <c r="B9" s="6"/>
      <c r="C9" s="6"/>
      <c r="D9" s="6"/>
      <c r="E9" s="6"/>
      <c r="F9" s="157"/>
      <c r="G9" s="157"/>
      <c r="H9" s="157"/>
      <c r="I9" s="157"/>
      <c r="J9" s="157"/>
      <c r="K9" s="157"/>
    </row>
    <row r="10" spans="1:11" ht="21.65" customHeight="1" x14ac:dyDescent="0.7">
      <c r="A10" s="6" t="s">
        <v>118</v>
      </c>
      <c r="B10" s="6"/>
      <c r="C10" s="6"/>
      <c r="D10" s="40"/>
      <c r="E10" s="31">
        <v>25000000</v>
      </c>
      <c r="F10" s="28"/>
      <c r="G10" s="31">
        <v>350000</v>
      </c>
      <c r="H10" s="28"/>
      <c r="I10" s="36">
        <v>145994730</v>
      </c>
      <c r="J10" s="28"/>
      <c r="K10" s="31">
        <f>SUM(E10:I10)</f>
        <v>171344730</v>
      </c>
    </row>
    <row r="11" spans="1:11" ht="9.65" customHeight="1" x14ac:dyDescent="0.7">
      <c r="A11" s="6"/>
      <c r="B11" s="6"/>
      <c r="C11" s="6"/>
      <c r="D11" s="40"/>
      <c r="E11" s="31"/>
      <c r="F11" s="28"/>
      <c r="G11" s="31"/>
      <c r="H11" s="28"/>
      <c r="I11" s="36"/>
      <c r="J11" s="28"/>
      <c r="K11" s="31"/>
    </row>
    <row r="12" spans="1:11" ht="21.65" customHeight="1" x14ac:dyDescent="0.7">
      <c r="A12" s="63" t="s">
        <v>129</v>
      </c>
      <c r="B12" s="64"/>
      <c r="C12" s="6"/>
      <c r="D12" s="40"/>
      <c r="E12" s="31"/>
      <c r="F12" s="28"/>
      <c r="G12" s="31"/>
      <c r="H12" s="28"/>
      <c r="I12" s="36"/>
      <c r="J12" s="28"/>
      <c r="K12" s="31"/>
    </row>
    <row r="13" spans="1:11" ht="21.65" customHeight="1" x14ac:dyDescent="0.7">
      <c r="A13" s="5"/>
      <c r="B13" s="65" t="s">
        <v>146</v>
      </c>
      <c r="C13" s="6"/>
      <c r="D13" s="40"/>
      <c r="E13" s="34"/>
      <c r="F13" s="28"/>
      <c r="G13" s="34"/>
      <c r="H13" s="28"/>
      <c r="I13" s="37"/>
      <c r="J13" s="28"/>
      <c r="K13" s="31"/>
    </row>
    <row r="14" spans="1:11" ht="21.65" customHeight="1" x14ac:dyDescent="0.7">
      <c r="A14" s="5"/>
      <c r="B14" s="64" t="s">
        <v>121</v>
      </c>
      <c r="D14" s="40">
        <v>9</v>
      </c>
      <c r="E14" s="34">
        <v>197000000</v>
      </c>
      <c r="F14" s="28"/>
      <c r="G14" s="89" t="s">
        <v>100</v>
      </c>
      <c r="H14" s="28"/>
      <c r="I14" s="89" t="s">
        <v>100</v>
      </c>
      <c r="J14" s="28"/>
      <c r="K14" s="34">
        <f>E14</f>
        <v>197000000</v>
      </c>
    </row>
    <row r="15" spans="1:11" ht="21.65" customHeight="1" x14ac:dyDescent="0.7">
      <c r="A15" s="5"/>
      <c r="B15" s="64" t="s">
        <v>96</v>
      </c>
      <c r="D15" s="40">
        <v>12</v>
      </c>
      <c r="E15" s="89" t="s">
        <v>100</v>
      </c>
      <c r="F15" s="28"/>
      <c r="G15" s="89" t="s">
        <v>100</v>
      </c>
      <c r="H15" s="28"/>
      <c r="I15" s="34">
        <v>-18750000</v>
      </c>
      <c r="J15" s="28"/>
      <c r="K15" s="34">
        <f>I15</f>
        <v>-18750000</v>
      </c>
    </row>
    <row r="16" spans="1:11" ht="21.65" customHeight="1" x14ac:dyDescent="0.7">
      <c r="A16" s="145" t="s">
        <v>78</v>
      </c>
      <c r="C16" s="64"/>
      <c r="D16" s="40"/>
      <c r="E16" s="48">
        <f>SUM(E14:E15)</f>
        <v>197000000</v>
      </c>
      <c r="F16" s="28"/>
      <c r="G16" s="78" t="s">
        <v>100</v>
      </c>
      <c r="H16" s="28"/>
      <c r="I16" s="48">
        <f>SUM(I14:I15)</f>
        <v>-18750000</v>
      </c>
      <c r="J16" s="28"/>
      <c r="K16" s="48">
        <f>SUM(K14:K15)</f>
        <v>178250000</v>
      </c>
    </row>
    <row r="17" spans="1:14" ht="9.65" customHeight="1" x14ac:dyDescent="0.7">
      <c r="A17" s="5"/>
      <c r="B17" s="5"/>
      <c r="C17" s="64"/>
      <c r="D17" s="40"/>
      <c r="E17" s="34"/>
      <c r="F17" s="28"/>
      <c r="G17" s="34"/>
      <c r="H17" s="28"/>
      <c r="I17" s="37"/>
      <c r="J17" s="28"/>
      <c r="K17" s="31"/>
    </row>
    <row r="18" spans="1:14" ht="21.65" customHeight="1" x14ac:dyDescent="0.7">
      <c r="A18" s="63" t="s">
        <v>97</v>
      </c>
      <c r="B18" s="5"/>
      <c r="C18" s="64"/>
      <c r="D18" s="40"/>
      <c r="E18" s="34"/>
      <c r="F18" s="28"/>
      <c r="G18" s="34"/>
      <c r="H18" s="28"/>
      <c r="I18" s="37"/>
      <c r="J18" s="28"/>
      <c r="K18" s="31"/>
    </row>
    <row r="19" spans="1:14" ht="21.65" customHeight="1" x14ac:dyDescent="0.7">
      <c r="A19" s="5"/>
      <c r="B19" s="66" t="s">
        <v>103</v>
      </c>
      <c r="C19" s="64"/>
      <c r="D19" s="40"/>
      <c r="E19" s="89" t="s">
        <v>100</v>
      </c>
      <c r="F19" s="28"/>
      <c r="G19" s="89" t="s">
        <v>100</v>
      </c>
      <c r="H19" s="28"/>
      <c r="I19" s="37">
        <f>PL6M!J56</f>
        <v>287427</v>
      </c>
      <c r="J19" s="28"/>
      <c r="K19" s="34">
        <f>SUM(E19:I19)</f>
        <v>287427</v>
      </c>
    </row>
    <row r="20" spans="1:14" ht="21.65" customHeight="1" x14ac:dyDescent="0.7">
      <c r="B20" s="66" t="s">
        <v>59</v>
      </c>
      <c r="D20" s="37"/>
      <c r="E20" s="89" t="s">
        <v>100</v>
      </c>
      <c r="F20" s="29"/>
      <c r="G20" s="89" t="s">
        <v>100</v>
      </c>
      <c r="H20" s="32"/>
      <c r="I20" s="89" t="s">
        <v>100</v>
      </c>
      <c r="J20" s="29"/>
      <c r="K20" s="89" t="s">
        <v>100</v>
      </c>
      <c r="L20" s="12"/>
      <c r="M20" s="16"/>
    </row>
    <row r="21" spans="1:14" ht="21.65" customHeight="1" x14ac:dyDescent="0.7">
      <c r="A21" s="63" t="s">
        <v>192</v>
      </c>
      <c r="B21" s="66"/>
      <c r="D21" s="37"/>
      <c r="E21" s="78" t="s">
        <v>100</v>
      </c>
      <c r="F21" s="32"/>
      <c r="G21" s="78" t="s">
        <v>100</v>
      </c>
      <c r="H21" s="32"/>
      <c r="I21" s="74">
        <f>SUM(I19:I20)</f>
        <v>287427</v>
      </c>
      <c r="J21" s="29"/>
      <c r="K21" s="74">
        <f>SUM(K19:K20)</f>
        <v>287427</v>
      </c>
      <c r="L21" s="12"/>
      <c r="M21" s="16"/>
    </row>
    <row r="22" spans="1:14" ht="9.65" customHeight="1" x14ac:dyDescent="0.7">
      <c r="A22" s="63"/>
      <c r="B22" s="66"/>
      <c r="D22" s="37"/>
      <c r="E22" s="37"/>
      <c r="F22" s="32"/>
      <c r="G22" s="37"/>
      <c r="H22" s="32"/>
      <c r="I22" s="33"/>
      <c r="J22" s="29"/>
      <c r="K22" s="31"/>
      <c r="L22" s="12"/>
      <c r="M22" s="16"/>
    </row>
    <row r="23" spans="1:14" ht="21.65" customHeight="1" x14ac:dyDescent="0.7">
      <c r="A23" s="70" t="s">
        <v>79</v>
      </c>
      <c r="B23" s="66"/>
      <c r="D23" s="37"/>
      <c r="E23" s="129">
        <v>0</v>
      </c>
      <c r="F23" s="68"/>
      <c r="G23" s="129">
        <v>1100000</v>
      </c>
      <c r="H23" s="68"/>
      <c r="I23" s="130">
        <v>-1100000</v>
      </c>
      <c r="J23" s="69"/>
      <c r="K23" s="152">
        <v>0</v>
      </c>
      <c r="L23" s="12"/>
      <c r="M23" s="16"/>
    </row>
    <row r="24" spans="1:14" ht="8.5" customHeight="1" x14ac:dyDescent="0.7">
      <c r="D24" s="40"/>
      <c r="E24" s="67"/>
      <c r="F24" s="68"/>
      <c r="G24" s="67"/>
      <c r="H24" s="68"/>
      <c r="I24" s="34"/>
      <c r="J24" s="69"/>
      <c r="K24" s="34"/>
      <c r="L24" s="12"/>
      <c r="M24" s="16"/>
    </row>
    <row r="25" spans="1:14" ht="23.5" customHeight="1" thickBot="1" x14ac:dyDescent="0.75">
      <c r="A25" s="6" t="s">
        <v>139</v>
      </c>
      <c r="B25" s="6"/>
      <c r="C25" s="6"/>
      <c r="D25" s="40"/>
      <c r="E25" s="49">
        <f>E10+E16</f>
        <v>222000000</v>
      </c>
      <c r="F25" s="28"/>
      <c r="G25" s="49">
        <f>G10+G23</f>
        <v>1450000</v>
      </c>
      <c r="H25" s="28"/>
      <c r="I25" s="49">
        <f>I119+I10+I16+I21+I23</f>
        <v>126432157</v>
      </c>
      <c r="J25" s="28"/>
      <c r="K25" s="49">
        <f>K119+K10+K16+K21</f>
        <v>349882157</v>
      </c>
      <c r="L25" s="13"/>
      <c r="M25" s="16"/>
      <c r="N25" s="13"/>
    </row>
    <row r="26" spans="1:14" ht="23.25" customHeight="1" thickTop="1" x14ac:dyDescent="0.65">
      <c r="E26" s="71"/>
    </row>
  </sheetData>
  <mergeCells count="3">
    <mergeCell ref="E4:K4"/>
    <mergeCell ref="G5:I5"/>
    <mergeCell ref="E8:K8"/>
  </mergeCells>
  <pageMargins left="0.78740157480314998" right="0.78740157480314998" top="0.47244094488188998" bottom="0.511811023622047" header="0.511811023622047" footer="0.511811023622047"/>
  <pageSetup paperSize="9" scale="90" firstPageNumber="12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R26"/>
  <sheetViews>
    <sheetView zoomScale="85" zoomScaleNormal="85" zoomScaleSheetLayoutView="85" workbookViewId="0">
      <selection activeCell="I30" sqref="I30"/>
    </sheetView>
  </sheetViews>
  <sheetFormatPr defaultColWidth="9.09765625" defaultRowHeight="23.25" customHeight="1" x14ac:dyDescent="0.65"/>
  <cols>
    <col min="1" max="2" width="2.3984375" style="9" customWidth="1"/>
    <col min="3" max="3" width="53.59765625" style="9" customWidth="1"/>
    <col min="4" max="4" width="1.59765625" style="15" customWidth="1"/>
    <col min="5" max="5" width="11.3984375" style="9" customWidth="1"/>
    <col min="6" max="6" width="1.59765625" style="15" customWidth="1"/>
    <col min="7" max="7" width="16.09765625" style="9" customWidth="1"/>
    <col min="8" max="8" width="1.3984375" style="9" customWidth="1"/>
    <col min="9" max="9" width="16.69921875" style="9" customWidth="1"/>
    <col min="10" max="10" width="1.59765625" style="15" customWidth="1"/>
    <col min="11" max="11" width="16.09765625" style="14" customWidth="1"/>
    <col min="12" max="12" width="1.59765625" style="15" customWidth="1"/>
    <col min="13" max="13" width="16" style="14" customWidth="1"/>
    <col min="14" max="14" width="1.09765625" style="14" customWidth="1"/>
    <col min="15" max="15" width="17.09765625" style="7" customWidth="1"/>
    <col min="16" max="16" width="13.3984375" style="5" customWidth="1"/>
    <col min="17" max="17" width="15.09765625" style="5" bestFit="1" customWidth="1"/>
    <col min="18" max="18" width="12.8984375" style="5" customWidth="1"/>
    <col min="19" max="16384" width="9.09765625" style="5"/>
  </cols>
  <sheetData>
    <row r="1" spans="1:15" ht="23.25" customHeight="1" x14ac:dyDescent="0.7">
      <c r="A1" s="38" t="s">
        <v>147</v>
      </c>
      <c r="B1" s="2"/>
      <c r="C1" s="2"/>
      <c r="D1" s="4"/>
      <c r="E1" s="2"/>
      <c r="F1" s="4"/>
      <c r="G1" s="2"/>
      <c r="H1" s="2"/>
      <c r="I1" s="2"/>
      <c r="J1" s="4"/>
      <c r="K1" s="3"/>
      <c r="L1" s="4"/>
      <c r="M1" s="3"/>
      <c r="N1" s="3"/>
      <c r="O1" s="3"/>
    </row>
    <row r="2" spans="1:15" ht="23.25" customHeight="1" x14ac:dyDescent="0.7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  <c r="K2" s="60"/>
      <c r="L2" s="60"/>
      <c r="M2" s="60"/>
      <c r="N2" s="60"/>
      <c r="O2" s="60"/>
    </row>
    <row r="3" spans="1:15" s="124" customFormat="1" ht="12" customHeight="1" x14ac:dyDescent="0.5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3"/>
      <c r="L3" s="123"/>
      <c r="M3" s="123"/>
      <c r="N3" s="123"/>
      <c r="O3" s="123"/>
    </row>
    <row r="4" spans="1:15" ht="23.25" customHeight="1" x14ac:dyDescent="0.7">
      <c r="A4" s="87"/>
      <c r="B4" s="87"/>
      <c r="C4" s="87"/>
      <c r="D4" s="87"/>
      <c r="E4" s="87"/>
      <c r="F4" s="87"/>
      <c r="G4" s="175" t="s">
        <v>38</v>
      </c>
      <c r="H4" s="175"/>
      <c r="I4" s="175"/>
      <c r="J4" s="175"/>
      <c r="K4" s="175"/>
      <c r="L4" s="175"/>
      <c r="M4" s="175"/>
      <c r="N4" s="175"/>
      <c r="O4" s="175"/>
    </row>
    <row r="5" spans="1:15" ht="23.25" customHeight="1" x14ac:dyDescent="0.65">
      <c r="D5" s="10"/>
      <c r="E5" s="88"/>
      <c r="F5" s="10"/>
      <c r="G5" s="59" t="s">
        <v>16</v>
      </c>
      <c r="H5" s="88"/>
      <c r="I5" s="88"/>
      <c r="J5" s="10"/>
      <c r="K5" s="177" t="s">
        <v>30</v>
      </c>
      <c r="L5" s="177"/>
      <c r="M5" s="177"/>
      <c r="O5" s="11"/>
    </row>
    <row r="6" spans="1:15" ht="23.25" customHeight="1" x14ac:dyDescent="0.65">
      <c r="D6" s="10"/>
      <c r="E6" s="88"/>
      <c r="F6" s="10"/>
      <c r="G6" s="88" t="s">
        <v>61</v>
      </c>
      <c r="H6" s="88"/>
      <c r="I6" s="88" t="s">
        <v>151</v>
      </c>
      <c r="J6" s="10"/>
      <c r="K6" s="59" t="s">
        <v>74</v>
      </c>
      <c r="O6" s="11" t="s">
        <v>31</v>
      </c>
    </row>
    <row r="7" spans="1:15" ht="23.25" customHeight="1" x14ac:dyDescent="0.65">
      <c r="D7" s="10"/>
      <c r="E7" s="153" t="s">
        <v>0</v>
      </c>
      <c r="F7" s="10"/>
      <c r="G7" s="88" t="s">
        <v>60</v>
      </c>
      <c r="H7" s="88"/>
      <c r="I7" s="88" t="s">
        <v>152</v>
      </c>
      <c r="J7" s="10"/>
      <c r="K7" s="59" t="s">
        <v>75</v>
      </c>
      <c r="L7" s="10"/>
      <c r="M7" s="88" t="s">
        <v>34</v>
      </c>
      <c r="N7" s="88"/>
      <c r="O7" s="11" t="s">
        <v>32</v>
      </c>
    </row>
    <row r="8" spans="1:15" ht="23.25" customHeight="1" x14ac:dyDescent="0.7">
      <c r="A8" s="6"/>
      <c r="B8" s="6"/>
      <c r="C8" s="6"/>
      <c r="D8" s="6"/>
      <c r="E8" s="6"/>
      <c r="F8" s="6"/>
      <c r="G8" s="178" t="s">
        <v>15</v>
      </c>
      <c r="H8" s="178"/>
      <c r="I8" s="178"/>
      <c r="J8" s="178"/>
      <c r="K8" s="178"/>
      <c r="L8" s="178"/>
      <c r="M8" s="178"/>
      <c r="N8" s="178"/>
      <c r="O8" s="178"/>
    </row>
    <row r="9" spans="1:15" ht="23.25" customHeight="1" x14ac:dyDescent="0.7">
      <c r="A9" s="72" t="s">
        <v>148</v>
      </c>
      <c r="B9" s="6"/>
      <c r="C9" s="6"/>
      <c r="D9" s="157"/>
      <c r="E9" s="6"/>
      <c r="F9" s="157"/>
      <c r="G9" s="6"/>
      <c r="H9" s="6"/>
      <c r="I9" s="6"/>
      <c r="J9" s="157"/>
      <c r="K9" s="157"/>
      <c r="L9" s="157"/>
      <c r="M9" s="157"/>
      <c r="N9" s="157"/>
      <c r="O9" s="157"/>
    </row>
    <row r="10" spans="1:15" ht="23.25" customHeight="1" x14ac:dyDescent="0.7">
      <c r="A10" s="6" t="s">
        <v>149</v>
      </c>
      <c r="B10" s="6"/>
      <c r="C10" s="6"/>
      <c r="D10" s="157"/>
      <c r="E10" s="40"/>
      <c r="F10" s="157"/>
      <c r="G10" s="31">
        <v>222000000</v>
      </c>
      <c r="H10" s="143"/>
      <c r="I10" s="143">
        <v>0</v>
      </c>
      <c r="J10" s="144"/>
      <c r="K10" s="31">
        <v>1450000</v>
      </c>
      <c r="L10" s="28"/>
      <c r="M10" s="36">
        <v>126733678</v>
      </c>
      <c r="N10" s="36"/>
      <c r="O10" s="143">
        <f>SUM(G10:M10)</f>
        <v>350183678</v>
      </c>
    </row>
    <row r="11" spans="1:15" ht="12" customHeight="1" x14ac:dyDescent="0.7">
      <c r="A11" s="6"/>
      <c r="B11" s="6"/>
      <c r="C11" s="6"/>
      <c r="D11" s="28"/>
      <c r="E11" s="40"/>
      <c r="F11" s="28"/>
      <c r="G11" s="31"/>
      <c r="H11" s="31"/>
      <c r="I11" s="31"/>
      <c r="J11" s="28"/>
      <c r="K11" s="31"/>
      <c r="L11" s="28"/>
      <c r="M11" s="36"/>
      <c r="N11" s="36"/>
      <c r="O11" s="31"/>
    </row>
    <row r="12" spans="1:15" ht="23.25" customHeight="1" x14ac:dyDescent="0.7">
      <c r="A12" s="63" t="s">
        <v>129</v>
      </c>
      <c r="B12" s="64"/>
      <c r="C12" s="6"/>
      <c r="D12" s="28"/>
      <c r="E12" s="40"/>
      <c r="F12" s="28"/>
      <c r="G12" s="31"/>
      <c r="H12" s="31"/>
      <c r="I12" s="31"/>
      <c r="J12" s="28"/>
      <c r="K12" s="31"/>
      <c r="L12" s="28"/>
      <c r="M12" s="36"/>
      <c r="N12" s="36"/>
      <c r="O12" s="31"/>
    </row>
    <row r="13" spans="1:15" ht="23.25" customHeight="1" x14ac:dyDescent="0.7">
      <c r="A13" s="5"/>
      <c r="B13" s="65" t="s">
        <v>195</v>
      </c>
      <c r="C13" s="6"/>
      <c r="D13" s="28"/>
      <c r="E13" s="40"/>
      <c r="F13" s="28"/>
      <c r="G13" s="34"/>
      <c r="H13" s="34"/>
      <c r="I13" s="34"/>
      <c r="J13" s="28"/>
      <c r="K13" s="34"/>
      <c r="L13" s="28"/>
      <c r="M13" s="37"/>
      <c r="N13" s="37"/>
      <c r="O13" s="31"/>
    </row>
    <row r="14" spans="1:15" ht="23.25" customHeight="1" x14ac:dyDescent="0.7">
      <c r="A14" s="5"/>
      <c r="B14" s="5" t="s">
        <v>121</v>
      </c>
      <c r="C14" s="64"/>
      <c r="D14" s="28"/>
      <c r="E14" s="40">
        <v>9</v>
      </c>
      <c r="F14" s="28"/>
      <c r="G14" s="34">
        <v>78000000</v>
      </c>
      <c r="H14" s="34"/>
      <c r="I14" s="34">
        <v>137109509</v>
      </c>
      <c r="J14" s="28"/>
      <c r="K14" s="89">
        <v>0</v>
      </c>
      <c r="L14" s="28"/>
      <c r="M14" s="89">
        <v>0</v>
      </c>
      <c r="N14" s="89"/>
      <c r="O14" s="34">
        <f>SUM(G14:M14)</f>
        <v>215109509</v>
      </c>
    </row>
    <row r="15" spans="1:15" ht="23.25" hidden="1" customHeight="1" x14ac:dyDescent="0.7">
      <c r="A15" s="5"/>
      <c r="B15" s="5"/>
      <c r="C15" s="64" t="s">
        <v>96</v>
      </c>
      <c r="D15" s="28"/>
      <c r="E15" s="40">
        <v>13</v>
      </c>
      <c r="F15" s="28"/>
      <c r="G15" s="89">
        <v>0</v>
      </c>
      <c r="H15" s="89"/>
      <c r="I15" s="89">
        <v>0</v>
      </c>
      <c r="J15" s="28"/>
      <c r="K15" s="89">
        <v>0</v>
      </c>
      <c r="L15" s="28"/>
      <c r="M15" s="34">
        <v>0</v>
      </c>
      <c r="N15" s="34"/>
      <c r="O15" s="34">
        <f>SUM(G15:M15)</f>
        <v>0</v>
      </c>
    </row>
    <row r="16" spans="1:15" ht="23.25" customHeight="1" x14ac:dyDescent="0.7">
      <c r="A16" s="145" t="s">
        <v>78</v>
      </c>
      <c r="C16" s="64"/>
      <c r="D16" s="28"/>
      <c r="E16" s="40"/>
      <c r="F16" s="28"/>
      <c r="G16" s="48">
        <f>SUM(G14:G15)</f>
        <v>78000000</v>
      </c>
      <c r="H16" s="31"/>
      <c r="I16" s="48">
        <f>SUM(I14:I15)</f>
        <v>137109509</v>
      </c>
      <c r="J16" s="28"/>
      <c r="K16" s="78">
        <v>0</v>
      </c>
      <c r="L16" s="28"/>
      <c r="M16" s="48">
        <v>0</v>
      </c>
      <c r="N16" s="31"/>
      <c r="O16" s="48">
        <f>SUM(O14:O15)</f>
        <v>215109509</v>
      </c>
    </row>
    <row r="17" spans="1:18" ht="12" customHeight="1" x14ac:dyDescent="0.7">
      <c r="A17" s="5"/>
      <c r="B17" s="5"/>
      <c r="C17" s="64"/>
      <c r="D17" s="28"/>
      <c r="E17" s="40"/>
      <c r="F17" s="28"/>
      <c r="G17" s="34"/>
      <c r="H17" s="34"/>
      <c r="I17" s="34"/>
      <c r="J17" s="28"/>
      <c r="K17" s="34"/>
      <c r="L17" s="28"/>
      <c r="M17" s="37"/>
      <c r="N17" s="37"/>
      <c r="O17" s="31"/>
    </row>
    <row r="18" spans="1:18" ht="23.25" customHeight="1" x14ac:dyDescent="0.7">
      <c r="A18" s="63" t="s">
        <v>97</v>
      </c>
      <c r="B18" s="5"/>
      <c r="C18" s="64"/>
      <c r="D18" s="28"/>
      <c r="E18" s="40"/>
      <c r="F18" s="28"/>
      <c r="G18" s="34"/>
      <c r="H18" s="34"/>
      <c r="I18" s="34"/>
      <c r="J18" s="28"/>
      <c r="K18" s="34"/>
      <c r="L18" s="28"/>
      <c r="M18" s="37"/>
      <c r="N18" s="37"/>
      <c r="O18" s="31"/>
    </row>
    <row r="19" spans="1:18" ht="23.25" customHeight="1" x14ac:dyDescent="0.7">
      <c r="A19" s="5"/>
      <c r="B19" s="66" t="s">
        <v>103</v>
      </c>
      <c r="C19" s="64"/>
      <c r="D19" s="28"/>
      <c r="E19" s="40"/>
      <c r="F19" s="28"/>
      <c r="G19" s="89" t="s">
        <v>100</v>
      </c>
      <c r="H19" s="89"/>
      <c r="I19" s="89">
        <v>0</v>
      </c>
      <c r="J19" s="28"/>
      <c r="K19" s="89">
        <v>0</v>
      </c>
      <c r="L19" s="28"/>
      <c r="M19" s="37">
        <f>PL6M!H27</f>
        <v>712313</v>
      </c>
      <c r="N19" s="37"/>
      <c r="O19" s="34">
        <f>SUM(G19:M19)</f>
        <v>712313</v>
      </c>
    </row>
    <row r="20" spans="1:18" ht="23.25" customHeight="1" x14ac:dyDescent="0.7">
      <c r="B20" s="66" t="s">
        <v>59</v>
      </c>
      <c r="D20" s="32"/>
      <c r="E20" s="37"/>
      <c r="F20" s="32"/>
      <c r="G20" s="89" t="s">
        <v>100</v>
      </c>
      <c r="H20" s="89"/>
      <c r="I20" s="89">
        <v>0</v>
      </c>
      <c r="J20" s="29"/>
      <c r="K20" s="89">
        <v>0</v>
      </c>
      <c r="L20" s="32"/>
      <c r="M20" s="89">
        <f>PL6M!H47+PL6M!H50</f>
        <v>-321075</v>
      </c>
      <c r="N20" s="89"/>
      <c r="O20" s="34">
        <f>SUM(G20:M20)</f>
        <v>-321075</v>
      </c>
      <c r="P20" s="12"/>
      <c r="Q20" s="16"/>
    </row>
    <row r="21" spans="1:18" ht="23.25" customHeight="1" x14ac:dyDescent="0.7">
      <c r="A21" s="63" t="s">
        <v>192</v>
      </c>
      <c r="B21" s="66"/>
      <c r="D21" s="32"/>
      <c r="E21" s="37"/>
      <c r="F21" s="32"/>
      <c r="G21" s="78" t="s">
        <v>100</v>
      </c>
      <c r="H21" s="139"/>
      <c r="I21" s="78">
        <v>0</v>
      </c>
      <c r="J21" s="32"/>
      <c r="K21" s="78">
        <v>0</v>
      </c>
      <c r="L21" s="32"/>
      <c r="M21" s="74">
        <f>SUM(M19:M20)</f>
        <v>391238</v>
      </c>
      <c r="N21" s="68"/>
      <c r="O21" s="74">
        <f>SUM(O19:O20)</f>
        <v>391238</v>
      </c>
      <c r="P21" s="12"/>
      <c r="Q21" s="16"/>
    </row>
    <row r="22" spans="1:18" ht="18.75" customHeight="1" x14ac:dyDescent="0.7">
      <c r="A22" s="63"/>
      <c r="B22" s="66"/>
      <c r="D22" s="32"/>
      <c r="E22" s="37"/>
      <c r="F22" s="32"/>
      <c r="G22" s="37"/>
      <c r="H22" s="37"/>
      <c r="I22" s="37"/>
      <c r="J22" s="32"/>
      <c r="K22" s="37"/>
      <c r="L22" s="32"/>
      <c r="M22" s="33"/>
      <c r="N22" s="33"/>
      <c r="O22" s="31"/>
      <c r="P22" s="12"/>
      <c r="Q22" s="16"/>
    </row>
    <row r="23" spans="1:18" ht="23.25" hidden="1" customHeight="1" x14ac:dyDescent="0.7">
      <c r="A23" s="70" t="s">
        <v>79</v>
      </c>
      <c r="B23" s="66"/>
      <c r="D23" s="32"/>
      <c r="E23" s="37"/>
      <c r="F23" s="32"/>
      <c r="G23" s="129"/>
      <c r="H23" s="67"/>
      <c r="I23" s="129"/>
      <c r="J23" s="68"/>
      <c r="K23" s="140"/>
      <c r="L23" s="141"/>
      <c r="M23" s="142"/>
      <c r="N23" s="150"/>
      <c r="O23" s="130">
        <f>SUM(G23:M23)</f>
        <v>0</v>
      </c>
      <c r="P23" s="12"/>
      <c r="Q23" s="16"/>
    </row>
    <row r="24" spans="1:18" ht="12" hidden="1" customHeight="1" x14ac:dyDescent="0.7">
      <c r="D24" s="32"/>
      <c r="E24" s="40"/>
      <c r="F24" s="32"/>
      <c r="G24" s="67"/>
      <c r="H24" s="67"/>
      <c r="I24" s="67"/>
      <c r="J24" s="68"/>
      <c r="K24" s="67"/>
      <c r="L24" s="68"/>
      <c r="M24" s="34"/>
      <c r="N24" s="34"/>
      <c r="O24" s="34"/>
      <c r="P24" s="12"/>
      <c r="Q24" s="16"/>
    </row>
    <row r="25" spans="1:18" ht="23.25" customHeight="1" thickBot="1" x14ac:dyDescent="0.75">
      <c r="A25" s="6" t="s">
        <v>150</v>
      </c>
      <c r="B25" s="6"/>
      <c r="C25" s="6"/>
      <c r="D25" s="28"/>
      <c r="E25" s="40"/>
      <c r="F25" s="28"/>
      <c r="G25" s="49">
        <f>G10+G16</f>
        <v>300000000</v>
      </c>
      <c r="H25" s="31"/>
      <c r="I25" s="49">
        <f>I10+I16</f>
        <v>137109509</v>
      </c>
      <c r="J25" s="28"/>
      <c r="K25" s="49">
        <f>K10+K23</f>
        <v>1450000</v>
      </c>
      <c r="L25" s="28"/>
      <c r="M25" s="49">
        <f>M119+M10+M16+M21+M23</f>
        <v>127124916</v>
      </c>
      <c r="N25" s="31"/>
      <c r="O25" s="49">
        <f>O119+O10+O16+O21</f>
        <v>565684425</v>
      </c>
      <c r="P25" s="13"/>
      <c r="Q25" s="16"/>
      <c r="R25" s="13"/>
    </row>
    <row r="26" spans="1:18" ht="23.25" customHeight="1" thickTop="1" x14ac:dyDescent="0.65">
      <c r="G26" s="71"/>
      <c r="H26" s="71"/>
      <c r="I26" s="71"/>
    </row>
  </sheetData>
  <mergeCells count="3">
    <mergeCell ref="G4:O4"/>
    <mergeCell ref="K5:M5"/>
    <mergeCell ref="G8:O8"/>
  </mergeCells>
  <pageMargins left="0.8" right="0.8" top="0.48" bottom="0.5" header="0.5" footer="0.5"/>
  <pageSetup paperSize="9" scale="90" firstPageNumber="13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P80"/>
  <sheetViews>
    <sheetView zoomScaleNormal="100" zoomScaleSheetLayoutView="100" workbookViewId="0">
      <selection activeCell="J41" sqref="J41:L41"/>
    </sheetView>
  </sheetViews>
  <sheetFormatPr defaultColWidth="9.09765625" defaultRowHeight="22" customHeight="1" x14ac:dyDescent="0.65"/>
  <cols>
    <col min="1" max="6" width="2.69921875" style="17" customWidth="1"/>
    <col min="7" max="7" width="31.59765625" style="17" customWidth="1"/>
    <col min="8" max="8" width="6.59765625" style="18" customWidth="1"/>
    <col min="9" max="9" width="4.296875" style="19" hidden="1" customWidth="1"/>
    <col min="10" max="10" width="14.59765625" style="20" bestFit="1" customWidth="1"/>
    <col min="11" max="11" width="1.09765625" style="21" customWidth="1"/>
    <col min="12" max="12" width="14.59765625" style="20" bestFit="1" customWidth="1"/>
    <col min="13" max="13" width="1" style="19" customWidth="1"/>
    <col min="14" max="14" width="12.296875" style="20" bestFit="1" customWidth="1"/>
    <col min="15" max="15" width="1.09765625" style="85" customWidth="1"/>
    <col min="16" max="16" width="13.09765625" style="20" bestFit="1" customWidth="1"/>
    <col min="17" max="17" width="8.69921875" style="21" bestFit="1" customWidth="1"/>
    <col min="18" max="16384" width="9.09765625" style="21"/>
  </cols>
  <sheetData>
    <row r="1" spans="1:16" ht="23" x14ac:dyDescent="0.7">
      <c r="A1" s="38" t="s">
        <v>147</v>
      </c>
      <c r="B1" s="2"/>
    </row>
    <row r="2" spans="1:16" ht="22" customHeight="1" x14ac:dyDescent="0.7">
      <c r="A2" s="2" t="s">
        <v>83</v>
      </c>
      <c r="B2" s="2"/>
      <c r="J2" s="21"/>
      <c r="L2" s="21"/>
      <c r="N2" s="21"/>
      <c r="O2" s="80"/>
      <c r="P2" s="21"/>
    </row>
    <row r="3" spans="1:16" ht="23" x14ac:dyDescent="0.7">
      <c r="A3" s="2"/>
      <c r="B3" s="2"/>
      <c r="J3" s="21"/>
      <c r="L3" s="21"/>
      <c r="N3" s="21"/>
      <c r="O3" s="80"/>
      <c r="P3" s="21"/>
    </row>
    <row r="4" spans="1:16" ht="22" customHeight="1" x14ac:dyDescent="0.7">
      <c r="A4" s="6"/>
      <c r="B4" s="6"/>
      <c r="J4" s="172" t="s">
        <v>37</v>
      </c>
      <c r="K4" s="172"/>
      <c r="L4" s="172"/>
      <c r="N4" s="172" t="s">
        <v>38</v>
      </c>
      <c r="O4" s="172"/>
      <c r="P4" s="172"/>
    </row>
    <row r="5" spans="1:16" ht="22" customHeight="1" x14ac:dyDescent="0.7">
      <c r="A5" s="6"/>
      <c r="B5" s="6"/>
      <c r="J5" s="173" t="s">
        <v>184</v>
      </c>
      <c r="K5" s="180"/>
      <c r="L5" s="180"/>
      <c r="N5" s="173" t="s">
        <v>184</v>
      </c>
      <c r="O5" s="180"/>
      <c r="P5" s="180"/>
    </row>
    <row r="6" spans="1:16" ht="22" customHeight="1" x14ac:dyDescent="0.7">
      <c r="A6" s="6"/>
      <c r="B6" s="6"/>
      <c r="J6" s="173" t="s">
        <v>188</v>
      </c>
      <c r="K6" s="181"/>
      <c r="L6" s="181"/>
      <c r="N6" s="173" t="s">
        <v>188</v>
      </c>
      <c r="O6" s="181"/>
      <c r="P6" s="181"/>
    </row>
    <row r="7" spans="1:16" ht="22" customHeight="1" x14ac:dyDescent="0.7">
      <c r="A7" s="6"/>
      <c r="B7" s="6"/>
      <c r="J7" s="158">
        <v>2562</v>
      </c>
      <c r="K7" s="11"/>
      <c r="L7" s="158">
        <v>2561</v>
      </c>
      <c r="N7" s="158">
        <v>2562</v>
      </c>
      <c r="O7" s="11"/>
      <c r="P7" s="158">
        <v>2561</v>
      </c>
    </row>
    <row r="8" spans="1:16" ht="22" customHeight="1" x14ac:dyDescent="0.65">
      <c r="J8" s="179" t="s">
        <v>33</v>
      </c>
      <c r="K8" s="179"/>
      <c r="L8" s="179"/>
      <c r="M8" s="179"/>
      <c r="N8" s="179"/>
      <c r="O8" s="179"/>
      <c r="P8" s="179"/>
    </row>
    <row r="9" spans="1:16" ht="22" customHeight="1" x14ac:dyDescent="0.7">
      <c r="A9" s="22" t="s">
        <v>11</v>
      </c>
      <c r="J9" s="13"/>
      <c r="L9" s="13"/>
      <c r="N9" s="13"/>
      <c r="O9" s="86"/>
      <c r="P9" s="13"/>
    </row>
    <row r="10" spans="1:16" ht="22" customHeight="1" x14ac:dyDescent="0.65">
      <c r="A10" s="127" t="s">
        <v>169</v>
      </c>
      <c r="J10" s="25">
        <v>30975255</v>
      </c>
      <c r="L10" s="25">
        <v>6558781</v>
      </c>
      <c r="N10" s="25">
        <v>712313</v>
      </c>
      <c r="O10" s="84"/>
      <c r="P10" s="25">
        <v>287427</v>
      </c>
    </row>
    <row r="11" spans="1:16" ht="22" customHeight="1" x14ac:dyDescent="0.65">
      <c r="A11" s="39" t="s">
        <v>124</v>
      </c>
      <c r="J11" s="89"/>
      <c r="L11" s="89"/>
      <c r="N11" s="89"/>
      <c r="O11" s="111"/>
      <c r="P11" s="89"/>
    </row>
    <row r="12" spans="1:16" ht="22" customHeight="1" x14ac:dyDescent="0.65">
      <c r="A12" s="17" t="s">
        <v>88</v>
      </c>
      <c r="J12" s="25">
        <v>7795006</v>
      </c>
      <c r="L12" s="25">
        <v>2357526</v>
      </c>
      <c r="N12" s="89">
        <v>-115254</v>
      </c>
      <c r="O12" s="111"/>
      <c r="P12" s="89">
        <v>76916</v>
      </c>
    </row>
    <row r="13" spans="1:16" ht="22" customHeight="1" x14ac:dyDescent="0.65">
      <c r="A13" s="17" t="s">
        <v>26</v>
      </c>
      <c r="J13" s="25">
        <v>13807364</v>
      </c>
      <c r="L13" s="25">
        <v>14302361</v>
      </c>
      <c r="N13" s="89" t="s">
        <v>100</v>
      </c>
      <c r="O13" s="111"/>
      <c r="P13" s="89" t="s">
        <v>100</v>
      </c>
    </row>
    <row r="14" spans="1:16" ht="22" customHeight="1" x14ac:dyDescent="0.65">
      <c r="A14" s="17" t="s">
        <v>67</v>
      </c>
      <c r="J14" s="25">
        <v>14398053</v>
      </c>
      <c r="L14" s="25">
        <v>11574065</v>
      </c>
      <c r="N14" s="89">
        <v>269310</v>
      </c>
      <c r="O14" s="111"/>
      <c r="P14" s="89">
        <v>135442</v>
      </c>
    </row>
    <row r="15" spans="1:16" ht="21.75" customHeight="1" x14ac:dyDescent="0.65">
      <c r="A15" s="125" t="s">
        <v>130</v>
      </c>
      <c r="J15" s="25">
        <v>97022</v>
      </c>
      <c r="L15" s="25">
        <v>3416</v>
      </c>
      <c r="N15" s="89" t="s">
        <v>100</v>
      </c>
      <c r="O15" s="111"/>
      <c r="P15" s="89" t="s">
        <v>100</v>
      </c>
    </row>
    <row r="16" spans="1:16" ht="22" customHeight="1" x14ac:dyDescent="0.65">
      <c r="A16" s="73" t="s">
        <v>144</v>
      </c>
      <c r="J16" s="25">
        <v>505132</v>
      </c>
      <c r="L16" s="25">
        <v>585642</v>
      </c>
      <c r="N16" s="89" t="s">
        <v>100</v>
      </c>
      <c r="O16" s="111"/>
      <c r="P16" s="89" t="s">
        <v>100</v>
      </c>
    </row>
    <row r="17" spans="1:16" ht="22" customHeight="1" x14ac:dyDescent="0.65">
      <c r="A17" s="125" t="s">
        <v>145</v>
      </c>
      <c r="J17" s="25">
        <v>-2799909</v>
      </c>
      <c r="L17" s="25">
        <v>-92220</v>
      </c>
      <c r="N17" s="89" t="s">
        <v>100</v>
      </c>
      <c r="O17" s="111"/>
      <c r="P17" s="89" t="s">
        <v>100</v>
      </c>
    </row>
    <row r="18" spans="1:16" ht="22" customHeight="1" x14ac:dyDescent="0.65">
      <c r="A18" s="17" t="s">
        <v>17</v>
      </c>
      <c r="J18" s="25">
        <v>-305049</v>
      </c>
      <c r="L18" s="25">
        <v>-369077</v>
      </c>
      <c r="N18" s="89" t="s">
        <v>100</v>
      </c>
      <c r="O18" s="111"/>
      <c r="P18" s="89" t="s">
        <v>100</v>
      </c>
    </row>
    <row r="19" spans="1:16" ht="22" customHeight="1" x14ac:dyDescent="0.65">
      <c r="A19" s="9"/>
      <c r="J19" s="26">
        <f>SUM(J10:J18)</f>
        <v>64472874</v>
      </c>
      <c r="L19" s="26">
        <f>SUM(L10:L18)</f>
        <v>34920494</v>
      </c>
      <c r="N19" s="26">
        <f>SUM(N10:N18)</f>
        <v>866369</v>
      </c>
      <c r="O19" s="84"/>
      <c r="P19" s="26">
        <f>SUM(P10:P18)</f>
        <v>499785</v>
      </c>
    </row>
    <row r="20" spans="1:16" ht="22" customHeight="1" x14ac:dyDescent="0.65">
      <c r="A20" s="23" t="s">
        <v>107</v>
      </c>
      <c r="J20" s="25"/>
      <c r="L20" s="25"/>
      <c r="N20" s="25"/>
      <c r="O20" s="84"/>
      <c r="P20" s="25"/>
    </row>
    <row r="21" spans="1:16" ht="22" customHeight="1" x14ac:dyDescent="0.65">
      <c r="A21" s="21" t="s">
        <v>39</v>
      </c>
      <c r="J21" s="25">
        <v>1327553</v>
      </c>
      <c r="L21" s="25">
        <v>31826716</v>
      </c>
      <c r="N21" s="89" t="s">
        <v>100</v>
      </c>
      <c r="O21" s="111"/>
      <c r="P21" s="89" t="s">
        <v>100</v>
      </c>
    </row>
    <row r="22" spans="1:16" ht="22" customHeight="1" x14ac:dyDescent="0.65">
      <c r="A22" s="126" t="s">
        <v>114</v>
      </c>
      <c r="J22" s="25">
        <v>-1652362</v>
      </c>
      <c r="L22" s="25">
        <v>-9172238</v>
      </c>
      <c r="N22" s="89">
        <v>3250905</v>
      </c>
      <c r="O22" s="111"/>
      <c r="P22" s="89">
        <v>-7415324</v>
      </c>
    </row>
    <row r="23" spans="1:16" ht="22" customHeight="1" x14ac:dyDescent="0.65">
      <c r="A23" s="21" t="s">
        <v>40</v>
      </c>
      <c r="J23" s="25">
        <v>-76001682</v>
      </c>
      <c r="L23" s="25">
        <v>-20253897</v>
      </c>
      <c r="N23" s="89" t="s">
        <v>100</v>
      </c>
      <c r="O23" s="111"/>
      <c r="P23" s="89" t="s">
        <v>100</v>
      </c>
    </row>
    <row r="24" spans="1:16" ht="22" customHeight="1" x14ac:dyDescent="0.65">
      <c r="A24" s="21" t="s">
        <v>41</v>
      </c>
      <c r="J24" s="25">
        <v>-630220</v>
      </c>
      <c r="L24" s="25">
        <v>-15890118</v>
      </c>
      <c r="N24" s="25">
        <v>-421552</v>
      </c>
      <c r="O24" s="84"/>
      <c r="P24" s="25">
        <v>-590949</v>
      </c>
    </row>
    <row r="25" spans="1:16" ht="22" customHeight="1" x14ac:dyDescent="0.65">
      <c r="A25" s="21" t="s">
        <v>70</v>
      </c>
      <c r="J25" s="25">
        <v>9000000</v>
      </c>
      <c r="L25" s="89" t="s">
        <v>100</v>
      </c>
      <c r="N25" s="89" t="s">
        <v>100</v>
      </c>
      <c r="O25" s="84"/>
      <c r="P25" s="89" t="s">
        <v>100</v>
      </c>
    </row>
    <row r="26" spans="1:16" ht="22" customHeight="1" x14ac:dyDescent="0.65">
      <c r="A26" s="21" t="s">
        <v>45</v>
      </c>
      <c r="J26" s="25">
        <v>-704531</v>
      </c>
      <c r="L26" s="89">
        <v>-597319</v>
      </c>
      <c r="N26" s="89" t="s">
        <v>100</v>
      </c>
      <c r="O26" s="111"/>
      <c r="P26" s="89" t="s">
        <v>100</v>
      </c>
    </row>
    <row r="27" spans="1:16" ht="22" customHeight="1" x14ac:dyDescent="0.65">
      <c r="A27" s="21" t="s">
        <v>68</v>
      </c>
      <c r="J27" s="25">
        <v>97989589</v>
      </c>
      <c r="L27" s="25">
        <v>78566171</v>
      </c>
      <c r="N27" s="89" t="s">
        <v>100</v>
      </c>
      <c r="O27" s="111"/>
      <c r="P27" s="89" t="s">
        <v>100</v>
      </c>
    </row>
    <row r="28" spans="1:16" ht="22" customHeight="1" x14ac:dyDescent="0.65">
      <c r="A28" s="21" t="s">
        <v>115</v>
      </c>
      <c r="J28" s="25">
        <v>7791415</v>
      </c>
      <c r="L28" s="25">
        <v>6003873</v>
      </c>
      <c r="N28" s="25">
        <v>7080588</v>
      </c>
      <c r="O28" s="84"/>
      <c r="P28" s="25">
        <v>2640781</v>
      </c>
    </row>
    <row r="29" spans="1:16" ht="22" hidden="1" customHeight="1" x14ac:dyDescent="0.65">
      <c r="A29" s="21" t="s">
        <v>98</v>
      </c>
      <c r="J29" s="25">
        <v>0</v>
      </c>
      <c r="L29" s="25"/>
      <c r="N29" s="25"/>
      <c r="O29" s="84"/>
      <c r="P29" s="25"/>
    </row>
    <row r="30" spans="1:16" ht="22" customHeight="1" x14ac:dyDescent="0.65">
      <c r="A30" s="56" t="s">
        <v>186</v>
      </c>
      <c r="B30" s="56"/>
      <c r="J30" s="25">
        <v>1506069</v>
      </c>
      <c r="L30" s="25">
        <v>59946</v>
      </c>
      <c r="N30" s="89">
        <v>576270</v>
      </c>
      <c r="O30" s="84"/>
      <c r="P30" s="89">
        <v>24423</v>
      </c>
    </row>
    <row r="31" spans="1:16" ht="22" customHeight="1" x14ac:dyDescent="0.65">
      <c r="A31" s="56"/>
      <c r="B31" s="56" t="s">
        <v>187</v>
      </c>
      <c r="J31" s="25"/>
      <c r="L31" s="25"/>
      <c r="N31" s="89"/>
      <c r="O31" s="84"/>
      <c r="P31" s="89"/>
    </row>
    <row r="32" spans="1:16" ht="22" customHeight="1" x14ac:dyDescent="0.65">
      <c r="A32" s="126" t="s">
        <v>98</v>
      </c>
      <c r="B32" s="56"/>
      <c r="J32" s="25">
        <v>417759</v>
      </c>
      <c r="L32" s="25">
        <v>1521768</v>
      </c>
      <c r="N32" s="25">
        <v>285005</v>
      </c>
      <c r="O32" s="84"/>
      <c r="P32" s="25">
        <v>-130947</v>
      </c>
    </row>
    <row r="33" spans="1:16" ht="22" customHeight="1" x14ac:dyDescent="0.65">
      <c r="A33" s="126" t="s">
        <v>119</v>
      </c>
      <c r="B33" s="56"/>
      <c r="J33" s="25">
        <v>894382</v>
      </c>
      <c r="L33" s="25">
        <v>535700</v>
      </c>
      <c r="N33" s="89" t="s">
        <v>100</v>
      </c>
      <c r="O33" s="84"/>
      <c r="P33" s="89" t="s">
        <v>100</v>
      </c>
    </row>
    <row r="34" spans="1:16" ht="22" customHeight="1" x14ac:dyDescent="0.65">
      <c r="A34" s="73" t="s">
        <v>125</v>
      </c>
      <c r="J34" s="26">
        <f>SUM(J19:J33)</f>
        <v>104410846</v>
      </c>
      <c r="L34" s="26">
        <f>SUM(L19:L33)</f>
        <v>107521096</v>
      </c>
      <c r="N34" s="26">
        <f>SUM(N19:N33)</f>
        <v>11637585</v>
      </c>
      <c r="O34" s="84"/>
      <c r="P34" s="26">
        <f>SUM(P19:P33)</f>
        <v>-4972231</v>
      </c>
    </row>
    <row r="35" spans="1:16" ht="22" customHeight="1" x14ac:dyDescent="0.65">
      <c r="A35" s="62" t="s">
        <v>109</v>
      </c>
      <c r="J35" s="25">
        <v>-6873016</v>
      </c>
      <c r="L35" s="25">
        <v>-3541933</v>
      </c>
      <c r="N35" s="25">
        <v>-746823</v>
      </c>
      <c r="O35" s="84"/>
      <c r="P35" s="25">
        <v>-318103</v>
      </c>
    </row>
    <row r="36" spans="1:16" ht="22" customHeight="1" x14ac:dyDescent="0.7">
      <c r="A36" s="72" t="s">
        <v>126</v>
      </c>
      <c r="J36" s="27">
        <f>SUM(J34:J35)</f>
        <v>97537830</v>
      </c>
      <c r="L36" s="27">
        <f>SUM(L34:L35)</f>
        <v>103979163</v>
      </c>
      <c r="N36" s="27">
        <f>SUM(N34:N35)</f>
        <v>10890762</v>
      </c>
      <c r="O36" s="28"/>
      <c r="P36" s="27">
        <f>SUM(P34:P35)</f>
        <v>-5290334</v>
      </c>
    </row>
    <row r="37" spans="1:16" ht="23" x14ac:dyDescent="0.7">
      <c r="A37" s="38" t="s">
        <v>147</v>
      </c>
      <c r="B37" s="2"/>
    </row>
    <row r="38" spans="1:16" ht="22" customHeight="1" x14ac:dyDescent="0.7">
      <c r="A38" s="2" t="s">
        <v>84</v>
      </c>
      <c r="B38" s="2"/>
      <c r="J38" s="21"/>
      <c r="L38" s="21"/>
      <c r="N38" s="21"/>
      <c r="O38" s="80"/>
      <c r="P38" s="21"/>
    </row>
    <row r="39" spans="1:16" ht="23" x14ac:dyDescent="0.7">
      <c r="A39" s="2"/>
      <c r="B39" s="2"/>
      <c r="J39" s="21"/>
      <c r="L39" s="21"/>
      <c r="N39" s="21"/>
      <c r="O39" s="80"/>
      <c r="P39" s="21"/>
    </row>
    <row r="40" spans="1:16" ht="22" customHeight="1" x14ac:dyDescent="0.7">
      <c r="A40" s="6"/>
      <c r="B40" s="6"/>
      <c r="J40" s="172" t="s">
        <v>37</v>
      </c>
      <c r="K40" s="172"/>
      <c r="L40" s="172"/>
      <c r="N40" s="172" t="s">
        <v>38</v>
      </c>
      <c r="O40" s="172"/>
      <c r="P40" s="172"/>
    </row>
    <row r="41" spans="1:16" ht="22" customHeight="1" x14ac:dyDescent="0.7">
      <c r="A41" s="6"/>
      <c r="B41" s="6"/>
      <c r="J41" s="173" t="s">
        <v>184</v>
      </c>
      <c r="K41" s="180"/>
      <c r="L41" s="180"/>
      <c r="N41" s="173" t="s">
        <v>184</v>
      </c>
      <c r="O41" s="180"/>
      <c r="P41" s="180"/>
    </row>
    <row r="42" spans="1:16" ht="22" customHeight="1" x14ac:dyDescent="0.7">
      <c r="A42" s="6"/>
      <c r="B42" s="6"/>
      <c r="J42" s="173" t="s">
        <v>188</v>
      </c>
      <c r="K42" s="181"/>
      <c r="L42" s="181"/>
      <c r="N42" s="173" t="s">
        <v>188</v>
      </c>
      <c r="O42" s="181"/>
      <c r="P42" s="181"/>
    </row>
    <row r="43" spans="1:16" ht="22" customHeight="1" x14ac:dyDescent="0.7">
      <c r="A43" s="6"/>
      <c r="B43" s="6"/>
      <c r="H43" s="162"/>
      <c r="J43" s="158">
        <v>2562</v>
      </c>
      <c r="K43" s="11"/>
      <c r="L43" s="158">
        <v>2561</v>
      </c>
      <c r="N43" s="158">
        <v>2562</v>
      </c>
      <c r="O43" s="11"/>
      <c r="P43" s="158">
        <v>2561</v>
      </c>
    </row>
    <row r="44" spans="1:16" ht="22" customHeight="1" x14ac:dyDescent="0.65">
      <c r="J44" s="179" t="s">
        <v>33</v>
      </c>
      <c r="K44" s="179"/>
      <c r="L44" s="179"/>
      <c r="M44" s="179"/>
      <c r="N44" s="179"/>
      <c r="O44" s="179"/>
      <c r="P44" s="179"/>
    </row>
    <row r="45" spans="1:16" ht="22" customHeight="1" x14ac:dyDescent="0.7">
      <c r="A45" s="22" t="s">
        <v>12</v>
      </c>
      <c r="J45" s="25"/>
      <c r="L45" s="25"/>
      <c r="N45" s="25"/>
      <c r="O45" s="84"/>
      <c r="P45" s="25"/>
    </row>
    <row r="46" spans="1:16" ht="22" customHeight="1" x14ac:dyDescent="0.65">
      <c r="A46" s="56" t="s">
        <v>131</v>
      </c>
      <c r="J46" s="25">
        <v>-65516832</v>
      </c>
      <c r="L46" s="25">
        <v>-172993720</v>
      </c>
      <c r="N46" s="89" t="s">
        <v>100</v>
      </c>
      <c r="O46" s="111"/>
      <c r="P46" s="89" t="s">
        <v>100</v>
      </c>
    </row>
    <row r="47" spans="1:16" ht="22" customHeight="1" x14ac:dyDescent="0.65">
      <c r="A47" s="56" t="s">
        <v>140</v>
      </c>
      <c r="J47" s="25">
        <v>5901408</v>
      </c>
      <c r="L47" s="25">
        <v>1430982</v>
      </c>
      <c r="N47" s="89" t="s">
        <v>100</v>
      </c>
      <c r="O47" s="111"/>
      <c r="P47" s="89" t="s">
        <v>100</v>
      </c>
    </row>
    <row r="48" spans="1:16" ht="22" customHeight="1" x14ac:dyDescent="0.65">
      <c r="A48" s="62" t="s">
        <v>110</v>
      </c>
      <c r="J48" s="25">
        <v>-1974866</v>
      </c>
      <c r="K48" s="80"/>
      <c r="L48" s="84">
        <v>-4877337</v>
      </c>
      <c r="M48" s="81"/>
      <c r="N48" s="111">
        <v>-1548476</v>
      </c>
      <c r="O48" s="111"/>
      <c r="P48" s="111">
        <v>-3866137</v>
      </c>
    </row>
    <row r="49" spans="1:16" ht="22" hidden="1" customHeight="1" x14ac:dyDescent="0.65">
      <c r="A49" s="62" t="s">
        <v>111</v>
      </c>
      <c r="J49" s="25">
        <v>0</v>
      </c>
      <c r="L49" s="89" t="s">
        <v>100</v>
      </c>
      <c r="N49" s="89"/>
      <c r="O49" s="111"/>
      <c r="P49" s="89" t="s">
        <v>100</v>
      </c>
    </row>
    <row r="50" spans="1:16" ht="22" hidden="1" customHeight="1" x14ac:dyDescent="0.65">
      <c r="A50" s="62" t="s">
        <v>90</v>
      </c>
      <c r="J50" s="25">
        <v>0</v>
      </c>
      <c r="L50" s="89" t="s">
        <v>100</v>
      </c>
      <c r="N50" s="89"/>
      <c r="O50" s="111"/>
      <c r="P50" s="89" t="s">
        <v>100</v>
      </c>
    </row>
    <row r="51" spans="1:16" ht="22" hidden="1" customHeight="1" x14ac:dyDescent="0.65">
      <c r="A51" s="62" t="s">
        <v>91</v>
      </c>
      <c r="J51" s="25">
        <v>0</v>
      </c>
      <c r="L51" s="89" t="s">
        <v>100</v>
      </c>
      <c r="N51" s="89"/>
      <c r="O51" s="111"/>
      <c r="P51" s="89" t="s">
        <v>100</v>
      </c>
    </row>
    <row r="52" spans="1:16" ht="22" hidden="1" customHeight="1" x14ac:dyDescent="0.65">
      <c r="A52" s="62" t="s">
        <v>92</v>
      </c>
      <c r="J52" s="25">
        <v>0</v>
      </c>
      <c r="L52" s="89" t="s">
        <v>100</v>
      </c>
      <c r="N52" s="89"/>
      <c r="O52" s="111"/>
      <c r="P52" s="89" t="s">
        <v>100</v>
      </c>
    </row>
    <row r="53" spans="1:16" ht="22" hidden="1" customHeight="1" x14ac:dyDescent="0.65">
      <c r="A53" s="62" t="s">
        <v>112</v>
      </c>
      <c r="J53" s="25">
        <v>0</v>
      </c>
      <c r="L53" s="89" t="s">
        <v>100</v>
      </c>
      <c r="N53" s="89"/>
      <c r="O53" s="111"/>
      <c r="P53" s="89" t="s">
        <v>100</v>
      </c>
    </row>
    <row r="54" spans="1:16" ht="22" customHeight="1" x14ac:dyDescent="0.65">
      <c r="A54" s="56" t="s">
        <v>135</v>
      </c>
      <c r="J54" s="89" t="s">
        <v>100</v>
      </c>
      <c r="L54" s="89" t="s">
        <v>100</v>
      </c>
      <c r="N54" s="89" t="s">
        <v>100</v>
      </c>
      <c r="O54" s="111"/>
      <c r="P54" s="89">
        <v>-197000000</v>
      </c>
    </row>
    <row r="55" spans="1:16" ht="22" customHeight="1" x14ac:dyDescent="0.65">
      <c r="A55" s="127" t="s">
        <v>112</v>
      </c>
      <c r="J55" s="89" t="s">
        <v>100</v>
      </c>
      <c r="L55" s="89" t="s">
        <v>100</v>
      </c>
      <c r="N55" s="89" t="s">
        <v>100</v>
      </c>
      <c r="O55" s="84"/>
      <c r="P55" s="25">
        <v>30690000</v>
      </c>
    </row>
    <row r="56" spans="1:16" ht="22" customHeight="1" x14ac:dyDescent="0.65">
      <c r="A56" s="56" t="s">
        <v>17</v>
      </c>
      <c r="J56" s="159">
        <v>305049</v>
      </c>
      <c r="L56" s="112">
        <v>369002</v>
      </c>
      <c r="N56" s="112" t="s">
        <v>100</v>
      </c>
      <c r="O56" s="111"/>
      <c r="P56" s="112" t="s">
        <v>100</v>
      </c>
    </row>
    <row r="57" spans="1:16" ht="22" customHeight="1" x14ac:dyDescent="0.7">
      <c r="A57" s="72" t="s">
        <v>178</v>
      </c>
      <c r="J57" s="83">
        <f>SUM(J46:J56)</f>
        <v>-61285241</v>
      </c>
      <c r="L57" s="83">
        <f>SUM(L46:L56)</f>
        <v>-176071073</v>
      </c>
      <c r="N57" s="121">
        <f>SUM(N46:N56)</f>
        <v>-1548476</v>
      </c>
      <c r="O57" s="111"/>
      <c r="P57" s="121">
        <f>SUM(P46:P56)</f>
        <v>-170176137</v>
      </c>
    </row>
    <row r="58" spans="1:16" x14ac:dyDescent="0.7">
      <c r="A58" s="24"/>
      <c r="J58" s="28"/>
      <c r="L58" s="28"/>
      <c r="N58" s="28"/>
      <c r="O58" s="28"/>
      <c r="P58" s="28"/>
    </row>
    <row r="59" spans="1:16" ht="22" customHeight="1" x14ac:dyDescent="0.7">
      <c r="A59" s="22" t="s">
        <v>13</v>
      </c>
      <c r="J59" s="28"/>
      <c r="L59" s="28"/>
      <c r="N59" s="28"/>
      <c r="O59" s="28"/>
      <c r="P59" s="28"/>
    </row>
    <row r="60" spans="1:16" ht="22" customHeight="1" x14ac:dyDescent="0.65">
      <c r="A60" s="9" t="s">
        <v>123</v>
      </c>
      <c r="J60" s="25">
        <v>224640000</v>
      </c>
      <c r="L60" s="84">
        <v>197000000</v>
      </c>
      <c r="N60" s="25">
        <v>224640000</v>
      </c>
      <c r="O60" s="111"/>
      <c r="P60" s="89">
        <v>197000000</v>
      </c>
    </row>
    <row r="61" spans="1:16" ht="22" customHeight="1" x14ac:dyDescent="0.65">
      <c r="A61" s="127" t="s">
        <v>196</v>
      </c>
      <c r="J61" s="25">
        <v>-9530491</v>
      </c>
      <c r="L61" s="104" t="s">
        <v>100</v>
      </c>
      <c r="N61" s="25">
        <v>-9530491</v>
      </c>
      <c r="O61" s="111"/>
      <c r="P61" s="76" t="s">
        <v>100</v>
      </c>
    </row>
    <row r="62" spans="1:16" ht="22" customHeight="1" x14ac:dyDescent="0.65">
      <c r="A62" s="127" t="s">
        <v>141</v>
      </c>
      <c r="J62" s="25">
        <v>-879849</v>
      </c>
      <c r="L62" s="84">
        <v>-1023037</v>
      </c>
      <c r="N62" s="89" t="s">
        <v>100</v>
      </c>
      <c r="O62" s="111"/>
      <c r="P62" s="89" t="s">
        <v>100</v>
      </c>
    </row>
    <row r="63" spans="1:16" ht="22" customHeight="1" x14ac:dyDescent="0.65">
      <c r="A63" s="127" t="s">
        <v>128</v>
      </c>
      <c r="J63" s="25">
        <v>1380000000</v>
      </c>
      <c r="L63" s="84">
        <v>1405000000</v>
      </c>
      <c r="N63" s="89" t="s">
        <v>100</v>
      </c>
      <c r="O63" s="111"/>
      <c r="P63" s="89" t="s">
        <v>100</v>
      </c>
    </row>
    <row r="64" spans="1:16" ht="22" customHeight="1" x14ac:dyDescent="0.65">
      <c r="A64" s="127" t="s">
        <v>132</v>
      </c>
      <c r="J64" s="25">
        <v>-1340000000</v>
      </c>
      <c r="L64" s="84">
        <v>-1395000000</v>
      </c>
      <c r="N64" s="89" t="s">
        <v>100</v>
      </c>
      <c r="O64" s="111"/>
      <c r="P64" s="89" t="s">
        <v>100</v>
      </c>
    </row>
    <row r="65" spans="1:16" ht="22" customHeight="1" x14ac:dyDescent="0.65">
      <c r="A65" s="127" t="s">
        <v>133</v>
      </c>
      <c r="J65" s="89">
        <v>-15000000</v>
      </c>
      <c r="L65" s="84">
        <v>-15000000</v>
      </c>
      <c r="N65" s="89" t="s">
        <v>100</v>
      </c>
      <c r="O65" s="111"/>
      <c r="P65" s="89" t="s">
        <v>100</v>
      </c>
    </row>
    <row r="66" spans="1:16" ht="22" hidden="1" customHeight="1" x14ac:dyDescent="0.65">
      <c r="A66" s="127" t="s">
        <v>142</v>
      </c>
      <c r="B66" s="9"/>
      <c r="J66" s="25">
        <v>0</v>
      </c>
      <c r="L66" s="89" t="s">
        <v>100</v>
      </c>
      <c r="N66" s="89" t="s">
        <v>100</v>
      </c>
      <c r="O66" s="111"/>
      <c r="P66" s="89" t="s">
        <v>100</v>
      </c>
    </row>
    <row r="67" spans="1:16" ht="22" customHeight="1" x14ac:dyDescent="0.65">
      <c r="A67" s="127" t="s">
        <v>134</v>
      </c>
      <c r="B67" s="9"/>
      <c r="J67" s="25"/>
      <c r="L67" s="89"/>
      <c r="N67" s="89"/>
      <c r="O67" s="111"/>
      <c r="P67" s="89"/>
    </row>
    <row r="68" spans="1:16" ht="22" customHeight="1" x14ac:dyDescent="0.65">
      <c r="A68" s="21"/>
      <c r="B68" s="127" t="s">
        <v>108</v>
      </c>
      <c r="J68" s="76" t="s">
        <v>100</v>
      </c>
      <c r="L68" s="89">
        <v>-29000000</v>
      </c>
      <c r="N68" s="89" t="s">
        <v>100</v>
      </c>
      <c r="O68" s="111"/>
      <c r="P68" s="89" t="s">
        <v>100</v>
      </c>
    </row>
    <row r="69" spans="1:16" ht="22" customHeight="1" x14ac:dyDescent="0.65">
      <c r="A69" s="9" t="s">
        <v>122</v>
      </c>
      <c r="J69" s="89" t="s">
        <v>100</v>
      </c>
      <c r="L69" s="84">
        <v>-18750000</v>
      </c>
      <c r="N69" s="89" t="s">
        <v>100</v>
      </c>
      <c r="O69" s="111"/>
      <c r="P69" s="89">
        <v>-18750000</v>
      </c>
    </row>
    <row r="70" spans="1:16" ht="22" customHeight="1" x14ac:dyDescent="0.65">
      <c r="A70" s="62" t="s">
        <v>113</v>
      </c>
      <c r="J70" s="159">
        <v>-13820795</v>
      </c>
      <c r="L70" s="112">
        <v>-14325522</v>
      </c>
      <c r="N70" s="112" t="s">
        <v>100</v>
      </c>
      <c r="O70" s="111"/>
      <c r="P70" s="112" t="s">
        <v>100</v>
      </c>
    </row>
    <row r="71" spans="1:16" ht="22" customHeight="1" x14ac:dyDescent="0.7">
      <c r="A71" s="72" t="s">
        <v>127</v>
      </c>
      <c r="B71" s="24"/>
      <c r="J71" s="83">
        <f>SUM(J60:J70)</f>
        <v>225408865</v>
      </c>
      <c r="L71" s="83">
        <f>SUM(L60:L70)</f>
        <v>128901441</v>
      </c>
      <c r="M71" s="21"/>
      <c r="N71" s="83">
        <f>SUM(N60:N70)</f>
        <v>215109509</v>
      </c>
      <c r="O71" s="111"/>
      <c r="P71" s="83">
        <f>SUM(P60:P70)</f>
        <v>178250000</v>
      </c>
    </row>
    <row r="72" spans="1:16" x14ac:dyDescent="0.7">
      <c r="A72" s="24"/>
      <c r="J72" s="28"/>
      <c r="L72" s="28"/>
      <c r="N72" s="28"/>
      <c r="O72" s="28"/>
      <c r="P72" s="28"/>
    </row>
    <row r="73" spans="1:16" ht="22" customHeight="1" x14ac:dyDescent="0.7">
      <c r="A73" s="6" t="s">
        <v>179</v>
      </c>
      <c r="J73" s="28">
        <f>SUM(J36,J57,J71)</f>
        <v>261661454</v>
      </c>
      <c r="L73" s="28">
        <f>SUM(L36,L57,L71)</f>
        <v>56809531</v>
      </c>
      <c r="N73" s="28">
        <f>SUM(N36,N57,N71)</f>
        <v>224451795</v>
      </c>
      <c r="O73" s="28"/>
      <c r="P73" s="28">
        <f>SUM(P36,P57,P71)</f>
        <v>2783529</v>
      </c>
    </row>
    <row r="74" spans="1:16" ht="22" customHeight="1" x14ac:dyDescent="0.65">
      <c r="A74" s="125" t="s">
        <v>176</v>
      </c>
      <c r="J74" s="37">
        <f>BS!F10</f>
        <v>166777556</v>
      </c>
      <c r="L74" s="37">
        <v>121219288</v>
      </c>
      <c r="N74" s="37">
        <f>BS!J10</f>
        <v>3664669</v>
      </c>
      <c r="O74" s="67"/>
      <c r="P74" s="37">
        <v>1593558</v>
      </c>
    </row>
    <row r="75" spans="1:16" ht="22" customHeight="1" thickBot="1" x14ac:dyDescent="0.75">
      <c r="A75" s="24" t="s">
        <v>177</v>
      </c>
      <c r="J75" s="30">
        <f>SUM(J73:J74)</f>
        <v>428439010</v>
      </c>
      <c r="L75" s="30">
        <f>SUM(L73:L74)</f>
        <v>178028819</v>
      </c>
      <c r="N75" s="30">
        <f>SUM(N73:N74)</f>
        <v>228116464</v>
      </c>
      <c r="O75" s="28"/>
      <c r="P75" s="30">
        <f>SUM(P73:P74)</f>
        <v>4377087</v>
      </c>
    </row>
    <row r="76" spans="1:16" ht="22" customHeight="1" thickTop="1" x14ac:dyDescent="0.65">
      <c r="N76" s="16"/>
      <c r="P76" s="16"/>
    </row>
    <row r="77" spans="1:16" ht="22" customHeight="1" x14ac:dyDescent="0.7">
      <c r="A77" s="61" t="s">
        <v>69</v>
      </c>
      <c r="J77" s="37"/>
      <c r="L77" s="37"/>
      <c r="M77" s="21"/>
      <c r="N77" s="16"/>
      <c r="O77" s="82"/>
      <c r="P77" s="16"/>
    </row>
    <row r="78" spans="1:16" ht="22" customHeight="1" x14ac:dyDescent="0.65">
      <c r="A78" s="125" t="s">
        <v>143</v>
      </c>
      <c r="J78" s="89">
        <v>3423013</v>
      </c>
      <c r="L78" s="89">
        <v>3338464.91</v>
      </c>
      <c r="N78" s="89">
        <v>0</v>
      </c>
      <c r="O78" s="111"/>
      <c r="P78" s="89" t="s">
        <v>100</v>
      </c>
    </row>
    <row r="79" spans="1:16" ht="22" customHeight="1" x14ac:dyDescent="0.65">
      <c r="J79" s="16"/>
      <c r="L79" s="16"/>
      <c r="N79" s="16"/>
      <c r="O79" s="82"/>
      <c r="P79" s="16"/>
    </row>
    <row r="80" spans="1:16" s="16" customFormat="1" ht="22" customHeight="1" x14ac:dyDescent="0.65">
      <c r="A80" s="134"/>
      <c r="B80" s="134"/>
      <c r="C80" s="134"/>
      <c r="D80" s="134"/>
      <c r="E80" s="134"/>
      <c r="F80" s="134"/>
      <c r="G80" s="134"/>
      <c r="H80" s="135"/>
      <c r="I80" s="136"/>
      <c r="L80" s="25"/>
      <c r="M80" s="136"/>
      <c r="O80" s="82"/>
    </row>
  </sheetData>
  <mergeCells count="14">
    <mergeCell ref="J44:P44"/>
    <mergeCell ref="J4:L4"/>
    <mergeCell ref="N4:P4"/>
    <mergeCell ref="J8:P8"/>
    <mergeCell ref="J40:L40"/>
    <mergeCell ref="N40:P40"/>
    <mergeCell ref="J5:L5"/>
    <mergeCell ref="J6:L6"/>
    <mergeCell ref="N5:P5"/>
    <mergeCell ref="N6:P6"/>
    <mergeCell ref="J41:L41"/>
    <mergeCell ref="N41:P41"/>
    <mergeCell ref="J42:L42"/>
    <mergeCell ref="N42:P42"/>
  </mergeCells>
  <pageMargins left="0.7" right="0.7" top="0.48" bottom="0.5" header="0.5" footer="0.5"/>
  <pageSetup paperSize="9" scale="88" firstPageNumber="14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PL3M</vt:lpstr>
      <vt:lpstr>PL6M</vt:lpstr>
      <vt:lpstr>SH-Conso Q2'18</vt:lpstr>
      <vt:lpstr>SH-Conso Q2'19</vt:lpstr>
      <vt:lpstr>SH-Separate Q2'18</vt:lpstr>
      <vt:lpstr>SH-Separate Q2'19</vt:lpstr>
      <vt:lpstr>CF</vt:lpstr>
      <vt:lpstr>BS!Print_Area</vt:lpstr>
      <vt:lpstr>CF!Print_Area</vt:lpstr>
      <vt:lpstr>PL3M!Print_Area</vt:lpstr>
      <vt:lpstr>PL6M!Print_Area</vt:lpstr>
      <vt:lpstr>'SH-Conso Q2''18'!Print_Area</vt:lpstr>
      <vt:lpstr>'SH-Conso Q2''19'!Print_Area</vt:lpstr>
      <vt:lpstr>'SH-Separate Q2''19'!Print_Area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Anongnuch, Tangthanawatskul</cp:lastModifiedBy>
  <cp:lastPrinted>2019-08-09T15:38:18Z</cp:lastPrinted>
  <dcterms:created xsi:type="dcterms:W3CDTF">2005-04-08T11:43:47Z</dcterms:created>
  <dcterms:modified xsi:type="dcterms:W3CDTF">2019-08-09T15:57:40Z</dcterms:modified>
</cp:coreProperties>
</file>