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File SET\"/>
    </mc:Choice>
  </mc:AlternateContent>
  <xr:revisionPtr revIDLastSave="0" documentId="13_ncr:1_{73ED21FC-48A6-4487-8DDA-7F13CDEF7336}" xr6:coauthVersionLast="36" xr6:coauthVersionMax="36" xr10:uidLastSave="{00000000-0000-0000-0000-000000000000}"/>
  <bookViews>
    <workbookView xWindow="0" yWindow="0" windowWidth="19200" windowHeight="6930" tabRatio="903" xr2:uid="{00000000-000D-0000-FFFF-FFFF00000000}"/>
  </bookViews>
  <sheets>
    <sheet name="BS" sheetId="14" r:id="rId1"/>
    <sheet name="PL" sheetId="6" r:id="rId2"/>
    <sheet name="SH-Conso Q2'18" sheetId="12" r:id="rId3"/>
    <sheet name="SH-Conso Q2'19" sheetId="15" r:id="rId4"/>
    <sheet name="SH-Separate Q2'18" sheetId="13" r:id="rId5"/>
    <sheet name="SH-Separate Q2'19" sheetId="16" r:id="rId6"/>
    <sheet name="CF" sheetId="8" r:id="rId7"/>
  </sheets>
  <externalReferences>
    <externalReference r:id="rId8"/>
  </externalReferences>
  <definedNames>
    <definedName name="_xlnm.Print_Area" localSheetId="0">BS!$A$1:$J$81</definedName>
    <definedName name="_xlnm.Print_Area" localSheetId="6">CF!$A$1:$P$72</definedName>
    <definedName name="_xlnm.Print_Area" localSheetId="1">PL!$A$1:$J$117</definedName>
    <definedName name="_xlnm.Print_Area" localSheetId="2">'SH-Conso Q2''18'!$A$1:$S$27</definedName>
    <definedName name="_xlnm.Print_Area" localSheetId="3">'SH-Conso Q2''19'!$A$1:$U$28</definedName>
    <definedName name="_xlnm.Print_Area" localSheetId="4">'SH-Separate Q2''18'!$A$1:$M$25</definedName>
    <definedName name="_xlnm.Print_Area" localSheetId="5">'SH-Separate Q2''19'!$A$1:$O$24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10" i="6" l="1"/>
  <c r="H110" i="6"/>
  <c r="F110" i="6"/>
  <c r="D110" i="6"/>
  <c r="J51" i="6"/>
  <c r="H51" i="6"/>
  <c r="F51" i="6"/>
  <c r="D51" i="6"/>
  <c r="O18" i="16" l="1"/>
  <c r="O14" i="16"/>
  <c r="M19" i="16"/>
  <c r="O19" i="16" s="1"/>
  <c r="Q22" i="15"/>
  <c r="S21" i="15"/>
  <c r="O21" i="15"/>
  <c r="Q21" i="12"/>
  <c r="M21" i="12"/>
  <c r="H117" i="6"/>
  <c r="D117" i="6"/>
  <c r="F117" i="6"/>
  <c r="F89" i="6"/>
  <c r="D89" i="6"/>
  <c r="J56" i="6"/>
  <c r="F56" i="6"/>
  <c r="J30" i="6"/>
  <c r="J43" i="6" s="1"/>
  <c r="J52" i="6" s="1"/>
  <c r="F30" i="6"/>
  <c r="F43" i="6" s="1"/>
  <c r="F52" i="6" s="1"/>
  <c r="D30" i="6"/>
  <c r="D43" i="6" s="1"/>
  <c r="D52" i="6" s="1"/>
  <c r="J11" i="8" l="1"/>
  <c r="D102" i="6"/>
  <c r="D111" i="6" s="1"/>
  <c r="L11" i="8"/>
  <c r="F102" i="6"/>
  <c r="F111" i="6" s="1"/>
  <c r="J117" i="6"/>
  <c r="J65" i="8"/>
  <c r="N68" i="8" l="1"/>
  <c r="N65" i="8"/>
  <c r="U22" i="15" l="1"/>
  <c r="I23" i="15"/>
  <c r="O18" i="15"/>
  <c r="M18" i="15"/>
  <c r="M27" i="15" s="1"/>
  <c r="D75" i="14" s="1"/>
  <c r="K18" i="15"/>
  <c r="I18" i="15"/>
  <c r="I27" i="15" s="1"/>
  <c r="D72" i="14" s="1"/>
  <c r="K23" i="15"/>
  <c r="U16" i="15"/>
  <c r="J77" i="14"/>
  <c r="F77" i="14"/>
  <c r="D54" i="14"/>
  <c r="K27" i="15" l="1"/>
  <c r="D71" i="14" s="1"/>
  <c r="P53" i="8"/>
  <c r="L53" i="8"/>
  <c r="I20" i="16"/>
  <c r="I15" i="16"/>
  <c r="I24" i="16" s="1"/>
  <c r="H72" i="14" s="1"/>
  <c r="Q12" i="15"/>
  <c r="O22" i="12"/>
  <c r="O25" i="12"/>
  <c r="O17" i="12"/>
  <c r="O16" i="12"/>
  <c r="G23" i="15" l="1"/>
  <c r="J80" i="6" l="1"/>
  <c r="H80" i="6"/>
  <c r="F80" i="6"/>
  <c r="D80" i="6"/>
  <c r="J73" i="6"/>
  <c r="H73" i="6"/>
  <c r="F73" i="6"/>
  <c r="D73" i="6"/>
  <c r="H82" i="6" l="1"/>
  <c r="H84" i="6" s="1"/>
  <c r="D82" i="6"/>
  <c r="D84" i="6" s="1"/>
  <c r="J82" i="6"/>
  <c r="J84" i="6" s="1"/>
  <c r="F82" i="6"/>
  <c r="F84" i="6" s="1"/>
  <c r="J53" i="8"/>
  <c r="J87" i="6" l="1"/>
  <c r="J89" i="6" s="1"/>
  <c r="K19" i="13"/>
  <c r="H87" i="6"/>
  <c r="H89" i="6" s="1"/>
  <c r="Q21" i="15"/>
  <c r="H54" i="14"/>
  <c r="N11" i="8" l="1"/>
  <c r="H102" i="6"/>
  <c r="H111" i="6" s="1"/>
  <c r="P11" i="8"/>
  <c r="J102" i="6"/>
  <c r="J111" i="6" s="1"/>
  <c r="U21" i="15"/>
  <c r="O15" i="16" l="1"/>
  <c r="M15" i="16"/>
  <c r="K15" i="16"/>
  <c r="G15" i="16"/>
  <c r="K20" i="16"/>
  <c r="G20" i="16"/>
  <c r="O10" i="16"/>
  <c r="S23" i="15"/>
  <c r="S27" i="15" s="1"/>
  <c r="D78" i="14" s="1"/>
  <c r="U23" i="15"/>
  <c r="O23" i="15"/>
  <c r="O27" i="15" s="1"/>
  <c r="D76" i="14" s="1"/>
  <c r="Q23" i="15"/>
  <c r="U12" i="15"/>
  <c r="I21" i="13"/>
  <c r="I16" i="13"/>
  <c r="K27" i="12"/>
  <c r="I25" i="13" l="1"/>
  <c r="P65" i="8" l="1"/>
  <c r="L65" i="8"/>
  <c r="K16" i="13"/>
  <c r="G16" i="13"/>
  <c r="G25" i="13" s="1"/>
  <c r="M15" i="13"/>
  <c r="M14" i="13"/>
  <c r="M10" i="13"/>
  <c r="M16" i="13" l="1"/>
  <c r="I27" i="12"/>
  <c r="M18" i="12"/>
  <c r="G18" i="12"/>
  <c r="G27" i="12" s="1"/>
  <c r="S17" i="12"/>
  <c r="S16" i="12"/>
  <c r="J21" i="6"/>
  <c r="J14" i="6"/>
  <c r="H21" i="6"/>
  <c r="H14" i="6"/>
  <c r="Q23" i="12"/>
  <c r="Q27" i="12" s="1"/>
  <c r="M23" i="12"/>
  <c r="F21" i="6"/>
  <c r="F14" i="6"/>
  <c r="J78" i="14"/>
  <c r="F25" i="14"/>
  <c r="M27" i="12" l="1"/>
  <c r="S18" i="12"/>
  <c r="O18" i="12"/>
  <c r="F23" i="6"/>
  <c r="F25" i="6" s="1"/>
  <c r="O21" i="12"/>
  <c r="S21" i="12" s="1"/>
  <c r="S23" i="12" s="1"/>
  <c r="F58" i="6"/>
  <c r="L21" i="8" s="1"/>
  <c r="L34" i="8" s="1"/>
  <c r="L36" i="8" s="1"/>
  <c r="L67" i="8" s="1"/>
  <c r="L69" i="8" s="1"/>
  <c r="J58" i="6"/>
  <c r="P21" i="8" s="1"/>
  <c r="J23" i="6"/>
  <c r="J25" i="6" s="1"/>
  <c r="S12" i="12"/>
  <c r="H23" i="6"/>
  <c r="H25" i="6" s="1"/>
  <c r="H28" i="6" l="1"/>
  <c r="H30" i="6" s="1"/>
  <c r="H43" i="6" s="1"/>
  <c r="H52" i="6" s="1"/>
  <c r="S27" i="12"/>
  <c r="O23" i="12"/>
  <c r="O27" i="12" s="1"/>
  <c r="M19" i="13"/>
  <c r="M21" i="13" s="1"/>
  <c r="M25" i="13" s="1"/>
  <c r="P34" i="8"/>
  <c r="P36" i="8" s="1"/>
  <c r="P67" i="8" s="1"/>
  <c r="P69" i="8" s="1"/>
  <c r="K21" i="13" l="1"/>
  <c r="K25" i="13" s="1"/>
  <c r="H58" i="6" l="1"/>
  <c r="N53" i="8"/>
  <c r="O20" i="16" l="1"/>
  <c r="M20" i="16"/>
  <c r="G24" i="16"/>
  <c r="H69" i="14" s="1"/>
  <c r="H77" i="14" s="1"/>
  <c r="G18" i="15"/>
  <c r="G27" i="15" s="1"/>
  <c r="D69" i="14" l="1"/>
  <c r="D77" i="14" s="1"/>
  <c r="Q18" i="15"/>
  <c r="Q27" i="15" s="1"/>
  <c r="U18" i="15"/>
  <c r="U27" i="15" s="1"/>
  <c r="F54" i="14" l="1"/>
  <c r="J54" i="14"/>
  <c r="K24" i="16" l="1"/>
  <c r="J79" i="14"/>
  <c r="H48" i="14"/>
  <c r="F48" i="14"/>
  <c r="F55" i="14" s="1"/>
  <c r="J48" i="14"/>
  <c r="J55" i="14" s="1"/>
  <c r="J27" i="14"/>
  <c r="H27" i="14"/>
  <c r="F27" i="14"/>
  <c r="D27" i="14"/>
  <c r="J17" i="14"/>
  <c r="H17" i="14"/>
  <c r="F17" i="14"/>
  <c r="D17" i="14"/>
  <c r="J29" i="14" l="1"/>
  <c r="F29" i="14"/>
  <c r="J81" i="14"/>
  <c r="H55" i="14"/>
  <c r="H29" i="14"/>
  <c r="D29" i="14"/>
  <c r="F79" i="14"/>
  <c r="F81" i="14" s="1"/>
  <c r="D79" i="14" l="1"/>
  <c r="D58" i="6" l="1"/>
  <c r="J21" i="8" l="1"/>
  <c r="J34" i="8" s="1"/>
  <c r="D14" i="6"/>
  <c r="J36" i="8" l="1"/>
  <c r="J67" i="8" s="1"/>
  <c r="J69" i="8" s="1"/>
  <c r="D21" i="6"/>
  <c r="D23" i="6" l="1"/>
  <c r="D25" i="6" l="1"/>
  <c r="N21" i="8" l="1"/>
  <c r="N34" i="8" s="1"/>
  <c r="N36" i="8" l="1"/>
  <c r="N67" i="8" s="1"/>
  <c r="N69" i="8" s="1"/>
  <c r="O24" i="16"/>
  <c r="M24" i="16"/>
  <c r="D48" i="14"/>
  <c r="H79" i="14" l="1"/>
  <c r="H81" i="14" s="1"/>
  <c r="D55" i="14"/>
  <c r="D81" i="14" s="1"/>
</calcChain>
</file>

<file path=xl/sharedStrings.xml><?xml version="1.0" encoding="utf-8"?>
<sst xmlns="http://schemas.openxmlformats.org/spreadsheetml/2006/main" count="439" uniqueCount="185">
  <si>
    <t>โอนไปสำรองตามกฎหมาย</t>
  </si>
  <si>
    <t>-</t>
  </si>
  <si>
    <t>3, 6</t>
  </si>
  <si>
    <t>Autocorp Holding Public Company Limited and its Subsidiaries</t>
  </si>
  <si>
    <t>Statement of financial position</t>
  </si>
  <si>
    <t xml:space="preserve">31 December </t>
  </si>
  <si>
    <t>Consolidated financial statements</t>
  </si>
  <si>
    <t xml:space="preserve"> statements</t>
  </si>
  <si>
    <t xml:space="preserve">Consolidated financial </t>
  </si>
  <si>
    <t xml:space="preserve">Separate financial </t>
  </si>
  <si>
    <t>statements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</si>
  <si>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</si>
  <si>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</si>
  <si>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</si>
  <si>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</si>
  <si>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</si>
  <si>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</si>
  <si>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</si>
  <si>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</si>
  <si>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</si>
  <si>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Current tax assets</t>
  </si>
  <si>
    <t>Other current assets</t>
  </si>
  <si>
    <t xml:space="preserve">Total current assets </t>
  </si>
  <si>
    <t>Non-current assets</t>
  </si>
  <si>
    <t>Investments in subsidiaries</t>
  </si>
  <si>
    <t>Restricted deposits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</si>
  <si>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</si>
  <si>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</si>
  <si>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</si>
  <si>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</si>
  <si>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</si>
  <si>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</si>
  <si>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</si>
  <si>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</si>
  <si>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</si>
  <si>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</si>
  <si>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</si>
  <si>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</si>
  <si>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Other payables</t>
  </si>
  <si>
    <t xml:space="preserve">Current portion of long-term loan from </t>
  </si>
  <si>
    <t xml:space="preserve">   financial institution</t>
  </si>
  <si>
    <t>Current tax payable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</si>
  <si>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</si>
  <si>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</si>
  <si>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</si>
  <si>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</si>
  <si>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</si>
  <si>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</si>
  <si>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</si>
  <si>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</si>
  <si>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</si>
  <si>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</si>
  <si>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</si>
  <si>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</si>
  <si>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</si>
  <si>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</si>
  <si>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</si>
  <si>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</si>
  <si>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</si>
  <si>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</si>
  <si>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</si>
  <si>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</si>
  <si>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</si>
  <si>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Consolidated financial</t>
  </si>
  <si>
    <t>Separate financial</t>
  </si>
  <si>
    <t xml:space="preserve">Three-month period ended </t>
  </si>
  <si>
    <t>Revenue</t>
  </si>
  <si>
    <t>Revenue from sale and rendering of services</t>
  </si>
  <si>
    <t>Commission income</t>
  </si>
  <si>
    <t>Other income</t>
  </si>
  <si>
    <t>Total revenue</t>
  </si>
  <si>
    <t>Expenses</t>
  </si>
  <si>
    <t>Cost of sales and rendering of services</t>
  </si>
  <si>
    <t xml:space="preserve">Administrative expenses  </t>
  </si>
  <si>
    <t>Finance costs</t>
  </si>
  <si>
    <t>Total expenses</t>
  </si>
  <si>
    <t xml:space="preserve">Tax expense (income) 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</si>
  <si>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</si>
  <si>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</si>
  <si>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</si>
  <si>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</si>
  <si>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</si>
  <si>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</si>
  <si>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</si>
  <si>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</si>
  <si>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</si>
  <si>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</si>
  <si>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</si>
  <si>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</si>
  <si>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</si>
  <si>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</si>
  <si>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</si>
  <si>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</si>
  <si>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</si>
  <si>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</si>
  <si>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</si>
  <si>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</si>
  <si>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</si>
  <si>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</si>
  <si>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</si>
  <si>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Transactions with owners, recorded directly in equity</t>
  </si>
  <si>
    <t>Total transactions with owners, recorded directly in equity</t>
  </si>
  <si>
    <t>Issue of ordinary shares</t>
  </si>
  <si>
    <t>Dividends to owners of the Company</t>
  </si>
  <si>
    <t>Transfer to legal reserve</t>
  </si>
  <si>
    <t>Statement of income (Unaudited)</t>
  </si>
  <si>
    <t>Statement of changes in equity (Unaudited)</t>
  </si>
  <si>
    <t>Balance at 1 January 2018</t>
  </si>
  <si>
    <t xml:space="preserve">Profit </t>
  </si>
  <si>
    <t>Seperated financial statements</t>
  </si>
  <si>
    <t>Balance at 1 January 2019</t>
  </si>
  <si>
    <t>Profit</t>
  </si>
  <si>
    <t>Statement of cash flows (Unaudited)</t>
  </si>
  <si>
    <t>Cash flows from operating activities</t>
  </si>
  <si>
    <t>Tax expense (income)</t>
  </si>
  <si>
    <t>Depreciation and amortisation</t>
  </si>
  <si>
    <t>Losses on inventories devaluation</t>
  </si>
  <si>
    <t>Gain on disposal of equipment</t>
  </si>
  <si>
    <t>Interest income</t>
  </si>
  <si>
    <t>Changes in operating assets and liabilities</t>
  </si>
  <si>
    <t>Trade accounts payable</t>
  </si>
  <si>
    <t>Provisions for employee benefits</t>
  </si>
  <si>
    <t xml:space="preserve">Net cash generated from (used in) operating </t>
  </si>
  <si>
    <t>Taxes paid</t>
  </si>
  <si>
    <t xml:space="preserve">Net cash from (used in) operating activities </t>
  </si>
  <si>
    <t>Cash flows from investing activities</t>
  </si>
  <si>
    <t xml:space="preserve">Proceeds from sale of equipment </t>
  </si>
  <si>
    <t>Acquisition of intangible assets</t>
  </si>
  <si>
    <t>Acquisition of investment in subsidiary</t>
  </si>
  <si>
    <t xml:space="preserve">Dividends received </t>
  </si>
  <si>
    <t xml:space="preserve">Interest received  </t>
  </si>
  <si>
    <t>Cash flows from financing activities</t>
  </si>
  <si>
    <t>Proceeds from issue of shares</t>
  </si>
  <si>
    <t>Proceeds from short-term loans from financial institutions</t>
  </si>
  <si>
    <t>Repayment of short-term loans from financial institutions</t>
  </si>
  <si>
    <t>Repayment of long-term loan from financial institution</t>
  </si>
  <si>
    <t>Repayment of short-term loan from related party</t>
  </si>
  <si>
    <t>Dividends paid</t>
  </si>
  <si>
    <t>Interest paid</t>
  </si>
  <si>
    <t>Cash and cash equivalents at 1 January</t>
  </si>
  <si>
    <t>Non-cash transactions</t>
  </si>
  <si>
    <t>Payable for purchase of plant and equipment</t>
  </si>
  <si>
    <t>Statement of comprehensive income (Unaudited)</t>
  </si>
  <si>
    <t xml:space="preserve">   attributable to:</t>
  </si>
  <si>
    <t>Comprehensive income for the period</t>
  </si>
  <si>
    <t>Total comprehensive income for the period</t>
  </si>
  <si>
    <t xml:space="preserve">Acquisition of property, plant and equipment  </t>
  </si>
  <si>
    <t xml:space="preserve">Net cash used in investing activities  </t>
  </si>
  <si>
    <t>Long-term loan from financial institutions</t>
  </si>
  <si>
    <t>Contributions by and distributions to owners of the parent</t>
  </si>
  <si>
    <t>Seperate financial statements</t>
  </si>
  <si>
    <t xml:space="preserve">Adjustments to reconcile profit (loss) to cash </t>
  </si>
  <si>
    <t>Unappropriated</t>
  </si>
  <si>
    <t>30 June</t>
  </si>
  <si>
    <t xml:space="preserve">Six-month period ended </t>
  </si>
  <si>
    <t>Six-month period ended 30 June 2018</t>
  </si>
  <si>
    <t>Balance at 30 June 2018</t>
  </si>
  <si>
    <t>Six-month period ended 30 June 2019</t>
  </si>
  <si>
    <t>Balance at 30 June 2019</t>
  </si>
  <si>
    <t>Cash and cash equivalents at 30 June</t>
  </si>
  <si>
    <t xml:space="preserve">  </t>
  </si>
  <si>
    <t>Dividends</t>
  </si>
  <si>
    <t>Share</t>
  </si>
  <si>
    <t>premium</t>
  </si>
  <si>
    <t>Items that will not be reclassified to profit or loss</t>
  </si>
  <si>
    <t>Share premium</t>
  </si>
  <si>
    <t>Total comprehensive income</t>
  </si>
  <si>
    <t>Profit before income tax expense</t>
  </si>
  <si>
    <t>Profit for the period</t>
  </si>
  <si>
    <t>Profit attributable to:</t>
  </si>
  <si>
    <t xml:space="preserve">Net cash from financing activities  </t>
  </si>
  <si>
    <t>Decrease in bank overdrafts</t>
  </si>
  <si>
    <t>Net increase in cash and cash equivalents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</si>
  <si>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</si>
  <si>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Income tax relating to items </t>
  </si>
  <si>
    <t>that will not be reclassified</t>
  </si>
  <si>
    <t xml:space="preserve">Losses on remeasurements of </t>
  </si>
  <si>
    <t>defined benefit plans</t>
  </si>
  <si>
    <t>Bad and doubtful debts expenses</t>
  </si>
  <si>
    <t xml:space="preserve">Other comprehensive income (expense), </t>
  </si>
  <si>
    <t>for the period net of tax</t>
  </si>
  <si>
    <t xml:space="preserve">Contributions by owners </t>
  </si>
  <si>
    <t>receipts (payment)</t>
  </si>
  <si>
    <t>Selling and distribution expenses</t>
  </si>
  <si>
    <t>Transaction costs from issue of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</si>
</sst>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B1dd\-mmm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43" fontId="7" fillId="0" borderId="0" xfId="1" applyFont="1" applyFill="1" applyAlignment="1"/>
    <xf numFmtId="169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37" fontId="8" fillId="0" borderId="0" xfId="0" applyNumberFormat="1" applyFont="1" applyFill="1" applyAlignment="1"/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37" fontId="7" fillId="0" borderId="0" xfId="0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right"/>
    </xf>
    <xf numFmtId="43" fontId="11" fillId="0" borderId="0" xfId="1" applyFont="1" applyFill="1"/>
    <xf numFmtId="41" fontId="7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37" fontId="8" fillId="0" borderId="1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43" fontId="12" fillId="0" borderId="0" xfId="1" applyFont="1" applyFill="1"/>
    <xf numFmtId="43" fontId="8" fillId="0" borderId="0" xfId="1" applyFont="1" applyFill="1" applyAlignment="1">
      <alignment wrapText="1"/>
    </xf>
    <xf numFmtId="37" fontId="8" fillId="0" borderId="5" xfId="1" applyNumberFormat="1" applyFont="1" applyFill="1" applyBorder="1" applyAlignment="1">
      <alignment horizontal="right"/>
    </xf>
    <xf numFmtId="37" fontId="8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165" fontId="7" fillId="0" borderId="4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5" fontId="7" fillId="0" borderId="0" xfId="1" applyNumberFormat="1" applyFont="1" applyFill="1" applyAlignment="1"/>
    <xf numFmtId="0" fontId="8" fillId="0" borderId="0" xfId="0" applyFont="1" applyFill="1" applyAlignment="1">
      <alignment horizontal="left"/>
    </xf>
    <xf numFmtId="165" fontId="8" fillId="0" borderId="5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Border="1" applyAlignment="1"/>
    <xf numFmtId="43" fontId="8" fillId="0" borderId="5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43" fontId="7" fillId="0" borderId="0" xfId="1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43" fontId="7" fillId="0" borderId="0" xfId="1" applyFont="1" applyFill="1" applyAlignment="1">
      <alignment horizontal="right"/>
    </xf>
    <xf numFmtId="43" fontId="9" fillId="0" borderId="0" xfId="1" applyFont="1" applyFill="1" applyAlignment="1">
      <alignment horizontal="right" wrapText="1"/>
    </xf>
    <xf numFmtId="43" fontId="7" fillId="0" borderId="0" xfId="1" applyFont="1" applyFill="1" applyAlignment="1">
      <alignment horizontal="right" wrapText="1"/>
    </xf>
    <xf numFmtId="0" fontId="13" fillId="0" borderId="0" xfId="0" applyFont="1" applyFill="1" applyAlignment="1"/>
    <xf numFmtId="0" fontId="7" fillId="0" borderId="0" xfId="0" applyFont="1" applyFill="1" applyAlignment="1">
      <alignment horizontal="center" wrapText="1"/>
    </xf>
    <xf numFmtId="37" fontId="7" fillId="0" borderId="0" xfId="0" applyNumberFormat="1" applyFont="1" applyFill="1" applyAlignment="1"/>
    <xf numFmtId="43" fontId="7" fillId="0" borderId="0" xfId="0" applyNumberFormat="1" applyFont="1" applyFill="1" applyAlignment="1"/>
    <xf numFmtId="0" fontId="8" fillId="0" borderId="0" xfId="0" applyFont="1" applyFill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3" fontId="8" fillId="0" borderId="4" xfId="1" applyFont="1" applyFill="1" applyBorder="1" applyAlignment="1">
      <alignment horizontal="right"/>
    </xf>
    <xf numFmtId="168" fontId="8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6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6" fontId="8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6" fontId="7" fillId="0" borderId="0" xfId="5" applyNumberFormat="1" applyFont="1" applyFill="1" applyAlignment="1">
      <alignment horizontal="right"/>
    </xf>
    <xf numFmtId="165" fontId="9" fillId="0" borderId="0" xfId="5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4" fillId="0" borderId="0" xfId="9" applyFont="1" applyFill="1" applyAlignment="1"/>
    <xf numFmtId="165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165" fontId="7" fillId="0" borderId="0" xfId="1" applyNumberFormat="1" applyFont="1" applyFill="1" applyAlignment="1">
      <alignment horizontal="right" vertical="top"/>
    </xf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 applyFill="1" applyAlignment="1"/>
    <xf numFmtId="165" fontId="8" fillId="0" borderId="1" xfId="1" applyNumberFormat="1" applyFont="1" applyFill="1" applyBorder="1" applyAlignment="1">
      <alignment horizontal="center"/>
    </xf>
    <xf numFmtId="0" fontId="7" fillId="0" borderId="0" xfId="8" applyFont="1" applyFill="1" applyAlignment="1"/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 applyFill="1" applyAlignment="1"/>
    <xf numFmtId="165" fontId="7" fillId="0" borderId="0" xfId="5" applyNumberFormat="1" applyFont="1" applyFill="1" applyAlignment="1">
      <alignment horizontal="left"/>
    </xf>
    <xf numFmtId="166" fontId="7" fillId="0" borderId="0" xfId="5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0" fontId="7" fillId="0" borderId="0" xfId="4" applyFont="1" applyFill="1" applyAlignment="1">
      <alignment horizontal="left"/>
    </xf>
    <xf numFmtId="0" fontId="9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6" fontId="7" fillId="0" borderId="0" xfId="4" applyNumberFormat="1" applyFont="1" applyFill="1" applyAlignment="1"/>
    <xf numFmtId="0" fontId="7" fillId="0" borderId="0" xfId="4" applyFont="1" applyFill="1" applyAlignment="1"/>
    <xf numFmtId="166" fontId="7" fillId="0" borderId="0" xfId="4" applyNumberFormat="1" applyFont="1" applyFill="1" applyBorder="1" applyAlignment="1"/>
    <xf numFmtId="0" fontId="7" fillId="0" borderId="0" xfId="4" applyFont="1" applyFill="1" applyBorder="1" applyAlignment="1"/>
    <xf numFmtId="0" fontId="10" fillId="0" borderId="0" xfId="5" applyFont="1" applyFill="1" applyAlignment="1">
      <alignment horizontal="left"/>
    </xf>
    <xf numFmtId="166" fontId="7" fillId="0" borderId="0" xfId="5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0" xfId="1" applyNumberFormat="1" applyFont="1" applyFill="1" applyBorder="1" applyAlignment="1">
      <alignment horizontal="right" vertical="top"/>
    </xf>
    <xf numFmtId="165" fontId="7" fillId="0" borderId="5" xfId="1" applyNumberFormat="1" applyFont="1" applyFill="1" applyBorder="1" applyAlignment="1"/>
    <xf numFmtId="0" fontId="9" fillId="0" borderId="0" xfId="4" applyFont="1" applyFill="1" applyAlignment="1">
      <alignment horizontal="left"/>
    </xf>
    <xf numFmtId="0" fontId="7" fillId="0" borderId="0" xfId="4" applyFont="1" applyFill="1" applyBorder="1" applyAlignment="1">
      <alignment horizontal="center"/>
    </xf>
    <xf numFmtId="165" fontId="7" fillId="0" borderId="2" xfId="1" applyNumberFormat="1" applyFont="1" applyFill="1" applyBorder="1" applyAlignment="1"/>
    <xf numFmtId="165" fontId="8" fillId="0" borderId="2" xfId="1" applyNumberFormat="1" applyFont="1" applyFill="1" applyBorder="1" applyAlignment="1"/>
    <xf numFmtId="0" fontId="8" fillId="0" borderId="0" xfId="4" applyFont="1" applyFill="1" applyAlignment="1">
      <alignment horizontal="left"/>
    </xf>
    <xf numFmtId="43" fontId="7" fillId="0" borderId="0" xfId="1" applyFont="1" applyFill="1" applyBorder="1" applyAlignment="1"/>
    <xf numFmtId="165" fontId="8" fillId="0" borderId="3" xfId="1" applyNumberFormat="1" applyFont="1" applyFill="1" applyBorder="1" applyAlignment="1"/>
    <xf numFmtId="0" fontId="10" fillId="0" borderId="0" xfId="4" applyFont="1" applyFill="1" applyAlignment="1">
      <alignment horizontal="left"/>
    </xf>
    <xf numFmtId="41" fontId="7" fillId="0" borderId="0" xfId="1" applyNumberFormat="1" applyFont="1" applyFill="1" applyAlignment="1"/>
    <xf numFmtId="41" fontId="7" fillId="0" borderId="0" xfId="0" applyNumberFormat="1" applyFont="1" applyFill="1" applyAlignment="1">
      <alignment wrapText="1"/>
    </xf>
    <xf numFmtId="41" fontId="8" fillId="0" borderId="0" xfId="0" applyNumberFormat="1" applyFont="1" applyFill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41" fontId="7" fillId="0" borderId="0" xfId="1" applyNumberFormat="1" applyFont="1" applyFill="1" applyBorder="1" applyAlignment="1"/>
    <xf numFmtId="0" fontId="15" fillId="0" borderId="0" xfId="0" applyFont="1" applyFill="1" applyAlignment="1"/>
    <xf numFmtId="0" fontId="15" fillId="0" borderId="0" xfId="5" applyFont="1" applyFill="1" applyAlignment="1"/>
    <xf numFmtId="0" fontId="15" fillId="0" borderId="0" xfId="5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41" fontId="8" fillId="0" borderId="0" xfId="1" applyNumberFormat="1" applyFont="1" applyFill="1" applyBorder="1" applyAlignment="1">
      <alignment horizontal="right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41" fontId="8" fillId="0" borderId="0" xfId="1" applyNumberFormat="1" applyFont="1" applyFill="1" applyAlignment="1">
      <alignment horizontal="right"/>
    </xf>
    <xf numFmtId="165" fontId="8" fillId="0" borderId="4" xfId="1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166" fontId="8" fillId="0" borderId="0" xfId="5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</cellXfs>
  <cellStyles count="13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8-2019\a\Autocorp%20Holding\2018\M-12\Autocrop%20Holding%20a181a-12t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6-8"/>
      <sheetName val="PL 9-10"/>
      <sheetName val="SH-Conso YE18 11-12"/>
      <sheetName val="SH-Separate YE18 13-14"/>
      <sheetName val="CF 15-16"/>
      <sheetName val="CF old"/>
      <sheetName val="Support CF 2017"/>
      <sheetName val="Sheet3"/>
      <sheetName val="Sheet1"/>
    </sheetNames>
    <sheetDataSet>
      <sheetData sheetId="0"/>
      <sheetData sheetId="1"/>
      <sheetData sheetId="2"/>
      <sheetData sheetId="3">
        <row r="46">
          <cell r="J46"/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tabSelected="1" zoomScale="90" zoomScaleNormal="90" zoomScaleSheetLayoutView="90" workbookViewId="0">
      <selection activeCell="M84" sqref="M84"/>
    </sheetView>
  </sheetViews>
  <sheetFormatPr defaultColWidth="9.09765625" defaultRowHeight="23.25" customHeight="1" x14ac:dyDescent="0.3"/>
  <cols>
    <col min="1" max="1" width="41.59765625" style="6" customWidth="1"/>
    <col min="2" max="2" width="6.09765625" style="5" customWidth="1"/>
    <col min="3" max="3" width="0.8984375" style="6" customWidth="1"/>
    <col min="4" max="4" width="15.3984375" style="6" bestFit="1" customWidth="1"/>
    <col min="5" max="5" width="0.69921875" style="6" customWidth="1"/>
    <col min="6" max="6" width="15.3984375" style="6" customWidth="1"/>
    <col min="7" max="7" width="0.69921875" style="6" customWidth="1"/>
    <col min="8" max="8" width="14" style="6" customWidth="1"/>
    <col min="9" max="9" width="0.69921875" style="6" customWidth="1"/>
    <col min="10" max="10" width="13.8984375" style="6" bestFit="1" customWidth="1"/>
    <col min="11" max="11" width="18.3984375" style="7" bestFit="1" customWidth="1"/>
    <col min="12" max="12" width="5.8984375" style="7" bestFit="1" customWidth="1"/>
    <col min="13" max="13" width="17.09765625" style="7" bestFit="1" customWidth="1"/>
    <col min="14" max="14" width="5.8984375" style="7" bestFit="1" customWidth="1"/>
    <col min="15" max="15" width="15.8984375" style="7" bestFit="1" customWidth="1"/>
    <col min="16" max="16384" width="9.09765625" style="6"/>
  </cols>
  <sheetData>
    <row r="1" spans="1:15" ht="23.25" customHeight="1" x14ac:dyDescent="0.35">
      <c r="A1" s="57" t="s">
        <v>3</v>
      </c>
    </row>
    <row r="2" spans="1:15" ht="23.25" customHeight="1" x14ac:dyDescent="0.3">
      <c r="A2" s="136" t="s">
        <v>4</v>
      </c>
    </row>
    <row r="3" spans="1:15" ht="23.25" customHeight="1" x14ac:dyDescent="0.3">
      <c r="A3" s="4"/>
    </row>
    <row r="4" spans="1:15" ht="23.25" customHeight="1" x14ac:dyDescent="0.3">
      <c r="A4" s="4"/>
      <c r="D4" s="150" t="s">
        <v>8</v>
      </c>
      <c r="E4" s="150"/>
      <c r="F4" s="150"/>
      <c r="G4" s="150"/>
      <c r="H4" s="150" t="s">
        <v>9</v>
      </c>
      <c r="I4" s="150"/>
      <c r="J4" s="150"/>
    </row>
    <row r="5" spans="1:15" ht="23.25" customHeight="1" x14ac:dyDescent="0.3">
      <c r="A5" s="4"/>
      <c r="D5" s="150" t="s">
        <v>7</v>
      </c>
      <c r="E5" s="150"/>
      <c r="F5" s="150"/>
      <c r="G5" s="1"/>
      <c r="H5" s="150" t="s">
        <v>10</v>
      </c>
      <c r="I5" s="150"/>
      <c r="J5" s="150"/>
    </row>
    <row r="6" spans="1:15" ht="23.25" customHeight="1" x14ac:dyDescent="0.3">
      <c r="A6" s="4"/>
      <c r="D6" s="8" t="s">
        <v>153</v>
      </c>
      <c r="E6" s="9"/>
      <c r="F6" s="10" t="s">
        <v>5</v>
      </c>
      <c r="G6" s="9"/>
      <c r="H6" s="8" t="s">
        <v>153</v>
      </c>
      <c r="I6" s="9"/>
      <c r="J6" s="10" t="s">
        <v>5</v>
      </c>
    </row>
    <row r="7" spans="1:15" ht="23.25" customHeight="1" x14ac:dyDescent="0.3">
      <c r="A7" s="4" t="s">
        <v>11</v>
      </c>
      <c r="B7" s="11" t="s">
        <v>12</v>
      </c>
      <c r="D7" s="12">
        <v>2019</v>
      </c>
      <c r="F7" s="12">
        <v>2018</v>
      </c>
      <c r="G7" s="12"/>
      <c r="H7" s="12">
        <v>2019</v>
      </c>
      <c r="J7" s="12">
        <v>2018</v>
      </c>
    </row>
    <row r="8" spans="1:15" ht="23.25" customHeight="1" x14ac:dyDescent="0.3">
      <c r="A8" s="4"/>
      <c r="B8" s="11"/>
      <c r="D8" s="12" t="s">
        <v>13</v>
      </c>
      <c r="F8" s="12"/>
      <c r="G8" s="12"/>
      <c r="H8" s="12" t="s">
        <v>13</v>
      </c>
      <c r="J8" s="12"/>
    </row>
    <row r="9" spans="1:15" ht="23.25" customHeight="1" x14ac:dyDescent="0.3">
      <c r="A9" s="4"/>
      <c r="B9" s="13"/>
      <c r="C9" s="2"/>
      <c r="D9" s="151" t="s">
        <v>14</v>
      </c>
      <c r="E9" s="151"/>
      <c r="F9" s="151"/>
      <c r="G9" s="151"/>
      <c r="H9" s="151"/>
      <c r="I9" s="151"/>
      <c r="J9" s="151"/>
    </row>
    <row r="10" spans="1:15" ht="23.25" customHeight="1" x14ac:dyDescent="0.3">
      <c r="A10" s="14" t="s">
        <v>15</v>
      </c>
      <c r="B10" s="15"/>
      <c r="C10" s="16"/>
      <c r="D10" s="17"/>
      <c r="E10" s="16"/>
      <c r="F10" s="17"/>
      <c r="G10" s="17"/>
      <c r="H10" s="17"/>
      <c r="I10" s="16"/>
      <c r="J10" s="17"/>
    </row>
    <row r="11" spans="1:15" ht="23.25" customHeight="1" x14ac:dyDescent="0.3">
      <c r="A11" s="18" t="s">
        <v>16</v>
      </c>
      <c r="B11" s="19"/>
      <c r="C11" s="18"/>
      <c r="D11" s="20">
        <v>428439010</v>
      </c>
      <c r="E11" s="18"/>
      <c r="F11" s="20">
        <v>166777556</v>
      </c>
      <c r="G11" s="20"/>
      <c r="H11" s="21">
        <v>228116464</v>
      </c>
      <c r="I11" s="18"/>
      <c r="J11" s="20">
        <v>3664669</v>
      </c>
      <c r="K11" s="22"/>
      <c r="L11" s="22"/>
      <c r="M11" s="22"/>
      <c r="N11" s="22"/>
      <c r="O11" s="22"/>
    </row>
    <row r="12" spans="1:15" ht="23.25" customHeight="1" x14ac:dyDescent="0.3">
      <c r="A12" s="18" t="s">
        <v>17</v>
      </c>
      <c r="B12" s="19">
        <v>4</v>
      </c>
      <c r="C12" s="18"/>
      <c r="D12" s="20">
        <v>93680632</v>
      </c>
      <c r="E12" s="18"/>
      <c r="F12" s="20">
        <v>95105207</v>
      </c>
      <c r="G12" s="20"/>
      <c r="H12" s="23">
        <v>0</v>
      </c>
      <c r="I12" s="18"/>
      <c r="J12" s="23">
        <v>0</v>
      </c>
      <c r="K12" s="22"/>
      <c r="L12" s="22"/>
      <c r="M12" s="22"/>
      <c r="N12" s="22"/>
      <c r="O12" s="22"/>
    </row>
    <row r="13" spans="1:15" ht="23.25" customHeight="1" x14ac:dyDescent="0.3">
      <c r="A13" s="18" t="s">
        <v>18</v>
      </c>
      <c r="B13" s="19">
        <v>3</v>
      </c>
      <c r="C13" s="18"/>
      <c r="D13" s="20">
        <v>13229221</v>
      </c>
      <c r="E13" s="18"/>
      <c r="F13" s="20">
        <v>11576859</v>
      </c>
      <c r="G13" s="20"/>
      <c r="H13" s="21">
        <v>6096131</v>
      </c>
      <c r="I13" s="18"/>
      <c r="J13" s="23">
        <v>9347036</v>
      </c>
      <c r="K13" s="22"/>
      <c r="L13" s="22"/>
      <c r="M13" s="22"/>
      <c r="N13" s="22"/>
      <c r="O13" s="22"/>
    </row>
    <row r="14" spans="1:15" ht="23.25" customHeight="1" x14ac:dyDescent="0.3">
      <c r="A14" s="18" t="s">
        <v>19</v>
      </c>
      <c r="B14" s="19">
        <v>5</v>
      </c>
      <c r="C14" s="18"/>
      <c r="D14" s="20">
        <v>292034151</v>
      </c>
      <c r="E14" s="18"/>
      <c r="F14" s="20">
        <v>216537601</v>
      </c>
      <c r="G14" s="20"/>
      <c r="H14" s="23">
        <v>0</v>
      </c>
      <c r="I14" s="18"/>
      <c r="J14" s="23">
        <v>0</v>
      </c>
      <c r="K14" s="22"/>
      <c r="L14" s="22"/>
      <c r="M14" s="22"/>
      <c r="N14" s="22"/>
      <c r="O14" s="22"/>
    </row>
    <row r="15" spans="1:15" ht="23.25" customHeight="1" x14ac:dyDescent="0.3">
      <c r="A15" s="18" t="s">
        <v>20</v>
      </c>
      <c r="B15" s="19"/>
      <c r="C15" s="18"/>
      <c r="D15" s="20">
        <v>3998296</v>
      </c>
      <c r="E15" s="18"/>
      <c r="F15" s="20">
        <v>4309538</v>
      </c>
      <c r="G15" s="20"/>
      <c r="H15" s="21">
        <v>2048650</v>
      </c>
      <c r="I15" s="18"/>
      <c r="J15" s="24">
        <v>1301827</v>
      </c>
      <c r="K15" s="22"/>
      <c r="L15" s="22"/>
      <c r="M15" s="22"/>
      <c r="N15" s="22"/>
      <c r="O15" s="22"/>
    </row>
    <row r="16" spans="1:15" ht="23.25" customHeight="1" x14ac:dyDescent="0.3">
      <c r="A16" s="18" t="s">
        <v>21</v>
      </c>
      <c r="B16" s="19"/>
      <c r="C16" s="18"/>
      <c r="D16" s="20">
        <v>6485681</v>
      </c>
      <c r="E16" s="18"/>
      <c r="F16" s="20">
        <v>5855461</v>
      </c>
      <c r="G16" s="20"/>
      <c r="H16" s="21">
        <v>827680</v>
      </c>
      <c r="I16" s="18"/>
      <c r="J16" s="20">
        <v>406128</v>
      </c>
      <c r="K16" s="22"/>
      <c r="L16" s="22"/>
      <c r="M16" s="22"/>
      <c r="N16" s="22"/>
      <c r="O16" s="22"/>
    </row>
    <row r="17" spans="1:15" ht="23.25" customHeight="1" x14ac:dyDescent="0.3">
      <c r="A17" s="16" t="s">
        <v>22</v>
      </c>
      <c r="B17" s="19"/>
      <c r="C17" s="16"/>
      <c r="D17" s="25">
        <f>SUM(D11:D16)</f>
        <v>837866991</v>
      </c>
      <c r="E17" s="16"/>
      <c r="F17" s="25">
        <f>SUM(F11:F16)</f>
        <v>500162222</v>
      </c>
      <c r="G17" s="26"/>
      <c r="H17" s="25">
        <f>SUM(H11:H16)</f>
        <v>237088925</v>
      </c>
      <c r="I17" s="16"/>
      <c r="J17" s="25">
        <f>SUM(J11:J16)</f>
        <v>14719660</v>
      </c>
      <c r="K17" s="22"/>
      <c r="L17" s="22"/>
    </row>
    <row r="18" spans="1:15" ht="13.5" customHeight="1" x14ac:dyDescent="0.3">
      <c r="A18" s="16"/>
      <c r="B18" s="19"/>
      <c r="C18" s="16"/>
      <c r="D18" s="27"/>
      <c r="E18" s="16"/>
      <c r="F18" s="27"/>
      <c r="G18" s="27"/>
      <c r="H18" s="27"/>
      <c r="I18" s="16"/>
      <c r="J18" s="27"/>
      <c r="K18" s="28"/>
    </row>
    <row r="19" spans="1:15" ht="23.25" customHeight="1" x14ac:dyDescent="0.3">
      <c r="A19" s="14" t="s">
        <v>23</v>
      </c>
      <c r="B19" s="19"/>
      <c r="C19" s="16"/>
      <c r="D19" s="27"/>
      <c r="E19" s="16"/>
      <c r="F19" s="27"/>
      <c r="G19" s="27"/>
      <c r="H19" s="27"/>
      <c r="I19" s="16"/>
      <c r="J19" s="27"/>
      <c r="K19" s="22"/>
    </row>
    <row r="20" spans="1:15" ht="23.25" customHeight="1" x14ac:dyDescent="0.3">
      <c r="A20" s="18" t="s">
        <v>24</v>
      </c>
      <c r="B20" s="19" t="s">
        <v>2</v>
      </c>
      <c r="C20" s="16"/>
      <c r="D20" s="23">
        <v>0</v>
      </c>
      <c r="E20" s="29"/>
      <c r="F20" s="23" t="s">
        <v>1</v>
      </c>
      <c r="G20" s="23"/>
      <c r="H20" s="27">
        <v>335600000</v>
      </c>
      <c r="I20" s="16"/>
      <c r="J20" s="27">
        <v>335600000</v>
      </c>
      <c r="K20" s="22"/>
      <c r="L20" s="22"/>
      <c r="M20" s="22"/>
      <c r="N20" s="22"/>
      <c r="O20" s="22"/>
    </row>
    <row r="21" spans="1:15" ht="23.25" customHeight="1" x14ac:dyDescent="0.3">
      <c r="A21" s="6" t="s">
        <v>25</v>
      </c>
      <c r="B21" s="19">
        <v>8</v>
      </c>
      <c r="C21" s="16"/>
      <c r="D21" s="23">
        <v>0</v>
      </c>
      <c r="E21" s="16"/>
      <c r="F21" s="27">
        <v>9000000</v>
      </c>
      <c r="G21" s="27"/>
      <c r="H21" s="23">
        <v>0</v>
      </c>
      <c r="I21" s="16"/>
      <c r="J21" s="23">
        <v>0</v>
      </c>
      <c r="K21" s="22"/>
      <c r="L21" s="22"/>
      <c r="M21" s="22"/>
      <c r="N21" s="22"/>
      <c r="O21" s="22"/>
    </row>
    <row r="22" spans="1:15" ht="23.25" customHeight="1" x14ac:dyDescent="0.3">
      <c r="A22" s="18" t="s">
        <v>26</v>
      </c>
      <c r="B22" s="19"/>
      <c r="C22" s="16"/>
      <c r="D22" s="27">
        <v>69596683</v>
      </c>
      <c r="E22" s="16"/>
      <c r="F22" s="27">
        <v>69596683</v>
      </c>
      <c r="G22" s="27"/>
      <c r="H22" s="23">
        <v>0</v>
      </c>
      <c r="I22" s="16"/>
      <c r="J22" s="23">
        <v>0</v>
      </c>
      <c r="K22" s="22"/>
      <c r="L22" s="22"/>
      <c r="M22" s="22"/>
      <c r="N22" s="22"/>
      <c r="O22" s="22"/>
    </row>
    <row r="23" spans="1:15" ht="23.25" customHeight="1" x14ac:dyDescent="0.3">
      <c r="A23" s="18" t="s">
        <v>27</v>
      </c>
      <c r="B23" s="19">
        <v>7</v>
      </c>
      <c r="C23" s="16"/>
      <c r="D23" s="27">
        <v>661498846</v>
      </c>
      <c r="E23" s="16"/>
      <c r="F23" s="27">
        <v>619154785</v>
      </c>
      <c r="G23" s="27"/>
      <c r="H23" s="23">
        <v>0</v>
      </c>
      <c r="I23" s="16"/>
      <c r="J23" s="23">
        <v>0</v>
      </c>
      <c r="K23" s="22"/>
      <c r="L23" s="22"/>
      <c r="M23" s="22"/>
      <c r="N23" s="22"/>
      <c r="O23" s="22"/>
    </row>
    <row r="24" spans="1:15" ht="23.25" customHeight="1" x14ac:dyDescent="0.3">
      <c r="A24" s="18" t="s">
        <v>28</v>
      </c>
      <c r="B24" s="19"/>
      <c r="C24" s="16"/>
      <c r="D24" s="27">
        <v>8877029</v>
      </c>
      <c r="E24" s="16"/>
      <c r="F24" s="27">
        <v>7622862</v>
      </c>
      <c r="G24" s="27"/>
      <c r="H24" s="23">
        <v>4827495</v>
      </c>
      <c r="I24" s="16"/>
      <c r="J24" s="23">
        <v>3548329</v>
      </c>
      <c r="K24" s="22"/>
      <c r="L24" s="22"/>
      <c r="M24" s="22"/>
      <c r="N24" s="22"/>
      <c r="O24" s="22"/>
    </row>
    <row r="25" spans="1:15" ht="23.25" customHeight="1" x14ac:dyDescent="0.3">
      <c r="A25" s="18" t="s">
        <v>29</v>
      </c>
      <c r="B25" s="19"/>
      <c r="C25" s="16"/>
      <c r="D25" s="27">
        <v>2574056</v>
      </c>
      <c r="E25" s="16"/>
      <c r="F25" s="27">
        <f>4120+1863906</f>
        <v>1868026</v>
      </c>
      <c r="G25" s="27"/>
      <c r="H25" s="23">
        <v>215988</v>
      </c>
      <c r="I25" s="16"/>
      <c r="J25" s="23">
        <v>20466</v>
      </c>
      <c r="K25" s="22"/>
      <c r="L25" s="22"/>
      <c r="M25" s="22"/>
      <c r="N25" s="22"/>
      <c r="O25" s="22"/>
    </row>
    <row r="26" spans="1:15" ht="23.25" customHeight="1" x14ac:dyDescent="0.3">
      <c r="A26" s="18" t="s">
        <v>30</v>
      </c>
      <c r="B26" s="19"/>
      <c r="C26" s="16"/>
      <c r="D26" s="27">
        <v>3595815</v>
      </c>
      <c r="E26" s="16"/>
      <c r="F26" s="27">
        <v>2891284</v>
      </c>
      <c r="G26" s="27"/>
      <c r="H26" s="23">
        <v>0</v>
      </c>
      <c r="I26" s="16"/>
      <c r="J26" s="23">
        <v>0</v>
      </c>
      <c r="K26" s="22"/>
      <c r="L26" s="22"/>
      <c r="M26" s="22"/>
      <c r="N26" s="22"/>
      <c r="O26" s="22"/>
    </row>
    <row r="27" spans="1:15" ht="23.25" customHeight="1" x14ac:dyDescent="0.3">
      <c r="A27" s="16" t="s">
        <v>31</v>
      </c>
      <c r="B27" s="15"/>
      <c r="C27" s="16"/>
      <c r="D27" s="25">
        <f>SUM(D20:D26)</f>
        <v>746142429</v>
      </c>
      <c r="E27" s="16"/>
      <c r="F27" s="25">
        <f>SUM(F20:F26)</f>
        <v>710133640</v>
      </c>
      <c r="G27" s="26"/>
      <c r="H27" s="25">
        <f>SUM(H20:H26)</f>
        <v>340643483</v>
      </c>
      <c r="I27" s="16"/>
      <c r="J27" s="25">
        <f>SUM(J20:J26)</f>
        <v>339168795</v>
      </c>
    </row>
    <row r="28" spans="1:15" ht="13.5" customHeight="1" x14ac:dyDescent="0.3">
      <c r="A28" s="16"/>
      <c r="B28" s="15"/>
      <c r="C28" s="16"/>
      <c r="D28" s="30"/>
      <c r="E28" s="16"/>
      <c r="F28" s="30"/>
      <c r="G28" s="26"/>
      <c r="H28" s="30"/>
      <c r="I28" s="16"/>
      <c r="J28" s="30"/>
    </row>
    <row r="29" spans="1:15" ht="23.25" customHeight="1" thickBot="1" x14ac:dyDescent="0.35">
      <c r="A29" s="16" t="s">
        <v>32</v>
      </c>
      <c r="B29" s="15"/>
      <c r="C29" s="16"/>
      <c r="D29" s="31">
        <f>SUM(D17+D27)</f>
        <v>1584009420</v>
      </c>
      <c r="E29" s="16"/>
      <c r="F29" s="31">
        <f>SUM(F17+F27)</f>
        <v>1210295862</v>
      </c>
      <c r="G29" s="26"/>
      <c r="H29" s="31">
        <f>SUM(H17+H27)</f>
        <v>577732408</v>
      </c>
      <c r="I29" s="16"/>
      <c r="J29" s="31">
        <f>SUM(J17+J27)</f>
        <v>353888455</v>
      </c>
    </row>
    <row r="30" spans="1:15" ht="23.25" customHeight="1" thickTop="1" x14ac:dyDescent="0.35">
      <c r="A30" s="57" t="s">
        <v>3</v>
      </c>
    </row>
    <row r="31" spans="1:15" ht="23.25" customHeight="1" x14ac:dyDescent="0.3">
      <c r="A31" s="136" t="s">
        <v>4</v>
      </c>
    </row>
    <row r="32" spans="1:15" ht="23.25" customHeight="1" x14ac:dyDescent="0.3">
      <c r="A32" s="4"/>
    </row>
    <row r="33" spans="1:15" ht="23.25" customHeight="1" x14ac:dyDescent="0.3">
      <c r="A33" s="4"/>
      <c r="D33" s="150" t="s">
        <v>8</v>
      </c>
      <c r="E33" s="150"/>
      <c r="F33" s="150"/>
      <c r="G33" s="150"/>
      <c r="H33" s="150" t="s">
        <v>9</v>
      </c>
      <c r="I33" s="150"/>
      <c r="J33" s="150"/>
    </row>
    <row r="34" spans="1:15" ht="23.25" customHeight="1" x14ac:dyDescent="0.3">
      <c r="A34" s="4"/>
      <c r="D34" s="150" t="s">
        <v>7</v>
      </c>
      <c r="E34" s="150"/>
      <c r="F34" s="150"/>
      <c r="G34" s="1"/>
      <c r="H34" s="150" t="s">
        <v>10</v>
      </c>
      <c r="I34" s="150"/>
      <c r="J34" s="150"/>
    </row>
    <row r="35" spans="1:15" ht="23.25" customHeight="1" x14ac:dyDescent="0.3">
      <c r="A35" s="4"/>
      <c r="D35" s="8" t="s">
        <v>153</v>
      </c>
      <c r="E35" s="9"/>
      <c r="F35" s="10" t="s">
        <v>5</v>
      </c>
      <c r="G35" s="9"/>
      <c r="H35" s="8" t="s">
        <v>153</v>
      </c>
      <c r="I35" s="9"/>
      <c r="J35" s="10" t="s">
        <v>5</v>
      </c>
    </row>
    <row r="36" spans="1:15" ht="23.25" customHeight="1" x14ac:dyDescent="0.3">
      <c r="A36" s="4" t="s">
        <v>33</v>
      </c>
      <c r="B36" s="11" t="s">
        <v>12</v>
      </c>
      <c r="D36" s="12">
        <v>2019</v>
      </c>
      <c r="F36" s="12">
        <v>2018</v>
      </c>
      <c r="G36" s="12"/>
      <c r="H36" s="12">
        <v>2019</v>
      </c>
      <c r="J36" s="12">
        <v>2018</v>
      </c>
    </row>
    <row r="37" spans="1:15" ht="23.25" customHeight="1" x14ac:dyDescent="0.3">
      <c r="A37" s="4"/>
      <c r="B37" s="11"/>
      <c r="D37" s="12" t="s">
        <v>13</v>
      </c>
      <c r="F37" s="12"/>
      <c r="G37" s="12"/>
      <c r="H37" s="12" t="s">
        <v>13</v>
      </c>
      <c r="J37" s="12"/>
    </row>
    <row r="38" spans="1:15" ht="23.25" customHeight="1" x14ac:dyDescent="0.3">
      <c r="A38" s="4"/>
      <c r="B38" s="13"/>
      <c r="C38" s="2"/>
      <c r="D38" s="151" t="s">
        <v>14</v>
      </c>
      <c r="E38" s="151"/>
      <c r="F38" s="151"/>
      <c r="G38" s="151"/>
      <c r="H38" s="151"/>
      <c r="I38" s="151"/>
      <c r="J38" s="151"/>
    </row>
    <row r="39" spans="1:15" ht="23.25" customHeight="1" x14ac:dyDescent="0.3">
      <c r="A39" s="14" t="s">
        <v>34</v>
      </c>
      <c r="B39" s="32"/>
      <c r="C39" s="16"/>
      <c r="D39" s="29"/>
      <c r="E39" s="16"/>
      <c r="F39" s="29"/>
      <c r="G39" s="29"/>
      <c r="H39" s="29"/>
      <c r="I39" s="16"/>
      <c r="J39" s="29"/>
    </row>
    <row r="40" spans="1:15" ht="23.25" customHeight="1" x14ac:dyDescent="0.3">
      <c r="A40" s="18" t="s">
        <v>35</v>
      </c>
      <c r="B40" s="19"/>
      <c r="C40" s="16"/>
      <c r="D40" s="33"/>
      <c r="E40" s="16"/>
      <c r="F40" s="33"/>
      <c r="G40" s="33"/>
      <c r="H40" s="33"/>
      <c r="I40" s="16"/>
      <c r="J40" s="33"/>
      <c r="K40" s="22"/>
      <c r="L40" s="22"/>
    </row>
    <row r="41" spans="1:15" ht="23.25" customHeight="1" x14ac:dyDescent="0.3">
      <c r="A41" s="18" t="s">
        <v>36</v>
      </c>
      <c r="B41" s="19">
        <v>8</v>
      </c>
      <c r="C41" s="18"/>
      <c r="D41" s="21">
        <v>630000000</v>
      </c>
      <c r="E41" s="18"/>
      <c r="F41" s="21">
        <v>590879849</v>
      </c>
      <c r="G41" s="21"/>
      <c r="H41" s="23">
        <v>0</v>
      </c>
      <c r="I41" s="18"/>
      <c r="J41" s="23">
        <v>0</v>
      </c>
      <c r="K41" s="22"/>
      <c r="L41" s="22"/>
      <c r="M41" s="22"/>
      <c r="N41" s="22"/>
      <c r="O41" s="22"/>
    </row>
    <row r="42" spans="1:15" ht="23.25" customHeight="1" x14ac:dyDescent="0.3">
      <c r="A42" s="18" t="s">
        <v>37</v>
      </c>
      <c r="B42" s="19"/>
      <c r="C42" s="18"/>
      <c r="D42" s="21">
        <v>218439316</v>
      </c>
      <c r="E42" s="18"/>
      <c r="F42" s="21">
        <v>120449727</v>
      </c>
      <c r="G42" s="21"/>
      <c r="H42" s="23">
        <v>0</v>
      </c>
      <c r="I42" s="18"/>
      <c r="J42" s="23">
        <v>0</v>
      </c>
      <c r="K42" s="22"/>
      <c r="L42" s="22"/>
      <c r="M42" s="22"/>
      <c r="N42" s="22"/>
      <c r="O42" s="22"/>
    </row>
    <row r="43" spans="1:15" ht="23.25" customHeight="1" x14ac:dyDescent="0.3">
      <c r="A43" s="18" t="s">
        <v>38</v>
      </c>
      <c r="B43" s="19"/>
      <c r="C43" s="18"/>
      <c r="D43" s="21">
        <v>36121128</v>
      </c>
      <c r="E43" s="18"/>
      <c r="F43" s="21">
        <v>34737062</v>
      </c>
      <c r="G43" s="21"/>
      <c r="H43" s="23">
        <v>10571070</v>
      </c>
      <c r="I43" s="18"/>
      <c r="J43" s="21">
        <v>3490482</v>
      </c>
      <c r="K43" s="22"/>
      <c r="L43" s="22"/>
      <c r="M43" s="22"/>
      <c r="N43" s="22"/>
      <c r="O43" s="22"/>
    </row>
    <row r="44" spans="1:15" ht="23.25" customHeight="1" x14ac:dyDescent="0.3">
      <c r="A44" s="18" t="s">
        <v>39</v>
      </c>
      <c r="B44" s="19"/>
      <c r="C44" s="18"/>
      <c r="E44" s="18"/>
      <c r="F44" s="21"/>
      <c r="G44" s="21"/>
      <c r="H44" s="21"/>
      <c r="I44" s="18"/>
      <c r="J44" s="21"/>
      <c r="K44" s="22"/>
      <c r="L44" s="22"/>
    </row>
    <row r="45" spans="1:15" ht="23.25" customHeight="1" x14ac:dyDescent="0.3">
      <c r="A45" s="18" t="s">
        <v>40</v>
      </c>
      <c r="B45" s="19">
        <v>8</v>
      </c>
      <c r="C45" s="18"/>
      <c r="D45" s="23">
        <v>30000000</v>
      </c>
      <c r="E45" s="21"/>
      <c r="F45" s="21">
        <v>30000000</v>
      </c>
      <c r="G45" s="21"/>
      <c r="H45" s="23">
        <v>0</v>
      </c>
      <c r="I45" s="18"/>
      <c r="J45" s="23">
        <v>0</v>
      </c>
      <c r="K45" s="22"/>
      <c r="L45" s="22"/>
      <c r="M45" s="22"/>
      <c r="N45" s="22"/>
      <c r="O45" s="22"/>
    </row>
    <row r="46" spans="1:15" ht="23.25" customHeight="1" x14ac:dyDescent="0.3">
      <c r="A46" s="18" t="s">
        <v>41</v>
      </c>
      <c r="B46" s="19"/>
      <c r="C46" s="18"/>
      <c r="D46" s="21">
        <v>4744949</v>
      </c>
      <c r="E46" s="18"/>
      <c r="F46" s="21">
        <v>3546428</v>
      </c>
      <c r="G46" s="21"/>
      <c r="H46" s="23">
        <v>0</v>
      </c>
      <c r="I46" s="18"/>
      <c r="J46" s="23">
        <v>0</v>
      </c>
      <c r="K46" s="22"/>
      <c r="L46" s="22"/>
      <c r="M46" s="22"/>
      <c r="N46" s="22"/>
      <c r="O46" s="22"/>
    </row>
    <row r="47" spans="1:15" ht="23.25" customHeight="1" x14ac:dyDescent="0.3">
      <c r="A47" s="18" t="s">
        <v>42</v>
      </c>
      <c r="B47" s="19"/>
      <c r="C47" s="18"/>
      <c r="D47" s="21">
        <v>1198278</v>
      </c>
      <c r="E47" s="18"/>
      <c r="F47" s="21">
        <v>780519</v>
      </c>
      <c r="G47" s="21"/>
      <c r="H47" s="23">
        <v>396971</v>
      </c>
      <c r="I47" s="18"/>
      <c r="J47" s="23">
        <v>111966</v>
      </c>
      <c r="K47" s="22"/>
      <c r="L47" s="22"/>
      <c r="M47" s="22"/>
      <c r="N47" s="22"/>
      <c r="O47" s="22"/>
    </row>
    <row r="48" spans="1:15" ht="23.25" customHeight="1" x14ac:dyDescent="0.3">
      <c r="A48" s="16" t="s">
        <v>43</v>
      </c>
      <c r="B48" s="32"/>
      <c r="C48" s="18"/>
      <c r="D48" s="34">
        <f>SUM(D41:D47)</f>
        <v>920503671</v>
      </c>
      <c r="E48" s="18"/>
      <c r="F48" s="34">
        <f>SUM(F41:F47)</f>
        <v>780393585</v>
      </c>
      <c r="G48" s="35"/>
      <c r="H48" s="34">
        <f>SUM(H41:H47)</f>
        <v>10968041</v>
      </c>
      <c r="I48" s="18"/>
      <c r="J48" s="34">
        <f>SUM(J41:J47)</f>
        <v>3602448</v>
      </c>
      <c r="K48" s="22"/>
      <c r="L48" s="22"/>
    </row>
    <row r="49" spans="1:15" ht="13.5" customHeight="1" x14ac:dyDescent="0.3">
      <c r="A49" s="16"/>
      <c r="B49" s="15"/>
      <c r="C49" s="16"/>
      <c r="D49" s="21"/>
      <c r="E49" s="16"/>
      <c r="F49" s="21"/>
      <c r="G49" s="21"/>
      <c r="H49" s="21"/>
      <c r="I49" s="16"/>
      <c r="J49" s="21"/>
    </row>
    <row r="50" spans="1:15" ht="23.25" customHeight="1" x14ac:dyDescent="0.3">
      <c r="A50" s="14" t="s">
        <v>44</v>
      </c>
      <c r="B50" s="15"/>
      <c r="C50" s="16"/>
      <c r="D50" s="21"/>
      <c r="E50" s="16"/>
      <c r="F50" s="21"/>
      <c r="G50" s="21"/>
      <c r="H50" s="21"/>
      <c r="I50" s="16"/>
      <c r="J50" s="21"/>
    </row>
    <row r="51" spans="1:15" ht="23.25" customHeight="1" x14ac:dyDescent="0.3">
      <c r="A51" s="6" t="s">
        <v>148</v>
      </c>
      <c r="B51" s="19">
        <v>8</v>
      </c>
      <c r="C51" s="16"/>
      <c r="D51" s="21">
        <v>27500000</v>
      </c>
      <c r="E51" s="16"/>
      <c r="F51" s="21">
        <v>42500000</v>
      </c>
      <c r="G51" s="21"/>
      <c r="H51" s="23">
        <v>0</v>
      </c>
      <c r="I51" s="16"/>
      <c r="J51" s="23">
        <v>0</v>
      </c>
      <c r="K51" s="22"/>
      <c r="L51" s="22"/>
      <c r="M51" s="22"/>
      <c r="N51" s="22"/>
      <c r="O51" s="22"/>
    </row>
    <row r="52" spans="1:15" ht="23.25" customHeight="1" x14ac:dyDescent="0.3">
      <c r="A52" s="6" t="s">
        <v>45</v>
      </c>
      <c r="B52" s="19"/>
      <c r="C52" s="16"/>
      <c r="D52" s="21">
        <v>3199595</v>
      </c>
      <c r="E52" s="16"/>
      <c r="F52" s="21">
        <v>1102242</v>
      </c>
      <c r="G52" s="21"/>
      <c r="H52" s="23">
        <v>1079942</v>
      </c>
      <c r="I52" s="16"/>
      <c r="J52" s="23">
        <v>102329</v>
      </c>
      <c r="K52" s="22"/>
      <c r="L52" s="22"/>
      <c r="M52" s="22"/>
      <c r="N52" s="22"/>
      <c r="O52" s="22"/>
    </row>
    <row r="53" spans="1:15" ht="23.25" customHeight="1" x14ac:dyDescent="0.3">
      <c r="A53" s="6" t="s">
        <v>46</v>
      </c>
      <c r="B53" s="19"/>
      <c r="C53" s="16"/>
      <c r="D53" s="23">
        <v>2249280</v>
      </c>
      <c r="E53" s="16"/>
      <c r="F53" s="21">
        <v>1354898</v>
      </c>
      <c r="G53" s="21"/>
      <c r="H53" s="23">
        <v>0</v>
      </c>
      <c r="I53" s="16"/>
      <c r="J53" s="23">
        <v>0</v>
      </c>
      <c r="K53" s="22"/>
      <c r="L53" s="22"/>
      <c r="M53" s="22"/>
      <c r="N53" s="22"/>
      <c r="O53" s="22"/>
    </row>
    <row r="54" spans="1:15" ht="23.25" customHeight="1" x14ac:dyDescent="0.3">
      <c r="A54" s="16" t="s">
        <v>47</v>
      </c>
      <c r="B54" s="15"/>
      <c r="C54" s="16"/>
      <c r="D54" s="36">
        <f>SUM(D51:D53)</f>
        <v>32948875</v>
      </c>
      <c r="E54" s="18"/>
      <c r="F54" s="36">
        <f>SUM(F51:F53)</f>
        <v>44957140</v>
      </c>
      <c r="G54" s="35"/>
      <c r="H54" s="36">
        <f>SUM(H51:H53)</f>
        <v>1079942</v>
      </c>
      <c r="I54" s="18"/>
      <c r="J54" s="36">
        <f>SUM(J51:J53)</f>
        <v>102329</v>
      </c>
    </row>
    <row r="55" spans="1:15" ht="23.25" customHeight="1" x14ac:dyDescent="0.3">
      <c r="A55" s="16" t="s">
        <v>48</v>
      </c>
      <c r="B55" s="15"/>
      <c r="C55" s="16"/>
      <c r="D55" s="34">
        <f>D48+D54</f>
        <v>953452546</v>
      </c>
      <c r="E55" s="18"/>
      <c r="F55" s="34">
        <f>F48+F54</f>
        <v>825350725</v>
      </c>
      <c r="G55" s="35"/>
      <c r="H55" s="34">
        <f>H48+H54</f>
        <v>12047983</v>
      </c>
      <c r="I55" s="18"/>
      <c r="J55" s="34">
        <f>J48+J54</f>
        <v>3704777</v>
      </c>
    </row>
    <row r="56" spans="1:15" ht="13.5" customHeight="1" x14ac:dyDescent="0.3">
      <c r="A56" s="16"/>
      <c r="B56" s="15"/>
      <c r="C56" s="16"/>
      <c r="D56" s="21"/>
      <c r="E56" s="16"/>
      <c r="F56" s="21"/>
      <c r="G56" s="21"/>
      <c r="H56" s="21"/>
      <c r="I56" s="16"/>
      <c r="J56" s="21"/>
    </row>
    <row r="57" spans="1:15" ht="23.25" customHeight="1" x14ac:dyDescent="0.35">
      <c r="A57" s="57" t="s">
        <v>3</v>
      </c>
    </row>
    <row r="58" spans="1:15" ht="23.25" customHeight="1" x14ac:dyDescent="0.3">
      <c r="A58" s="136" t="s">
        <v>4</v>
      </c>
    </row>
    <row r="59" spans="1:15" ht="23.25" customHeight="1" x14ac:dyDescent="0.3">
      <c r="A59" s="4"/>
    </row>
    <row r="60" spans="1:15" ht="23.25" customHeight="1" x14ac:dyDescent="0.3">
      <c r="A60" s="4"/>
      <c r="D60" s="150" t="s">
        <v>8</v>
      </c>
      <c r="E60" s="150"/>
      <c r="F60" s="150"/>
      <c r="G60" s="150"/>
      <c r="H60" s="150" t="s">
        <v>9</v>
      </c>
      <c r="I60" s="150"/>
      <c r="J60" s="150"/>
    </row>
    <row r="61" spans="1:15" ht="23.25" customHeight="1" x14ac:dyDescent="0.3">
      <c r="A61" s="4"/>
      <c r="D61" s="150" t="s">
        <v>7</v>
      </c>
      <c r="E61" s="150"/>
      <c r="F61" s="150"/>
      <c r="G61" s="1"/>
      <c r="H61" s="150" t="s">
        <v>10</v>
      </c>
      <c r="I61" s="150"/>
      <c r="J61" s="150"/>
    </row>
    <row r="62" spans="1:15" ht="23.25" customHeight="1" x14ac:dyDescent="0.3">
      <c r="A62" s="4"/>
      <c r="D62" s="8" t="s">
        <v>153</v>
      </c>
      <c r="E62" s="9"/>
      <c r="F62" s="10" t="s">
        <v>5</v>
      </c>
      <c r="G62" s="9"/>
      <c r="H62" s="8" t="s">
        <v>153</v>
      </c>
      <c r="I62" s="9"/>
      <c r="J62" s="10" t="s">
        <v>5</v>
      </c>
    </row>
    <row r="63" spans="1:15" ht="23.25" customHeight="1" x14ac:dyDescent="0.3">
      <c r="A63" s="4" t="s">
        <v>33</v>
      </c>
      <c r="B63" s="11" t="s">
        <v>12</v>
      </c>
      <c r="D63" s="12">
        <v>2019</v>
      </c>
      <c r="F63" s="12">
        <v>2018</v>
      </c>
      <c r="G63" s="12"/>
      <c r="H63" s="12">
        <v>2019</v>
      </c>
      <c r="J63" s="12">
        <v>2018</v>
      </c>
    </row>
    <row r="64" spans="1:15" ht="23.25" customHeight="1" x14ac:dyDescent="0.3">
      <c r="A64" s="4"/>
      <c r="B64" s="11"/>
      <c r="D64" s="12" t="s">
        <v>13</v>
      </c>
      <c r="F64" s="12"/>
      <c r="G64" s="12"/>
      <c r="H64" s="12" t="s">
        <v>13</v>
      </c>
      <c r="J64" s="12"/>
    </row>
    <row r="65" spans="1:15" ht="23.25" customHeight="1" x14ac:dyDescent="0.3">
      <c r="A65" s="4"/>
      <c r="B65" s="13"/>
      <c r="C65" s="2"/>
      <c r="D65" s="151" t="s">
        <v>14</v>
      </c>
      <c r="E65" s="151"/>
      <c r="F65" s="151"/>
      <c r="G65" s="151"/>
      <c r="H65" s="151"/>
      <c r="I65" s="151"/>
      <c r="J65" s="151"/>
    </row>
    <row r="66" spans="1:15" ht="23.25" customHeight="1" x14ac:dyDescent="0.3">
      <c r="A66" s="37" t="s">
        <v>49</v>
      </c>
      <c r="B66" s="32"/>
      <c r="C66" s="18"/>
      <c r="D66" s="21"/>
      <c r="E66" s="18"/>
      <c r="F66" s="21"/>
      <c r="G66" s="21"/>
      <c r="H66" s="21"/>
      <c r="I66" s="18"/>
      <c r="J66" s="21"/>
    </row>
    <row r="67" spans="1:15" ht="23.25" customHeight="1" x14ac:dyDescent="0.3">
      <c r="A67" s="38" t="s">
        <v>50</v>
      </c>
      <c r="B67" s="19">
        <v>9</v>
      </c>
      <c r="C67" s="18"/>
      <c r="D67" s="21"/>
      <c r="E67" s="18"/>
      <c r="F67" s="21"/>
      <c r="G67" s="21"/>
      <c r="H67" s="21"/>
      <c r="I67" s="18"/>
      <c r="J67" s="21"/>
    </row>
    <row r="68" spans="1:15" ht="23.25" customHeight="1" thickBot="1" x14ac:dyDescent="0.35">
      <c r="A68" s="38" t="s">
        <v>51</v>
      </c>
      <c r="B68" s="19"/>
      <c r="C68" s="18"/>
      <c r="D68" s="39">
        <v>300000000</v>
      </c>
      <c r="E68" s="18"/>
      <c r="F68" s="39">
        <v>300000000</v>
      </c>
      <c r="G68" s="40"/>
      <c r="H68" s="39">
        <v>300000000</v>
      </c>
      <c r="I68" s="18"/>
      <c r="J68" s="39">
        <v>300000000</v>
      </c>
    </row>
    <row r="69" spans="1:15" ht="23.25" customHeight="1" thickTop="1" x14ac:dyDescent="0.3">
      <c r="A69" s="38" t="s">
        <v>52</v>
      </c>
      <c r="B69" s="19"/>
      <c r="C69" s="18"/>
      <c r="D69" s="21">
        <f>'SH-Conso Q2''19'!G27</f>
        <v>300000000</v>
      </c>
      <c r="E69" s="18"/>
      <c r="F69" s="21">
        <v>222000000</v>
      </c>
      <c r="G69" s="21"/>
      <c r="H69" s="21">
        <f>'SH-Separate Q2''19'!G24</f>
        <v>300000000</v>
      </c>
      <c r="I69" s="18"/>
      <c r="J69" s="21">
        <v>222000000</v>
      </c>
    </row>
    <row r="70" spans="1:15" ht="23.25" customHeight="1" x14ac:dyDescent="0.3">
      <c r="A70" s="41" t="s">
        <v>53</v>
      </c>
      <c r="B70" s="19"/>
      <c r="C70" s="18"/>
      <c r="D70" s="21"/>
      <c r="E70" s="18"/>
      <c r="F70" s="21"/>
      <c r="G70" s="21"/>
      <c r="H70" s="21"/>
      <c r="I70" s="18"/>
      <c r="J70" s="21"/>
    </row>
    <row r="71" spans="1:15" ht="23.25" customHeight="1" x14ac:dyDescent="0.3">
      <c r="A71" s="38" t="s">
        <v>54</v>
      </c>
      <c r="B71" s="19"/>
      <c r="C71" s="18"/>
      <c r="D71" s="21">
        <f>'SH-Conso Q2''19'!K27</f>
        <v>130891299</v>
      </c>
      <c r="E71" s="18"/>
      <c r="F71" s="21">
        <v>130891299</v>
      </c>
      <c r="G71" s="21"/>
      <c r="H71" s="23">
        <v>0</v>
      </c>
      <c r="I71" s="18"/>
      <c r="J71" s="23">
        <v>0</v>
      </c>
      <c r="K71" s="22"/>
      <c r="L71" s="22"/>
      <c r="M71" s="22"/>
      <c r="N71" s="22"/>
      <c r="O71" s="22"/>
    </row>
    <row r="72" spans="1:15" ht="23.25" customHeight="1" x14ac:dyDescent="0.3">
      <c r="A72" s="38" t="s">
        <v>165</v>
      </c>
      <c r="B72" s="19">
        <v>9</v>
      </c>
      <c r="C72" s="18"/>
      <c r="D72" s="21">
        <f>'SH-Conso Q2''19'!I27</f>
        <v>137109509</v>
      </c>
      <c r="E72" s="18"/>
      <c r="F72" s="23">
        <v>0</v>
      </c>
      <c r="G72" s="21"/>
      <c r="H72" s="23">
        <f>'SH-Separate Q2''19'!I24</f>
        <v>137109509</v>
      </c>
      <c r="I72" s="18"/>
      <c r="J72" s="23">
        <v>0</v>
      </c>
      <c r="K72" s="22"/>
      <c r="L72" s="22"/>
      <c r="M72" s="22"/>
      <c r="N72" s="22"/>
      <c r="O72" s="22"/>
    </row>
    <row r="73" spans="1:15" ht="23.25" customHeight="1" x14ac:dyDescent="0.3">
      <c r="A73" s="38" t="s">
        <v>55</v>
      </c>
      <c r="B73" s="32"/>
      <c r="C73" s="18"/>
      <c r="E73" s="18"/>
      <c r="I73" s="18"/>
    </row>
    <row r="74" spans="1:15" ht="23.25" customHeight="1" x14ac:dyDescent="0.3">
      <c r="A74" s="38" t="s">
        <v>56</v>
      </c>
      <c r="B74" s="32"/>
      <c r="C74" s="18"/>
      <c r="E74" s="18"/>
      <c r="I74" s="18"/>
    </row>
    <row r="75" spans="1:15" ht="23.25" customHeight="1" x14ac:dyDescent="0.3">
      <c r="A75" s="38" t="s">
        <v>57</v>
      </c>
      <c r="B75" s="19"/>
      <c r="C75" s="18"/>
      <c r="D75" s="42">
        <f>'SH-Conso Q2''19'!M27</f>
        <v>1450000</v>
      </c>
      <c r="E75" s="18"/>
      <c r="F75" s="42">
        <v>1450000</v>
      </c>
      <c r="G75" s="42"/>
      <c r="H75" s="42">
        <v>1450000</v>
      </c>
      <c r="I75" s="18"/>
      <c r="J75" s="42">
        <v>1450000</v>
      </c>
      <c r="K75" s="22"/>
      <c r="L75" s="22"/>
      <c r="M75" s="22"/>
      <c r="N75" s="22"/>
      <c r="O75" s="22"/>
    </row>
    <row r="76" spans="1:15" ht="23.25" customHeight="1" x14ac:dyDescent="0.3">
      <c r="A76" s="38" t="s">
        <v>58</v>
      </c>
      <c r="B76" s="32"/>
      <c r="C76" s="18"/>
      <c r="D76" s="42">
        <f>'SH-Conso Q2''19'!O27</f>
        <v>59620378.519999996</v>
      </c>
      <c r="E76" s="18"/>
      <c r="F76" s="42">
        <v>29416757</v>
      </c>
      <c r="G76" s="42"/>
      <c r="H76" s="40">
        <v>127124916</v>
      </c>
      <c r="I76" s="18"/>
      <c r="J76" s="40">
        <v>126733678</v>
      </c>
      <c r="K76" s="22"/>
      <c r="L76" s="22"/>
      <c r="M76" s="22"/>
      <c r="N76" s="22"/>
      <c r="O76" s="22"/>
    </row>
    <row r="77" spans="1:15" ht="23.25" customHeight="1" x14ac:dyDescent="0.3">
      <c r="A77" s="43" t="s">
        <v>59</v>
      </c>
      <c r="B77" s="32"/>
      <c r="C77" s="18"/>
      <c r="D77" s="44">
        <f>SUM(D69:D76)</f>
        <v>629071186.51999998</v>
      </c>
      <c r="E77" s="18"/>
      <c r="F77" s="44">
        <f>SUM(F69:F76)</f>
        <v>383758056</v>
      </c>
      <c r="G77" s="35"/>
      <c r="H77" s="44">
        <f>SUM(H69:H76)</f>
        <v>565684425</v>
      </c>
      <c r="I77" s="18"/>
      <c r="J77" s="44">
        <f>SUM(J69:J76)</f>
        <v>350183678</v>
      </c>
    </row>
    <row r="78" spans="1:15" ht="23.25" customHeight="1" x14ac:dyDescent="0.3">
      <c r="A78" s="38" t="s">
        <v>60</v>
      </c>
      <c r="B78" s="32"/>
      <c r="C78" s="18"/>
      <c r="D78" s="40">
        <f>'SH-Conso Q2''19'!S27</f>
        <v>1485687.48</v>
      </c>
      <c r="E78" s="45"/>
      <c r="F78" s="40">
        <v>1187081</v>
      </c>
      <c r="G78" s="40"/>
      <c r="H78" s="23">
        <v>0</v>
      </c>
      <c r="I78" s="45"/>
      <c r="J78" s="130">
        <f>'[1]SH-Separate YE18 13-14'!J54</f>
        <v>0</v>
      </c>
      <c r="K78" s="22"/>
      <c r="L78" s="22"/>
      <c r="M78" s="22"/>
      <c r="N78" s="22"/>
      <c r="O78" s="22"/>
    </row>
    <row r="79" spans="1:15" ht="23.25" customHeight="1" x14ac:dyDescent="0.3">
      <c r="A79" s="46" t="s">
        <v>61</v>
      </c>
      <c r="B79" s="32"/>
      <c r="C79" s="18"/>
      <c r="D79" s="47">
        <f>SUM(D77:D78)</f>
        <v>630556874</v>
      </c>
      <c r="E79" s="18"/>
      <c r="F79" s="47">
        <f>SUM(F77:F78)</f>
        <v>384945137</v>
      </c>
      <c r="G79" s="48"/>
      <c r="H79" s="47">
        <f>SUM(H77:H78)</f>
        <v>565684425</v>
      </c>
      <c r="I79" s="18"/>
      <c r="J79" s="47">
        <f>SUM(J77:J78)</f>
        <v>350183678</v>
      </c>
    </row>
    <row r="80" spans="1:15" ht="13.5" customHeight="1" x14ac:dyDescent="0.3">
      <c r="A80" s="16"/>
      <c r="B80" s="32"/>
      <c r="C80" s="18"/>
      <c r="D80" s="49"/>
      <c r="E80" s="18"/>
      <c r="F80" s="49"/>
      <c r="G80" s="50"/>
      <c r="H80" s="49"/>
      <c r="I80" s="18"/>
      <c r="J80" s="49"/>
    </row>
    <row r="81" spans="1:10" ht="26.5" customHeight="1" thickBot="1" x14ac:dyDescent="0.35">
      <c r="A81" s="16" t="s">
        <v>62</v>
      </c>
      <c r="B81" s="32"/>
      <c r="C81" s="18"/>
      <c r="D81" s="51">
        <f>SUM(D55,D79)</f>
        <v>1584009420</v>
      </c>
      <c r="E81" s="18"/>
      <c r="F81" s="51">
        <f>SUM(F55,F79)</f>
        <v>1210295862</v>
      </c>
      <c r="G81" s="35"/>
      <c r="H81" s="51">
        <f>SUM(H55,H79)</f>
        <v>577732408</v>
      </c>
      <c r="I81" s="18"/>
      <c r="J81" s="51">
        <f>SUM(J55,J79)</f>
        <v>353888455</v>
      </c>
    </row>
    <row r="82" spans="1:10" ht="23.25" customHeight="1" thickTop="1" x14ac:dyDescent="0.3">
      <c r="D82" s="4"/>
      <c r="F82" s="4"/>
      <c r="G82" s="4"/>
      <c r="H82" s="4"/>
      <c r="J82" s="4"/>
    </row>
    <row r="83" spans="1:10" ht="23.25" customHeight="1" x14ac:dyDescent="0.3">
      <c r="A83" s="16"/>
      <c r="B83" s="19"/>
      <c r="C83" s="18"/>
      <c r="D83" s="50"/>
      <c r="E83" s="52"/>
      <c r="F83" s="50"/>
      <c r="G83" s="50"/>
      <c r="H83" s="50"/>
      <c r="I83" s="52"/>
      <c r="J83" s="50"/>
    </row>
    <row r="84" spans="1:10" ht="23.25" customHeight="1" x14ac:dyDescent="0.3">
      <c r="A84" s="18"/>
      <c r="B84" s="32"/>
      <c r="C84" s="53"/>
      <c r="D84" s="21"/>
      <c r="E84" s="53"/>
      <c r="F84" s="21"/>
      <c r="G84" s="54"/>
      <c r="H84" s="54"/>
      <c r="I84" s="53"/>
      <c r="J84" s="54"/>
    </row>
    <row r="85" spans="1:10" s="7" customFormat="1" ht="23.25" customHeight="1" x14ac:dyDescent="0.3">
      <c r="A85" s="52"/>
      <c r="B85" s="55"/>
      <c r="C85" s="56"/>
      <c r="D85" s="54"/>
      <c r="E85" s="56"/>
      <c r="F85" s="54"/>
      <c r="G85" s="54"/>
      <c r="H85" s="54"/>
      <c r="I85" s="56"/>
      <c r="J85" s="54"/>
    </row>
  </sheetData>
  <mergeCells count="15">
    <mergeCell ref="D60:G60"/>
    <mergeCell ref="H60:J60"/>
    <mergeCell ref="D65:J65"/>
    <mergeCell ref="D4:G4"/>
    <mergeCell ref="H4:J4"/>
    <mergeCell ref="D9:J9"/>
    <mergeCell ref="D33:G33"/>
    <mergeCell ref="H33:J33"/>
    <mergeCell ref="D38:J38"/>
    <mergeCell ref="H5:J5"/>
    <mergeCell ref="D5:F5"/>
    <mergeCell ref="D34:F34"/>
    <mergeCell ref="H34:J34"/>
    <mergeCell ref="D61:F61"/>
    <mergeCell ref="H61:J61"/>
  </mergeCells>
  <pageMargins left="0.78740157480314998" right="0.70866141732283505" top="0.47244094488188998" bottom="0.511811023622047" header="0.511811023622047" footer="0.511811023622047"/>
  <pageSetup paperSize="9" scale="90" firstPageNumber="2" orientation="portrait" useFirstPageNumber="1" r:id="rId1"/>
  <headerFooter alignWithMargins="0">
    <oddFooter>&amp;L&amp;"Times New Roman,Regular"&amp;11   The accompanying notes from an integral part of the interim financial statements.
&amp;C&amp;"Times New Roman,Regular"&amp;11
 &amp;P</oddFooter>
  </headerFooter>
  <rowBreaks count="2" manualBreakCount="2">
    <brk id="29" max="12" man="1"/>
    <brk id="5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8"/>
  <sheetViews>
    <sheetView topLeftCell="A121" zoomScale="90" zoomScaleNormal="90" zoomScaleSheetLayoutView="90" workbookViewId="0">
      <selection activeCell="D77" sqref="D77:D78"/>
    </sheetView>
  </sheetViews>
  <sheetFormatPr defaultColWidth="9.09765625" defaultRowHeight="23.25" customHeight="1" x14ac:dyDescent="0.3"/>
  <cols>
    <col min="1" max="1" width="42.09765625" style="6" customWidth="1"/>
    <col min="2" max="2" width="6.3984375" style="5" customWidth="1"/>
    <col min="3" max="3" width="1.09765625" style="6" customWidth="1"/>
    <col min="4" max="4" width="15.3984375" style="6" bestFit="1" customWidth="1"/>
    <col min="5" max="5" width="1.09765625" style="6" customWidth="1"/>
    <col min="6" max="6" width="15.3984375" style="6" bestFit="1" customWidth="1"/>
    <col min="7" max="7" width="1.09765625" style="6" customWidth="1"/>
    <col min="8" max="8" width="12.8984375" style="6" customWidth="1"/>
    <col min="9" max="9" width="1.09765625" style="6" customWidth="1"/>
    <col min="10" max="10" width="12.69921875" style="6" customWidth="1"/>
    <col min="11" max="11" width="14.09765625" style="7" customWidth="1"/>
    <col min="12" max="12" width="19" style="6" customWidth="1"/>
    <col min="13" max="13" width="12.09765625" style="6" customWidth="1"/>
    <col min="14" max="16384" width="9.09765625" style="6"/>
  </cols>
  <sheetData>
    <row r="1" spans="1:12" ht="23.25" customHeight="1" x14ac:dyDescent="0.35">
      <c r="A1" s="57" t="s">
        <v>3</v>
      </c>
    </row>
    <row r="2" spans="1:12" ht="23.25" customHeight="1" x14ac:dyDescent="0.3">
      <c r="A2" s="136" t="s">
        <v>105</v>
      </c>
    </row>
    <row r="3" spans="1:12" ht="23.25" customHeight="1" x14ac:dyDescent="0.3">
      <c r="A3" s="4"/>
    </row>
    <row r="4" spans="1:12" ht="23.25" customHeight="1" x14ac:dyDescent="0.3">
      <c r="A4" s="4"/>
      <c r="D4" s="150" t="s">
        <v>63</v>
      </c>
      <c r="E4" s="150"/>
      <c r="F4" s="150"/>
      <c r="G4" s="2"/>
      <c r="H4" s="150" t="s">
        <v>64</v>
      </c>
      <c r="I4" s="150"/>
      <c r="J4" s="150"/>
    </row>
    <row r="5" spans="1:12" ht="23.25" customHeight="1" x14ac:dyDescent="0.3">
      <c r="A5" s="4"/>
      <c r="D5" s="152" t="s">
        <v>10</v>
      </c>
      <c r="E5" s="152"/>
      <c r="F5" s="152"/>
      <c r="G5" s="3"/>
      <c r="H5" s="152" t="s">
        <v>10</v>
      </c>
      <c r="I5" s="152"/>
      <c r="J5" s="152"/>
    </row>
    <row r="6" spans="1:12" ht="23.25" customHeight="1" x14ac:dyDescent="0.3">
      <c r="A6" s="4"/>
      <c r="D6" s="153" t="s">
        <v>65</v>
      </c>
      <c r="E6" s="153"/>
      <c r="F6" s="153"/>
      <c r="H6" s="153" t="s">
        <v>65</v>
      </c>
      <c r="I6" s="153"/>
      <c r="J6" s="153"/>
    </row>
    <row r="7" spans="1:12" ht="23.25" customHeight="1" x14ac:dyDescent="0.3">
      <c r="A7" s="4"/>
      <c r="D7" s="154" t="s">
        <v>153</v>
      </c>
      <c r="E7" s="155"/>
      <c r="F7" s="155"/>
      <c r="H7" s="154" t="s">
        <v>153</v>
      </c>
      <c r="I7" s="155"/>
      <c r="J7" s="155"/>
    </row>
    <row r="8" spans="1:12" ht="23.25" customHeight="1" x14ac:dyDescent="0.3">
      <c r="A8" s="4"/>
      <c r="B8" s="11" t="s">
        <v>12</v>
      </c>
      <c r="D8" s="12">
        <v>2019</v>
      </c>
      <c r="F8" s="12">
        <v>2018</v>
      </c>
      <c r="G8" s="12"/>
      <c r="H8" s="12">
        <v>2019</v>
      </c>
      <c r="J8" s="12">
        <v>2018</v>
      </c>
    </row>
    <row r="9" spans="1:12" ht="23.25" customHeight="1" x14ac:dyDescent="0.3">
      <c r="A9" s="58"/>
      <c r="B9" s="13"/>
      <c r="C9" s="2"/>
      <c r="D9" s="151" t="s">
        <v>14</v>
      </c>
      <c r="E9" s="151"/>
      <c r="F9" s="151"/>
      <c r="G9" s="151"/>
      <c r="H9" s="151"/>
      <c r="I9" s="151"/>
      <c r="J9" s="151"/>
    </row>
    <row r="10" spans="1:12" ht="23.25" customHeight="1" x14ac:dyDescent="0.3">
      <c r="A10" s="14" t="s">
        <v>66</v>
      </c>
      <c r="B10" s="19"/>
      <c r="C10" s="16"/>
      <c r="D10" s="16"/>
      <c r="E10" s="53"/>
      <c r="F10" s="16"/>
      <c r="G10" s="16"/>
      <c r="H10" s="16"/>
      <c r="I10" s="53"/>
      <c r="J10" s="16"/>
    </row>
    <row r="11" spans="1:12" ht="23.25" customHeight="1" x14ac:dyDescent="0.3">
      <c r="A11" s="6" t="s">
        <v>67</v>
      </c>
      <c r="B11" s="19">
        <v>3</v>
      </c>
      <c r="C11" s="18"/>
      <c r="D11" s="40">
        <v>688046701</v>
      </c>
      <c r="E11" s="53"/>
      <c r="F11" s="40">
        <v>587230415</v>
      </c>
      <c r="G11" s="18"/>
      <c r="H11" s="40">
        <v>10849160</v>
      </c>
      <c r="I11" s="18"/>
      <c r="J11" s="40">
        <v>8811511</v>
      </c>
      <c r="K11" s="59"/>
      <c r="L11" s="60"/>
    </row>
    <row r="12" spans="1:12" ht="23.25" customHeight="1" x14ac:dyDescent="0.3">
      <c r="A12" s="18" t="s">
        <v>68</v>
      </c>
      <c r="B12" s="19"/>
      <c r="C12" s="18"/>
      <c r="D12" s="40">
        <v>15860279</v>
      </c>
      <c r="E12" s="53"/>
      <c r="F12" s="40">
        <v>13422513</v>
      </c>
      <c r="G12" s="18"/>
      <c r="H12" s="71">
        <v>0</v>
      </c>
      <c r="I12" s="18"/>
      <c r="J12" s="71">
        <v>0</v>
      </c>
      <c r="K12" s="59"/>
      <c r="L12" s="60"/>
    </row>
    <row r="13" spans="1:12" ht="23.25" customHeight="1" x14ac:dyDescent="0.3">
      <c r="A13" s="18" t="s">
        <v>69</v>
      </c>
      <c r="B13" s="19">
        <v>3</v>
      </c>
      <c r="C13" s="18"/>
      <c r="D13" s="40">
        <v>11084761</v>
      </c>
      <c r="E13" s="53"/>
      <c r="F13" s="40">
        <v>6826917</v>
      </c>
      <c r="G13" s="18"/>
      <c r="H13" s="71">
        <v>22922</v>
      </c>
      <c r="I13" s="53"/>
      <c r="J13" s="40">
        <v>314578</v>
      </c>
      <c r="K13" s="59"/>
      <c r="L13" s="60"/>
    </row>
    <row r="14" spans="1:12" ht="23.25" customHeight="1" x14ac:dyDescent="0.3">
      <c r="A14" s="16" t="s">
        <v>70</v>
      </c>
      <c r="B14" s="32"/>
      <c r="C14" s="18"/>
      <c r="D14" s="34">
        <f>SUM(D11:D13)</f>
        <v>714991741</v>
      </c>
      <c r="E14" s="61"/>
      <c r="F14" s="34">
        <f>SUM(F11:F13)</f>
        <v>607479845</v>
      </c>
      <c r="G14" s="18"/>
      <c r="H14" s="34">
        <f>SUM(H11:H13)</f>
        <v>10872082</v>
      </c>
      <c r="I14" s="61"/>
      <c r="J14" s="34">
        <f>SUM(J11:J13)</f>
        <v>9126089</v>
      </c>
    </row>
    <row r="15" spans="1:12" ht="14.25" customHeight="1" x14ac:dyDescent="0.3">
      <c r="A15" s="16"/>
      <c r="B15" s="32"/>
      <c r="C15" s="18"/>
      <c r="D15" s="21"/>
      <c r="E15" s="53"/>
      <c r="F15" s="21"/>
      <c r="G15" s="18"/>
      <c r="H15" s="21"/>
      <c r="I15" s="53"/>
      <c r="J15" s="21"/>
    </row>
    <row r="16" spans="1:12" ht="23.25" customHeight="1" x14ac:dyDescent="0.3">
      <c r="A16" s="14" t="s">
        <v>71</v>
      </c>
      <c r="B16" s="19"/>
      <c r="C16" s="18"/>
      <c r="D16" s="21"/>
      <c r="E16" s="53"/>
      <c r="F16" s="21"/>
      <c r="G16" s="18"/>
      <c r="H16" s="21"/>
      <c r="I16" s="53"/>
      <c r="J16" s="21"/>
    </row>
    <row r="17" spans="1:13" ht="23.25" customHeight="1" x14ac:dyDescent="0.3">
      <c r="A17" s="18" t="s">
        <v>72</v>
      </c>
      <c r="B17" s="19"/>
      <c r="C17" s="18"/>
      <c r="D17" s="21">
        <v>652939402</v>
      </c>
      <c r="E17" s="53"/>
      <c r="F17" s="21">
        <v>542243426</v>
      </c>
      <c r="G17" s="18"/>
      <c r="H17" s="23">
        <v>0</v>
      </c>
      <c r="I17" s="18"/>
      <c r="J17" s="23">
        <v>0</v>
      </c>
      <c r="L17" s="60"/>
      <c r="M17" s="60"/>
    </row>
    <row r="18" spans="1:13" ht="23.25" customHeight="1" x14ac:dyDescent="0.3">
      <c r="A18" s="41" t="s">
        <v>183</v>
      </c>
      <c r="B18" s="19"/>
      <c r="C18" s="18"/>
      <c r="D18" s="21">
        <v>3645012</v>
      </c>
      <c r="E18" s="53"/>
      <c r="F18" s="21">
        <v>23086433</v>
      </c>
      <c r="G18" s="18"/>
      <c r="H18" s="23">
        <v>0</v>
      </c>
      <c r="I18" s="18"/>
      <c r="J18" s="23">
        <v>0</v>
      </c>
      <c r="L18" s="60"/>
    </row>
    <row r="19" spans="1:13" ht="23.25" customHeight="1" x14ac:dyDescent="0.3">
      <c r="A19" s="18" t="s">
        <v>73</v>
      </c>
      <c r="B19" s="19">
        <v>3</v>
      </c>
      <c r="C19" s="18"/>
      <c r="D19" s="21">
        <v>32825316</v>
      </c>
      <c r="E19" s="53"/>
      <c r="F19" s="21">
        <v>23842685</v>
      </c>
      <c r="G19" s="18"/>
      <c r="H19" s="21">
        <v>10643400</v>
      </c>
      <c r="I19" s="53"/>
      <c r="J19" s="21">
        <v>8764771</v>
      </c>
      <c r="L19" s="60"/>
    </row>
    <row r="20" spans="1:13" ht="23.25" customHeight="1" x14ac:dyDescent="0.3">
      <c r="A20" s="18" t="s">
        <v>74</v>
      </c>
      <c r="B20" s="19">
        <v>3</v>
      </c>
      <c r="C20" s="18"/>
      <c r="D20" s="21">
        <v>6867919</v>
      </c>
      <c r="E20" s="53"/>
      <c r="F20" s="21">
        <v>6849497</v>
      </c>
      <c r="G20" s="18"/>
      <c r="H20" s="23">
        <v>0</v>
      </c>
      <c r="I20" s="18"/>
      <c r="J20" s="23">
        <v>0</v>
      </c>
      <c r="L20" s="60"/>
    </row>
    <row r="21" spans="1:13" ht="23.25" customHeight="1" x14ac:dyDescent="0.3">
      <c r="A21" s="16" t="s">
        <v>75</v>
      </c>
      <c r="B21" s="32"/>
      <c r="C21" s="18"/>
      <c r="D21" s="34">
        <f>SUM(D17:D20)</f>
        <v>696277649</v>
      </c>
      <c r="E21" s="61"/>
      <c r="F21" s="34">
        <f>SUM(F17:F20)</f>
        <v>596022041</v>
      </c>
      <c r="G21" s="18"/>
      <c r="H21" s="34">
        <f>SUM(H17:H20)</f>
        <v>10643400</v>
      </c>
      <c r="I21" s="61"/>
      <c r="J21" s="34">
        <f>SUM(J17:J20)</f>
        <v>8764771</v>
      </c>
    </row>
    <row r="22" spans="1:13" ht="14.25" customHeight="1" x14ac:dyDescent="0.3">
      <c r="A22" s="16"/>
      <c r="B22" s="32"/>
      <c r="C22" s="18"/>
      <c r="D22" s="62"/>
      <c r="E22" s="61"/>
      <c r="F22" s="62"/>
      <c r="G22" s="18"/>
      <c r="H22" s="62"/>
      <c r="I22" s="61"/>
      <c r="J22" s="62"/>
    </row>
    <row r="23" spans="1:13" ht="23.25" customHeight="1" x14ac:dyDescent="0.3">
      <c r="A23" s="4" t="s">
        <v>167</v>
      </c>
      <c r="B23" s="19"/>
      <c r="C23" s="18"/>
      <c r="D23" s="62">
        <f>SUM(D14-D21)</f>
        <v>18714092</v>
      </c>
      <c r="E23" s="61"/>
      <c r="F23" s="62">
        <f>SUM(F14-F21)</f>
        <v>11457804</v>
      </c>
      <c r="G23" s="18"/>
      <c r="H23" s="62">
        <f>SUM(H14-H21)</f>
        <v>228682</v>
      </c>
      <c r="I23" s="61"/>
      <c r="J23" s="62">
        <f>SUM(J14-J21)</f>
        <v>361318</v>
      </c>
    </row>
    <row r="24" spans="1:13" ht="23.25" customHeight="1" x14ac:dyDescent="0.3">
      <c r="A24" s="41" t="s">
        <v>76</v>
      </c>
      <c r="B24" s="19"/>
      <c r="C24" s="18"/>
      <c r="D24" s="63">
        <v>3689574</v>
      </c>
      <c r="E24" s="64"/>
      <c r="F24" s="63">
        <v>2160152</v>
      </c>
      <c r="G24" s="18"/>
      <c r="H24" s="63">
        <v>-188929</v>
      </c>
      <c r="I24" s="64"/>
      <c r="J24" s="63">
        <v>77564</v>
      </c>
      <c r="L24" s="60"/>
    </row>
    <row r="25" spans="1:13" ht="23.25" customHeight="1" thickBot="1" x14ac:dyDescent="0.35">
      <c r="A25" s="16" t="s">
        <v>168</v>
      </c>
      <c r="B25" s="19"/>
      <c r="C25" s="18"/>
      <c r="D25" s="65">
        <f>D23-D24</f>
        <v>15024518</v>
      </c>
      <c r="E25" s="66"/>
      <c r="F25" s="65">
        <f>F23-F24</f>
        <v>9297652</v>
      </c>
      <c r="G25" s="18"/>
      <c r="H25" s="65">
        <f>H23-H24</f>
        <v>417611</v>
      </c>
      <c r="I25" s="66"/>
      <c r="J25" s="65">
        <f>J23-J24</f>
        <v>283754</v>
      </c>
    </row>
    <row r="26" spans="1:13" ht="14.5" customHeight="1" thickTop="1" x14ac:dyDescent="0.3">
      <c r="A26" s="16"/>
      <c r="B26" s="19"/>
      <c r="C26" s="18"/>
      <c r="D26" s="35"/>
      <c r="E26" s="66"/>
      <c r="F26" s="35"/>
      <c r="G26" s="18"/>
      <c r="H26" s="35"/>
      <c r="I26" s="66"/>
      <c r="J26" s="35"/>
    </row>
    <row r="27" spans="1:13" ht="23.25" customHeight="1" x14ac:dyDescent="0.3">
      <c r="A27" s="4" t="s">
        <v>169</v>
      </c>
      <c r="B27" s="19"/>
      <c r="C27" s="18"/>
      <c r="D27" s="62"/>
      <c r="E27" s="61"/>
      <c r="F27" s="62"/>
      <c r="G27" s="18"/>
      <c r="H27" s="62"/>
      <c r="I27" s="61"/>
      <c r="J27" s="62"/>
    </row>
    <row r="28" spans="1:13" ht="23.25" customHeight="1" x14ac:dyDescent="0.3">
      <c r="A28" s="41" t="s">
        <v>77</v>
      </c>
      <c r="B28" s="19"/>
      <c r="C28" s="18"/>
      <c r="D28" s="40">
        <v>14921288</v>
      </c>
      <c r="E28" s="64"/>
      <c r="F28" s="40">
        <v>9189848</v>
      </c>
      <c r="G28" s="45"/>
      <c r="H28" s="40">
        <f>H25</f>
        <v>417611</v>
      </c>
      <c r="I28" s="64"/>
      <c r="J28" s="40">
        <v>283754</v>
      </c>
    </row>
    <row r="29" spans="1:13" ht="23.25" customHeight="1" x14ac:dyDescent="0.3">
      <c r="A29" s="41" t="s">
        <v>78</v>
      </c>
      <c r="B29" s="19"/>
      <c r="C29" s="18"/>
      <c r="D29" s="40">
        <v>103230</v>
      </c>
      <c r="E29" s="64"/>
      <c r="F29" s="40">
        <v>107804</v>
      </c>
      <c r="G29" s="45"/>
      <c r="H29" s="71">
        <v>0</v>
      </c>
      <c r="I29" s="18"/>
      <c r="J29" s="71">
        <v>0</v>
      </c>
    </row>
    <row r="30" spans="1:13" ht="23.25" customHeight="1" thickBot="1" x14ac:dyDescent="0.35">
      <c r="A30" s="16" t="s">
        <v>168</v>
      </c>
      <c r="B30" s="19"/>
      <c r="C30" s="18"/>
      <c r="D30" s="65">
        <f>SUM(D28:D29)</f>
        <v>15024518</v>
      </c>
      <c r="E30" s="35"/>
      <c r="F30" s="65">
        <f>SUM(F28:F29)</f>
        <v>9297652</v>
      </c>
      <c r="G30" s="68"/>
      <c r="H30" s="65">
        <f>SUM(H28:H29)</f>
        <v>417611</v>
      </c>
      <c r="I30" s="35"/>
      <c r="J30" s="65">
        <f>SUM(J28:J29)</f>
        <v>283754</v>
      </c>
    </row>
    <row r="31" spans="1:13" ht="17.5" customHeight="1" thickTop="1" x14ac:dyDescent="0.3">
      <c r="A31" s="4"/>
      <c r="B31" s="32"/>
      <c r="C31" s="18"/>
      <c r="D31" s="35"/>
      <c r="E31" s="61"/>
      <c r="F31" s="35"/>
      <c r="G31" s="18"/>
      <c r="H31" s="35"/>
      <c r="I31" s="61"/>
      <c r="J31" s="35"/>
    </row>
    <row r="32" spans="1:13" ht="23.25" customHeight="1" thickBot="1" x14ac:dyDescent="0.35">
      <c r="A32" s="4" t="s">
        <v>173</v>
      </c>
      <c r="B32" s="19">
        <v>11</v>
      </c>
      <c r="C32" s="18"/>
      <c r="D32" s="69">
        <v>0.03</v>
      </c>
      <c r="E32" s="66"/>
      <c r="F32" s="69">
        <v>0.02</v>
      </c>
      <c r="G32" s="18"/>
      <c r="H32" s="70">
        <v>1E-3</v>
      </c>
      <c r="I32" s="66"/>
      <c r="J32" s="70">
        <v>1E-3</v>
      </c>
      <c r="K32" s="6"/>
    </row>
    <row r="33" spans="1:10" ht="14.25" customHeight="1" thickTop="1" x14ac:dyDescent="0.3">
      <c r="A33" s="4"/>
      <c r="D33" s="67"/>
      <c r="F33" s="67"/>
      <c r="H33" s="67"/>
      <c r="J33" s="67"/>
    </row>
    <row r="34" spans="1:10" ht="23.25" customHeight="1" x14ac:dyDescent="0.35">
      <c r="A34" s="57" t="s">
        <v>3</v>
      </c>
    </row>
    <row r="35" spans="1:10" ht="23.25" customHeight="1" x14ac:dyDescent="0.3">
      <c r="A35" s="136" t="s">
        <v>142</v>
      </c>
    </row>
    <row r="36" spans="1:10" ht="23.25" customHeight="1" x14ac:dyDescent="0.3">
      <c r="A36" s="4"/>
    </row>
    <row r="37" spans="1:10" ht="23.25" customHeight="1" x14ac:dyDescent="0.3">
      <c r="A37" s="4"/>
      <c r="D37" s="150" t="s">
        <v>63</v>
      </c>
      <c r="E37" s="150"/>
      <c r="F37" s="150"/>
      <c r="G37" s="2"/>
      <c r="H37" s="150" t="s">
        <v>64</v>
      </c>
      <c r="I37" s="150"/>
      <c r="J37" s="150"/>
    </row>
    <row r="38" spans="1:10" ht="23.25" customHeight="1" x14ac:dyDescent="0.3">
      <c r="A38" s="4"/>
      <c r="D38" s="152" t="s">
        <v>10</v>
      </c>
      <c r="E38" s="152"/>
      <c r="F38" s="152"/>
      <c r="G38" s="3"/>
      <c r="H38" s="152" t="s">
        <v>10</v>
      </c>
      <c r="I38" s="152"/>
      <c r="J38" s="152"/>
    </row>
    <row r="39" spans="1:10" ht="23.25" customHeight="1" x14ac:dyDescent="0.3">
      <c r="A39" s="4"/>
      <c r="D39" s="153" t="s">
        <v>65</v>
      </c>
      <c r="E39" s="153"/>
      <c r="F39" s="153"/>
      <c r="H39" s="153" t="s">
        <v>65</v>
      </c>
      <c r="I39" s="153"/>
      <c r="J39" s="153"/>
    </row>
    <row r="40" spans="1:10" ht="23.25" customHeight="1" x14ac:dyDescent="0.3">
      <c r="A40" s="4"/>
      <c r="B40" s="6"/>
      <c r="D40" s="154" t="s">
        <v>153</v>
      </c>
      <c r="E40" s="155"/>
      <c r="F40" s="155"/>
      <c r="H40" s="154" t="s">
        <v>153</v>
      </c>
      <c r="I40" s="155"/>
      <c r="J40" s="155"/>
    </row>
    <row r="41" spans="1:10" ht="23.25" customHeight="1" x14ac:dyDescent="0.3">
      <c r="A41" s="4"/>
      <c r="B41" s="11"/>
      <c r="D41" s="12">
        <v>2019</v>
      </c>
      <c r="F41" s="12">
        <v>2018</v>
      </c>
      <c r="G41" s="12"/>
      <c r="H41" s="12">
        <v>2019</v>
      </c>
      <c r="J41" s="12">
        <v>2018</v>
      </c>
    </row>
    <row r="42" spans="1:10" ht="23.25" customHeight="1" x14ac:dyDescent="0.3">
      <c r="A42" s="58"/>
      <c r="B42" s="13"/>
      <c r="C42" s="2"/>
      <c r="D42" s="151" t="s">
        <v>14</v>
      </c>
      <c r="E42" s="151"/>
      <c r="F42" s="151"/>
      <c r="G42" s="151"/>
      <c r="H42" s="151"/>
      <c r="I42" s="151"/>
      <c r="J42" s="151"/>
    </row>
    <row r="43" spans="1:10" ht="23.25" customHeight="1" x14ac:dyDescent="0.3">
      <c r="A43" s="16" t="s">
        <v>168</v>
      </c>
      <c r="B43" s="13"/>
      <c r="C43" s="2"/>
      <c r="D43" s="147">
        <f>D30</f>
        <v>15024518</v>
      </c>
      <c r="E43" s="3"/>
      <c r="F43" s="147">
        <f>F30</f>
        <v>9297652</v>
      </c>
      <c r="G43" s="3"/>
      <c r="H43" s="147">
        <f>H30</f>
        <v>417611</v>
      </c>
      <c r="I43" s="3"/>
      <c r="J43" s="147">
        <f>J30</f>
        <v>283754</v>
      </c>
    </row>
    <row r="44" spans="1:10" ht="23.25" customHeight="1" x14ac:dyDescent="0.3">
      <c r="A44" s="16" t="s">
        <v>79</v>
      </c>
      <c r="D44" s="67"/>
      <c r="F44" s="67"/>
      <c r="H44" s="67"/>
      <c r="J44" s="67"/>
    </row>
    <row r="45" spans="1:10" ht="23.25" customHeight="1" x14ac:dyDescent="0.3">
      <c r="A45" s="144" t="s">
        <v>164</v>
      </c>
      <c r="D45" s="21"/>
      <c r="E45" s="53"/>
      <c r="F45" s="21"/>
      <c r="G45" s="18"/>
      <c r="H45" s="23"/>
      <c r="I45" s="18"/>
      <c r="J45" s="23"/>
    </row>
    <row r="46" spans="1:10" ht="23.25" customHeight="1" x14ac:dyDescent="0.3">
      <c r="A46" s="6" t="s">
        <v>176</v>
      </c>
    </row>
    <row r="47" spans="1:10" ht="23.25" customHeight="1" x14ac:dyDescent="0.3">
      <c r="A47" s="148" t="s">
        <v>177</v>
      </c>
      <c r="D47" s="21">
        <v>-591284</v>
      </c>
      <c r="E47" s="53"/>
      <c r="F47" s="21">
        <v>0</v>
      </c>
      <c r="G47" s="18"/>
      <c r="H47" s="23">
        <v>-401344</v>
      </c>
      <c r="I47" s="18"/>
      <c r="J47" s="23">
        <v>0</v>
      </c>
    </row>
    <row r="48" spans="1:10" ht="23.25" customHeight="1" x14ac:dyDescent="0.3">
      <c r="A48" s="6" t="s">
        <v>174</v>
      </c>
      <c r="D48" s="21"/>
      <c r="E48" s="53"/>
      <c r="F48" s="21"/>
      <c r="G48" s="18"/>
      <c r="H48" s="23"/>
      <c r="I48" s="18"/>
      <c r="J48" s="23"/>
    </row>
    <row r="49" spans="1:12" ht="23.25" customHeight="1" x14ac:dyDescent="0.3">
      <c r="A49" s="148" t="s">
        <v>175</v>
      </c>
      <c r="D49" s="63">
        <v>118257</v>
      </c>
      <c r="E49" s="53"/>
      <c r="F49" s="63">
        <v>0</v>
      </c>
      <c r="G49" s="18"/>
      <c r="H49" s="72">
        <v>80269</v>
      </c>
      <c r="I49" s="18"/>
      <c r="J49" s="72">
        <v>0</v>
      </c>
    </row>
    <row r="50" spans="1:12" ht="23.25" customHeight="1" x14ac:dyDescent="0.3">
      <c r="A50" s="4" t="s">
        <v>179</v>
      </c>
      <c r="D50" s="21"/>
      <c r="E50" s="53"/>
      <c r="F50" s="21"/>
      <c r="G50" s="18"/>
      <c r="H50" s="23"/>
      <c r="I50" s="18"/>
      <c r="J50" s="23"/>
    </row>
    <row r="51" spans="1:12" ht="23.25" customHeight="1" x14ac:dyDescent="0.3">
      <c r="A51" s="149" t="s">
        <v>180</v>
      </c>
      <c r="D51" s="62">
        <f>SUM(D47:D50)</f>
        <v>-473027</v>
      </c>
      <c r="E51" s="53"/>
      <c r="F51" s="62">
        <f>SUM(F47:F50)</f>
        <v>0</v>
      </c>
      <c r="G51" s="18"/>
      <c r="H51" s="145">
        <f>SUM(H47:H50)</f>
        <v>-321075</v>
      </c>
      <c r="I51" s="18"/>
      <c r="J51" s="145">
        <f>SUM(J47:J50)</f>
        <v>0</v>
      </c>
    </row>
    <row r="52" spans="1:12" ht="23.25" customHeight="1" thickBot="1" x14ac:dyDescent="0.35">
      <c r="A52" s="4" t="s">
        <v>145</v>
      </c>
      <c r="D52" s="65">
        <f>SUM(D43:D49)</f>
        <v>14551491</v>
      </c>
      <c r="E52" s="61"/>
      <c r="F52" s="65">
        <f>SUM(F43:F49)</f>
        <v>9297652</v>
      </c>
      <c r="G52" s="16"/>
      <c r="H52" s="65">
        <f>SUM(H43:H49)</f>
        <v>96536</v>
      </c>
      <c r="I52" s="16"/>
      <c r="J52" s="65">
        <f>SUM(J43:J49)</f>
        <v>283754</v>
      </c>
    </row>
    <row r="53" spans="1:12" ht="23.25" customHeight="1" thickTop="1" x14ac:dyDescent="0.3">
      <c r="A53" s="4"/>
      <c r="D53" s="67"/>
      <c r="F53" s="67"/>
      <c r="H53" s="67"/>
      <c r="J53" s="67"/>
    </row>
    <row r="54" spans="1:12" ht="23.25" customHeight="1" x14ac:dyDescent="0.3">
      <c r="A54" s="4" t="s">
        <v>166</v>
      </c>
      <c r="B54" s="19"/>
      <c r="C54" s="18"/>
      <c r="D54" s="62"/>
      <c r="E54" s="61"/>
      <c r="F54" s="62"/>
      <c r="G54" s="18"/>
      <c r="H54" s="62"/>
      <c r="I54" s="61"/>
      <c r="J54" s="62"/>
    </row>
    <row r="55" spans="1:12" ht="23.25" customHeight="1" x14ac:dyDescent="0.3">
      <c r="A55" s="4" t="s">
        <v>143</v>
      </c>
      <c r="B55" s="19"/>
      <c r="C55" s="18"/>
      <c r="D55" s="62"/>
      <c r="E55" s="61"/>
      <c r="F55" s="62"/>
      <c r="G55" s="18"/>
      <c r="H55" s="62"/>
      <c r="I55" s="61"/>
      <c r="J55" s="62"/>
    </row>
    <row r="56" spans="1:12" ht="23.25" customHeight="1" x14ac:dyDescent="0.3">
      <c r="A56" s="41" t="s">
        <v>77</v>
      </c>
      <c r="B56" s="19"/>
      <c r="C56" s="18"/>
      <c r="D56" s="40">
        <v>14449780</v>
      </c>
      <c r="E56" s="64"/>
      <c r="F56" s="40">
        <f>F28</f>
        <v>9189848</v>
      </c>
      <c r="G56" s="45"/>
      <c r="H56" s="40">
        <v>96536</v>
      </c>
      <c r="I56" s="18"/>
      <c r="J56" s="40">
        <f>J28</f>
        <v>283754</v>
      </c>
      <c r="L56" s="60"/>
    </row>
    <row r="57" spans="1:12" ht="23.25" customHeight="1" x14ac:dyDescent="0.3">
      <c r="A57" s="41" t="s">
        <v>78</v>
      </c>
      <c r="B57" s="19"/>
      <c r="C57" s="18"/>
      <c r="D57" s="63">
        <v>101711</v>
      </c>
      <c r="E57" s="64"/>
      <c r="F57" s="63">
        <v>107804</v>
      </c>
      <c r="G57" s="45"/>
      <c r="H57" s="72">
        <v>0</v>
      </c>
      <c r="I57" s="18"/>
      <c r="J57" s="72">
        <v>0</v>
      </c>
      <c r="L57" s="60"/>
    </row>
    <row r="58" spans="1:12" ht="23.25" customHeight="1" thickBot="1" x14ac:dyDescent="0.35">
      <c r="A58" s="43" t="s">
        <v>145</v>
      </c>
      <c r="B58" s="19"/>
      <c r="C58" s="18"/>
      <c r="D58" s="51">
        <f>SUM(D56:D57)</f>
        <v>14551491</v>
      </c>
      <c r="E58" s="35"/>
      <c r="F58" s="51">
        <f>SUM(F56:F57)</f>
        <v>9297652</v>
      </c>
      <c r="G58" s="68"/>
      <c r="H58" s="51">
        <f>SUM(H56:H57)</f>
        <v>96536</v>
      </c>
      <c r="I58" s="16"/>
      <c r="J58" s="51">
        <f>SUM(J56:J57)</f>
        <v>283754</v>
      </c>
      <c r="K58" s="6"/>
    </row>
    <row r="59" spans="1:12" ht="23.25" customHeight="1" thickTop="1" x14ac:dyDescent="0.3">
      <c r="A59" s="4"/>
      <c r="B59" s="19"/>
      <c r="C59" s="18"/>
      <c r="D59" s="35"/>
      <c r="E59" s="35"/>
      <c r="F59" s="35"/>
      <c r="G59" s="68"/>
      <c r="H59" s="35"/>
      <c r="I59" s="16"/>
      <c r="J59" s="35"/>
      <c r="K59" s="6"/>
    </row>
    <row r="60" spans="1:12" ht="23.25" customHeight="1" x14ac:dyDescent="0.35">
      <c r="A60" s="57" t="s">
        <v>3</v>
      </c>
    </row>
    <row r="61" spans="1:12" ht="23.25" customHeight="1" x14ac:dyDescent="0.3">
      <c r="A61" s="136" t="s">
        <v>105</v>
      </c>
    </row>
    <row r="62" spans="1:12" ht="23.25" customHeight="1" x14ac:dyDescent="0.3">
      <c r="A62" s="4"/>
    </row>
    <row r="63" spans="1:12" ht="23.25" customHeight="1" x14ac:dyDescent="0.3">
      <c r="A63" s="4"/>
      <c r="D63" s="150" t="s">
        <v>63</v>
      </c>
      <c r="E63" s="150"/>
      <c r="F63" s="150"/>
      <c r="G63" s="2"/>
      <c r="H63" s="150" t="s">
        <v>64</v>
      </c>
      <c r="I63" s="150"/>
      <c r="J63" s="150"/>
    </row>
    <row r="64" spans="1:12" ht="23.25" customHeight="1" x14ac:dyDescent="0.3">
      <c r="A64" s="4"/>
      <c r="D64" s="152" t="s">
        <v>10</v>
      </c>
      <c r="E64" s="152"/>
      <c r="F64" s="152"/>
      <c r="G64" s="3"/>
      <c r="H64" s="152" t="s">
        <v>10</v>
      </c>
      <c r="I64" s="152"/>
      <c r="J64" s="152"/>
    </row>
    <row r="65" spans="1:13" ht="23.25" customHeight="1" x14ac:dyDescent="0.3">
      <c r="A65" s="4"/>
      <c r="D65" s="153" t="s">
        <v>154</v>
      </c>
      <c r="E65" s="153"/>
      <c r="F65" s="153"/>
      <c r="H65" s="153" t="s">
        <v>154</v>
      </c>
      <c r="I65" s="153"/>
      <c r="J65" s="153"/>
    </row>
    <row r="66" spans="1:13" ht="23.25" customHeight="1" x14ac:dyDescent="0.3">
      <c r="A66" s="4"/>
      <c r="D66" s="154" t="s">
        <v>153</v>
      </c>
      <c r="E66" s="155"/>
      <c r="F66" s="155"/>
      <c r="H66" s="154" t="s">
        <v>153</v>
      </c>
      <c r="I66" s="155"/>
      <c r="J66" s="155"/>
    </row>
    <row r="67" spans="1:13" ht="23.25" customHeight="1" x14ac:dyDescent="0.3">
      <c r="A67" s="4"/>
      <c r="B67" s="139" t="s">
        <v>12</v>
      </c>
      <c r="D67" s="12">
        <v>2019</v>
      </c>
      <c r="F67" s="12">
        <v>2018</v>
      </c>
      <c r="G67" s="12"/>
      <c r="H67" s="12">
        <v>2019</v>
      </c>
      <c r="J67" s="12">
        <v>2018</v>
      </c>
    </row>
    <row r="68" spans="1:13" ht="23.25" customHeight="1" x14ac:dyDescent="0.3">
      <c r="A68" s="140"/>
      <c r="B68" s="13"/>
      <c r="C68" s="2"/>
      <c r="D68" s="151" t="s">
        <v>14</v>
      </c>
      <c r="E68" s="151"/>
      <c r="F68" s="151"/>
      <c r="G68" s="151"/>
      <c r="H68" s="151"/>
      <c r="I68" s="151"/>
      <c r="J68" s="151"/>
    </row>
    <row r="69" spans="1:13" ht="23.25" customHeight="1" x14ac:dyDescent="0.3">
      <c r="A69" s="14" t="s">
        <v>66</v>
      </c>
      <c r="B69" s="19"/>
      <c r="C69" s="16"/>
      <c r="D69" s="16"/>
      <c r="E69" s="53"/>
      <c r="F69" s="16"/>
      <c r="G69" s="16"/>
      <c r="H69" s="16"/>
      <c r="I69" s="53"/>
      <c r="J69" s="16"/>
    </row>
    <row r="70" spans="1:13" ht="23.25" customHeight="1" x14ac:dyDescent="0.3">
      <c r="A70" s="6" t="s">
        <v>67</v>
      </c>
      <c r="B70" s="19">
        <v>3</v>
      </c>
      <c r="C70" s="18"/>
      <c r="D70" s="40">
        <v>1490396693</v>
      </c>
      <c r="E70" s="53"/>
      <c r="F70" s="40">
        <v>1010385034</v>
      </c>
      <c r="G70" s="18"/>
      <c r="H70" s="40">
        <v>20349262</v>
      </c>
      <c r="I70" s="18"/>
      <c r="J70" s="40">
        <v>17871333</v>
      </c>
      <c r="K70" s="59"/>
      <c r="L70" s="60"/>
    </row>
    <row r="71" spans="1:13" ht="23.25" customHeight="1" x14ac:dyDescent="0.3">
      <c r="A71" s="18" t="s">
        <v>68</v>
      </c>
      <c r="B71" s="19"/>
      <c r="C71" s="18"/>
      <c r="D71" s="40">
        <v>36445176</v>
      </c>
      <c r="E71" s="53"/>
      <c r="F71" s="40">
        <v>23679680</v>
      </c>
      <c r="G71" s="18"/>
      <c r="H71" s="71">
        <v>0</v>
      </c>
      <c r="I71" s="18"/>
      <c r="J71" s="71">
        <v>0</v>
      </c>
      <c r="K71" s="59"/>
      <c r="L71" s="60"/>
    </row>
    <row r="72" spans="1:13" ht="23.25" customHeight="1" x14ac:dyDescent="0.3">
      <c r="A72" s="18" t="s">
        <v>69</v>
      </c>
      <c r="B72" s="19">
        <v>3</v>
      </c>
      <c r="C72" s="18"/>
      <c r="D72" s="40">
        <v>14132139</v>
      </c>
      <c r="E72" s="53"/>
      <c r="F72" s="40">
        <v>8936470</v>
      </c>
      <c r="G72" s="18"/>
      <c r="H72" s="71">
        <v>22923</v>
      </c>
      <c r="I72" s="53"/>
      <c r="J72" s="40">
        <v>605279</v>
      </c>
      <c r="K72" s="59"/>
      <c r="L72" s="60"/>
    </row>
    <row r="73" spans="1:13" ht="23.25" customHeight="1" x14ac:dyDescent="0.3">
      <c r="A73" s="16" t="s">
        <v>70</v>
      </c>
      <c r="B73" s="32"/>
      <c r="C73" s="18"/>
      <c r="D73" s="34">
        <f>SUM(D70:D72)</f>
        <v>1540974008</v>
      </c>
      <c r="E73" s="61"/>
      <c r="F73" s="34">
        <f>SUM(F70:F72)</f>
        <v>1043001184</v>
      </c>
      <c r="G73" s="18"/>
      <c r="H73" s="34">
        <f>SUM(H70:H72)</f>
        <v>20372185</v>
      </c>
      <c r="I73" s="61"/>
      <c r="J73" s="34">
        <f>SUM(J70:J72)</f>
        <v>18476612</v>
      </c>
    </row>
    <row r="74" spans="1:13" ht="14.25" customHeight="1" x14ac:dyDescent="0.3">
      <c r="A74" s="16"/>
      <c r="B74" s="32"/>
      <c r="C74" s="18"/>
      <c r="D74" s="21"/>
      <c r="E74" s="53"/>
      <c r="F74" s="21"/>
      <c r="G74" s="18"/>
      <c r="H74" s="21"/>
      <c r="I74" s="53"/>
      <c r="J74" s="21"/>
    </row>
    <row r="75" spans="1:13" ht="23.25" customHeight="1" x14ac:dyDescent="0.3">
      <c r="A75" s="14" t="s">
        <v>71</v>
      </c>
      <c r="B75" s="19"/>
      <c r="C75" s="18"/>
      <c r="D75" s="21"/>
      <c r="E75" s="53"/>
      <c r="F75" s="21"/>
      <c r="G75" s="18"/>
      <c r="H75" s="21"/>
      <c r="I75" s="53"/>
      <c r="J75" s="21"/>
    </row>
    <row r="76" spans="1:13" ht="23.25" customHeight="1" x14ac:dyDescent="0.3">
      <c r="A76" s="18" t="s">
        <v>72</v>
      </c>
      <c r="B76" s="19"/>
      <c r="C76" s="18"/>
      <c r="D76" s="21">
        <v>1394834264</v>
      </c>
      <c r="E76" s="53"/>
      <c r="F76" s="21">
        <v>930866390</v>
      </c>
      <c r="G76" s="18"/>
      <c r="H76" s="23">
        <v>0</v>
      </c>
      <c r="I76" s="18"/>
      <c r="J76" s="23">
        <v>0</v>
      </c>
      <c r="L76" s="60"/>
      <c r="M76" s="60"/>
    </row>
    <row r="77" spans="1:13" ht="23.25" customHeight="1" x14ac:dyDescent="0.3">
      <c r="A77" s="41" t="s">
        <v>183</v>
      </c>
      <c r="B77" s="19"/>
      <c r="C77" s="18"/>
      <c r="D77" s="21">
        <v>31922885</v>
      </c>
      <c r="E77" s="53"/>
      <c r="F77" s="21">
        <v>41818580</v>
      </c>
      <c r="G77" s="18"/>
      <c r="H77" s="23">
        <v>0</v>
      </c>
      <c r="I77" s="18"/>
      <c r="J77" s="23">
        <v>0</v>
      </c>
      <c r="L77" s="60"/>
    </row>
    <row r="78" spans="1:13" ht="23.25" customHeight="1" x14ac:dyDescent="0.3">
      <c r="A78" s="18" t="s">
        <v>73</v>
      </c>
      <c r="B78" s="19">
        <v>3</v>
      </c>
      <c r="C78" s="18"/>
      <c r="D78" s="21">
        <v>61639234</v>
      </c>
      <c r="E78" s="53"/>
      <c r="F78" s="21">
        <v>47097546</v>
      </c>
      <c r="G78" s="18"/>
      <c r="H78" s="21">
        <v>19775126</v>
      </c>
      <c r="I78" s="53"/>
      <c r="J78" s="21">
        <v>18112269</v>
      </c>
      <c r="L78" s="60"/>
    </row>
    <row r="79" spans="1:13" ht="23.25" customHeight="1" x14ac:dyDescent="0.3">
      <c r="A79" s="18" t="s">
        <v>74</v>
      </c>
      <c r="B79" s="19">
        <v>3</v>
      </c>
      <c r="C79" s="18"/>
      <c r="D79" s="21">
        <v>13807364</v>
      </c>
      <c r="E79" s="53"/>
      <c r="F79" s="21">
        <v>14302361</v>
      </c>
      <c r="G79" s="18"/>
      <c r="H79" s="23">
        <v>0</v>
      </c>
      <c r="I79" s="18"/>
      <c r="J79" s="23">
        <v>0</v>
      </c>
      <c r="L79" s="60"/>
    </row>
    <row r="80" spans="1:13" ht="23.25" customHeight="1" x14ac:dyDescent="0.3">
      <c r="A80" s="16" t="s">
        <v>75</v>
      </c>
      <c r="B80" s="32"/>
      <c r="C80" s="18"/>
      <c r="D80" s="34">
        <f>SUM(D76:D79)</f>
        <v>1502203747</v>
      </c>
      <c r="E80" s="61"/>
      <c r="F80" s="34">
        <f>SUM(F76:F79)</f>
        <v>1034084877</v>
      </c>
      <c r="G80" s="18"/>
      <c r="H80" s="34">
        <f>SUM(H76:H79)</f>
        <v>19775126</v>
      </c>
      <c r="I80" s="61"/>
      <c r="J80" s="34">
        <f>SUM(J76:J79)</f>
        <v>18112269</v>
      </c>
    </row>
    <row r="81" spans="1:12" ht="14.25" customHeight="1" x14ac:dyDescent="0.3">
      <c r="A81" s="16"/>
      <c r="B81" s="32"/>
      <c r="C81" s="18"/>
      <c r="D81" s="62"/>
      <c r="E81" s="61"/>
      <c r="F81" s="62"/>
      <c r="G81" s="18"/>
      <c r="H81" s="62"/>
      <c r="I81" s="61"/>
      <c r="J81" s="62"/>
    </row>
    <row r="82" spans="1:12" ht="23.25" customHeight="1" x14ac:dyDescent="0.3">
      <c r="A82" s="4" t="s">
        <v>167</v>
      </c>
      <c r="B82" s="19"/>
      <c r="C82" s="18"/>
      <c r="D82" s="62">
        <f>SUM(D73-D80)</f>
        <v>38770261</v>
      </c>
      <c r="E82" s="61"/>
      <c r="F82" s="62">
        <f>SUM(F73-F80)</f>
        <v>8916307</v>
      </c>
      <c r="G82" s="18"/>
      <c r="H82" s="62">
        <f>SUM(H73-H80)</f>
        <v>597059</v>
      </c>
      <c r="I82" s="61"/>
      <c r="J82" s="62">
        <f>SUM(J73-J80)</f>
        <v>364343</v>
      </c>
    </row>
    <row r="83" spans="1:12" ht="23.25" customHeight="1" x14ac:dyDescent="0.3">
      <c r="A83" s="41" t="s">
        <v>76</v>
      </c>
      <c r="B83" s="19"/>
      <c r="C83" s="18"/>
      <c r="D83" s="63">
        <v>7795006</v>
      </c>
      <c r="E83" s="64"/>
      <c r="F83" s="63">
        <v>2357526</v>
      </c>
      <c r="G83" s="18"/>
      <c r="H83" s="63">
        <v>-115254</v>
      </c>
      <c r="I83" s="64"/>
      <c r="J83" s="63">
        <v>76916</v>
      </c>
      <c r="L83" s="60"/>
    </row>
    <row r="84" spans="1:12" ht="23.25" customHeight="1" thickBot="1" x14ac:dyDescent="0.35">
      <c r="A84" s="16" t="s">
        <v>168</v>
      </c>
      <c r="B84" s="19"/>
      <c r="C84" s="18"/>
      <c r="D84" s="65">
        <f>D82-D83</f>
        <v>30975255</v>
      </c>
      <c r="E84" s="66"/>
      <c r="F84" s="65">
        <f>F82-F83</f>
        <v>6558781</v>
      </c>
      <c r="G84" s="18"/>
      <c r="H84" s="65">
        <f>H82-H83</f>
        <v>712313</v>
      </c>
      <c r="I84" s="66"/>
      <c r="J84" s="65">
        <f>J82-J83</f>
        <v>287427</v>
      </c>
    </row>
    <row r="85" spans="1:12" ht="14.25" customHeight="1" thickTop="1" x14ac:dyDescent="0.3">
      <c r="A85" s="4"/>
      <c r="D85" s="67"/>
      <c r="F85" s="67"/>
      <c r="H85" s="67"/>
      <c r="J85" s="67"/>
    </row>
    <row r="86" spans="1:12" ht="23.25" customHeight="1" x14ac:dyDescent="0.3">
      <c r="A86" s="4" t="s">
        <v>169</v>
      </c>
      <c r="B86" s="19"/>
      <c r="C86" s="18"/>
      <c r="D86" s="62"/>
      <c r="E86" s="61"/>
      <c r="F86" s="62"/>
      <c r="G86" s="18"/>
      <c r="H86" s="62"/>
      <c r="I86" s="61"/>
      <c r="J86" s="62"/>
    </row>
    <row r="87" spans="1:12" ht="23.25" customHeight="1" x14ac:dyDescent="0.3">
      <c r="A87" s="41" t="s">
        <v>77</v>
      </c>
      <c r="B87" s="19"/>
      <c r="C87" s="18"/>
      <c r="D87" s="40">
        <v>30675129</v>
      </c>
      <c r="E87" s="64"/>
      <c r="F87" s="40">
        <v>6479653</v>
      </c>
      <c r="G87" s="45"/>
      <c r="H87" s="40">
        <f>H84</f>
        <v>712313</v>
      </c>
      <c r="I87" s="64"/>
      <c r="J87" s="40">
        <f>J84</f>
        <v>287427</v>
      </c>
    </row>
    <row r="88" spans="1:12" ht="23.25" customHeight="1" x14ac:dyDescent="0.3">
      <c r="A88" s="41" t="s">
        <v>78</v>
      </c>
      <c r="B88" s="19"/>
      <c r="C88" s="18"/>
      <c r="D88" s="40">
        <v>300126</v>
      </c>
      <c r="E88" s="64"/>
      <c r="F88" s="40">
        <v>79128</v>
      </c>
      <c r="G88" s="45"/>
      <c r="H88" s="71">
        <v>0</v>
      </c>
      <c r="I88" s="18"/>
      <c r="J88" s="71">
        <v>0</v>
      </c>
    </row>
    <row r="89" spans="1:12" ht="23.25" customHeight="1" thickBot="1" x14ac:dyDescent="0.35">
      <c r="A89" s="16" t="s">
        <v>168</v>
      </c>
      <c r="B89" s="19"/>
      <c r="C89" s="18"/>
      <c r="D89" s="65">
        <f>SUM(D87:D88)</f>
        <v>30975255</v>
      </c>
      <c r="E89" s="35"/>
      <c r="F89" s="65">
        <f>SUM(F87:F88)</f>
        <v>6558781</v>
      </c>
      <c r="G89" s="68"/>
      <c r="H89" s="65">
        <f>SUM(H87:H88)</f>
        <v>712313</v>
      </c>
      <c r="I89" s="35"/>
      <c r="J89" s="65">
        <f>SUM(J87:J88)</f>
        <v>287427</v>
      </c>
    </row>
    <row r="90" spans="1:12" ht="23.25" customHeight="1" thickTop="1" x14ac:dyDescent="0.3">
      <c r="A90" s="4"/>
      <c r="B90" s="32"/>
      <c r="C90" s="18"/>
      <c r="D90" s="35"/>
      <c r="E90" s="61"/>
      <c r="F90" s="35"/>
      <c r="G90" s="18"/>
      <c r="H90" s="35"/>
      <c r="I90" s="61"/>
      <c r="J90" s="35"/>
    </row>
    <row r="91" spans="1:12" ht="23.25" customHeight="1" thickBot="1" x14ac:dyDescent="0.35">
      <c r="A91" s="4" t="s">
        <v>173</v>
      </c>
      <c r="B91" s="19">
        <v>11</v>
      </c>
      <c r="C91" s="18"/>
      <c r="D91" s="69">
        <v>7.0000000000000007E-2</v>
      </c>
      <c r="E91" s="66"/>
      <c r="F91" s="69">
        <v>0.02</v>
      </c>
      <c r="G91" s="18"/>
      <c r="H91" s="70">
        <v>2E-3</v>
      </c>
      <c r="I91" s="66"/>
      <c r="J91" s="70">
        <v>1E-3</v>
      </c>
    </row>
    <row r="92" spans="1:12" ht="23.25" customHeight="1" thickTop="1" x14ac:dyDescent="0.3">
      <c r="A92" s="4"/>
      <c r="D92" s="67"/>
      <c r="F92" s="67"/>
      <c r="H92" s="67"/>
      <c r="J92" s="67"/>
    </row>
    <row r="93" spans="1:12" ht="23.25" customHeight="1" x14ac:dyDescent="0.35">
      <c r="A93" s="57" t="s">
        <v>3</v>
      </c>
    </row>
    <row r="94" spans="1:12" ht="23.25" customHeight="1" x14ac:dyDescent="0.3">
      <c r="A94" s="136" t="s">
        <v>142</v>
      </c>
    </row>
    <row r="95" spans="1:12" ht="23.25" customHeight="1" x14ac:dyDescent="0.3">
      <c r="A95" s="4"/>
    </row>
    <row r="96" spans="1:12" ht="23.25" customHeight="1" x14ac:dyDescent="0.3">
      <c r="A96" s="4"/>
      <c r="D96" s="150" t="s">
        <v>63</v>
      </c>
      <c r="E96" s="150"/>
      <c r="F96" s="150"/>
      <c r="G96" s="2"/>
      <c r="H96" s="150" t="s">
        <v>64</v>
      </c>
      <c r="I96" s="150"/>
      <c r="J96" s="150"/>
    </row>
    <row r="97" spans="1:10" ht="23.25" customHeight="1" x14ac:dyDescent="0.3">
      <c r="A97" s="4"/>
      <c r="D97" s="152" t="s">
        <v>10</v>
      </c>
      <c r="E97" s="152"/>
      <c r="F97" s="152"/>
      <c r="G97" s="3"/>
      <c r="H97" s="152" t="s">
        <v>10</v>
      </c>
      <c r="I97" s="152"/>
      <c r="J97" s="152"/>
    </row>
    <row r="98" spans="1:10" ht="23.25" customHeight="1" x14ac:dyDescent="0.3">
      <c r="A98" s="4"/>
      <c r="D98" s="153" t="s">
        <v>154</v>
      </c>
      <c r="E98" s="153"/>
      <c r="F98" s="153"/>
      <c r="H98" s="153" t="s">
        <v>154</v>
      </c>
      <c r="I98" s="153"/>
      <c r="J98" s="153"/>
    </row>
    <row r="99" spans="1:10" ht="23.25" customHeight="1" x14ac:dyDescent="0.3">
      <c r="A99" s="4"/>
      <c r="B99" s="6"/>
      <c r="D99" s="154" t="s">
        <v>153</v>
      </c>
      <c r="E99" s="155"/>
      <c r="F99" s="155"/>
      <c r="H99" s="154" t="s">
        <v>153</v>
      </c>
      <c r="I99" s="155"/>
      <c r="J99" s="155"/>
    </row>
    <row r="100" spans="1:10" ht="23.25" customHeight="1" x14ac:dyDescent="0.3">
      <c r="A100" s="4"/>
      <c r="B100" s="139"/>
      <c r="D100" s="12">
        <v>2019</v>
      </c>
      <c r="F100" s="12">
        <v>2018</v>
      </c>
      <c r="G100" s="12"/>
      <c r="H100" s="12">
        <v>2019</v>
      </c>
      <c r="J100" s="12">
        <v>2018</v>
      </c>
    </row>
    <row r="101" spans="1:10" ht="23.25" customHeight="1" x14ac:dyDescent="0.3">
      <c r="A101" s="140"/>
      <c r="B101" s="13"/>
      <c r="C101" s="2"/>
      <c r="D101" s="151" t="s">
        <v>14</v>
      </c>
      <c r="E101" s="151"/>
      <c r="F101" s="151"/>
      <c r="G101" s="151"/>
      <c r="H101" s="151"/>
      <c r="I101" s="151"/>
      <c r="J101" s="151"/>
    </row>
    <row r="102" spans="1:10" ht="23.25" customHeight="1" x14ac:dyDescent="0.3">
      <c r="A102" s="4" t="s">
        <v>168</v>
      </c>
      <c r="B102" s="13"/>
      <c r="C102" s="2"/>
      <c r="D102" s="147">
        <f>D89</f>
        <v>30975255</v>
      </c>
      <c r="E102" s="3"/>
      <c r="F102" s="147">
        <f>F89</f>
        <v>6558781</v>
      </c>
      <c r="G102" s="3"/>
      <c r="H102" s="147">
        <f>H89</f>
        <v>712313</v>
      </c>
      <c r="I102" s="3"/>
      <c r="J102" s="147">
        <f>J89</f>
        <v>287427</v>
      </c>
    </row>
    <row r="103" spans="1:10" ht="23.25" customHeight="1" x14ac:dyDescent="0.3">
      <c r="A103" s="16" t="s">
        <v>79</v>
      </c>
      <c r="D103" s="67"/>
      <c r="F103" s="67"/>
      <c r="H103" s="67"/>
      <c r="J103" s="67"/>
    </row>
    <row r="104" spans="1:10" ht="23.25" customHeight="1" x14ac:dyDescent="0.3">
      <c r="A104" s="144" t="s">
        <v>164</v>
      </c>
      <c r="D104" s="21"/>
      <c r="E104" s="53"/>
      <c r="F104" s="21"/>
      <c r="G104" s="18"/>
      <c r="H104" s="23"/>
      <c r="I104" s="18"/>
      <c r="J104" s="23"/>
    </row>
    <row r="105" spans="1:10" ht="23.25" customHeight="1" x14ac:dyDescent="0.3">
      <c r="A105" s="6" t="s">
        <v>176</v>
      </c>
    </row>
    <row r="106" spans="1:10" ht="23.25" customHeight="1" x14ac:dyDescent="0.3">
      <c r="A106" s="148" t="s">
        <v>177</v>
      </c>
      <c r="D106" s="21">
        <v>-591284</v>
      </c>
      <c r="E106" s="53"/>
      <c r="F106" s="23">
        <v>0</v>
      </c>
      <c r="G106" s="18"/>
      <c r="H106" s="23">
        <v>-401344</v>
      </c>
      <c r="I106" s="18"/>
      <c r="J106" s="23">
        <v>0</v>
      </c>
    </row>
    <row r="107" spans="1:10" ht="23.25" customHeight="1" x14ac:dyDescent="0.3">
      <c r="A107" s="6" t="s">
        <v>174</v>
      </c>
    </row>
    <row r="108" spans="1:10" ht="23.25" customHeight="1" x14ac:dyDescent="0.3">
      <c r="A108" s="148" t="s">
        <v>175</v>
      </c>
      <c r="D108" s="63">
        <v>118257</v>
      </c>
      <c r="E108" s="53"/>
      <c r="F108" s="72">
        <v>0</v>
      </c>
      <c r="G108" s="18"/>
      <c r="H108" s="72">
        <v>80269</v>
      </c>
      <c r="I108" s="18"/>
      <c r="J108" s="72">
        <v>0</v>
      </c>
    </row>
    <row r="109" spans="1:10" ht="23.25" customHeight="1" x14ac:dyDescent="0.3">
      <c r="A109" s="4" t="s">
        <v>179</v>
      </c>
      <c r="D109" s="21"/>
      <c r="E109" s="53"/>
      <c r="F109" s="21"/>
      <c r="G109" s="18"/>
      <c r="H109" s="23"/>
      <c r="I109" s="18"/>
      <c r="J109" s="23"/>
    </row>
    <row r="110" spans="1:10" ht="23.25" customHeight="1" x14ac:dyDescent="0.3">
      <c r="A110" s="149" t="s">
        <v>180</v>
      </c>
      <c r="D110" s="62">
        <f>SUM(D106:D109)</f>
        <v>-473027</v>
      </c>
      <c r="E110" s="53"/>
      <c r="F110" s="23">
        <f>SUM(F106:F109)</f>
        <v>0</v>
      </c>
      <c r="G110" s="18"/>
      <c r="H110" s="62">
        <f>SUM(H106:H109)</f>
        <v>-321075</v>
      </c>
      <c r="I110" s="18"/>
      <c r="J110" s="72">
        <f>SUM(J106:J109)</f>
        <v>0</v>
      </c>
    </row>
    <row r="111" spans="1:10" ht="23.25" customHeight="1" thickBot="1" x14ac:dyDescent="0.35">
      <c r="A111" s="4" t="s">
        <v>145</v>
      </c>
      <c r="D111" s="65">
        <f>SUM(D102:D108)</f>
        <v>30502228</v>
      </c>
      <c r="E111" s="61"/>
      <c r="F111" s="65">
        <f>SUM(F102:F108)</f>
        <v>6558781</v>
      </c>
      <c r="G111" s="16"/>
      <c r="H111" s="65">
        <f>SUM(H102:H108)</f>
        <v>391238</v>
      </c>
      <c r="I111" s="16"/>
      <c r="J111" s="65">
        <f>SUM(J102:J108)</f>
        <v>287427</v>
      </c>
    </row>
    <row r="112" spans="1:10" ht="23.25" customHeight="1" thickTop="1" x14ac:dyDescent="0.3">
      <c r="A112" s="4"/>
      <c r="D112" s="40"/>
      <c r="E112" s="53"/>
      <c r="F112" s="40"/>
      <c r="G112" s="18"/>
      <c r="H112" s="40"/>
      <c r="I112" s="18"/>
      <c r="J112" s="40"/>
    </row>
    <row r="113" spans="1:10" ht="23.25" customHeight="1" x14ac:dyDescent="0.3">
      <c r="A113" s="4" t="s">
        <v>166</v>
      </c>
      <c r="B113" s="19"/>
      <c r="C113" s="18"/>
      <c r="D113" s="62"/>
      <c r="E113" s="61"/>
      <c r="F113" s="62"/>
      <c r="G113" s="18"/>
      <c r="H113" s="62"/>
      <c r="I113" s="61"/>
      <c r="J113" s="62"/>
    </row>
    <row r="114" spans="1:10" ht="23.25" customHeight="1" x14ac:dyDescent="0.3">
      <c r="A114" s="4" t="s">
        <v>143</v>
      </c>
      <c r="B114" s="19"/>
      <c r="C114" s="18"/>
      <c r="D114" s="62"/>
      <c r="E114" s="61"/>
      <c r="F114" s="62"/>
      <c r="G114" s="18"/>
      <c r="H114" s="62"/>
      <c r="I114" s="61"/>
      <c r="J114" s="62"/>
    </row>
    <row r="115" spans="1:10" ht="23.25" customHeight="1" x14ac:dyDescent="0.3">
      <c r="A115" s="41" t="s">
        <v>77</v>
      </c>
      <c r="B115" s="19"/>
      <c r="C115" s="18"/>
      <c r="D115" s="40">
        <v>30203622</v>
      </c>
      <c r="E115" s="64"/>
      <c r="F115" s="40">
        <v>6479653</v>
      </c>
      <c r="G115" s="45"/>
      <c r="H115" s="40">
        <v>391238</v>
      </c>
      <c r="I115" s="18"/>
      <c r="J115" s="40">
        <v>287427</v>
      </c>
    </row>
    <row r="116" spans="1:10" ht="23.25" customHeight="1" x14ac:dyDescent="0.3">
      <c r="A116" s="41" t="s">
        <v>78</v>
      </c>
      <c r="B116" s="19"/>
      <c r="C116" s="18"/>
      <c r="D116" s="63">
        <v>298606</v>
      </c>
      <c r="E116" s="64"/>
      <c r="F116" s="63">
        <v>79128</v>
      </c>
      <c r="G116" s="45"/>
      <c r="H116" s="72">
        <v>0</v>
      </c>
      <c r="I116" s="18"/>
      <c r="J116" s="72" t="s">
        <v>1</v>
      </c>
    </row>
    <row r="117" spans="1:10" ht="23.25" customHeight="1" thickBot="1" x14ac:dyDescent="0.35">
      <c r="A117" s="43" t="s">
        <v>145</v>
      </c>
      <c r="B117" s="19"/>
      <c r="C117" s="18"/>
      <c r="D117" s="51">
        <f>SUM(D115:D116)</f>
        <v>30502228</v>
      </c>
      <c r="E117" s="35"/>
      <c r="F117" s="51">
        <f>SUM(F115:F116)</f>
        <v>6558781</v>
      </c>
      <c r="G117" s="68"/>
      <c r="H117" s="51">
        <f>SUM(H115:H116)</f>
        <v>391238</v>
      </c>
      <c r="I117" s="16"/>
      <c r="J117" s="51">
        <f>SUM(J115:J116)</f>
        <v>287427</v>
      </c>
    </row>
    <row r="118" spans="1:10" ht="23.25" customHeight="1" thickTop="1" x14ac:dyDescent="0.3"/>
  </sheetData>
  <mergeCells count="36">
    <mergeCell ref="D101:J101"/>
    <mergeCell ref="D97:F97"/>
    <mergeCell ref="H97:J97"/>
    <mergeCell ref="D98:F98"/>
    <mergeCell ref="H98:J98"/>
    <mergeCell ref="D99:F99"/>
    <mergeCell ref="H99:J99"/>
    <mergeCell ref="D66:F66"/>
    <mergeCell ref="H66:J66"/>
    <mergeCell ref="D68:J68"/>
    <mergeCell ref="D96:F96"/>
    <mergeCell ref="H96:J96"/>
    <mergeCell ref="D63:F63"/>
    <mergeCell ref="H63:J63"/>
    <mergeCell ref="D64:F64"/>
    <mergeCell ref="H64:J64"/>
    <mergeCell ref="D65:F65"/>
    <mergeCell ref="H65:J65"/>
    <mergeCell ref="D4:F4"/>
    <mergeCell ref="H4:J4"/>
    <mergeCell ref="D9:J9"/>
    <mergeCell ref="D7:F7"/>
    <mergeCell ref="D37:F37"/>
    <mergeCell ref="H37:J37"/>
    <mergeCell ref="D6:F6"/>
    <mergeCell ref="H6:J6"/>
    <mergeCell ref="H7:J7"/>
    <mergeCell ref="D5:F5"/>
    <mergeCell ref="H5:J5"/>
    <mergeCell ref="D38:F38"/>
    <mergeCell ref="H38:J38"/>
    <mergeCell ref="D42:J42"/>
    <mergeCell ref="H39:J39"/>
    <mergeCell ref="D40:F40"/>
    <mergeCell ref="H40:J40"/>
    <mergeCell ref="D39:F39"/>
  </mergeCells>
  <pageMargins left="0.78740157480314998" right="0.69" top="0.47244094488188998" bottom="0.511811023622047" header="0.511811023622047" footer="0.511811023622047"/>
  <pageSetup paperSize="9" scale="90" firstPageNumber="5" orientation="portrait" useFirstPageNumber="1" r:id="rId1"/>
  <headerFooter alignWithMargins="0">
    <oddFooter>&amp;L&amp;"Times New Roman,Regular"&amp;11   The accompanying notes from an integral part of the interim financial statements.&amp;"Angsana New,Regular"&amp;15
&amp;C&amp;"Times New Roman,Regular"&amp;11 &amp;P</oddFooter>
  </headerFooter>
  <rowBreaks count="3" manualBreakCount="3">
    <brk id="33" max="9" man="1"/>
    <brk id="59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zoomScale="90" zoomScaleNormal="90" zoomScaleSheetLayoutView="90" workbookViewId="0">
      <selection activeCell="R73" sqref="R73"/>
    </sheetView>
  </sheetViews>
  <sheetFormatPr defaultColWidth="9.09765625" defaultRowHeight="23.25" customHeight="1" x14ac:dyDescent="0.3"/>
  <cols>
    <col min="1" max="2" width="2.3984375" style="84" customWidth="1"/>
    <col min="3" max="3" width="52.3984375" style="84" customWidth="1"/>
    <col min="4" max="4" width="1.59765625" style="85" customWidth="1"/>
    <col min="5" max="5" width="10.3984375" style="84" customWidth="1"/>
    <col min="6" max="6" width="1.09765625" style="85" customWidth="1"/>
    <col min="7" max="7" width="15.69921875" style="84" customWidth="1"/>
    <col min="8" max="8" width="1.09765625" style="85" customWidth="1"/>
    <col min="9" max="9" width="15.8984375" style="86" customWidth="1"/>
    <col min="10" max="10" width="1.09765625" style="86" customWidth="1"/>
    <col min="11" max="11" width="14.3984375" style="86" customWidth="1"/>
    <col min="12" max="12" width="1.09765625" style="85" customWidth="1"/>
    <col min="13" max="13" width="14.59765625" style="86" customWidth="1"/>
    <col min="14" max="14" width="1.09765625" style="85" customWidth="1"/>
    <col min="15" max="15" width="15.69921875" style="105" customWidth="1"/>
    <col min="16" max="16" width="1.09765625" style="85" customWidth="1"/>
    <col min="17" max="17" width="13.69921875" style="86" customWidth="1"/>
    <col min="18" max="18" width="1.09765625" style="85" customWidth="1"/>
    <col min="19" max="19" width="15.09765625" style="105" customWidth="1"/>
    <col min="20" max="20" width="13.3984375" style="76" customWidth="1"/>
    <col min="21" max="21" width="15.09765625" style="76" bestFit="1" customWidth="1"/>
    <col min="22" max="22" width="12.8984375" style="76" customWidth="1"/>
    <col min="23" max="16384" width="9.09765625" style="76"/>
  </cols>
  <sheetData>
    <row r="1" spans="1:19" ht="23.25" customHeight="1" x14ac:dyDescent="0.35">
      <c r="A1" s="57" t="s">
        <v>3</v>
      </c>
      <c r="B1" s="73"/>
      <c r="C1" s="73"/>
      <c r="D1" s="74"/>
      <c r="E1" s="73"/>
      <c r="F1" s="74"/>
      <c r="G1" s="73"/>
      <c r="H1" s="74"/>
      <c r="I1" s="75"/>
      <c r="J1" s="75"/>
      <c r="K1" s="75"/>
      <c r="L1" s="74"/>
      <c r="M1" s="75"/>
      <c r="N1" s="74"/>
      <c r="O1" s="75"/>
      <c r="P1" s="74"/>
      <c r="Q1" s="75"/>
      <c r="R1" s="74"/>
      <c r="S1" s="75"/>
    </row>
    <row r="2" spans="1:19" ht="23.25" customHeight="1" x14ac:dyDescent="0.3">
      <c r="A2" s="137" t="s">
        <v>106</v>
      </c>
      <c r="B2" s="74"/>
      <c r="C2" s="74"/>
      <c r="D2" s="74"/>
      <c r="E2" s="74"/>
      <c r="F2" s="74"/>
      <c r="G2" s="74"/>
      <c r="H2" s="74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19" ht="19.399999999999999" customHeight="1" x14ac:dyDescent="0.3">
      <c r="A3" s="74"/>
      <c r="B3" s="74"/>
      <c r="C3" s="74"/>
      <c r="D3" s="74"/>
      <c r="E3" s="74"/>
      <c r="F3" s="74"/>
      <c r="G3" s="74"/>
      <c r="H3" s="74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19" ht="18.649999999999999" customHeight="1" x14ac:dyDescent="0.3">
      <c r="A4" s="74"/>
      <c r="B4" s="74"/>
      <c r="C4" s="74"/>
      <c r="D4" s="74"/>
      <c r="E4" s="74"/>
      <c r="F4" s="74"/>
      <c r="G4" s="156" t="s">
        <v>6</v>
      </c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19" ht="18.649999999999999" customHeight="1" x14ac:dyDescent="0.3">
      <c r="A5" s="73"/>
      <c r="B5" s="73"/>
      <c r="C5" s="73"/>
      <c r="D5" s="78"/>
      <c r="E5" s="73"/>
      <c r="F5" s="78"/>
      <c r="G5" s="73"/>
      <c r="H5" s="78"/>
      <c r="I5" s="79" t="s">
        <v>83</v>
      </c>
      <c r="J5" s="79"/>
      <c r="K5" s="79"/>
      <c r="L5" s="78"/>
      <c r="M5" s="80"/>
      <c r="N5" s="80"/>
      <c r="O5" s="80"/>
      <c r="P5" s="80"/>
      <c r="Q5" s="80"/>
      <c r="R5" s="80"/>
      <c r="S5" s="80"/>
    </row>
    <row r="6" spans="1:19" ht="18.649999999999999" customHeight="1" x14ac:dyDescent="0.3">
      <c r="A6" s="73"/>
      <c r="B6" s="73"/>
      <c r="C6" s="73"/>
      <c r="D6" s="78"/>
      <c r="E6" s="73"/>
      <c r="F6" s="78"/>
      <c r="G6" s="73"/>
      <c r="H6" s="78"/>
      <c r="I6" s="79" t="s">
        <v>84</v>
      </c>
      <c r="J6" s="79"/>
      <c r="K6" s="79"/>
      <c r="L6" s="78"/>
      <c r="M6" s="80"/>
      <c r="N6" s="80"/>
      <c r="O6" s="81" t="s">
        <v>91</v>
      </c>
      <c r="P6" s="80"/>
      <c r="Q6" s="80"/>
      <c r="R6" s="80"/>
      <c r="S6" s="80"/>
    </row>
    <row r="7" spans="1:19" ht="18.649999999999999" customHeight="1" x14ac:dyDescent="0.3">
      <c r="A7" s="73"/>
      <c r="B7" s="73"/>
      <c r="C7" s="73"/>
      <c r="D7" s="78">
        <v>2562</v>
      </c>
      <c r="E7" s="82"/>
      <c r="F7" s="78">
        <v>2561</v>
      </c>
      <c r="G7" s="82" t="s">
        <v>80</v>
      </c>
      <c r="H7" s="78">
        <v>2562</v>
      </c>
      <c r="I7" s="79" t="s">
        <v>85</v>
      </c>
      <c r="J7" s="79">
        <v>2561</v>
      </c>
      <c r="K7" s="157" t="s">
        <v>55</v>
      </c>
      <c r="L7" s="157"/>
      <c r="M7" s="157"/>
      <c r="N7" s="83"/>
      <c r="O7" s="81" t="s">
        <v>92</v>
      </c>
      <c r="P7" s="83"/>
      <c r="Q7" s="82" t="s">
        <v>95</v>
      </c>
      <c r="R7" s="83"/>
      <c r="S7" s="76"/>
    </row>
    <row r="8" spans="1:19" ht="18.649999999999999" customHeight="1" x14ac:dyDescent="0.3">
      <c r="D8" s="83"/>
      <c r="E8" s="79"/>
      <c r="F8" s="83"/>
      <c r="G8" s="79" t="s">
        <v>81</v>
      </c>
      <c r="H8" s="83"/>
      <c r="I8" s="79" t="s">
        <v>86</v>
      </c>
      <c r="J8" s="79"/>
      <c r="K8" s="82" t="s">
        <v>88</v>
      </c>
      <c r="N8" s="83"/>
      <c r="O8" s="82" t="s">
        <v>93</v>
      </c>
      <c r="P8" s="83"/>
      <c r="Q8" s="81" t="s">
        <v>96</v>
      </c>
      <c r="R8" s="83"/>
      <c r="S8" s="81" t="s">
        <v>98</v>
      </c>
    </row>
    <row r="9" spans="1:19" ht="18.649999999999999" customHeight="1" x14ac:dyDescent="0.3">
      <c r="D9" s="83"/>
      <c r="E9" s="11" t="s">
        <v>12</v>
      </c>
      <c r="F9" s="83"/>
      <c r="G9" s="79" t="s">
        <v>82</v>
      </c>
      <c r="H9" s="83"/>
      <c r="I9" s="82" t="s">
        <v>87</v>
      </c>
      <c r="J9" s="82"/>
      <c r="K9" s="82" t="s">
        <v>89</v>
      </c>
      <c r="L9" s="83"/>
      <c r="M9" s="79" t="s">
        <v>152</v>
      </c>
      <c r="N9" s="83"/>
      <c r="O9" s="81" t="s">
        <v>94</v>
      </c>
      <c r="P9" s="83"/>
      <c r="Q9" s="81" t="s">
        <v>97</v>
      </c>
      <c r="R9" s="83"/>
      <c r="S9" s="81" t="s">
        <v>99</v>
      </c>
    </row>
    <row r="10" spans="1:19" ht="18.649999999999999" customHeight="1" x14ac:dyDescent="0.3">
      <c r="A10" s="73"/>
      <c r="B10" s="73"/>
      <c r="C10" s="73"/>
      <c r="D10" s="73"/>
      <c r="E10" s="73"/>
      <c r="F10" s="73"/>
      <c r="G10" s="158" t="s">
        <v>14</v>
      </c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</row>
    <row r="11" spans="1:19" ht="20.5" customHeight="1" x14ac:dyDescent="0.3">
      <c r="A11" s="43" t="s">
        <v>155</v>
      </c>
      <c r="B11" s="73"/>
      <c r="C11" s="73"/>
      <c r="D11" s="87"/>
      <c r="E11" s="73"/>
      <c r="F11" s="87"/>
      <c r="G11" s="73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</row>
    <row r="12" spans="1:19" ht="20.5" customHeight="1" x14ac:dyDescent="0.3">
      <c r="A12" s="73" t="s">
        <v>107</v>
      </c>
      <c r="B12" s="73"/>
      <c r="C12" s="73"/>
      <c r="D12" s="87"/>
      <c r="E12" s="88"/>
      <c r="F12" s="87"/>
      <c r="G12" s="35">
        <v>25000000</v>
      </c>
      <c r="H12" s="48"/>
      <c r="I12" s="35">
        <v>130891299</v>
      </c>
      <c r="J12" s="35"/>
      <c r="K12" s="35">
        <v>350000</v>
      </c>
      <c r="L12" s="48"/>
      <c r="M12" s="89">
        <v>21854532</v>
      </c>
      <c r="N12" s="48"/>
      <c r="O12" s="35">
        <v>178095831</v>
      </c>
      <c r="P12" s="48"/>
      <c r="Q12" s="89">
        <v>921195</v>
      </c>
      <c r="R12" s="48"/>
      <c r="S12" s="35">
        <f>SUM(O12:Q12)</f>
        <v>179017026</v>
      </c>
    </row>
    <row r="13" spans="1:19" ht="10.5" customHeight="1" x14ac:dyDescent="0.3">
      <c r="A13" s="73"/>
      <c r="B13" s="73"/>
      <c r="C13" s="73"/>
      <c r="D13" s="48"/>
      <c r="E13" s="88"/>
      <c r="F13" s="48"/>
      <c r="G13" s="35"/>
      <c r="H13" s="48"/>
      <c r="I13" s="35"/>
      <c r="J13" s="35"/>
      <c r="K13" s="35"/>
      <c r="L13" s="48"/>
      <c r="M13" s="89"/>
      <c r="N13" s="48"/>
      <c r="O13" s="35"/>
      <c r="P13" s="48"/>
      <c r="Q13" s="89"/>
      <c r="R13" s="48"/>
      <c r="S13" s="35"/>
    </row>
    <row r="14" spans="1:19" ht="20.5" customHeight="1" x14ac:dyDescent="0.3">
      <c r="A14" s="90" t="s">
        <v>100</v>
      </c>
      <c r="B14" s="91"/>
      <c r="C14" s="73"/>
      <c r="D14" s="48"/>
      <c r="E14" s="88"/>
      <c r="F14" s="48"/>
      <c r="G14" s="35"/>
      <c r="H14" s="48"/>
      <c r="I14" s="35"/>
      <c r="J14" s="35"/>
      <c r="K14" s="35"/>
      <c r="L14" s="48"/>
      <c r="M14" s="89"/>
      <c r="N14" s="48"/>
      <c r="O14" s="35"/>
      <c r="P14" s="48"/>
      <c r="Q14" s="89"/>
      <c r="R14" s="48"/>
      <c r="S14" s="35"/>
    </row>
    <row r="15" spans="1:19" ht="20.5" customHeight="1" x14ac:dyDescent="0.3">
      <c r="A15" s="76"/>
      <c r="B15" s="92" t="s">
        <v>149</v>
      </c>
      <c r="C15" s="73"/>
      <c r="D15" s="48"/>
      <c r="E15" s="88"/>
      <c r="F15" s="48"/>
      <c r="G15" s="40"/>
      <c r="H15" s="48"/>
      <c r="I15" s="40"/>
      <c r="J15" s="40"/>
      <c r="K15" s="40"/>
      <c r="L15" s="48"/>
      <c r="M15" s="93"/>
      <c r="N15" s="48"/>
      <c r="O15" s="40"/>
      <c r="P15" s="48"/>
      <c r="Q15" s="93"/>
      <c r="R15" s="48"/>
      <c r="S15" s="35"/>
    </row>
    <row r="16" spans="1:19" ht="20.5" customHeight="1" x14ac:dyDescent="0.3">
      <c r="A16" s="76"/>
      <c r="B16" s="91" t="s">
        <v>102</v>
      </c>
      <c r="D16" s="48"/>
      <c r="E16" s="88">
        <v>9</v>
      </c>
      <c r="F16" s="48"/>
      <c r="G16" s="40">
        <v>197000000</v>
      </c>
      <c r="H16" s="48"/>
      <c r="I16" s="23">
        <v>0</v>
      </c>
      <c r="J16" s="40"/>
      <c r="K16" s="23">
        <v>0</v>
      </c>
      <c r="L16" s="48"/>
      <c r="M16" s="96">
        <v>0</v>
      </c>
      <c r="N16" s="48"/>
      <c r="O16" s="40">
        <f>SUM(G16:M16)</f>
        <v>197000000</v>
      </c>
      <c r="P16" s="48"/>
      <c r="Q16" s="23">
        <v>0</v>
      </c>
      <c r="R16" s="48"/>
      <c r="S16" s="40">
        <f>SUM(O16:Q16)</f>
        <v>197000000</v>
      </c>
    </row>
    <row r="17" spans="1:22" ht="20.5" customHeight="1" x14ac:dyDescent="0.3">
      <c r="A17" s="76"/>
      <c r="B17" s="91" t="s">
        <v>103</v>
      </c>
      <c r="D17" s="48"/>
      <c r="E17" s="88">
        <v>12</v>
      </c>
      <c r="F17" s="48"/>
      <c r="G17" s="23">
        <v>0</v>
      </c>
      <c r="H17" s="48"/>
      <c r="I17" s="23">
        <v>0</v>
      </c>
      <c r="J17" s="40"/>
      <c r="K17" s="23">
        <v>0</v>
      </c>
      <c r="L17" s="48"/>
      <c r="M17" s="40">
        <v>-18750000</v>
      </c>
      <c r="N17" s="48"/>
      <c r="O17" s="40">
        <f>SUM(G17:M17)</f>
        <v>-18750000</v>
      </c>
      <c r="P17" s="48"/>
      <c r="Q17" s="23">
        <v>0</v>
      </c>
      <c r="R17" s="48"/>
      <c r="S17" s="40">
        <f>O17</f>
        <v>-18750000</v>
      </c>
    </row>
    <row r="18" spans="1:22" ht="20.5" customHeight="1" x14ac:dyDescent="0.3">
      <c r="A18" s="90" t="s">
        <v>101</v>
      </c>
      <c r="B18" s="76"/>
      <c r="C18" s="91"/>
      <c r="D18" s="48"/>
      <c r="E18" s="88"/>
      <c r="F18" s="48"/>
      <c r="G18" s="34">
        <f>SUM(G16:G17)</f>
        <v>197000000</v>
      </c>
      <c r="H18" s="48"/>
      <c r="I18" s="36">
        <v>0</v>
      </c>
      <c r="J18" s="40"/>
      <c r="K18" s="36">
        <v>0</v>
      </c>
      <c r="L18" s="48"/>
      <c r="M18" s="34">
        <f>SUM(M16:M17)</f>
        <v>-18750000</v>
      </c>
      <c r="N18" s="48"/>
      <c r="O18" s="34">
        <f>SUM(O16:O17)</f>
        <v>178250000</v>
      </c>
      <c r="P18" s="48"/>
      <c r="Q18" s="36">
        <v>0</v>
      </c>
      <c r="R18" s="48"/>
      <c r="S18" s="34">
        <f>SUM(S16:S17)</f>
        <v>178250000</v>
      </c>
    </row>
    <row r="19" spans="1:22" ht="7.5" customHeight="1" x14ac:dyDescent="0.3">
      <c r="A19" s="76"/>
      <c r="B19" s="76"/>
      <c r="C19" s="91"/>
      <c r="D19" s="48"/>
      <c r="E19" s="88"/>
      <c r="F19" s="48"/>
      <c r="G19" s="40"/>
      <c r="H19" s="48"/>
      <c r="I19" s="40"/>
      <c r="J19" s="40"/>
      <c r="K19" s="40"/>
      <c r="L19" s="48"/>
      <c r="M19" s="93"/>
      <c r="N19" s="48"/>
      <c r="O19" s="40"/>
      <c r="P19" s="48"/>
      <c r="Q19" s="93"/>
      <c r="R19" s="48"/>
      <c r="S19" s="35"/>
    </row>
    <row r="20" spans="1:22" ht="20.5" customHeight="1" x14ac:dyDescent="0.3">
      <c r="A20" s="90" t="s">
        <v>144</v>
      </c>
      <c r="B20" s="76"/>
      <c r="C20" s="91"/>
      <c r="D20" s="48"/>
      <c r="E20" s="88"/>
      <c r="F20" s="48"/>
      <c r="G20" s="40"/>
      <c r="H20" s="48"/>
      <c r="I20" s="40"/>
      <c r="J20" s="40"/>
      <c r="K20" s="40"/>
      <c r="L20" s="48"/>
      <c r="M20" s="93"/>
      <c r="N20" s="48"/>
      <c r="O20" s="40"/>
      <c r="P20" s="48"/>
      <c r="Q20" s="93"/>
      <c r="R20" s="48"/>
      <c r="S20" s="35"/>
    </row>
    <row r="21" spans="1:22" ht="20.5" customHeight="1" x14ac:dyDescent="0.3">
      <c r="A21" s="76"/>
      <c r="B21" s="94" t="s">
        <v>111</v>
      </c>
      <c r="C21" s="91"/>
      <c r="D21" s="48"/>
      <c r="E21" s="88"/>
      <c r="F21" s="48"/>
      <c r="G21" s="21" t="s">
        <v>1</v>
      </c>
      <c r="H21" s="18"/>
      <c r="I21" s="21" t="s">
        <v>1</v>
      </c>
      <c r="J21" s="40"/>
      <c r="K21" s="21" t="s">
        <v>1</v>
      </c>
      <c r="L21" s="48"/>
      <c r="M21" s="93">
        <f>PL!F87</f>
        <v>6479653</v>
      </c>
      <c r="N21" s="48"/>
      <c r="O21" s="40">
        <f>SUM(G21:M21)</f>
        <v>6479653</v>
      </c>
      <c r="P21" s="48"/>
      <c r="Q21" s="93">
        <f>PL!F88</f>
        <v>79128</v>
      </c>
      <c r="R21" s="48"/>
      <c r="S21" s="40">
        <f>SUM(O21:Q21)</f>
        <v>6558781</v>
      </c>
    </row>
    <row r="22" spans="1:22" ht="20.5" customHeight="1" x14ac:dyDescent="0.3">
      <c r="B22" s="94" t="s">
        <v>79</v>
      </c>
      <c r="D22" s="89"/>
      <c r="E22" s="96"/>
      <c r="F22" s="89"/>
      <c r="G22" s="21" t="s">
        <v>1</v>
      </c>
      <c r="H22" s="18"/>
      <c r="I22" s="21" t="s">
        <v>1</v>
      </c>
      <c r="J22" s="40"/>
      <c r="K22" s="21" t="s">
        <v>1</v>
      </c>
      <c r="L22" s="89"/>
      <c r="M22" s="21" t="s">
        <v>1</v>
      </c>
      <c r="N22" s="18"/>
      <c r="O22" s="72">
        <f>SUM(G22:M22)</f>
        <v>0</v>
      </c>
      <c r="P22" s="40"/>
      <c r="Q22" s="21" t="s">
        <v>1</v>
      </c>
      <c r="R22" s="93"/>
      <c r="S22" s="21" t="s">
        <v>1</v>
      </c>
      <c r="T22" s="97"/>
      <c r="U22" s="7"/>
    </row>
    <row r="23" spans="1:22" ht="20.5" customHeight="1" x14ac:dyDescent="0.3">
      <c r="A23" s="90" t="s">
        <v>145</v>
      </c>
      <c r="B23" s="94"/>
      <c r="D23" s="89"/>
      <c r="E23" s="96"/>
      <c r="F23" s="89"/>
      <c r="G23" s="34" t="s">
        <v>1</v>
      </c>
      <c r="H23" s="16"/>
      <c r="I23" s="34" t="s">
        <v>1</v>
      </c>
      <c r="J23" s="93"/>
      <c r="K23" s="34" t="s">
        <v>1</v>
      </c>
      <c r="L23" s="89"/>
      <c r="M23" s="98">
        <f>SUM(M21:M22)</f>
        <v>6479653</v>
      </c>
      <c r="N23" s="93"/>
      <c r="O23" s="98">
        <f>SUM(O21:O22)</f>
        <v>6479653</v>
      </c>
      <c r="P23" s="93"/>
      <c r="Q23" s="98">
        <f>SUM(Q21:Q22)</f>
        <v>79128</v>
      </c>
      <c r="R23" s="93"/>
      <c r="S23" s="98">
        <f>SUM(S21:S22)</f>
        <v>6558781</v>
      </c>
      <c r="T23" s="97"/>
      <c r="U23" s="7"/>
    </row>
    <row r="24" spans="1:22" ht="7.5" customHeight="1" x14ac:dyDescent="0.3">
      <c r="A24" s="90"/>
      <c r="B24" s="94"/>
      <c r="D24" s="89"/>
      <c r="E24" s="96"/>
      <c r="F24" s="89"/>
      <c r="G24" s="93"/>
      <c r="H24" s="89"/>
      <c r="I24" s="93"/>
      <c r="J24" s="93"/>
      <c r="K24" s="93"/>
      <c r="L24" s="89"/>
      <c r="M24" s="21"/>
      <c r="N24" s="93"/>
      <c r="O24" s="40"/>
      <c r="P24" s="93"/>
      <c r="Q24" s="21"/>
      <c r="R24" s="93"/>
      <c r="S24" s="35"/>
      <c r="T24" s="97"/>
      <c r="U24" s="7"/>
    </row>
    <row r="25" spans="1:22" ht="20.5" customHeight="1" x14ac:dyDescent="0.3">
      <c r="A25" s="99" t="s">
        <v>104</v>
      </c>
      <c r="B25" s="94"/>
      <c r="D25" s="89"/>
      <c r="E25" s="96"/>
      <c r="F25" s="89"/>
      <c r="G25" s="72">
        <v>0</v>
      </c>
      <c r="H25" s="89"/>
      <c r="I25" s="72">
        <v>0</v>
      </c>
      <c r="J25" s="93"/>
      <c r="K25" s="100">
        <v>1100000</v>
      </c>
      <c r="L25" s="89"/>
      <c r="M25" s="63">
        <v>-1100000</v>
      </c>
      <c r="N25" s="93"/>
      <c r="O25" s="72">
        <f>SUM(G25:M25)</f>
        <v>0</v>
      </c>
      <c r="P25" s="93"/>
      <c r="Q25" s="72">
        <v>0</v>
      </c>
      <c r="R25" s="93"/>
      <c r="S25" s="72">
        <v>0</v>
      </c>
      <c r="T25" s="97"/>
      <c r="U25" s="7"/>
    </row>
    <row r="26" spans="1:22" ht="8.5" customHeight="1" x14ac:dyDescent="0.3">
      <c r="D26" s="89"/>
      <c r="E26" s="88"/>
      <c r="F26" s="89"/>
      <c r="G26" s="101"/>
      <c r="H26" s="102"/>
      <c r="I26" s="101"/>
      <c r="J26" s="101"/>
      <c r="K26" s="101"/>
      <c r="L26" s="102"/>
      <c r="M26" s="40"/>
      <c r="N26" s="101"/>
      <c r="O26" s="40"/>
      <c r="P26" s="101"/>
      <c r="Q26" s="40"/>
      <c r="R26" s="101"/>
      <c r="S26" s="40"/>
      <c r="T26" s="97"/>
      <c r="U26" s="7"/>
    </row>
    <row r="27" spans="1:22" ht="20.5" customHeight="1" thickBot="1" x14ac:dyDescent="0.35">
      <c r="A27" s="73" t="s">
        <v>156</v>
      </c>
      <c r="B27" s="73"/>
      <c r="C27" s="73"/>
      <c r="D27" s="48"/>
      <c r="E27" s="88"/>
      <c r="F27" s="48"/>
      <c r="G27" s="51">
        <f>G12+G18+G25</f>
        <v>222000000</v>
      </c>
      <c r="H27" s="48"/>
      <c r="I27" s="51">
        <f>I12</f>
        <v>130891299</v>
      </c>
      <c r="J27" s="35"/>
      <c r="K27" s="51">
        <f>K12+K18+K25</f>
        <v>1450000</v>
      </c>
      <c r="L27" s="48"/>
      <c r="M27" s="51">
        <f>M12+M18+M23+M25</f>
        <v>8484185</v>
      </c>
      <c r="N27" s="48"/>
      <c r="O27" s="51">
        <f>O12+O18+O23</f>
        <v>362825484</v>
      </c>
      <c r="P27" s="48"/>
      <c r="Q27" s="51">
        <f>Q12+Q18+Q23</f>
        <v>1000323</v>
      </c>
      <c r="R27" s="48"/>
      <c r="S27" s="51">
        <f>S12+S18+S23</f>
        <v>363825807</v>
      </c>
      <c r="T27" s="103"/>
      <c r="U27" s="7"/>
      <c r="V27" s="103"/>
    </row>
    <row r="28" spans="1:22" ht="23.25" customHeight="1" thickTop="1" x14ac:dyDescent="0.3">
      <c r="G28" s="104"/>
    </row>
  </sheetData>
  <mergeCells count="3">
    <mergeCell ref="G4:S4"/>
    <mergeCell ref="K7:M7"/>
    <mergeCell ref="G10:S10"/>
  </mergeCells>
  <pageMargins left="0.78740157480314998" right="0.78740157480314998" top="0.47244094488188998" bottom="0.511811023622047" header="0.511811023622047" footer="0.511811023622047"/>
  <pageSetup paperSize="9" scale="80" firstPageNumber="9" fitToWidth="100" orientation="landscape" useFirstPageNumber="1" horizontalDpi="1200" verticalDpi="1200" r:id="rId1"/>
  <headerFooter>
    <oddFooter>&amp;L&amp;"Times New Roman,Regular"&amp;11   The accompanying notes from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8"/>
  <sheetViews>
    <sheetView zoomScale="90" zoomScaleNormal="90" zoomScaleSheetLayoutView="90" workbookViewId="0">
      <selection activeCell="M20" sqref="M20"/>
    </sheetView>
  </sheetViews>
  <sheetFormatPr defaultColWidth="9.09765625" defaultRowHeight="23.25" customHeight="1" x14ac:dyDescent="0.3"/>
  <cols>
    <col min="1" max="2" width="2.3984375" style="84" customWidth="1"/>
    <col min="3" max="3" width="51.59765625" style="84" customWidth="1"/>
    <col min="4" max="4" width="0.69921875" style="85" customWidth="1"/>
    <col min="5" max="5" width="7.09765625" style="84" customWidth="1"/>
    <col min="6" max="6" width="1.09765625" style="85" customWidth="1"/>
    <col min="7" max="7" width="15.09765625" style="84" customWidth="1"/>
    <col min="8" max="8" width="1.09765625" style="85" customWidth="1"/>
    <col min="9" max="9" width="14.296875" style="85" customWidth="1"/>
    <col min="10" max="10" width="1.09765625" style="85" customWidth="1"/>
    <col min="11" max="11" width="14.3984375" style="86" customWidth="1"/>
    <col min="12" max="12" width="1.09765625" style="86" customWidth="1"/>
    <col min="13" max="13" width="13.69921875" style="86" customWidth="1"/>
    <col min="14" max="14" width="1.09765625" style="85" customWidth="1"/>
    <col min="15" max="15" width="15.09765625" style="86" customWidth="1"/>
    <col min="16" max="16" width="1.09765625" style="85" customWidth="1"/>
    <col min="17" max="17" width="15" style="105" customWidth="1"/>
    <col min="18" max="18" width="1.09765625" style="85" customWidth="1"/>
    <col min="19" max="19" width="12.3984375" style="86" customWidth="1"/>
    <col min="20" max="20" width="1.09765625" style="85" customWidth="1"/>
    <col min="21" max="21" width="15.09765625" style="105" customWidth="1"/>
    <col min="22" max="22" width="13.3984375" style="76" customWidth="1"/>
    <col min="23" max="23" width="15.09765625" style="76" bestFit="1" customWidth="1"/>
    <col min="24" max="24" width="12.8984375" style="76" customWidth="1"/>
    <col min="25" max="16384" width="9.09765625" style="76"/>
  </cols>
  <sheetData>
    <row r="1" spans="1:21" ht="23.25" customHeight="1" x14ac:dyDescent="0.35">
      <c r="A1" s="57" t="s">
        <v>3</v>
      </c>
      <c r="B1" s="73"/>
      <c r="C1" s="73"/>
      <c r="D1" s="74"/>
      <c r="E1" s="73"/>
      <c r="F1" s="74"/>
      <c r="G1" s="73"/>
      <c r="H1" s="74"/>
      <c r="I1" s="74"/>
      <c r="J1" s="74"/>
      <c r="K1" s="75"/>
      <c r="L1" s="75"/>
      <c r="M1" s="75"/>
      <c r="N1" s="74"/>
      <c r="O1" s="75"/>
      <c r="P1" s="74"/>
      <c r="Q1" s="75"/>
      <c r="R1" s="74"/>
      <c r="S1" s="75"/>
      <c r="T1" s="74"/>
      <c r="U1" s="75"/>
    </row>
    <row r="2" spans="1:21" ht="23.25" customHeight="1" x14ac:dyDescent="0.3">
      <c r="A2" s="137" t="s">
        <v>106</v>
      </c>
      <c r="B2" s="74"/>
      <c r="C2" s="74"/>
      <c r="D2" s="74"/>
      <c r="E2" s="74"/>
      <c r="F2" s="74"/>
      <c r="G2" s="74"/>
      <c r="H2" s="74"/>
      <c r="I2" s="74"/>
      <c r="J2" s="74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</row>
    <row r="3" spans="1:21" ht="19.399999999999999" customHeight="1" x14ac:dyDescent="0.3">
      <c r="A3" s="74"/>
      <c r="B3" s="74"/>
      <c r="C3" s="74"/>
      <c r="D3" s="74"/>
      <c r="E3" s="74"/>
      <c r="F3" s="74"/>
      <c r="G3" s="74"/>
      <c r="H3" s="74"/>
      <c r="I3" s="74"/>
      <c r="J3" s="74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</row>
    <row r="4" spans="1:21" ht="23.25" customHeight="1" x14ac:dyDescent="0.3">
      <c r="A4" s="74"/>
      <c r="B4" s="74"/>
      <c r="C4" s="74"/>
      <c r="D4" s="74"/>
      <c r="E4" s="74"/>
      <c r="F4" s="74"/>
      <c r="G4" s="156" t="s">
        <v>6</v>
      </c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</row>
    <row r="5" spans="1:21" ht="23.25" customHeight="1" x14ac:dyDescent="0.3">
      <c r="A5" s="73"/>
      <c r="B5" s="73"/>
      <c r="C5" s="73"/>
      <c r="D5" s="78"/>
      <c r="E5" s="73"/>
      <c r="F5" s="78"/>
      <c r="G5" s="73"/>
      <c r="H5" s="78"/>
      <c r="I5" s="78"/>
      <c r="J5" s="78"/>
      <c r="K5" s="79" t="s">
        <v>83</v>
      </c>
      <c r="L5" s="79"/>
      <c r="M5" s="79"/>
      <c r="N5" s="78"/>
      <c r="O5" s="80"/>
      <c r="P5" s="142"/>
      <c r="Q5" s="80"/>
      <c r="R5" s="80"/>
      <c r="S5" s="80"/>
      <c r="T5" s="80"/>
      <c r="U5" s="80"/>
    </row>
    <row r="6" spans="1:21" ht="23.25" customHeight="1" x14ac:dyDescent="0.3">
      <c r="A6" s="73"/>
      <c r="B6" s="73"/>
      <c r="C6" s="73"/>
      <c r="D6" s="78"/>
      <c r="E6" s="73"/>
      <c r="F6" s="78"/>
      <c r="G6" s="73"/>
      <c r="H6" s="78"/>
      <c r="I6" s="78"/>
      <c r="J6" s="78"/>
      <c r="K6" s="79" t="s">
        <v>84</v>
      </c>
      <c r="L6" s="79"/>
      <c r="M6" s="79"/>
      <c r="N6" s="78"/>
      <c r="O6" s="80"/>
      <c r="P6" s="142"/>
      <c r="Q6" s="81" t="s">
        <v>91</v>
      </c>
      <c r="R6" s="80"/>
      <c r="S6" s="80"/>
      <c r="T6" s="80"/>
      <c r="U6" s="80"/>
    </row>
    <row r="7" spans="1:21" ht="23.25" customHeight="1" x14ac:dyDescent="0.3">
      <c r="A7" s="73"/>
      <c r="B7" s="73"/>
      <c r="C7" s="73"/>
      <c r="D7" s="78">
        <v>2562</v>
      </c>
      <c r="E7" s="82"/>
      <c r="F7" s="78">
        <v>2561</v>
      </c>
      <c r="G7" s="82" t="s">
        <v>80</v>
      </c>
      <c r="H7" s="78">
        <v>2562</v>
      </c>
      <c r="I7" s="78"/>
      <c r="J7" s="78"/>
      <c r="K7" s="79" t="s">
        <v>85</v>
      </c>
      <c r="L7" s="79">
        <v>2561</v>
      </c>
      <c r="M7" s="157" t="s">
        <v>55</v>
      </c>
      <c r="N7" s="157"/>
      <c r="O7" s="157"/>
      <c r="P7" s="83"/>
      <c r="Q7" s="81" t="s">
        <v>92</v>
      </c>
      <c r="R7" s="83"/>
      <c r="S7" s="82" t="s">
        <v>95</v>
      </c>
      <c r="T7" s="83"/>
      <c r="U7" s="76"/>
    </row>
    <row r="8" spans="1:21" ht="23.25" customHeight="1" x14ac:dyDescent="0.3">
      <c r="D8" s="83"/>
      <c r="E8" s="79"/>
      <c r="F8" s="83"/>
      <c r="G8" s="79" t="s">
        <v>81</v>
      </c>
      <c r="H8" s="83"/>
      <c r="I8" s="83" t="s">
        <v>162</v>
      </c>
      <c r="J8" s="83"/>
      <c r="K8" s="79" t="s">
        <v>86</v>
      </c>
      <c r="L8" s="79"/>
      <c r="M8" s="82" t="s">
        <v>88</v>
      </c>
      <c r="P8" s="83"/>
      <c r="Q8" s="82" t="s">
        <v>93</v>
      </c>
      <c r="R8" s="83"/>
      <c r="S8" s="81" t="s">
        <v>96</v>
      </c>
      <c r="T8" s="83"/>
      <c r="U8" s="81" t="s">
        <v>98</v>
      </c>
    </row>
    <row r="9" spans="1:21" ht="23.25" customHeight="1" x14ac:dyDescent="0.3">
      <c r="D9" s="83"/>
      <c r="E9" s="11" t="s">
        <v>12</v>
      </c>
      <c r="F9" s="83"/>
      <c r="G9" s="79" t="s">
        <v>82</v>
      </c>
      <c r="H9" s="83"/>
      <c r="I9" s="83" t="s">
        <v>163</v>
      </c>
      <c r="J9" s="83"/>
      <c r="K9" s="82" t="s">
        <v>87</v>
      </c>
      <c r="L9" s="82"/>
      <c r="M9" s="82" t="s">
        <v>89</v>
      </c>
      <c r="N9" s="83"/>
      <c r="O9" s="79" t="s">
        <v>90</v>
      </c>
      <c r="P9" s="83"/>
      <c r="Q9" s="81" t="s">
        <v>94</v>
      </c>
      <c r="R9" s="83"/>
      <c r="S9" s="81" t="s">
        <v>97</v>
      </c>
      <c r="T9" s="83"/>
      <c r="U9" s="81" t="s">
        <v>99</v>
      </c>
    </row>
    <row r="10" spans="1:21" ht="23.25" customHeight="1" x14ac:dyDescent="0.3">
      <c r="A10" s="73"/>
      <c r="B10" s="73"/>
      <c r="C10" s="73"/>
      <c r="D10" s="73"/>
      <c r="E10" s="73"/>
      <c r="F10" s="73"/>
      <c r="G10" s="158" t="s">
        <v>14</v>
      </c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</row>
    <row r="11" spans="1:21" ht="23.25" customHeight="1" x14ac:dyDescent="0.3">
      <c r="A11" s="43" t="s">
        <v>157</v>
      </c>
      <c r="B11" s="73"/>
      <c r="C11" s="73"/>
      <c r="D11" s="87"/>
      <c r="E11" s="73"/>
      <c r="F11" s="87"/>
      <c r="G11" s="73"/>
      <c r="H11" s="87"/>
      <c r="I11" s="143"/>
      <c r="J11" s="143"/>
      <c r="K11" s="87"/>
      <c r="L11" s="87"/>
      <c r="M11" s="87"/>
      <c r="N11" s="87"/>
      <c r="O11" s="87"/>
      <c r="P11" s="143"/>
      <c r="Q11" s="87"/>
      <c r="R11" s="87"/>
      <c r="S11" s="87"/>
      <c r="T11" s="87"/>
      <c r="U11" s="87"/>
    </row>
    <row r="12" spans="1:21" ht="23.25" customHeight="1" x14ac:dyDescent="0.3">
      <c r="A12" s="73" t="s">
        <v>110</v>
      </c>
      <c r="B12" s="73"/>
      <c r="C12" s="73"/>
      <c r="D12" s="87"/>
      <c r="E12" s="88"/>
      <c r="F12" s="87"/>
      <c r="G12" s="35">
        <v>222000000</v>
      </c>
      <c r="H12" s="48"/>
      <c r="I12" s="145">
        <v>0</v>
      </c>
      <c r="J12" s="48"/>
      <c r="K12" s="35">
        <v>130891299</v>
      </c>
      <c r="L12" s="35"/>
      <c r="M12" s="35">
        <v>1450000</v>
      </c>
      <c r="N12" s="48"/>
      <c r="O12" s="89">
        <v>29416757</v>
      </c>
      <c r="P12" s="48"/>
      <c r="Q12" s="35">
        <f>SUM(G12:O12)</f>
        <v>383758056</v>
      </c>
      <c r="R12" s="48"/>
      <c r="S12" s="89">
        <v>1187081</v>
      </c>
      <c r="T12" s="48"/>
      <c r="U12" s="35">
        <f>SUM(Q12:S12)</f>
        <v>384945137</v>
      </c>
    </row>
    <row r="13" spans="1:21" ht="18.75" customHeight="1" x14ac:dyDescent="0.3">
      <c r="A13" s="73"/>
      <c r="B13" s="73"/>
      <c r="C13" s="73"/>
      <c r="D13" s="48"/>
      <c r="E13" s="88"/>
      <c r="F13" s="48"/>
      <c r="G13" s="35"/>
      <c r="H13" s="48"/>
      <c r="I13" s="35"/>
      <c r="J13" s="48"/>
      <c r="K13" s="35"/>
      <c r="L13" s="35"/>
      <c r="M13" s="35"/>
      <c r="N13" s="48"/>
      <c r="O13" s="89"/>
      <c r="P13" s="48"/>
      <c r="Q13" s="35"/>
      <c r="R13" s="48"/>
      <c r="S13" s="89"/>
      <c r="T13" s="48"/>
      <c r="U13" s="35"/>
    </row>
    <row r="14" spans="1:21" ht="23.25" customHeight="1" x14ac:dyDescent="0.3">
      <c r="A14" s="90" t="s">
        <v>100</v>
      </c>
      <c r="B14" s="91"/>
      <c r="C14" s="73"/>
      <c r="D14" s="48"/>
      <c r="E14" s="88"/>
      <c r="F14" s="48"/>
      <c r="G14" s="35"/>
      <c r="H14" s="48"/>
      <c r="I14" s="35"/>
      <c r="J14" s="48"/>
      <c r="K14" s="35"/>
      <c r="L14" s="35"/>
      <c r="M14" s="35"/>
      <c r="N14" s="48"/>
      <c r="O14" s="89"/>
      <c r="P14" s="48"/>
      <c r="Q14" s="35"/>
      <c r="R14" s="48"/>
      <c r="S14" s="89"/>
      <c r="T14" s="48"/>
      <c r="U14" s="35"/>
    </row>
    <row r="15" spans="1:21" ht="23.25" customHeight="1" x14ac:dyDescent="0.3">
      <c r="A15" s="76" t="s">
        <v>160</v>
      </c>
      <c r="B15" s="92" t="s">
        <v>181</v>
      </c>
      <c r="C15" s="73"/>
      <c r="D15" s="48"/>
      <c r="E15" s="88"/>
      <c r="F15" s="48"/>
      <c r="G15" s="40"/>
      <c r="H15" s="48"/>
      <c r="I15" s="40"/>
      <c r="J15" s="48"/>
      <c r="K15" s="40"/>
      <c r="L15" s="40"/>
      <c r="M15" s="40"/>
      <c r="N15" s="48"/>
      <c r="O15" s="93"/>
      <c r="P15" s="48"/>
      <c r="Q15" s="40"/>
      <c r="R15" s="48"/>
      <c r="S15" s="93"/>
      <c r="T15" s="48"/>
      <c r="U15" s="35"/>
    </row>
    <row r="16" spans="1:21" ht="23.25" customHeight="1" x14ac:dyDescent="0.3">
      <c r="A16" s="76"/>
      <c r="B16" s="91" t="s">
        <v>102</v>
      </c>
      <c r="D16" s="48"/>
      <c r="E16" s="88">
        <v>9</v>
      </c>
      <c r="F16" s="48"/>
      <c r="G16" s="40">
        <v>78000000</v>
      </c>
      <c r="H16" s="48"/>
      <c r="I16" s="23">
        <v>137109509</v>
      </c>
      <c r="J16" s="48"/>
      <c r="K16" s="23">
        <v>0</v>
      </c>
      <c r="L16" s="40"/>
      <c r="M16" s="23">
        <v>0</v>
      </c>
      <c r="N16" s="48"/>
      <c r="O16" s="23">
        <v>0</v>
      </c>
      <c r="P16" s="48"/>
      <c r="Q16" s="40">
        <v>215109509</v>
      </c>
      <c r="R16" s="48"/>
      <c r="S16" s="23">
        <v>0</v>
      </c>
      <c r="T16" s="48"/>
      <c r="U16" s="40">
        <f>SUM(Q16:S16)</f>
        <v>215109509</v>
      </c>
    </row>
    <row r="17" spans="1:24" ht="23.25" hidden="1" customHeight="1" x14ac:dyDescent="0.3">
      <c r="A17" s="76"/>
      <c r="B17" s="76"/>
      <c r="C17" s="91" t="s">
        <v>161</v>
      </c>
      <c r="D17" s="48"/>
      <c r="E17" s="88">
        <v>12</v>
      </c>
      <c r="F17" s="48"/>
      <c r="G17" s="23">
        <v>0</v>
      </c>
      <c r="H17" s="48"/>
      <c r="I17" s="23">
        <v>0</v>
      </c>
      <c r="J17" s="48"/>
      <c r="K17" s="23">
        <v>0</v>
      </c>
      <c r="L17" s="40"/>
      <c r="M17" s="23">
        <v>0</v>
      </c>
      <c r="N17" s="48"/>
      <c r="O17" s="23">
        <v>0</v>
      </c>
      <c r="P17" s="48"/>
      <c r="Q17" s="145">
        <v>0</v>
      </c>
      <c r="R17" s="48"/>
      <c r="S17" s="145">
        <v>0</v>
      </c>
      <c r="T17" s="48"/>
      <c r="U17" s="145">
        <v>0</v>
      </c>
    </row>
    <row r="18" spans="1:24" ht="23.25" customHeight="1" x14ac:dyDescent="0.3">
      <c r="A18" s="90" t="s">
        <v>101</v>
      </c>
      <c r="B18" s="76"/>
      <c r="C18" s="91"/>
      <c r="D18" s="48"/>
      <c r="E18" s="88"/>
      <c r="F18" s="48"/>
      <c r="G18" s="34">
        <f>SUM(G16:G17)</f>
        <v>78000000</v>
      </c>
      <c r="H18" s="48"/>
      <c r="I18" s="36">
        <f>SUM(I16:I17)</f>
        <v>137109509</v>
      </c>
      <c r="J18" s="48"/>
      <c r="K18" s="36">
        <f>SUM(K16:K17)</f>
        <v>0</v>
      </c>
      <c r="L18" s="40"/>
      <c r="M18" s="36">
        <f>SUM(M16:M17)</f>
        <v>0</v>
      </c>
      <c r="N18" s="48"/>
      <c r="O18" s="106">
        <f>SUM(O16:O17)</f>
        <v>0</v>
      </c>
      <c r="P18" s="48"/>
      <c r="Q18" s="34">
        <f>SUM(Q16:Q17)</f>
        <v>215109509</v>
      </c>
      <c r="R18" s="48"/>
      <c r="S18" s="36">
        <v>0</v>
      </c>
      <c r="T18" s="48"/>
      <c r="U18" s="34">
        <f>SUM(U16:U17)</f>
        <v>215109509</v>
      </c>
    </row>
    <row r="19" spans="1:24" ht="11.15" customHeight="1" x14ac:dyDescent="0.3">
      <c r="A19" s="76"/>
      <c r="B19" s="76"/>
      <c r="C19" s="91"/>
      <c r="D19" s="48"/>
      <c r="E19" s="88"/>
      <c r="F19" s="48"/>
      <c r="G19" s="40"/>
      <c r="H19" s="48"/>
      <c r="I19" s="40"/>
      <c r="J19" s="48"/>
      <c r="K19" s="40"/>
      <c r="L19" s="40"/>
      <c r="M19" s="40"/>
      <c r="N19" s="48"/>
      <c r="O19" s="93"/>
      <c r="P19" s="48"/>
      <c r="Q19" s="40"/>
      <c r="R19" s="48"/>
      <c r="S19" s="93"/>
      <c r="T19" s="48"/>
      <c r="U19" s="35"/>
    </row>
    <row r="20" spans="1:24" ht="23.25" customHeight="1" x14ac:dyDescent="0.3">
      <c r="A20" s="90" t="s">
        <v>144</v>
      </c>
      <c r="B20" s="76"/>
      <c r="C20" s="91"/>
      <c r="D20" s="48"/>
      <c r="E20" s="88"/>
      <c r="F20" s="48"/>
      <c r="G20" s="40"/>
      <c r="H20" s="48"/>
      <c r="I20" s="40"/>
      <c r="J20" s="48"/>
      <c r="K20" s="40"/>
      <c r="L20" s="40"/>
      <c r="M20" s="40"/>
      <c r="N20" s="48"/>
      <c r="O20" s="93"/>
      <c r="P20" s="48"/>
      <c r="Q20" s="40"/>
      <c r="R20" s="48"/>
      <c r="S20" s="93"/>
      <c r="T20" s="48"/>
      <c r="U20" s="35"/>
    </row>
    <row r="21" spans="1:24" ht="23.25" customHeight="1" x14ac:dyDescent="0.3">
      <c r="A21" s="76"/>
      <c r="B21" s="94" t="s">
        <v>108</v>
      </c>
      <c r="C21" s="91"/>
      <c r="D21" s="48"/>
      <c r="E21" s="88"/>
      <c r="F21" s="48"/>
      <c r="G21" s="23">
        <v>0</v>
      </c>
      <c r="H21" s="131"/>
      <c r="I21" s="23">
        <v>0</v>
      </c>
      <c r="J21" s="131"/>
      <c r="K21" s="23">
        <v>0</v>
      </c>
      <c r="L21" s="71"/>
      <c r="M21" s="23">
        <v>0</v>
      </c>
      <c r="N21" s="48"/>
      <c r="O21" s="93">
        <f>PL!D87</f>
        <v>30675129</v>
      </c>
      <c r="P21" s="48"/>
      <c r="Q21" s="40">
        <f>SUM(G21:O21)</f>
        <v>30675129</v>
      </c>
      <c r="R21" s="48"/>
      <c r="S21" s="93">
        <f>PL!D88</f>
        <v>300126</v>
      </c>
      <c r="T21" s="48"/>
      <c r="U21" s="40">
        <f>SUM(Q21:S21)</f>
        <v>30975255</v>
      </c>
    </row>
    <row r="22" spans="1:24" ht="23.25" customHeight="1" x14ac:dyDescent="0.3">
      <c r="B22" s="94" t="s">
        <v>79</v>
      </c>
      <c r="D22" s="89"/>
      <c r="E22" s="96"/>
      <c r="F22" s="89"/>
      <c r="G22" s="23">
        <v>0</v>
      </c>
      <c r="H22" s="131"/>
      <c r="I22" s="23">
        <v>0</v>
      </c>
      <c r="J22" s="131"/>
      <c r="K22" s="23">
        <v>0</v>
      </c>
      <c r="L22" s="71"/>
      <c r="M22" s="23">
        <v>0</v>
      </c>
      <c r="N22" s="89"/>
      <c r="O22" s="23">
        <v>-471507.48</v>
      </c>
      <c r="P22" s="133"/>
      <c r="Q22" s="23">
        <f>SUM(G22:O22)</f>
        <v>-471507.48</v>
      </c>
      <c r="R22" s="71"/>
      <c r="S22" s="23">
        <v>-1519.52</v>
      </c>
      <c r="T22" s="96"/>
      <c r="U22" s="23">
        <f>Q22+S22</f>
        <v>-473027</v>
      </c>
      <c r="V22" s="97"/>
      <c r="W22" s="7"/>
    </row>
    <row r="23" spans="1:24" ht="23.25" customHeight="1" x14ac:dyDescent="0.3">
      <c r="A23" s="90" t="s">
        <v>145</v>
      </c>
      <c r="B23" s="94"/>
      <c r="D23" s="89"/>
      <c r="E23" s="96"/>
      <c r="F23" s="89"/>
      <c r="G23" s="36">
        <f>SUM(G21:G22)</f>
        <v>0</v>
      </c>
      <c r="H23" s="132"/>
      <c r="I23" s="36">
        <f>SUM(I21:I22)</f>
        <v>0</v>
      </c>
      <c r="J23" s="132"/>
      <c r="K23" s="36">
        <f>SUM(K21:K22)</f>
        <v>0</v>
      </c>
      <c r="L23" s="96"/>
      <c r="M23" s="36">
        <v>0</v>
      </c>
      <c r="N23" s="89"/>
      <c r="O23" s="36">
        <f>SUM(O21:O22)</f>
        <v>30203621.52</v>
      </c>
      <c r="P23" s="93"/>
      <c r="Q23" s="36">
        <f>SUM(Q21:Q22)</f>
        <v>30203621.52</v>
      </c>
      <c r="R23" s="93"/>
      <c r="S23" s="36">
        <f>SUM(S21:S22)</f>
        <v>298606.48</v>
      </c>
      <c r="T23" s="93"/>
      <c r="U23" s="36">
        <f>SUM(U21:U22)</f>
        <v>30502228</v>
      </c>
      <c r="V23" s="97"/>
      <c r="W23" s="7"/>
    </row>
    <row r="24" spans="1:24" ht="18.75" hidden="1" customHeight="1" x14ac:dyDescent="0.3">
      <c r="A24" s="90"/>
      <c r="B24" s="94"/>
      <c r="D24" s="89"/>
      <c r="E24" s="96"/>
      <c r="F24" s="89"/>
      <c r="G24" s="93"/>
      <c r="H24" s="89"/>
      <c r="I24" s="89"/>
      <c r="J24" s="89"/>
      <c r="K24" s="93"/>
      <c r="L24" s="93"/>
      <c r="M24" s="93"/>
      <c r="N24" s="89"/>
      <c r="O24" s="21"/>
      <c r="P24" s="93"/>
      <c r="Q24" s="40"/>
      <c r="R24" s="93"/>
      <c r="S24" s="21"/>
      <c r="T24" s="93"/>
      <c r="U24" s="35"/>
      <c r="V24" s="97"/>
      <c r="W24" s="7"/>
    </row>
    <row r="25" spans="1:24" ht="23.25" hidden="1" customHeight="1" x14ac:dyDescent="0.3">
      <c r="A25" s="99" t="s">
        <v>0</v>
      </c>
      <c r="B25" s="94"/>
      <c r="D25" s="89"/>
      <c r="E25" s="96"/>
      <c r="F25" s="89"/>
      <c r="G25" s="93">
        <v>0</v>
      </c>
      <c r="H25" s="89"/>
      <c r="I25" s="89"/>
      <c r="J25" s="89"/>
      <c r="K25" s="93">
        <v>0</v>
      </c>
      <c r="L25" s="93"/>
      <c r="M25" s="93">
        <v>0</v>
      </c>
      <c r="N25" s="89"/>
      <c r="O25" s="21">
        <v>0</v>
      </c>
      <c r="P25" s="93"/>
      <c r="Q25" s="40">
        <v>0</v>
      </c>
      <c r="R25" s="93"/>
      <c r="S25" s="21">
        <v>0</v>
      </c>
      <c r="T25" s="93"/>
      <c r="U25" s="35">
        <v>0</v>
      </c>
      <c r="V25" s="97"/>
      <c r="W25" s="7"/>
    </row>
    <row r="26" spans="1:24" ht="14.5" customHeight="1" x14ac:dyDescent="0.3">
      <c r="D26" s="89"/>
      <c r="E26" s="88"/>
      <c r="F26" s="89"/>
      <c r="G26" s="101"/>
      <c r="H26" s="102"/>
      <c r="I26" s="102"/>
      <c r="J26" s="102"/>
      <c r="K26" s="101"/>
      <c r="L26" s="101"/>
      <c r="M26" s="101"/>
      <c r="N26" s="102"/>
      <c r="O26" s="40"/>
      <c r="P26" s="101"/>
      <c r="Q26" s="40"/>
      <c r="R26" s="101"/>
      <c r="S26" s="40"/>
      <c r="T26" s="101"/>
      <c r="U26" s="40"/>
      <c r="V26" s="97"/>
      <c r="W26" s="7"/>
    </row>
    <row r="27" spans="1:24" ht="23.25" customHeight="1" thickBot="1" x14ac:dyDescent="0.35">
      <c r="A27" s="73" t="s">
        <v>158</v>
      </c>
      <c r="B27" s="73"/>
      <c r="C27" s="73"/>
      <c r="D27" s="48"/>
      <c r="E27" s="88"/>
      <c r="F27" s="48"/>
      <c r="G27" s="51">
        <f>G12+G18+G23</f>
        <v>300000000</v>
      </c>
      <c r="H27" s="48"/>
      <c r="I27" s="146">
        <f>I12+I18+I23</f>
        <v>137109509</v>
      </c>
      <c r="J27" s="48"/>
      <c r="K27" s="51">
        <f>K12+K18+K23</f>
        <v>130891299</v>
      </c>
      <c r="L27" s="35"/>
      <c r="M27" s="51">
        <f>M12+M18+M23</f>
        <v>1450000</v>
      </c>
      <c r="N27" s="48"/>
      <c r="O27" s="51">
        <f>O12+O18+O23</f>
        <v>59620378.519999996</v>
      </c>
      <c r="P27" s="48"/>
      <c r="Q27" s="51">
        <f>Q12+Q18+Q23</f>
        <v>629071186.51999998</v>
      </c>
      <c r="R27" s="48"/>
      <c r="S27" s="51">
        <f>S12+S18+S23</f>
        <v>1485687.48</v>
      </c>
      <c r="T27" s="48"/>
      <c r="U27" s="51">
        <f>U12+U18+U23</f>
        <v>630556874</v>
      </c>
      <c r="V27" s="103"/>
      <c r="W27" s="7"/>
      <c r="X27" s="103"/>
    </row>
    <row r="28" spans="1:24" ht="23.25" customHeight="1" thickTop="1" x14ac:dyDescent="0.3">
      <c r="G28" s="104"/>
    </row>
  </sheetData>
  <mergeCells count="3">
    <mergeCell ref="G4:U4"/>
    <mergeCell ref="M7:O7"/>
    <mergeCell ref="G10:U10"/>
  </mergeCells>
  <pageMargins left="0.7" right="0.7" top="0.47244094488188998" bottom="0.511811023622047" header="0.511811023622047" footer="0.511811023622047"/>
  <pageSetup paperSize="9" scale="78" firstPageNumber="10" fitToWidth="100" orientation="landscape" useFirstPageNumber="1" horizontalDpi="1200" verticalDpi="1200" r:id="rId1"/>
  <headerFooter>
    <oddFooter>&amp;L&amp;"Times New Roman,Regular"&amp;11   The accompanying notes from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zoomScale="90" zoomScaleNormal="90" zoomScaleSheetLayoutView="85" workbookViewId="0">
      <selection activeCell="A9" sqref="A9"/>
    </sheetView>
  </sheetViews>
  <sheetFormatPr defaultColWidth="9.09765625" defaultRowHeight="23.25" customHeight="1" x14ac:dyDescent="0.3"/>
  <cols>
    <col min="1" max="2" width="2.3984375" style="84" customWidth="1"/>
    <col min="3" max="3" width="56.09765625" style="84" customWidth="1"/>
    <col min="4" max="4" width="3.09765625" style="85" customWidth="1"/>
    <col min="5" max="5" width="13.3984375" style="84" customWidth="1"/>
    <col min="6" max="6" width="3.69921875" style="85" customWidth="1"/>
    <col min="7" max="7" width="19.3984375" style="84" customWidth="1"/>
    <col min="8" max="8" width="1.59765625" style="85" customWidth="1"/>
    <col min="9" max="9" width="17.69921875" style="86" customWidth="1"/>
    <col min="10" max="10" width="1.59765625" style="85" customWidth="1"/>
    <col min="11" max="11" width="17.3984375" style="86" customWidth="1"/>
    <col min="12" max="12" width="1.59765625" style="85" customWidth="1"/>
    <col min="13" max="13" width="18.296875" style="105" customWidth="1"/>
    <col min="14" max="14" width="13.3984375" style="76" customWidth="1"/>
    <col min="15" max="15" width="15.09765625" style="76" bestFit="1" customWidth="1"/>
    <col min="16" max="16" width="12.8984375" style="76" customWidth="1"/>
    <col min="17" max="16384" width="9.09765625" style="76"/>
  </cols>
  <sheetData>
    <row r="1" spans="1:13" ht="23.25" customHeight="1" x14ac:dyDescent="0.35">
      <c r="A1" s="57" t="s">
        <v>3</v>
      </c>
      <c r="B1" s="73"/>
      <c r="C1" s="73"/>
      <c r="D1" s="74"/>
      <c r="E1" s="73"/>
      <c r="F1" s="74"/>
      <c r="G1" s="73"/>
      <c r="H1" s="74"/>
      <c r="I1" s="75"/>
      <c r="J1" s="74"/>
      <c r="K1" s="75"/>
      <c r="L1" s="74"/>
      <c r="M1" s="75"/>
    </row>
    <row r="2" spans="1:13" ht="23.25" customHeight="1" x14ac:dyDescent="0.3">
      <c r="A2" s="137" t="s">
        <v>106</v>
      </c>
      <c r="B2" s="74"/>
      <c r="C2" s="74"/>
      <c r="D2" s="74"/>
      <c r="E2" s="74"/>
      <c r="F2" s="74"/>
      <c r="G2" s="74"/>
      <c r="H2" s="74"/>
      <c r="I2" s="77"/>
      <c r="J2" s="77"/>
      <c r="K2" s="77"/>
      <c r="L2" s="77"/>
      <c r="M2" s="77"/>
    </row>
    <row r="3" spans="1:13" ht="15" customHeight="1" x14ac:dyDescent="0.3">
      <c r="A3" s="74"/>
      <c r="B3" s="74"/>
      <c r="C3" s="74"/>
      <c r="D3" s="74"/>
      <c r="E3" s="74"/>
      <c r="F3" s="74"/>
      <c r="G3" s="74"/>
      <c r="H3" s="74"/>
      <c r="I3" s="77"/>
      <c r="J3" s="77"/>
      <c r="K3" s="77"/>
      <c r="L3" s="77"/>
      <c r="M3" s="77"/>
    </row>
    <row r="4" spans="1:13" ht="18.649999999999999" customHeight="1" x14ac:dyDescent="0.3">
      <c r="A4" s="74"/>
      <c r="B4" s="74"/>
      <c r="C4" s="74"/>
      <c r="D4" s="74"/>
      <c r="E4" s="74"/>
      <c r="F4" s="74"/>
      <c r="G4" s="156" t="s">
        <v>150</v>
      </c>
      <c r="H4" s="156"/>
      <c r="I4" s="156"/>
      <c r="J4" s="156"/>
      <c r="K4" s="156"/>
      <c r="L4" s="156"/>
      <c r="M4" s="156"/>
    </row>
    <row r="5" spans="1:13" ht="18.649999999999999" customHeight="1" x14ac:dyDescent="0.3">
      <c r="A5" s="73"/>
      <c r="B5" s="73"/>
      <c r="C5" s="73"/>
      <c r="D5" s="78"/>
      <c r="E5" s="82"/>
      <c r="F5" s="78"/>
      <c r="G5" s="82" t="s">
        <v>80</v>
      </c>
      <c r="H5" s="78"/>
      <c r="I5" s="157" t="s">
        <v>55</v>
      </c>
      <c r="J5" s="157"/>
      <c r="K5" s="157"/>
      <c r="L5" s="83"/>
      <c r="M5" s="76"/>
    </row>
    <row r="6" spans="1:13" ht="18.649999999999999" customHeight="1" x14ac:dyDescent="0.3">
      <c r="D6" s="83"/>
      <c r="E6" s="79"/>
      <c r="F6" s="83"/>
      <c r="G6" s="79" t="s">
        <v>81</v>
      </c>
      <c r="H6" s="83"/>
      <c r="I6" s="82" t="s">
        <v>88</v>
      </c>
      <c r="L6" s="83"/>
      <c r="M6" s="81" t="s">
        <v>98</v>
      </c>
    </row>
    <row r="7" spans="1:13" ht="18.649999999999999" customHeight="1" x14ac:dyDescent="0.3">
      <c r="D7" s="83"/>
      <c r="E7" s="11" t="s">
        <v>12</v>
      </c>
      <c r="F7" s="83"/>
      <c r="G7" s="79" t="s">
        <v>82</v>
      </c>
      <c r="H7" s="83"/>
      <c r="I7" s="82" t="s">
        <v>89</v>
      </c>
      <c r="J7" s="83"/>
      <c r="K7" s="79" t="s">
        <v>90</v>
      </c>
      <c r="L7" s="83"/>
      <c r="M7" s="81" t="s">
        <v>99</v>
      </c>
    </row>
    <row r="8" spans="1:13" ht="18.649999999999999" customHeight="1" x14ac:dyDescent="0.3">
      <c r="A8" s="73"/>
      <c r="B8" s="73"/>
      <c r="C8" s="73"/>
      <c r="D8" s="73"/>
      <c r="E8" s="73"/>
      <c r="F8" s="73"/>
      <c r="G8" s="158" t="s">
        <v>14</v>
      </c>
      <c r="H8" s="158"/>
      <c r="I8" s="158"/>
      <c r="J8" s="158"/>
      <c r="K8" s="158"/>
      <c r="L8" s="158"/>
      <c r="M8" s="158"/>
    </row>
    <row r="9" spans="1:13" ht="17.5" customHeight="1" x14ac:dyDescent="0.3">
      <c r="A9" s="43" t="s">
        <v>155</v>
      </c>
      <c r="B9" s="73"/>
      <c r="C9" s="73"/>
      <c r="D9" s="87"/>
      <c r="E9" s="73"/>
      <c r="F9" s="87"/>
      <c r="G9" s="73"/>
      <c r="H9" s="87"/>
      <c r="I9" s="87"/>
      <c r="J9" s="87"/>
      <c r="K9" s="87"/>
      <c r="L9" s="87"/>
      <c r="M9" s="87"/>
    </row>
    <row r="10" spans="1:13" ht="17.5" customHeight="1" x14ac:dyDescent="0.3">
      <c r="A10" s="73" t="s">
        <v>107</v>
      </c>
      <c r="B10" s="73"/>
      <c r="C10" s="73"/>
      <c r="D10" s="87"/>
      <c r="E10" s="88"/>
      <c r="F10" s="87"/>
      <c r="G10" s="35">
        <v>25000000</v>
      </c>
      <c r="H10" s="48"/>
      <c r="I10" s="35">
        <v>350000</v>
      </c>
      <c r="J10" s="48"/>
      <c r="K10" s="33">
        <v>145994730</v>
      </c>
      <c r="L10" s="48"/>
      <c r="M10" s="35">
        <f>SUM(G10:K10)</f>
        <v>171344730</v>
      </c>
    </row>
    <row r="11" spans="1:13" ht="5.5" customHeight="1" x14ac:dyDescent="0.3">
      <c r="A11" s="73"/>
      <c r="B11" s="73"/>
      <c r="C11" s="73"/>
      <c r="D11" s="48"/>
      <c r="E11" s="88"/>
      <c r="F11" s="48"/>
      <c r="G11" s="35"/>
      <c r="H11" s="48"/>
      <c r="I11" s="35"/>
      <c r="J11" s="48"/>
      <c r="K11" s="33"/>
      <c r="L11" s="48"/>
      <c r="M11" s="35"/>
    </row>
    <row r="12" spans="1:13" ht="17.5" customHeight="1" x14ac:dyDescent="0.3">
      <c r="A12" s="90" t="s">
        <v>100</v>
      </c>
      <c r="B12" s="91"/>
      <c r="C12" s="73"/>
      <c r="D12" s="48"/>
      <c r="E12" s="88"/>
      <c r="F12" s="48"/>
      <c r="G12" s="35"/>
      <c r="H12" s="48"/>
      <c r="I12" s="35"/>
      <c r="J12" s="48"/>
      <c r="K12" s="33"/>
      <c r="L12" s="48"/>
      <c r="M12" s="35"/>
    </row>
    <row r="13" spans="1:13" ht="17.5" customHeight="1" x14ac:dyDescent="0.3">
      <c r="A13" s="76"/>
      <c r="B13" s="92" t="s">
        <v>149</v>
      </c>
      <c r="C13" s="73"/>
      <c r="D13" s="48"/>
      <c r="E13" s="88"/>
      <c r="F13" s="48"/>
      <c r="G13" s="40"/>
      <c r="H13" s="48"/>
      <c r="I13" s="40"/>
      <c r="J13" s="48"/>
      <c r="K13" s="96"/>
      <c r="L13" s="48"/>
      <c r="M13" s="35"/>
    </row>
    <row r="14" spans="1:13" ht="17.5" customHeight="1" x14ac:dyDescent="0.3">
      <c r="A14" s="76"/>
      <c r="B14" s="91" t="s">
        <v>102</v>
      </c>
      <c r="D14" s="48"/>
      <c r="E14" s="88">
        <v>9</v>
      </c>
      <c r="F14" s="48"/>
      <c r="G14" s="40">
        <v>197000000</v>
      </c>
      <c r="H14" s="48"/>
      <c r="I14" s="23">
        <v>0</v>
      </c>
      <c r="J14" s="48"/>
      <c r="K14" s="95" t="s">
        <v>1</v>
      </c>
      <c r="L14" s="48"/>
      <c r="M14" s="40">
        <f>G14</f>
        <v>197000000</v>
      </c>
    </row>
    <row r="15" spans="1:13" ht="17.5" customHeight="1" x14ac:dyDescent="0.3">
      <c r="A15" s="76"/>
      <c r="B15" s="91" t="s">
        <v>103</v>
      </c>
      <c r="D15" s="48"/>
      <c r="E15" s="88">
        <v>12</v>
      </c>
      <c r="F15" s="48"/>
      <c r="G15" s="95" t="s">
        <v>1</v>
      </c>
      <c r="H15" s="48"/>
      <c r="I15" s="23">
        <v>0</v>
      </c>
      <c r="J15" s="48"/>
      <c r="K15" s="40">
        <v>-18750000</v>
      </c>
      <c r="L15" s="48"/>
      <c r="M15" s="40">
        <f>K15</f>
        <v>-18750000</v>
      </c>
    </row>
    <row r="16" spans="1:13" ht="17.5" customHeight="1" x14ac:dyDescent="0.3">
      <c r="A16" s="90" t="s">
        <v>101</v>
      </c>
      <c r="B16" s="76"/>
      <c r="C16" s="91"/>
      <c r="D16" s="48"/>
      <c r="E16" s="88"/>
      <c r="F16" s="48"/>
      <c r="G16" s="34">
        <f>SUM(G14:G15)</f>
        <v>197000000</v>
      </c>
      <c r="H16" s="48"/>
      <c r="I16" s="106">
        <f>SUM(I14:I15)</f>
        <v>0</v>
      </c>
      <c r="J16" s="48"/>
      <c r="K16" s="34">
        <f>SUM(K14:K15)</f>
        <v>-18750000</v>
      </c>
      <c r="L16" s="48"/>
      <c r="M16" s="34">
        <f>SUM(M14:M15)</f>
        <v>178250000</v>
      </c>
    </row>
    <row r="17" spans="1:16" ht="5.15" customHeight="1" x14ac:dyDescent="0.3">
      <c r="A17" s="76"/>
      <c r="B17" s="76"/>
      <c r="C17" s="91"/>
      <c r="D17" s="48"/>
      <c r="E17" s="88"/>
      <c r="F17" s="48"/>
      <c r="G17" s="40"/>
      <c r="H17" s="48"/>
      <c r="I17" s="40"/>
      <c r="J17" s="48"/>
      <c r="K17" s="96"/>
      <c r="L17" s="48"/>
      <c r="M17" s="35"/>
    </row>
    <row r="18" spans="1:16" ht="17.5" customHeight="1" x14ac:dyDescent="0.3">
      <c r="A18" s="90" t="s">
        <v>144</v>
      </c>
      <c r="B18" s="76"/>
      <c r="C18" s="91"/>
      <c r="D18" s="48"/>
      <c r="E18" s="88"/>
      <c r="F18" s="48"/>
      <c r="G18" s="40"/>
      <c r="H18" s="48"/>
      <c r="I18" s="40"/>
      <c r="J18" s="48"/>
      <c r="K18" s="96"/>
      <c r="L18" s="48"/>
      <c r="M18" s="35"/>
    </row>
    <row r="19" spans="1:16" ht="17.5" customHeight="1" x14ac:dyDescent="0.3">
      <c r="A19" s="76"/>
      <c r="B19" s="94" t="s">
        <v>111</v>
      </c>
      <c r="C19" s="91"/>
      <c r="D19" s="48"/>
      <c r="E19" s="88"/>
      <c r="F19" s="48"/>
      <c r="G19" s="21" t="s">
        <v>1</v>
      </c>
      <c r="H19" s="48"/>
      <c r="I19" s="23">
        <v>0</v>
      </c>
      <c r="J19" s="48"/>
      <c r="K19" s="96">
        <f>PL!J84</f>
        <v>287427</v>
      </c>
      <c r="L19" s="48"/>
      <c r="M19" s="40">
        <f>SUM(G19:K19)</f>
        <v>287427</v>
      </c>
    </row>
    <row r="20" spans="1:16" ht="17.5" customHeight="1" x14ac:dyDescent="0.3">
      <c r="B20" s="94" t="s">
        <v>79</v>
      </c>
      <c r="D20" s="89"/>
      <c r="E20" s="96"/>
      <c r="F20" s="89"/>
      <c r="G20" s="21" t="s">
        <v>1</v>
      </c>
      <c r="H20" s="93"/>
      <c r="I20" s="23">
        <v>0</v>
      </c>
      <c r="J20" s="89"/>
      <c r="K20" s="21" t="s">
        <v>1</v>
      </c>
      <c r="L20" s="93"/>
      <c r="M20" s="21" t="s">
        <v>1</v>
      </c>
      <c r="N20" s="97"/>
      <c r="O20" s="7"/>
    </row>
    <row r="21" spans="1:16" ht="17.5" customHeight="1" x14ac:dyDescent="0.3">
      <c r="A21" s="90" t="s">
        <v>145</v>
      </c>
      <c r="B21" s="94"/>
      <c r="D21" s="89"/>
      <c r="E21" s="96"/>
      <c r="F21" s="89"/>
      <c r="G21" s="34" t="s">
        <v>1</v>
      </c>
      <c r="H21" s="89"/>
      <c r="I21" s="106">
        <f>SUM(I19:I20)</f>
        <v>0</v>
      </c>
      <c r="J21" s="89"/>
      <c r="K21" s="98">
        <f>SUM(K19:K20)</f>
        <v>287427</v>
      </c>
      <c r="L21" s="93"/>
      <c r="M21" s="98">
        <f>SUM(M19:M20)</f>
        <v>287427</v>
      </c>
      <c r="N21" s="97"/>
      <c r="O21" s="7"/>
    </row>
    <row r="22" spans="1:16" ht="5.5" customHeight="1" x14ac:dyDescent="0.3">
      <c r="A22" s="90"/>
      <c r="B22" s="94"/>
      <c r="D22" s="89"/>
      <c r="E22" s="96"/>
      <c r="F22" s="89"/>
      <c r="G22" s="96"/>
      <c r="H22" s="89"/>
      <c r="I22" s="96"/>
      <c r="J22" s="89"/>
      <c r="K22" s="21"/>
      <c r="L22" s="93"/>
      <c r="M22" s="35"/>
      <c r="N22" s="97"/>
      <c r="O22" s="7"/>
    </row>
    <row r="23" spans="1:16" ht="17.5" customHeight="1" x14ac:dyDescent="0.3">
      <c r="A23" s="99" t="s">
        <v>104</v>
      </c>
      <c r="B23" s="94"/>
      <c r="D23" s="89"/>
      <c r="E23" s="96"/>
      <c r="F23" s="89"/>
      <c r="G23" s="107">
        <v>0</v>
      </c>
      <c r="H23" s="89"/>
      <c r="I23" s="107">
        <v>1100000</v>
      </c>
      <c r="J23" s="89"/>
      <c r="K23" s="63">
        <v>-1100000</v>
      </c>
      <c r="L23" s="93"/>
      <c r="M23" s="72">
        <v>0</v>
      </c>
      <c r="N23" s="97"/>
      <c r="O23" s="7"/>
    </row>
    <row r="24" spans="1:16" ht="5.5" customHeight="1" x14ac:dyDescent="0.3">
      <c r="D24" s="89"/>
      <c r="E24" s="88"/>
      <c r="F24" s="89"/>
      <c r="G24" s="108"/>
      <c r="H24" s="102"/>
      <c r="I24" s="108"/>
      <c r="J24" s="102"/>
      <c r="K24" s="40"/>
      <c r="L24" s="101"/>
      <c r="M24" s="40"/>
      <c r="N24" s="97"/>
      <c r="O24" s="7"/>
    </row>
    <row r="25" spans="1:16" ht="17.5" customHeight="1" thickBot="1" x14ac:dyDescent="0.35">
      <c r="A25" s="73" t="s">
        <v>156</v>
      </c>
      <c r="B25" s="73"/>
      <c r="C25" s="73"/>
      <c r="D25" s="48"/>
      <c r="E25" s="88"/>
      <c r="F25" s="48"/>
      <c r="G25" s="51">
        <f>G10+G16</f>
        <v>222000000</v>
      </c>
      <c r="H25" s="48"/>
      <c r="I25" s="51">
        <f>I119+I10+I16+I21+I23</f>
        <v>1450000</v>
      </c>
      <c r="J25" s="48"/>
      <c r="K25" s="51">
        <f>K119+K10+K16+K21+K23</f>
        <v>126432157</v>
      </c>
      <c r="L25" s="48"/>
      <c r="M25" s="51">
        <f>M119+M10+M16+M21</f>
        <v>349882157</v>
      </c>
      <c r="N25" s="103"/>
      <c r="O25" s="7"/>
      <c r="P25" s="103"/>
    </row>
    <row r="26" spans="1:16" ht="23.25" customHeight="1" thickTop="1" x14ac:dyDescent="0.3">
      <c r="G26" s="104"/>
    </row>
  </sheetData>
  <mergeCells count="3">
    <mergeCell ref="G4:M4"/>
    <mergeCell ref="I5:K5"/>
    <mergeCell ref="G8:M8"/>
  </mergeCells>
  <pageMargins left="0.78740157480314998" right="0.78740157480314998" top="0.47244094488188998" bottom="0.511811023622047" header="0.511811023622047" footer="0.511811023622047"/>
  <pageSetup paperSize="9" scale="90" firstPageNumber="11" orientation="landscape" useFirstPageNumber="1" horizontalDpi="1200" verticalDpi="1200" r:id="rId1"/>
  <headerFooter>
    <oddFooter>&amp;L&amp;"Times New Roman,Regular"&amp;11   The accompanying notes from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5"/>
  <sheetViews>
    <sheetView zoomScale="90" zoomScaleNormal="90" zoomScaleSheetLayoutView="90" workbookViewId="0">
      <selection activeCell="G8" sqref="G8:O8"/>
    </sheetView>
  </sheetViews>
  <sheetFormatPr defaultColWidth="9.09765625" defaultRowHeight="23.25" customHeight="1" x14ac:dyDescent="0.3"/>
  <cols>
    <col min="1" max="2" width="2.3984375" style="84" customWidth="1"/>
    <col min="3" max="3" width="54.3984375" style="84" customWidth="1"/>
    <col min="4" max="4" width="1.59765625" style="85" customWidth="1"/>
    <col min="5" max="5" width="10.09765625" style="84" customWidth="1"/>
    <col min="6" max="6" width="1.59765625" style="85" customWidth="1"/>
    <col min="7" max="7" width="15.09765625" style="84" customWidth="1"/>
    <col min="8" max="8" width="1.09765625" style="84" customWidth="1"/>
    <col min="9" max="9" width="15.3984375" style="84" customWidth="1"/>
    <col min="10" max="10" width="1.59765625" style="85" customWidth="1"/>
    <col min="11" max="11" width="14.69921875" style="86" customWidth="1"/>
    <col min="12" max="12" width="1.59765625" style="85" customWidth="1"/>
    <col min="13" max="13" width="16.3984375" style="86" customWidth="1"/>
    <col min="14" max="14" width="1.59765625" style="85" customWidth="1"/>
    <col min="15" max="15" width="17.09765625" style="105" customWidth="1"/>
    <col min="16" max="16" width="13.3984375" style="76" customWidth="1"/>
    <col min="17" max="17" width="15.09765625" style="76" bestFit="1" customWidth="1"/>
    <col min="18" max="18" width="12.8984375" style="76" customWidth="1"/>
    <col min="19" max="16384" width="9.09765625" style="76"/>
  </cols>
  <sheetData>
    <row r="1" spans="1:15" ht="23.25" customHeight="1" x14ac:dyDescent="0.35">
      <c r="A1" s="57" t="s">
        <v>3</v>
      </c>
      <c r="B1" s="73"/>
      <c r="C1" s="73"/>
      <c r="D1" s="74"/>
      <c r="E1" s="73"/>
      <c r="F1" s="74"/>
      <c r="G1" s="73"/>
      <c r="H1" s="73"/>
      <c r="I1" s="73"/>
      <c r="J1" s="74"/>
      <c r="K1" s="75"/>
      <c r="L1" s="74"/>
      <c r="M1" s="75"/>
      <c r="N1" s="74"/>
      <c r="O1" s="75"/>
    </row>
    <row r="2" spans="1:15" ht="23.25" customHeight="1" x14ac:dyDescent="0.3">
      <c r="A2" s="137" t="s">
        <v>106</v>
      </c>
      <c r="B2" s="74"/>
      <c r="C2" s="74"/>
      <c r="D2" s="74"/>
      <c r="E2" s="74"/>
      <c r="F2" s="74"/>
      <c r="G2" s="74"/>
      <c r="H2" s="74"/>
      <c r="I2" s="74"/>
      <c r="J2" s="74"/>
      <c r="K2" s="77"/>
      <c r="L2" s="77"/>
      <c r="M2" s="77"/>
      <c r="N2" s="77"/>
      <c r="O2" s="77"/>
    </row>
    <row r="3" spans="1:15" ht="16.75" customHeight="1" x14ac:dyDescent="0.3">
      <c r="A3" s="74"/>
      <c r="B3" s="74"/>
      <c r="C3" s="74"/>
      <c r="D3" s="74"/>
      <c r="E3" s="74"/>
      <c r="F3" s="74"/>
      <c r="G3" s="74"/>
      <c r="H3" s="74"/>
      <c r="I3" s="74"/>
      <c r="J3" s="74"/>
      <c r="K3" s="77"/>
      <c r="L3" s="77"/>
      <c r="M3" s="77"/>
      <c r="N3" s="77"/>
      <c r="O3" s="77"/>
    </row>
    <row r="4" spans="1:15" ht="23.25" customHeight="1" x14ac:dyDescent="0.3">
      <c r="A4" s="74"/>
      <c r="B4" s="74"/>
      <c r="C4" s="74"/>
      <c r="D4" s="74"/>
      <c r="E4" s="74"/>
      <c r="F4" s="74"/>
      <c r="G4" s="156" t="s">
        <v>109</v>
      </c>
      <c r="H4" s="156"/>
      <c r="I4" s="156"/>
      <c r="J4" s="156"/>
      <c r="K4" s="156"/>
      <c r="L4" s="156"/>
      <c r="M4" s="156"/>
      <c r="N4" s="156"/>
      <c r="O4" s="156"/>
    </row>
    <row r="5" spans="1:15" ht="23.25" customHeight="1" x14ac:dyDescent="0.3">
      <c r="A5" s="73"/>
      <c r="B5" s="73"/>
      <c r="C5" s="73"/>
      <c r="D5" s="78"/>
      <c r="E5" s="82"/>
      <c r="F5" s="78"/>
      <c r="G5" s="82" t="s">
        <v>80</v>
      </c>
      <c r="H5" s="82"/>
      <c r="I5" s="82"/>
      <c r="J5" s="78"/>
      <c r="K5" s="157" t="s">
        <v>55</v>
      </c>
      <c r="L5" s="157"/>
      <c r="M5" s="157"/>
      <c r="N5" s="83"/>
      <c r="O5" s="76"/>
    </row>
    <row r="6" spans="1:15" ht="23.25" customHeight="1" x14ac:dyDescent="0.3">
      <c r="D6" s="83"/>
      <c r="E6" s="79"/>
      <c r="F6" s="83"/>
      <c r="G6" s="79" t="s">
        <v>81</v>
      </c>
      <c r="H6" s="79"/>
      <c r="I6" s="83" t="s">
        <v>162</v>
      </c>
      <c r="J6" s="83"/>
      <c r="K6" s="82" t="s">
        <v>88</v>
      </c>
      <c r="N6" s="83"/>
      <c r="O6" s="81" t="s">
        <v>98</v>
      </c>
    </row>
    <row r="7" spans="1:15" ht="23.25" customHeight="1" x14ac:dyDescent="0.3">
      <c r="D7" s="83"/>
      <c r="E7" s="11" t="s">
        <v>12</v>
      </c>
      <c r="F7" s="83"/>
      <c r="G7" s="79" t="s">
        <v>82</v>
      </c>
      <c r="H7" s="79"/>
      <c r="I7" s="83" t="s">
        <v>163</v>
      </c>
      <c r="J7" s="83"/>
      <c r="K7" s="82" t="s">
        <v>89</v>
      </c>
      <c r="L7" s="83"/>
      <c r="M7" s="79" t="s">
        <v>90</v>
      </c>
      <c r="N7" s="83"/>
      <c r="O7" s="81" t="s">
        <v>99</v>
      </c>
    </row>
    <row r="8" spans="1:15" ht="23.25" customHeight="1" x14ac:dyDescent="0.3">
      <c r="A8" s="73"/>
      <c r="B8" s="73"/>
      <c r="C8" s="73"/>
      <c r="D8" s="73"/>
      <c r="E8" s="73"/>
      <c r="F8" s="73"/>
      <c r="G8" s="158" t="s">
        <v>14</v>
      </c>
      <c r="H8" s="158"/>
      <c r="I8" s="158"/>
      <c r="J8" s="158"/>
      <c r="K8" s="158"/>
      <c r="L8" s="158"/>
      <c r="M8" s="158"/>
      <c r="N8" s="158"/>
      <c r="O8" s="158"/>
    </row>
    <row r="9" spans="1:15" ht="23.25" customHeight="1" x14ac:dyDescent="0.3">
      <c r="A9" s="43" t="s">
        <v>157</v>
      </c>
      <c r="B9" s="73"/>
      <c r="C9" s="73"/>
      <c r="D9" s="87"/>
      <c r="E9" s="73"/>
      <c r="F9" s="87"/>
      <c r="G9" s="73"/>
      <c r="H9" s="73"/>
      <c r="I9" s="73"/>
      <c r="J9" s="87"/>
      <c r="K9" s="87"/>
      <c r="L9" s="87"/>
      <c r="M9" s="87"/>
      <c r="N9" s="143"/>
      <c r="O9" s="87"/>
    </row>
    <row r="10" spans="1:15" ht="23.25" customHeight="1" x14ac:dyDescent="0.3">
      <c r="A10" s="73" t="s">
        <v>110</v>
      </c>
      <c r="B10" s="73"/>
      <c r="C10" s="73"/>
      <c r="D10" s="87"/>
      <c r="E10" s="88"/>
      <c r="F10" s="87"/>
      <c r="G10" s="35">
        <v>222000000</v>
      </c>
      <c r="H10" s="35"/>
      <c r="I10" s="141">
        <v>0</v>
      </c>
      <c r="J10" s="48"/>
      <c r="K10" s="35">
        <v>1450000</v>
      </c>
      <c r="L10" s="48"/>
      <c r="M10" s="33">
        <v>126733678</v>
      </c>
      <c r="N10" s="48"/>
      <c r="O10" s="35">
        <f>SUM(G10:M10)</f>
        <v>350183678</v>
      </c>
    </row>
    <row r="11" spans="1:15" ht="12" customHeight="1" x14ac:dyDescent="0.3">
      <c r="A11" s="73"/>
      <c r="B11" s="73"/>
      <c r="C11" s="73"/>
      <c r="D11" s="48"/>
      <c r="E11" s="88"/>
      <c r="F11" s="48"/>
      <c r="G11" s="35"/>
      <c r="H11" s="35"/>
      <c r="I11" s="35"/>
      <c r="J11" s="48"/>
      <c r="K11" s="35"/>
      <c r="L11" s="48"/>
      <c r="M11" s="33"/>
      <c r="N11" s="48"/>
      <c r="O11" s="35"/>
    </row>
    <row r="12" spans="1:15" ht="23.25" customHeight="1" x14ac:dyDescent="0.3">
      <c r="A12" s="90" t="s">
        <v>100</v>
      </c>
      <c r="B12" s="91"/>
      <c r="C12" s="73"/>
      <c r="D12" s="48"/>
      <c r="E12" s="88"/>
      <c r="F12" s="48"/>
      <c r="G12" s="35"/>
      <c r="H12" s="35"/>
      <c r="I12" s="35"/>
      <c r="J12" s="48"/>
      <c r="K12" s="35"/>
      <c r="L12" s="48"/>
      <c r="M12" s="33"/>
      <c r="N12" s="48"/>
      <c r="O12" s="35"/>
    </row>
    <row r="13" spans="1:15" ht="23.25" customHeight="1" x14ac:dyDescent="0.3">
      <c r="A13" s="76" t="s">
        <v>160</v>
      </c>
      <c r="B13" s="92" t="s">
        <v>181</v>
      </c>
      <c r="C13" s="73"/>
      <c r="D13" s="48"/>
      <c r="E13" s="88"/>
      <c r="F13" s="48"/>
      <c r="G13" s="40"/>
      <c r="H13" s="40"/>
      <c r="I13" s="40"/>
      <c r="J13" s="48"/>
      <c r="K13" s="40"/>
      <c r="L13" s="48"/>
      <c r="M13" s="96"/>
      <c r="N13" s="48"/>
      <c r="O13" s="35"/>
    </row>
    <row r="14" spans="1:15" ht="23.25" customHeight="1" x14ac:dyDescent="0.3">
      <c r="A14" s="76"/>
      <c r="B14" s="91" t="s">
        <v>102</v>
      </c>
      <c r="D14" s="48"/>
      <c r="E14" s="88">
        <v>9</v>
      </c>
      <c r="F14" s="48"/>
      <c r="G14" s="71">
        <v>78000000</v>
      </c>
      <c r="H14" s="40"/>
      <c r="I14" s="40">
        <v>137109509</v>
      </c>
      <c r="J14" s="48"/>
      <c r="K14" s="141">
        <v>0</v>
      </c>
      <c r="L14" s="48"/>
      <c r="M14" s="141">
        <v>0</v>
      </c>
      <c r="N14" s="48"/>
      <c r="O14" s="40">
        <f>SUM(G14:M14)</f>
        <v>215109509</v>
      </c>
    </row>
    <row r="15" spans="1:15" ht="23.25" customHeight="1" x14ac:dyDescent="0.3">
      <c r="A15" s="90" t="s">
        <v>101</v>
      </c>
      <c r="B15" s="76"/>
      <c r="C15" s="91"/>
      <c r="D15" s="48"/>
      <c r="E15" s="88"/>
      <c r="F15" s="48"/>
      <c r="G15" s="36">
        <f>SUM(G14:G14)</f>
        <v>78000000</v>
      </c>
      <c r="H15" s="141"/>
      <c r="I15" s="36">
        <f>SUM(I14:I14)</f>
        <v>137109509</v>
      </c>
      <c r="J15" s="48"/>
      <c r="K15" s="36">
        <f>SUM(K14:K14)</f>
        <v>0</v>
      </c>
      <c r="L15" s="48"/>
      <c r="M15" s="36">
        <f>SUM(M14:M14)</f>
        <v>0</v>
      </c>
      <c r="N15" s="48"/>
      <c r="O15" s="36">
        <f>SUM(O14:O14)</f>
        <v>215109509</v>
      </c>
    </row>
    <row r="16" spans="1:15" ht="12" customHeight="1" x14ac:dyDescent="0.3">
      <c r="A16" s="76"/>
      <c r="B16" s="76"/>
      <c r="C16" s="91"/>
      <c r="D16" s="48"/>
      <c r="E16" s="88"/>
      <c r="F16" s="48"/>
      <c r="G16" s="40"/>
      <c r="H16" s="40"/>
      <c r="I16" s="40"/>
      <c r="J16" s="48"/>
      <c r="K16" s="40"/>
      <c r="L16" s="48"/>
      <c r="M16" s="96"/>
      <c r="N16" s="48"/>
      <c r="O16" s="35"/>
    </row>
    <row r="17" spans="1:18" ht="23.25" customHeight="1" x14ac:dyDescent="0.3">
      <c r="A17" s="90" t="s">
        <v>144</v>
      </c>
      <c r="B17" s="76"/>
      <c r="C17" s="91"/>
      <c r="D17" s="48"/>
      <c r="E17" s="88"/>
      <c r="F17" s="48"/>
      <c r="G17" s="40"/>
      <c r="H17" s="40"/>
      <c r="I17" s="40"/>
      <c r="J17" s="48"/>
      <c r="K17" s="40"/>
      <c r="L17" s="48"/>
      <c r="M17" s="96"/>
      <c r="N17" s="48"/>
      <c r="O17" s="35"/>
    </row>
    <row r="18" spans="1:18" ht="23.25" customHeight="1" x14ac:dyDescent="0.3">
      <c r="A18" s="76"/>
      <c r="B18" s="94" t="s">
        <v>108</v>
      </c>
      <c r="C18" s="91"/>
      <c r="D18" s="48"/>
      <c r="E18" s="88"/>
      <c r="F18" s="48"/>
      <c r="G18" s="23">
        <v>0</v>
      </c>
      <c r="H18" s="23"/>
      <c r="I18" s="23">
        <v>0</v>
      </c>
      <c r="J18" s="134"/>
      <c r="K18" s="23">
        <v>0</v>
      </c>
      <c r="L18" s="48"/>
      <c r="M18" s="96">
        <v>712313</v>
      </c>
      <c r="N18" s="48"/>
      <c r="O18" s="40">
        <f>SUM(G18:M18)</f>
        <v>712313</v>
      </c>
    </row>
    <row r="19" spans="1:18" ht="23.25" customHeight="1" x14ac:dyDescent="0.3">
      <c r="B19" s="94" t="s">
        <v>79</v>
      </c>
      <c r="D19" s="89"/>
      <c r="E19" s="96"/>
      <c r="F19" s="89"/>
      <c r="G19" s="23">
        <v>0</v>
      </c>
      <c r="H19" s="23"/>
      <c r="I19" s="23">
        <v>0</v>
      </c>
      <c r="J19" s="96"/>
      <c r="K19" s="23">
        <v>0</v>
      </c>
      <c r="L19" s="89"/>
      <c r="M19" s="23">
        <f>PL!H106+PL!H108</f>
        <v>-321075</v>
      </c>
      <c r="N19" s="93"/>
      <c r="O19" s="71">
        <f>SUM(G19:M19)</f>
        <v>-321075</v>
      </c>
      <c r="P19" s="97"/>
      <c r="Q19" s="7"/>
    </row>
    <row r="20" spans="1:18" ht="23.25" customHeight="1" x14ac:dyDescent="0.3">
      <c r="A20" s="90" t="s">
        <v>145</v>
      </c>
      <c r="B20" s="94"/>
      <c r="D20" s="89"/>
      <c r="E20" s="96"/>
      <c r="F20" s="89"/>
      <c r="G20" s="36">
        <f>SUM(G18:G19)</f>
        <v>0</v>
      </c>
      <c r="H20" s="141"/>
      <c r="I20" s="36">
        <f>SUM(I18:I19)</f>
        <v>0</v>
      </c>
      <c r="J20" s="96"/>
      <c r="K20" s="36">
        <f>SUM(K18:K19)</f>
        <v>0</v>
      </c>
      <c r="L20" s="89"/>
      <c r="M20" s="36">
        <f>SUM(M18:M19)</f>
        <v>391238</v>
      </c>
      <c r="N20" s="93"/>
      <c r="O20" s="36">
        <f>SUM(O18:O19)</f>
        <v>391238</v>
      </c>
      <c r="P20" s="97"/>
      <c r="Q20" s="7"/>
    </row>
    <row r="21" spans="1:18" ht="18.75" hidden="1" customHeight="1" x14ac:dyDescent="0.3">
      <c r="A21" s="90"/>
      <c r="B21" s="94"/>
      <c r="D21" s="89"/>
      <c r="E21" s="96"/>
      <c r="F21" s="89"/>
      <c r="G21" s="96"/>
      <c r="H21" s="96"/>
      <c r="I21" s="96"/>
      <c r="J21" s="89"/>
      <c r="K21" s="96"/>
      <c r="L21" s="89"/>
      <c r="M21" s="21"/>
      <c r="N21" s="93"/>
      <c r="O21" s="35"/>
      <c r="P21" s="97"/>
      <c r="Q21" s="7"/>
    </row>
    <row r="22" spans="1:18" ht="23.25" hidden="1" customHeight="1" x14ac:dyDescent="0.3">
      <c r="A22" s="99" t="s">
        <v>0</v>
      </c>
      <c r="B22" s="94"/>
      <c r="D22" s="89"/>
      <c r="E22" s="96"/>
      <c r="F22" s="89"/>
      <c r="G22" s="96">
        <v>0</v>
      </c>
      <c r="H22" s="96"/>
      <c r="I22" s="96"/>
      <c r="J22" s="89"/>
      <c r="K22" s="96">
        <v>0</v>
      </c>
      <c r="L22" s="89"/>
      <c r="M22" s="21">
        <v>0</v>
      </c>
      <c r="N22" s="93"/>
      <c r="O22" s="35">
        <v>0</v>
      </c>
      <c r="P22" s="97"/>
      <c r="Q22" s="7"/>
    </row>
    <row r="23" spans="1:18" ht="12" customHeight="1" x14ac:dyDescent="0.3">
      <c r="D23" s="89"/>
      <c r="E23" s="88"/>
      <c r="F23" s="89"/>
      <c r="G23" s="108"/>
      <c r="H23" s="108"/>
      <c r="I23" s="108"/>
      <c r="J23" s="102"/>
      <c r="K23" s="108"/>
      <c r="L23" s="102"/>
      <c r="M23" s="40"/>
      <c r="N23" s="101"/>
      <c r="O23" s="40"/>
      <c r="P23" s="97"/>
      <c r="Q23" s="7"/>
    </row>
    <row r="24" spans="1:18" ht="23.25" customHeight="1" thickBot="1" x14ac:dyDescent="0.35">
      <c r="A24" s="73" t="s">
        <v>158</v>
      </c>
      <c r="B24" s="73"/>
      <c r="C24" s="73"/>
      <c r="D24" s="48"/>
      <c r="E24" s="88"/>
      <c r="F24" s="48"/>
      <c r="G24" s="51">
        <f>G10+G15</f>
        <v>300000000</v>
      </c>
      <c r="H24" s="35"/>
      <c r="I24" s="51">
        <f>I10+I15</f>
        <v>137109509</v>
      </c>
      <c r="J24" s="48"/>
      <c r="K24" s="51">
        <f>K10</f>
        <v>1450000</v>
      </c>
      <c r="L24" s="48"/>
      <c r="M24" s="51">
        <f>M118+M10+M15+M20</f>
        <v>127124916</v>
      </c>
      <c r="N24" s="48"/>
      <c r="O24" s="51">
        <f>O118+O10+O15+O20</f>
        <v>565684425</v>
      </c>
      <c r="P24" s="103"/>
      <c r="Q24" s="7"/>
      <c r="R24" s="103"/>
    </row>
    <row r="25" spans="1:18" ht="23.25" customHeight="1" thickTop="1" x14ac:dyDescent="0.3">
      <c r="G25" s="104"/>
      <c r="H25" s="104"/>
      <c r="I25" s="104"/>
    </row>
  </sheetData>
  <mergeCells count="3">
    <mergeCell ref="G4:O4"/>
    <mergeCell ref="K5:M5"/>
    <mergeCell ref="G8:O8"/>
  </mergeCells>
  <pageMargins left="0.78740157480314998" right="0.78740157480314998" top="0.47244094488188998" bottom="0.511811023622047" header="0.511811023622047" footer="0.511811023622047"/>
  <pageSetup paperSize="9" scale="90" firstPageNumber="12" orientation="landscape" useFirstPageNumber="1" horizontalDpi="1200" verticalDpi="1200" r:id="rId1"/>
  <headerFooter>
    <oddFooter>&amp;L&amp;"Times New Roman,Regular"&amp;11   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3"/>
  <sheetViews>
    <sheetView zoomScale="90" zoomScaleNormal="90" zoomScaleSheetLayoutView="90" workbookViewId="0">
      <selection activeCell="S8" sqref="S8"/>
    </sheetView>
  </sheetViews>
  <sheetFormatPr defaultColWidth="9.09765625" defaultRowHeight="22" customHeight="1" x14ac:dyDescent="0.3"/>
  <cols>
    <col min="1" max="6" width="2.69921875" style="109" customWidth="1"/>
    <col min="7" max="7" width="31.09765625" style="109" customWidth="1"/>
    <col min="8" max="8" width="2.8984375" style="110" customWidth="1"/>
    <col min="9" max="9" width="2.09765625" style="111" customWidth="1"/>
    <col min="10" max="10" width="16.09765625" style="112" bestFit="1" customWidth="1"/>
    <col min="11" max="11" width="1.09765625" style="113" customWidth="1"/>
    <col min="12" max="12" width="16.09765625" style="112" bestFit="1" customWidth="1"/>
    <col min="13" max="13" width="1.09765625" style="111" customWidth="1"/>
    <col min="14" max="14" width="13.8984375" style="112" bestFit="1" customWidth="1"/>
    <col min="15" max="15" width="1.09765625" style="114" customWidth="1"/>
    <col min="16" max="16" width="14.3984375" style="112" bestFit="1" customWidth="1"/>
    <col min="17" max="17" width="16.09765625" style="113" customWidth="1"/>
    <col min="18" max="16384" width="9.09765625" style="113"/>
  </cols>
  <sheetData>
    <row r="1" spans="1:17" ht="17.5" x14ac:dyDescent="0.35">
      <c r="A1" s="57" t="s">
        <v>3</v>
      </c>
      <c r="B1" s="73"/>
    </row>
    <row r="2" spans="1:17" ht="22" customHeight="1" x14ac:dyDescent="0.3">
      <c r="A2" s="138" t="s">
        <v>112</v>
      </c>
      <c r="B2" s="73"/>
      <c r="J2" s="113"/>
      <c r="L2" s="113"/>
      <c r="N2" s="113"/>
      <c r="O2" s="115"/>
      <c r="P2" s="113"/>
    </row>
    <row r="3" spans="1:17" ht="14" x14ac:dyDescent="0.3">
      <c r="A3" s="73"/>
      <c r="B3" s="73"/>
      <c r="J3" s="113"/>
      <c r="L3" s="113"/>
      <c r="N3" s="113"/>
      <c r="O3" s="115"/>
      <c r="P3" s="113"/>
    </row>
    <row r="4" spans="1:17" ht="14" x14ac:dyDescent="0.3">
      <c r="A4" s="73"/>
      <c r="B4" s="73"/>
      <c r="J4" s="150" t="s">
        <v>63</v>
      </c>
      <c r="K4" s="150"/>
      <c r="L4" s="150"/>
      <c r="M4" s="2"/>
      <c r="N4" s="150" t="s">
        <v>64</v>
      </c>
      <c r="O4" s="150"/>
      <c r="P4" s="150"/>
    </row>
    <row r="5" spans="1:17" ht="22" customHeight="1" x14ac:dyDescent="0.3">
      <c r="A5" s="73"/>
      <c r="B5" s="73"/>
      <c r="J5" s="152" t="s">
        <v>10</v>
      </c>
      <c r="K5" s="152"/>
      <c r="L5" s="152"/>
      <c r="M5" s="3"/>
      <c r="N5" s="152" t="s">
        <v>10</v>
      </c>
      <c r="O5" s="152"/>
      <c r="P5" s="152"/>
    </row>
    <row r="6" spans="1:17" ht="22" customHeight="1" x14ac:dyDescent="0.3">
      <c r="A6" s="73"/>
      <c r="B6" s="73"/>
      <c r="J6" s="153" t="s">
        <v>154</v>
      </c>
      <c r="K6" s="153"/>
      <c r="L6" s="153"/>
      <c r="M6" s="6"/>
      <c r="N6" s="153" t="s">
        <v>154</v>
      </c>
      <c r="O6" s="153"/>
      <c r="P6" s="153"/>
      <c r="Q6" s="111"/>
    </row>
    <row r="7" spans="1:17" ht="22" customHeight="1" x14ac:dyDescent="0.3">
      <c r="A7" s="73"/>
      <c r="B7" s="73"/>
      <c r="J7" s="154" t="s">
        <v>153</v>
      </c>
      <c r="K7" s="155"/>
      <c r="L7" s="155"/>
      <c r="M7" s="6"/>
      <c r="N7" s="154" t="s">
        <v>153</v>
      </c>
      <c r="O7" s="155"/>
      <c r="P7" s="155"/>
    </row>
    <row r="8" spans="1:17" ht="22" customHeight="1" x14ac:dyDescent="0.3">
      <c r="A8" s="73"/>
      <c r="B8" s="73"/>
      <c r="H8" s="11"/>
      <c r="J8" s="12">
        <v>2019</v>
      </c>
      <c r="K8" s="6"/>
      <c r="L8" s="12">
        <v>2018</v>
      </c>
      <c r="M8" s="12"/>
      <c r="N8" s="12">
        <v>2019</v>
      </c>
      <c r="O8" s="6"/>
      <c r="P8" s="12">
        <v>2018</v>
      </c>
    </row>
    <row r="9" spans="1:17" ht="22" customHeight="1" x14ac:dyDescent="0.3">
      <c r="J9" s="151" t="s">
        <v>14</v>
      </c>
      <c r="K9" s="151"/>
      <c r="L9" s="151"/>
      <c r="M9" s="151"/>
      <c r="N9" s="151"/>
      <c r="O9" s="151"/>
      <c r="P9" s="151"/>
    </row>
    <row r="10" spans="1:17" ht="22" customHeight="1" x14ac:dyDescent="0.3">
      <c r="A10" s="116" t="s">
        <v>113</v>
      </c>
      <c r="J10" s="103"/>
      <c r="L10" s="103"/>
      <c r="N10" s="103"/>
      <c r="O10" s="117"/>
      <c r="P10" s="103"/>
    </row>
    <row r="11" spans="1:17" ht="22" customHeight="1" x14ac:dyDescent="0.3">
      <c r="A11" s="84" t="s">
        <v>168</v>
      </c>
      <c r="J11" s="42">
        <f>PL!D89</f>
        <v>30975255</v>
      </c>
      <c r="L11" s="42">
        <f>PL!F89</f>
        <v>6558781</v>
      </c>
      <c r="N11" s="42">
        <f>PL!H89</f>
        <v>712313</v>
      </c>
      <c r="O11" s="118"/>
      <c r="P11" s="42">
        <f>PL!J89</f>
        <v>287427</v>
      </c>
      <c r="Q11" s="119"/>
    </row>
    <row r="12" spans="1:17" ht="22" customHeight="1" x14ac:dyDescent="0.3">
      <c r="A12" s="5" t="s">
        <v>151</v>
      </c>
      <c r="J12" s="42"/>
      <c r="L12" s="95"/>
      <c r="N12" s="95"/>
      <c r="O12" s="120"/>
      <c r="P12" s="95"/>
      <c r="Q12" s="119"/>
    </row>
    <row r="13" spans="1:17" ht="22" customHeight="1" x14ac:dyDescent="0.3">
      <c r="A13" s="5"/>
      <c r="B13" s="122" t="s">
        <v>182</v>
      </c>
      <c r="J13" s="42"/>
      <c r="L13" s="95"/>
      <c r="N13" s="95"/>
      <c r="O13" s="120"/>
      <c r="P13" s="95"/>
      <c r="Q13" s="119"/>
    </row>
    <row r="14" spans="1:17" ht="22" customHeight="1" x14ac:dyDescent="0.3">
      <c r="A14" s="109" t="s">
        <v>114</v>
      </c>
      <c r="J14" s="42">
        <v>7795006</v>
      </c>
      <c r="L14" s="42">
        <v>2357526</v>
      </c>
      <c r="N14" s="21">
        <v>-115254</v>
      </c>
      <c r="O14" s="120"/>
      <c r="P14" s="21">
        <v>76916</v>
      </c>
      <c r="Q14" s="119"/>
    </row>
    <row r="15" spans="1:17" ht="22" customHeight="1" x14ac:dyDescent="0.3">
      <c r="A15" s="109" t="s">
        <v>74</v>
      </c>
      <c r="J15" s="42">
        <v>13807364</v>
      </c>
      <c r="L15" s="42">
        <v>14302361</v>
      </c>
      <c r="N15" s="23">
        <v>0</v>
      </c>
      <c r="O15" s="120"/>
      <c r="P15" s="23">
        <v>0</v>
      </c>
      <c r="Q15" s="119"/>
    </row>
    <row r="16" spans="1:17" ht="22" customHeight="1" x14ac:dyDescent="0.3">
      <c r="A16" s="109" t="s">
        <v>115</v>
      </c>
      <c r="J16" s="42">
        <v>14398053</v>
      </c>
      <c r="L16" s="42">
        <v>11574065</v>
      </c>
      <c r="N16" s="21">
        <v>269310</v>
      </c>
      <c r="O16" s="120"/>
      <c r="P16" s="21">
        <v>135442</v>
      </c>
      <c r="Q16" s="119"/>
    </row>
    <row r="17" spans="1:17" ht="22" customHeight="1" x14ac:dyDescent="0.3">
      <c r="A17" s="109" t="s">
        <v>178</v>
      </c>
      <c r="J17" s="42">
        <v>97022</v>
      </c>
      <c r="L17" s="42">
        <v>3416</v>
      </c>
      <c r="N17" s="23">
        <v>0</v>
      </c>
      <c r="O17" s="120"/>
      <c r="P17" s="23">
        <v>0</v>
      </c>
      <c r="Q17" s="119"/>
    </row>
    <row r="18" spans="1:17" ht="22" customHeight="1" x14ac:dyDescent="0.3">
      <c r="A18" s="41" t="s">
        <v>116</v>
      </c>
      <c r="J18" s="42">
        <v>505132</v>
      </c>
      <c r="L18" s="42">
        <v>585642</v>
      </c>
      <c r="N18" s="23">
        <v>0</v>
      </c>
      <c r="O18" s="120"/>
      <c r="P18" s="23">
        <v>0</v>
      </c>
      <c r="Q18" s="119"/>
    </row>
    <row r="19" spans="1:17" ht="22" customHeight="1" x14ac:dyDescent="0.3">
      <c r="A19" s="109" t="s">
        <v>117</v>
      </c>
      <c r="J19" s="42">
        <v>-2799909</v>
      </c>
      <c r="L19" s="42">
        <v>-92220</v>
      </c>
      <c r="N19" s="23">
        <v>0</v>
      </c>
      <c r="O19" s="120"/>
      <c r="P19" s="23">
        <v>0</v>
      </c>
      <c r="Q19" s="119"/>
    </row>
    <row r="20" spans="1:17" ht="22" customHeight="1" x14ac:dyDescent="0.3">
      <c r="A20" s="109" t="s">
        <v>118</v>
      </c>
      <c r="J20" s="42">
        <v>-305049</v>
      </c>
      <c r="L20" s="42">
        <v>-369077</v>
      </c>
      <c r="N20" s="23">
        <v>0</v>
      </c>
      <c r="O20" s="120"/>
      <c r="P20" s="23">
        <v>0</v>
      </c>
      <c r="Q20" s="119"/>
    </row>
    <row r="21" spans="1:17" ht="22" customHeight="1" x14ac:dyDescent="0.3">
      <c r="A21" s="84"/>
      <c r="J21" s="121">
        <f>SUM(J11:J20)</f>
        <v>64472874</v>
      </c>
      <c r="L21" s="121">
        <f>SUM(L11:L20)</f>
        <v>34920494</v>
      </c>
      <c r="N21" s="121">
        <f>SUM(N11:N20)</f>
        <v>866369</v>
      </c>
      <c r="O21" s="118"/>
      <c r="P21" s="121">
        <f>SUM(P11:P20)</f>
        <v>499785</v>
      </c>
      <c r="Q21" s="119"/>
    </row>
    <row r="22" spans="1:17" ht="22" customHeight="1" x14ac:dyDescent="0.3">
      <c r="A22" s="122" t="s">
        <v>119</v>
      </c>
      <c r="J22" s="42"/>
      <c r="L22" s="42"/>
      <c r="N22" s="42"/>
      <c r="O22" s="118"/>
      <c r="P22" s="42"/>
      <c r="Q22" s="119"/>
    </row>
    <row r="23" spans="1:17" ht="22" customHeight="1" x14ac:dyDescent="0.3">
      <c r="A23" s="113" t="s">
        <v>17</v>
      </c>
      <c r="J23" s="42">
        <v>1327553</v>
      </c>
      <c r="L23" s="42">
        <v>31826716</v>
      </c>
      <c r="N23" s="23">
        <v>0</v>
      </c>
      <c r="O23" s="120"/>
      <c r="P23" s="23">
        <v>0</v>
      </c>
      <c r="Q23" s="119"/>
    </row>
    <row r="24" spans="1:17" ht="22" customHeight="1" x14ac:dyDescent="0.3">
      <c r="A24" s="113" t="s">
        <v>18</v>
      </c>
      <c r="J24" s="42">
        <v>-1652362</v>
      </c>
      <c r="L24" s="42">
        <v>-9172238</v>
      </c>
      <c r="N24" s="21">
        <v>3250905</v>
      </c>
      <c r="O24" s="120"/>
      <c r="P24" s="21">
        <v>-7415324</v>
      </c>
      <c r="Q24" s="119"/>
    </row>
    <row r="25" spans="1:17" ht="22" customHeight="1" x14ac:dyDescent="0.3">
      <c r="A25" s="113" t="s">
        <v>19</v>
      </c>
      <c r="J25" s="42">
        <v>-76001682</v>
      </c>
      <c r="L25" s="42">
        <v>-20253897</v>
      </c>
      <c r="N25" s="23">
        <v>0</v>
      </c>
      <c r="O25" s="120"/>
      <c r="P25" s="23">
        <v>0</v>
      </c>
      <c r="Q25" s="119"/>
    </row>
    <row r="26" spans="1:17" ht="22" customHeight="1" x14ac:dyDescent="0.3">
      <c r="A26" s="113" t="s">
        <v>21</v>
      </c>
      <c r="J26" s="42">
        <v>-630220</v>
      </c>
      <c r="L26" s="42">
        <v>-15890118</v>
      </c>
      <c r="N26" s="42">
        <v>-421552</v>
      </c>
      <c r="O26" s="118"/>
      <c r="P26" s="42">
        <v>-590949</v>
      </c>
      <c r="Q26" s="119"/>
    </row>
    <row r="27" spans="1:17" ht="22" customHeight="1" x14ac:dyDescent="0.3">
      <c r="A27" s="113" t="s">
        <v>25</v>
      </c>
      <c r="J27" s="42">
        <v>9000000</v>
      </c>
      <c r="L27" s="23">
        <v>0</v>
      </c>
      <c r="N27" s="23">
        <v>0</v>
      </c>
      <c r="O27" s="118"/>
      <c r="P27" s="23">
        <v>0</v>
      </c>
      <c r="Q27" s="119"/>
    </row>
    <row r="28" spans="1:17" ht="22" customHeight="1" x14ac:dyDescent="0.3">
      <c r="A28" s="113" t="s">
        <v>30</v>
      </c>
      <c r="J28" s="42">
        <v>-704531</v>
      </c>
      <c r="L28" s="21">
        <v>-597319</v>
      </c>
      <c r="N28" s="23">
        <v>0</v>
      </c>
      <c r="O28" s="120"/>
      <c r="P28" s="23">
        <v>0</v>
      </c>
      <c r="Q28" s="119"/>
    </row>
    <row r="29" spans="1:17" ht="22" customHeight="1" x14ac:dyDescent="0.3">
      <c r="A29" s="113" t="s">
        <v>120</v>
      </c>
      <c r="J29" s="42">
        <v>97989589</v>
      </c>
      <c r="L29" s="42">
        <v>78566171</v>
      </c>
      <c r="N29" s="23">
        <v>0</v>
      </c>
      <c r="O29" s="120"/>
      <c r="P29" s="23">
        <v>0</v>
      </c>
      <c r="Q29" s="119"/>
    </row>
    <row r="30" spans="1:17" ht="22" customHeight="1" x14ac:dyDescent="0.3">
      <c r="A30" s="113" t="s">
        <v>38</v>
      </c>
      <c r="J30" s="42">
        <v>7791415</v>
      </c>
      <c r="L30" s="42">
        <v>6003873</v>
      </c>
      <c r="N30" s="42">
        <v>7080588</v>
      </c>
      <c r="O30" s="118"/>
      <c r="P30" s="42">
        <v>2640781</v>
      </c>
      <c r="Q30" s="119"/>
    </row>
    <row r="31" spans="1:17" ht="22" customHeight="1" x14ac:dyDescent="0.3">
      <c r="A31" s="109" t="s">
        <v>121</v>
      </c>
      <c r="J31" s="42">
        <v>1506069</v>
      </c>
      <c r="L31" s="42">
        <v>59946</v>
      </c>
      <c r="N31" s="21">
        <v>576270</v>
      </c>
      <c r="O31" s="40"/>
      <c r="P31" s="21">
        <v>24423</v>
      </c>
      <c r="Q31" s="119"/>
    </row>
    <row r="32" spans="1:17" ht="22" customHeight="1" x14ac:dyDescent="0.3">
      <c r="A32" s="113" t="s">
        <v>42</v>
      </c>
      <c r="J32" s="42">
        <v>417759</v>
      </c>
      <c r="L32" s="21">
        <v>1521768</v>
      </c>
      <c r="N32" s="23">
        <v>285005</v>
      </c>
      <c r="O32" s="118"/>
      <c r="P32" s="21">
        <v>-130947</v>
      </c>
      <c r="Q32" s="119"/>
    </row>
    <row r="33" spans="1:17" ht="22" customHeight="1" x14ac:dyDescent="0.3">
      <c r="A33" s="113" t="s">
        <v>46</v>
      </c>
      <c r="J33" s="42">
        <v>894382</v>
      </c>
      <c r="L33" s="21">
        <v>535700</v>
      </c>
      <c r="N33" s="23">
        <v>0</v>
      </c>
      <c r="O33" s="118"/>
      <c r="P33" s="23">
        <v>0</v>
      </c>
      <c r="Q33" s="119"/>
    </row>
    <row r="34" spans="1:17" ht="22" customHeight="1" x14ac:dyDescent="0.3">
      <c r="A34" s="41" t="s">
        <v>122</v>
      </c>
      <c r="J34" s="121">
        <f>SUM(J21:J33)</f>
        <v>104410846</v>
      </c>
      <c r="L34" s="121">
        <f>SUM(L21:L33)</f>
        <v>107521096</v>
      </c>
      <c r="N34" s="121">
        <f>SUM(N21:N33)</f>
        <v>11637585</v>
      </c>
      <c r="O34" s="118"/>
      <c r="P34" s="121">
        <f>SUM(P21:P33)</f>
        <v>-4972231</v>
      </c>
      <c r="Q34" s="119"/>
    </row>
    <row r="35" spans="1:17" ht="22" customHeight="1" x14ac:dyDescent="0.3">
      <c r="A35" s="6" t="s">
        <v>123</v>
      </c>
      <c r="J35" s="42">
        <v>-6873016</v>
      </c>
      <c r="L35" s="42">
        <v>-3541933</v>
      </c>
      <c r="N35" s="42">
        <v>-746823</v>
      </c>
      <c r="O35" s="118"/>
      <c r="P35" s="42">
        <v>-318103</v>
      </c>
      <c r="Q35" s="119"/>
    </row>
    <row r="36" spans="1:17" ht="22" customHeight="1" x14ac:dyDescent="0.3">
      <c r="A36" s="43" t="s">
        <v>124</v>
      </c>
      <c r="J36" s="47">
        <f>SUM(J34:J35)</f>
        <v>97537830</v>
      </c>
      <c r="L36" s="47">
        <f>SUM(L34:L35)</f>
        <v>103979163</v>
      </c>
      <c r="N36" s="47">
        <f>SUM(N34:N35)</f>
        <v>10890762</v>
      </c>
      <c r="O36" s="48"/>
      <c r="P36" s="47">
        <f>SUM(P34:P35)</f>
        <v>-5290334</v>
      </c>
      <c r="Q36" s="119"/>
    </row>
    <row r="37" spans="1:17" ht="17.5" x14ac:dyDescent="0.35">
      <c r="A37" s="57" t="s">
        <v>3</v>
      </c>
      <c r="B37" s="73"/>
      <c r="Q37" s="119"/>
    </row>
    <row r="38" spans="1:17" ht="22" customHeight="1" x14ac:dyDescent="0.3">
      <c r="A38" s="73" t="s">
        <v>112</v>
      </c>
      <c r="B38" s="73"/>
      <c r="J38" s="113"/>
      <c r="L38" s="113"/>
      <c r="N38" s="113"/>
      <c r="O38" s="115"/>
      <c r="P38" s="113"/>
      <c r="Q38" s="119"/>
    </row>
    <row r="39" spans="1:17" ht="14" x14ac:dyDescent="0.3">
      <c r="A39" s="73"/>
      <c r="B39" s="73"/>
      <c r="J39" s="113"/>
      <c r="L39" s="113"/>
      <c r="N39" s="113"/>
      <c r="O39" s="115"/>
      <c r="P39" s="113"/>
      <c r="Q39" s="119"/>
    </row>
    <row r="40" spans="1:17" ht="22" customHeight="1" x14ac:dyDescent="0.3">
      <c r="A40" s="73"/>
      <c r="B40" s="73"/>
      <c r="J40" s="150" t="s">
        <v>63</v>
      </c>
      <c r="K40" s="150"/>
      <c r="L40" s="150"/>
      <c r="M40" s="2"/>
      <c r="N40" s="150" t="s">
        <v>64</v>
      </c>
      <c r="O40" s="150"/>
      <c r="P40" s="150"/>
      <c r="Q40" s="119"/>
    </row>
    <row r="41" spans="1:17" ht="22" customHeight="1" x14ac:dyDescent="0.3">
      <c r="A41" s="73"/>
      <c r="B41" s="73"/>
      <c r="J41" s="152" t="s">
        <v>10</v>
      </c>
      <c r="K41" s="152"/>
      <c r="L41" s="152"/>
      <c r="M41" s="3"/>
      <c r="N41" s="152" t="s">
        <v>10</v>
      </c>
      <c r="O41" s="152"/>
      <c r="P41" s="152"/>
      <c r="Q41" s="119"/>
    </row>
    <row r="42" spans="1:17" ht="22" customHeight="1" x14ac:dyDescent="0.3">
      <c r="A42" s="73"/>
      <c r="B42" s="73"/>
      <c r="J42" s="153" t="s">
        <v>154</v>
      </c>
      <c r="K42" s="153"/>
      <c r="L42" s="153"/>
      <c r="M42" s="6"/>
      <c r="N42" s="153" t="s">
        <v>154</v>
      </c>
      <c r="O42" s="153"/>
      <c r="P42" s="153"/>
      <c r="Q42" s="119"/>
    </row>
    <row r="43" spans="1:17" ht="22" customHeight="1" x14ac:dyDescent="0.3">
      <c r="A43" s="73"/>
      <c r="B43" s="73"/>
      <c r="J43" s="154" t="s">
        <v>153</v>
      </c>
      <c r="K43" s="155"/>
      <c r="L43" s="155"/>
      <c r="M43" s="6"/>
      <c r="N43" s="154" t="s">
        <v>153</v>
      </c>
      <c r="O43" s="155"/>
      <c r="P43" s="155"/>
      <c r="Q43" s="119"/>
    </row>
    <row r="44" spans="1:17" ht="22" customHeight="1" x14ac:dyDescent="0.3">
      <c r="A44" s="73"/>
      <c r="B44" s="73"/>
      <c r="H44" s="11"/>
      <c r="J44" s="12">
        <v>2019</v>
      </c>
      <c r="K44" s="6"/>
      <c r="L44" s="12">
        <v>2018</v>
      </c>
      <c r="M44" s="12"/>
      <c r="N44" s="12">
        <v>2019</v>
      </c>
      <c r="O44" s="6"/>
      <c r="P44" s="12">
        <v>2018</v>
      </c>
      <c r="Q44" s="119"/>
    </row>
    <row r="45" spans="1:17" ht="22" customHeight="1" x14ac:dyDescent="0.3">
      <c r="J45" s="151" t="s">
        <v>14</v>
      </c>
      <c r="K45" s="151"/>
      <c r="L45" s="151"/>
      <c r="M45" s="151"/>
      <c r="N45" s="151"/>
      <c r="O45" s="151"/>
      <c r="P45" s="151"/>
      <c r="Q45" s="119"/>
    </row>
    <row r="46" spans="1:17" ht="22" customHeight="1" x14ac:dyDescent="0.3">
      <c r="A46" s="116" t="s">
        <v>125</v>
      </c>
      <c r="J46" s="42"/>
      <c r="L46" s="42"/>
      <c r="N46" s="42"/>
      <c r="O46" s="118"/>
      <c r="P46" s="42"/>
      <c r="Q46" s="119"/>
    </row>
    <row r="47" spans="1:17" ht="22" customHeight="1" x14ac:dyDescent="0.3">
      <c r="A47" s="6" t="s">
        <v>146</v>
      </c>
      <c r="J47" s="42">
        <v>-65516832</v>
      </c>
      <c r="L47" s="42">
        <v>-172993720</v>
      </c>
      <c r="N47" s="23">
        <v>0</v>
      </c>
      <c r="O47" s="23"/>
      <c r="P47" s="23">
        <v>0</v>
      </c>
      <c r="Q47" s="119"/>
    </row>
    <row r="48" spans="1:17" ht="22" customHeight="1" x14ac:dyDescent="0.3">
      <c r="A48" s="6" t="s">
        <v>126</v>
      </c>
      <c r="J48" s="42">
        <v>5901408</v>
      </c>
      <c r="L48" s="42">
        <v>1430982</v>
      </c>
      <c r="N48" s="23">
        <v>0</v>
      </c>
      <c r="O48" s="23"/>
      <c r="P48" s="23">
        <v>0</v>
      </c>
      <c r="Q48" s="119"/>
    </row>
    <row r="49" spans="1:17" ht="22" customHeight="1" x14ac:dyDescent="0.3">
      <c r="A49" s="6" t="s">
        <v>127</v>
      </c>
      <c r="J49" s="42">
        <v>-1974866</v>
      </c>
      <c r="K49" s="115"/>
      <c r="L49" s="118">
        <v>-4877337</v>
      </c>
      <c r="M49" s="123"/>
      <c r="N49" s="40">
        <v>-1548476</v>
      </c>
      <c r="O49" s="120"/>
      <c r="P49" s="40">
        <v>-3866137</v>
      </c>
      <c r="Q49" s="119"/>
    </row>
    <row r="50" spans="1:17" ht="22" customHeight="1" x14ac:dyDescent="0.3">
      <c r="A50" s="6" t="s">
        <v>128</v>
      </c>
      <c r="J50" s="23">
        <v>0</v>
      </c>
      <c r="L50" s="23">
        <v>0</v>
      </c>
      <c r="N50" s="23">
        <v>0</v>
      </c>
      <c r="O50" s="120"/>
      <c r="P50" s="21">
        <v>-197000000</v>
      </c>
      <c r="Q50" s="119"/>
    </row>
    <row r="51" spans="1:17" ht="22" customHeight="1" x14ac:dyDescent="0.3">
      <c r="A51" s="6" t="s">
        <v>129</v>
      </c>
      <c r="J51" s="23">
        <v>0</v>
      </c>
      <c r="K51" s="115"/>
      <c r="L51" s="23">
        <v>0</v>
      </c>
      <c r="M51" s="123"/>
      <c r="N51" s="23">
        <v>0</v>
      </c>
      <c r="O51" s="120"/>
      <c r="P51" s="40">
        <v>30690000</v>
      </c>
      <c r="Q51" s="119"/>
    </row>
    <row r="52" spans="1:17" ht="22" customHeight="1" x14ac:dyDescent="0.3">
      <c r="A52" s="6" t="s">
        <v>130</v>
      </c>
      <c r="J52" s="124">
        <v>305049</v>
      </c>
      <c r="L52" s="63">
        <v>369002</v>
      </c>
      <c r="N52" s="23">
        <v>0</v>
      </c>
      <c r="O52" s="120"/>
      <c r="P52" s="23">
        <v>0</v>
      </c>
      <c r="Q52" s="119"/>
    </row>
    <row r="53" spans="1:17" ht="22" customHeight="1" x14ac:dyDescent="0.3">
      <c r="A53" s="43" t="s">
        <v>147</v>
      </c>
      <c r="J53" s="125">
        <f>SUM(J47:K52)</f>
        <v>-61285241</v>
      </c>
      <c r="L53" s="125">
        <f>SUM(L47:L52)</f>
        <v>-176071073</v>
      </c>
      <c r="N53" s="34">
        <f>SUM(N47:N51)</f>
        <v>-1548476</v>
      </c>
      <c r="O53" s="120"/>
      <c r="P53" s="34">
        <f>SUM(P47:P52)</f>
        <v>-170176137</v>
      </c>
      <c r="Q53" s="119"/>
    </row>
    <row r="54" spans="1:17" ht="14" x14ac:dyDescent="0.3">
      <c r="A54" s="126"/>
      <c r="J54" s="48"/>
      <c r="L54" s="48"/>
      <c r="N54" s="48"/>
      <c r="O54" s="48"/>
      <c r="P54" s="48"/>
    </row>
    <row r="55" spans="1:17" ht="22" customHeight="1" x14ac:dyDescent="0.3">
      <c r="A55" s="116" t="s">
        <v>131</v>
      </c>
      <c r="J55" s="48"/>
      <c r="L55" s="48"/>
      <c r="N55" s="48"/>
      <c r="O55" s="48"/>
      <c r="P55" s="48"/>
      <c r="Q55" s="119"/>
    </row>
    <row r="56" spans="1:17" ht="22" customHeight="1" x14ac:dyDescent="0.3">
      <c r="A56" s="84" t="s">
        <v>132</v>
      </c>
      <c r="J56" s="135">
        <v>224640000</v>
      </c>
      <c r="L56" s="118">
        <v>197000000</v>
      </c>
      <c r="N56" s="21">
        <v>224640000</v>
      </c>
      <c r="O56" s="40"/>
      <c r="P56" s="21">
        <v>197000000</v>
      </c>
      <c r="Q56" s="119"/>
    </row>
    <row r="57" spans="1:17" ht="22" customHeight="1" x14ac:dyDescent="0.3">
      <c r="A57" s="84" t="s">
        <v>184</v>
      </c>
      <c r="J57" s="135">
        <v>-9530491</v>
      </c>
      <c r="L57" s="23">
        <v>0</v>
      </c>
      <c r="N57" s="21">
        <v>-9530491</v>
      </c>
      <c r="O57" s="40"/>
      <c r="P57" s="23">
        <v>0</v>
      </c>
      <c r="Q57" s="119"/>
    </row>
    <row r="58" spans="1:17" ht="22" customHeight="1" x14ac:dyDescent="0.3">
      <c r="A58" s="84" t="s">
        <v>171</v>
      </c>
      <c r="J58" s="118">
        <v>-879849</v>
      </c>
      <c r="L58" s="118">
        <v>-1023037</v>
      </c>
      <c r="N58" s="23">
        <v>0</v>
      </c>
      <c r="O58" s="40"/>
      <c r="P58" s="23">
        <v>0</v>
      </c>
      <c r="Q58" s="119"/>
    </row>
    <row r="59" spans="1:17" ht="22" customHeight="1" x14ac:dyDescent="0.3">
      <c r="A59" s="84" t="s">
        <v>133</v>
      </c>
      <c r="B59" s="84"/>
      <c r="J59" s="118">
        <v>1380000000</v>
      </c>
      <c r="L59" s="118">
        <v>1405000000</v>
      </c>
      <c r="N59" s="23">
        <v>0</v>
      </c>
      <c r="O59" s="40"/>
      <c r="P59" s="23">
        <v>0</v>
      </c>
      <c r="Q59" s="119"/>
    </row>
    <row r="60" spans="1:17" ht="22" customHeight="1" x14ac:dyDescent="0.3">
      <c r="A60" s="84" t="s">
        <v>134</v>
      </c>
      <c r="J60" s="118">
        <v>-1340000000</v>
      </c>
      <c r="L60" s="118">
        <v>-1395000000</v>
      </c>
      <c r="N60" s="23">
        <v>0</v>
      </c>
      <c r="O60" s="40"/>
      <c r="P60" s="23">
        <v>0</v>
      </c>
      <c r="Q60" s="119"/>
    </row>
    <row r="61" spans="1:17" ht="22" customHeight="1" x14ac:dyDescent="0.3">
      <c r="A61" s="84" t="s">
        <v>135</v>
      </c>
      <c r="J61" s="23">
        <v>-15000000</v>
      </c>
      <c r="L61" s="118">
        <v>-15000000</v>
      </c>
      <c r="N61" s="23">
        <v>0</v>
      </c>
      <c r="O61" s="40"/>
      <c r="P61" s="23">
        <v>0</v>
      </c>
      <c r="Q61" s="119"/>
    </row>
    <row r="62" spans="1:17" ht="22" customHeight="1" x14ac:dyDescent="0.3">
      <c r="A62" s="84" t="s">
        <v>136</v>
      </c>
      <c r="B62" s="113"/>
      <c r="J62" s="23">
        <v>0</v>
      </c>
      <c r="L62" s="21">
        <v>-29000000</v>
      </c>
      <c r="N62" s="23">
        <v>0</v>
      </c>
      <c r="O62" s="40"/>
      <c r="P62" s="23">
        <v>0</v>
      </c>
      <c r="Q62" s="119"/>
    </row>
    <row r="63" spans="1:17" ht="22" customHeight="1" x14ac:dyDescent="0.3">
      <c r="A63" s="84" t="s">
        <v>137</v>
      </c>
      <c r="J63" s="23">
        <v>0</v>
      </c>
      <c r="L63" s="118">
        <v>-18750000</v>
      </c>
      <c r="N63" s="23">
        <v>0</v>
      </c>
      <c r="O63" s="40"/>
      <c r="P63" s="21">
        <v>-18750000</v>
      </c>
      <c r="Q63" s="119"/>
    </row>
    <row r="64" spans="1:17" ht="22" customHeight="1" x14ac:dyDescent="0.3">
      <c r="A64" s="6" t="s">
        <v>138</v>
      </c>
      <c r="J64" s="124">
        <v>-13820795</v>
      </c>
      <c r="L64" s="63">
        <v>-14325522</v>
      </c>
      <c r="N64" s="23">
        <v>0</v>
      </c>
      <c r="O64" s="40"/>
      <c r="P64" s="23">
        <v>0</v>
      </c>
      <c r="Q64" s="119"/>
    </row>
    <row r="65" spans="1:17" ht="22" customHeight="1" x14ac:dyDescent="0.3">
      <c r="A65" s="43" t="s">
        <v>170</v>
      </c>
      <c r="B65" s="126"/>
      <c r="J65" s="125">
        <f>SUM(J56:J64)</f>
        <v>225408865</v>
      </c>
      <c r="L65" s="125">
        <f>SUM(L56:L64)</f>
        <v>128901441</v>
      </c>
      <c r="M65" s="113"/>
      <c r="N65" s="47">
        <f>SUM(N56:N64)</f>
        <v>215109509</v>
      </c>
      <c r="O65" s="120"/>
      <c r="P65" s="47">
        <f>SUM(P56:P64)</f>
        <v>178250000</v>
      </c>
      <c r="Q65" s="119"/>
    </row>
    <row r="66" spans="1:17" ht="14" x14ac:dyDescent="0.3">
      <c r="A66" s="126"/>
      <c r="J66" s="48"/>
      <c r="L66" s="48"/>
      <c r="N66" s="48"/>
      <c r="O66" s="48"/>
      <c r="P66" s="48"/>
      <c r="Q66" s="119"/>
    </row>
    <row r="67" spans="1:17" ht="22" customHeight="1" x14ac:dyDescent="0.3">
      <c r="A67" s="73" t="s">
        <v>172</v>
      </c>
      <c r="B67" s="126"/>
      <c r="J67" s="48">
        <f>SUM(J36,J53,J65)</f>
        <v>261661454</v>
      </c>
      <c r="L67" s="48">
        <f>SUM(L36,L53,L65)</f>
        <v>56809531</v>
      </c>
      <c r="N67" s="48">
        <f>SUM(N36,N53,N65)</f>
        <v>224451795</v>
      </c>
      <c r="O67" s="48"/>
      <c r="P67" s="48">
        <f>SUM(P36,P53,P65)</f>
        <v>2783529</v>
      </c>
      <c r="Q67" s="7"/>
    </row>
    <row r="68" spans="1:17" ht="22" customHeight="1" x14ac:dyDescent="0.3">
      <c r="A68" s="109" t="s">
        <v>139</v>
      </c>
      <c r="J68" s="96">
        <v>166777556</v>
      </c>
      <c r="L68" s="96">
        <v>121219288</v>
      </c>
      <c r="N68" s="96">
        <f>BS!J11</f>
        <v>3664669</v>
      </c>
      <c r="O68" s="108"/>
      <c r="P68" s="96">
        <v>1593558</v>
      </c>
      <c r="Q68" s="119"/>
    </row>
    <row r="69" spans="1:17" ht="22" customHeight="1" thickBot="1" x14ac:dyDescent="0.35">
      <c r="A69" s="126" t="s">
        <v>159</v>
      </c>
      <c r="J69" s="128">
        <f>SUM(J67:J68)</f>
        <v>428439010</v>
      </c>
      <c r="L69" s="128">
        <f>SUM(L67:L68)</f>
        <v>178028819</v>
      </c>
      <c r="N69" s="128">
        <f>SUM(N67:N68)</f>
        <v>228116464</v>
      </c>
      <c r="O69" s="48"/>
      <c r="P69" s="128">
        <f>SUM(P67:P68)</f>
        <v>4377087</v>
      </c>
      <c r="Q69" s="119"/>
    </row>
    <row r="70" spans="1:17" ht="22" customHeight="1" thickTop="1" x14ac:dyDescent="0.3">
      <c r="N70" s="7"/>
      <c r="P70" s="7"/>
      <c r="Q70" s="119"/>
    </row>
    <row r="71" spans="1:17" ht="22" customHeight="1" x14ac:dyDescent="0.3">
      <c r="A71" s="129" t="s">
        <v>140</v>
      </c>
      <c r="J71" s="96"/>
      <c r="L71" s="96"/>
      <c r="M71" s="113"/>
      <c r="N71" s="7"/>
      <c r="O71" s="127"/>
      <c r="P71" s="7"/>
      <c r="Q71" s="119"/>
    </row>
    <row r="72" spans="1:17" ht="22" customHeight="1" x14ac:dyDescent="0.3">
      <c r="A72" s="109" t="s">
        <v>141</v>
      </c>
      <c r="J72" s="21">
        <v>3423013</v>
      </c>
      <c r="L72" s="21">
        <v>3338465</v>
      </c>
      <c r="N72" s="23">
        <v>0</v>
      </c>
      <c r="O72" s="120"/>
      <c r="P72" s="23">
        <v>0</v>
      </c>
      <c r="Q72" s="119"/>
    </row>
    <row r="73" spans="1:17" ht="22" customHeight="1" x14ac:dyDescent="0.3">
      <c r="J73" s="7"/>
      <c r="L73" s="7"/>
      <c r="N73" s="7"/>
      <c r="O73" s="127"/>
      <c r="P73" s="7"/>
    </row>
  </sheetData>
  <mergeCells count="18">
    <mergeCell ref="J43:L43"/>
    <mergeCell ref="N43:P43"/>
    <mergeCell ref="J4:L4"/>
    <mergeCell ref="N4:P4"/>
    <mergeCell ref="J41:L41"/>
    <mergeCell ref="N41:P41"/>
    <mergeCell ref="J45:P45"/>
    <mergeCell ref="J5:L5"/>
    <mergeCell ref="N5:P5"/>
    <mergeCell ref="J9:P9"/>
    <mergeCell ref="J40:L40"/>
    <mergeCell ref="N40:P40"/>
    <mergeCell ref="J6:L6"/>
    <mergeCell ref="J7:L7"/>
    <mergeCell ref="N6:P6"/>
    <mergeCell ref="N7:P7"/>
    <mergeCell ref="J42:L42"/>
    <mergeCell ref="N42:P42"/>
  </mergeCells>
  <pageMargins left="0.7" right="0.6" top="0.5" bottom="0.7" header="0.511811023622047" footer="0.511811023622047"/>
  <pageSetup paperSize="9" scale="85" firstPageNumber="13" orientation="portrait" useFirstPageNumber="1" horizontalDpi="1200" verticalDpi="1200" r:id="rId1"/>
  <headerFooter>
    <oddFooter>&amp;L&amp;"Times New Roman,Regular"&amp;11   The accompanying notes from an integral part of the interim financial statements.&amp;"Angsana New,Regular"&amp;15
&amp;C&amp;"Times New Roman,Regular"&amp;11
&amp;P</oddFooter>
  </headerFooter>
  <rowBreaks count="1" manualBreakCount="1">
    <brk id="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SH-Conso Q2'18</vt:lpstr>
      <vt:lpstr>SH-Conso Q2'19</vt:lpstr>
      <vt:lpstr>SH-Separate Q2'18</vt:lpstr>
      <vt:lpstr>SH-Separate Q2'19</vt:lpstr>
      <vt:lpstr>CF</vt:lpstr>
      <vt:lpstr>BS!Print_Area</vt:lpstr>
      <vt:lpstr>CF!Print_Area</vt:lpstr>
      <vt:lpstr>PL!Print_Area</vt:lpstr>
      <vt:lpstr>'SH-Conso Q2''18'!Print_Area</vt:lpstr>
      <vt:lpstr>'SH-Conso Q2''19'!Print_Area</vt:lpstr>
      <vt:lpstr>'SH-Separate Q2''18'!Print_Area</vt:lpstr>
      <vt:lpstr>'SH-Separate Q2''19'!Print_Area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Anongnuch, Tangthanawatskul</cp:lastModifiedBy>
  <cp:lastPrinted>2019-08-09T15:26:20Z</cp:lastPrinted>
  <dcterms:created xsi:type="dcterms:W3CDTF">2005-04-08T11:43:47Z</dcterms:created>
  <dcterms:modified xsi:type="dcterms:W3CDTF">2019-08-09T15:55:20Z</dcterms:modified>
</cp:coreProperties>
</file>