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2\"/>
    </mc:Choice>
  </mc:AlternateContent>
  <xr:revisionPtr revIDLastSave="0" documentId="13_ncr:1_{7B47CD4E-8419-4F1E-A9DE-668A945105A1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&amp;CF" sheetId="6" r:id="rId2"/>
    <sheet name="CE1" sheetId="2" r:id="rId3"/>
    <sheet name="CE2" sheetId="3" r:id="rId4"/>
  </sheets>
  <definedNames>
    <definedName name="_xlnm.Print_Area" localSheetId="0">BS!$A$1:$K$75</definedName>
    <definedName name="_xlnm.Print_Area" localSheetId="2">'CE1'!$A$1:$T$29</definedName>
    <definedName name="_xlnm.Print_Area" localSheetId="3">'CE2'!$A$1:$L$24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3" i="6" l="1"/>
  <c r="K193" i="6"/>
  <c r="I193" i="6"/>
  <c r="I16" i="6" l="1"/>
  <c r="I45" i="1"/>
  <c r="P26" i="2"/>
  <c r="P22" i="2"/>
  <c r="T22" i="2" s="1"/>
  <c r="P19" i="2"/>
  <c r="T19" i="2" s="1"/>
  <c r="P15" i="2"/>
  <c r="T15" i="2" s="1"/>
  <c r="H25" i="2"/>
  <c r="H27" i="2"/>
  <c r="H18" i="2"/>
  <c r="H20" i="2" s="1"/>
  <c r="T26" i="2"/>
  <c r="L21" i="3"/>
  <c r="K45" i="1"/>
  <c r="G45" i="1"/>
  <c r="E45" i="1"/>
  <c r="H20" i="3"/>
  <c r="H22" i="3"/>
  <c r="F20" i="3"/>
  <c r="F22" i="3"/>
  <c r="D20" i="3"/>
  <c r="D22" i="3"/>
  <c r="D18" i="2"/>
  <c r="D20" i="2" s="1"/>
  <c r="R24" i="2"/>
  <c r="N24" i="2" s="1"/>
  <c r="R23" i="2"/>
  <c r="I59" i="6"/>
  <c r="E16" i="6"/>
  <c r="E64" i="1"/>
  <c r="E67" i="1" s="1"/>
  <c r="L17" i="3"/>
  <c r="L14" i="3"/>
  <c r="J18" i="2"/>
  <c r="J20" i="2"/>
  <c r="F18" i="2"/>
  <c r="F20" i="2" s="1"/>
  <c r="R16" i="2"/>
  <c r="R17" i="2"/>
  <c r="N17" i="2" s="1"/>
  <c r="N18" i="2" s="1"/>
  <c r="N20" i="2" s="1"/>
  <c r="K198" i="6"/>
  <c r="G198" i="6"/>
  <c r="K125" i="6"/>
  <c r="G125" i="6"/>
  <c r="K108" i="6"/>
  <c r="K99" i="6"/>
  <c r="K100" i="6" s="1"/>
  <c r="G100" i="6"/>
  <c r="K63" i="6"/>
  <c r="K66" i="6" s="1"/>
  <c r="K59" i="6"/>
  <c r="G63" i="6"/>
  <c r="G66" i="6" s="1"/>
  <c r="G59" i="6"/>
  <c r="K20" i="6"/>
  <c r="K23" i="6" s="1"/>
  <c r="K16" i="6"/>
  <c r="G20" i="6"/>
  <c r="G23" i="6" s="1"/>
  <c r="G16" i="6"/>
  <c r="I198" i="6"/>
  <c r="E198" i="6"/>
  <c r="E193" i="6"/>
  <c r="I125" i="6"/>
  <c r="E125" i="6"/>
  <c r="I100" i="6"/>
  <c r="E100" i="6"/>
  <c r="I63" i="6"/>
  <c r="I66" i="6" s="1"/>
  <c r="E63" i="6"/>
  <c r="E66" i="6" s="1"/>
  <c r="E59" i="6"/>
  <c r="I20" i="6"/>
  <c r="I23" i="6" s="1"/>
  <c r="E20" i="6"/>
  <c r="E23" i="6" s="1"/>
  <c r="L10" i="3"/>
  <c r="L19" i="3"/>
  <c r="H13" i="3"/>
  <c r="H15" i="3"/>
  <c r="F13" i="3"/>
  <c r="F15" i="3"/>
  <c r="D13" i="3"/>
  <c r="L12" i="3"/>
  <c r="G64" i="1"/>
  <c r="G67" i="1" s="1"/>
  <c r="G49" i="1"/>
  <c r="K26" i="1"/>
  <c r="K49" i="1"/>
  <c r="K64" i="1"/>
  <c r="K67" i="1" s="1"/>
  <c r="J25" i="2"/>
  <c r="J27" i="2" s="1"/>
  <c r="F25" i="2"/>
  <c r="F27" i="2" s="1"/>
  <c r="D25" i="2"/>
  <c r="D27" i="2" s="1"/>
  <c r="I64" i="1"/>
  <c r="I49" i="1"/>
  <c r="E49" i="1"/>
  <c r="K16" i="1"/>
  <c r="I26" i="1"/>
  <c r="I16" i="1"/>
  <c r="G26" i="1"/>
  <c r="G16" i="1"/>
  <c r="E26" i="1"/>
  <c r="E16" i="1"/>
  <c r="D15" i="3"/>
  <c r="K50" i="1"/>
  <c r="G27" i="6"/>
  <c r="G29" i="6" s="1"/>
  <c r="G31" i="6" s="1"/>
  <c r="G94" i="6" s="1"/>
  <c r="K27" i="6"/>
  <c r="K29" i="6" s="1"/>
  <c r="K31" i="6" s="1"/>
  <c r="K34" i="6" s="1"/>
  <c r="E27" i="6"/>
  <c r="E29" i="6" s="1"/>
  <c r="E31" i="6" s="1"/>
  <c r="P17" i="2" l="1"/>
  <c r="T17" i="2" s="1"/>
  <c r="I67" i="1"/>
  <c r="I50" i="1"/>
  <c r="I68" i="1" s="1"/>
  <c r="I27" i="1"/>
  <c r="R18" i="2"/>
  <c r="R20" i="2" s="1"/>
  <c r="K40" i="6"/>
  <c r="K94" i="6"/>
  <c r="K102" i="6" s="1"/>
  <c r="K68" i="1"/>
  <c r="G50" i="1"/>
  <c r="G68" i="1" s="1"/>
  <c r="K27" i="1"/>
  <c r="G102" i="6"/>
  <c r="G108" i="6" s="1"/>
  <c r="G105" i="6" s="1"/>
  <c r="K68" i="6"/>
  <c r="K70" i="6" s="1"/>
  <c r="K72" i="6" s="1"/>
  <c r="K145" i="6" s="1"/>
  <c r="K161" i="6" s="1"/>
  <c r="K169" i="6" s="1"/>
  <c r="K173" i="6" s="1"/>
  <c r="K200" i="6" s="1"/>
  <c r="K204" i="6" s="1"/>
  <c r="K205" i="6" s="1"/>
  <c r="G68" i="6"/>
  <c r="G70" i="6" s="1"/>
  <c r="G72" i="6" s="1"/>
  <c r="G74" i="6" s="1"/>
  <c r="I68" i="6"/>
  <c r="I70" i="6" s="1"/>
  <c r="I72" i="6" s="1"/>
  <c r="I74" i="6" s="1"/>
  <c r="G27" i="1"/>
  <c r="G37" i="6"/>
  <c r="G34" i="6" s="1"/>
  <c r="G40" i="6" s="1"/>
  <c r="E27" i="1"/>
  <c r="I27" i="6"/>
  <c r="I29" i="6" s="1"/>
  <c r="I31" i="6" s="1"/>
  <c r="I34" i="6" s="1"/>
  <c r="I94" i="6" s="1"/>
  <c r="I102" i="6" s="1"/>
  <c r="R25" i="2"/>
  <c r="R27" i="2" s="1"/>
  <c r="R28" i="2" s="1"/>
  <c r="P24" i="2"/>
  <c r="T24" i="2" s="1"/>
  <c r="N25" i="2"/>
  <c r="N27" i="2" s="1"/>
  <c r="E68" i="6"/>
  <c r="E70" i="6" s="1"/>
  <c r="E72" i="6" s="1"/>
  <c r="E74" i="6" s="1"/>
  <c r="E94" i="6"/>
  <c r="E102" i="6" s="1"/>
  <c r="E108" i="6" s="1"/>
  <c r="E105" i="6" s="1"/>
  <c r="E37" i="6"/>
  <c r="E34" i="6" s="1"/>
  <c r="E40" i="6" s="1"/>
  <c r="E50" i="1"/>
  <c r="E68" i="1" s="1"/>
  <c r="E69" i="1" s="1"/>
  <c r="K74" i="6" l="1"/>
  <c r="K77" i="6" s="1"/>
  <c r="K83" i="6" s="1"/>
  <c r="I69" i="1"/>
  <c r="K69" i="1"/>
  <c r="G69" i="1"/>
  <c r="G145" i="6"/>
  <c r="G161" i="6" s="1"/>
  <c r="G169" i="6" s="1"/>
  <c r="G173" i="6" s="1"/>
  <c r="G200" i="6" s="1"/>
  <c r="G204" i="6" s="1"/>
  <c r="G205" i="6" s="1"/>
  <c r="I77" i="6"/>
  <c r="I119" i="6"/>
  <c r="I127" i="6" s="1"/>
  <c r="I133" i="6" s="1"/>
  <c r="I130" i="6" s="1"/>
  <c r="I145" i="6"/>
  <c r="I161" i="6" s="1"/>
  <c r="I169" i="6" s="1"/>
  <c r="I173" i="6" s="1"/>
  <c r="I200" i="6" s="1"/>
  <c r="I204" i="6" s="1"/>
  <c r="I205" i="6" s="1"/>
  <c r="G80" i="6"/>
  <c r="G77" i="6" s="1"/>
  <c r="G119" i="6"/>
  <c r="G127" i="6" s="1"/>
  <c r="G133" i="6" s="1"/>
  <c r="I40" i="6"/>
  <c r="E145" i="6"/>
  <c r="E161" i="6" s="1"/>
  <c r="E169" i="6" s="1"/>
  <c r="E173" i="6" s="1"/>
  <c r="E200" i="6" s="1"/>
  <c r="E204" i="6" s="1"/>
  <c r="E205" i="6" s="1"/>
  <c r="E119" i="6"/>
  <c r="E127" i="6" s="1"/>
  <c r="E133" i="6" s="1"/>
  <c r="E80" i="6"/>
  <c r="E77" i="6" s="1"/>
  <c r="K119" i="6" l="1"/>
  <c r="K127" i="6" s="1"/>
  <c r="K133" i="6" s="1"/>
  <c r="K130" i="6" s="1"/>
  <c r="J11" i="3" s="1"/>
  <c r="L11" i="3" s="1"/>
  <c r="I83" i="6"/>
  <c r="J18" i="3"/>
  <c r="G130" i="6"/>
  <c r="G134" i="6" s="1"/>
  <c r="L16" i="2"/>
  <c r="G83" i="6"/>
  <c r="E83" i="6"/>
  <c r="L23" i="2"/>
  <c r="E130" i="6"/>
  <c r="E134" i="6" s="1"/>
  <c r="J13" i="3" l="1"/>
  <c r="J15" i="3" s="1"/>
  <c r="J20" i="3"/>
  <c r="J22" i="3" s="1"/>
  <c r="L18" i="3"/>
  <c r="L20" i="3" s="1"/>
  <c r="L22" i="3" s="1"/>
  <c r="L23" i="3" s="1"/>
  <c r="L13" i="3"/>
  <c r="L15" i="3" s="1"/>
  <c r="P16" i="2"/>
  <c r="L18" i="2"/>
  <c r="L20" i="2" s="1"/>
  <c r="L25" i="2"/>
  <c r="L27" i="2" s="1"/>
  <c r="L28" i="2" s="1"/>
  <c r="P23" i="2"/>
  <c r="T16" i="2" l="1"/>
  <c r="T18" i="2" s="1"/>
  <c r="T20" i="2" s="1"/>
  <c r="P18" i="2"/>
  <c r="P20" i="2" s="1"/>
  <c r="T23" i="2"/>
  <c r="T25" i="2" s="1"/>
  <c r="T27" i="2" s="1"/>
  <c r="T28" i="2" s="1"/>
  <c r="P25" i="2"/>
  <c r="P27" i="2" s="1"/>
  <c r="I10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E6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MI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L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  <comment ref="L26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</commentList>
</comments>
</file>

<file path=xl/sharedStrings.xml><?xml version="1.0" encoding="utf-8"?>
<sst xmlns="http://schemas.openxmlformats.org/spreadsheetml/2006/main" count="346" uniqueCount="199">
  <si>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</si>
  <si>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</si>
  <si>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</si>
  <si>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</si>
  <si>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</si>
  <si>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</si>
  <si>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</si>
  <si>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</si>
  <si>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</si>
  <si>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</si>
  <si>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</si>
  <si>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</si>
  <si>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</si>
  <si>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</si>
  <si>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</si>
  <si>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</si>
  <si>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</si>
  <si>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</si>
  <si>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</si>
  <si>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</si>
  <si>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</si>
  <si>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</si>
  <si>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</si>
  <si>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</si>
  <si>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</si>
  <si>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</si>
  <si>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</si>
  <si>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</si>
  <si>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</si>
  <si>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</si>
  <si>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</si>
  <si>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</si>
  <si>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</si>
  <si>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ผลต่างจากการแปลงค่างบการเงิน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</si>
  <si>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</si>
  <si>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</si>
  <si>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</si>
  <si>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</si>
  <si>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</si>
  <si>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</si>
  <si>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</si>
  <si>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</si>
  <si>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</si>
  <si>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</si>
  <si>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</si>
  <si>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</si>
  <si>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</si>
  <si>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</si>
  <si>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</si>
  <si>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</si>
  <si>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</si>
  <si>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</si>
  <si>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</si>
  <si>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</si>
  <si>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</si>
  <si>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</si>
  <si>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</si>
  <si>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</si>
  <si>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</si>
  <si>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</si>
  <si>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</si>
  <si>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</si>
  <si>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</si>
  <si>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</si>
  <si>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</si>
  <si>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</si>
  <si>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</si>
  <si>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</si>
  <si>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</si>
  <si>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</si>
  <si>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</si>
  <si>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</si>
  <si>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</si>
  <si>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</si>
  <si>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</si>
  <si>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</si>
  <si>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</si>
  <si>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</si>
  <si>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</si>
  <si>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</si>
  <si>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</si>
  <si>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</si>
  <si>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</si>
  <si>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</si>
  <si>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</si>
  <si>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</si>
  <si>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</si>
  <si>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</si>
  <si>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</si>
  <si>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</si>
  <si>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</si>
  <si>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</si>
  <si>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</si>
  <si>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</si>
  <si>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</si>
  <si>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</si>
  <si>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</si>
  <si>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</si>
  <si>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</si>
  <si>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</si>
  <si>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</si>
  <si>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</si>
  <si>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</si>
  <si>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</si>
  <si>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</si>
  <si>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</si>
  <si>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</si>
  <si>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</si>
  <si>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</si>
  <si>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 xml:space="preserve">   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</si>
  <si>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</si>
  <si>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</si>
  <si>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</si>
  <si>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</si>
  <si>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</si>
  <si>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</si>
  <si>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</si>
  <si>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</si>
  <si>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</si>
  <si>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</si>
  <si>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</si>
  <si>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</si>
  <si>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ส่วนที่เป็นของผู้มีส่วนได้เสียที่ไม่มีอำนาจควบคุม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</si>
  <si>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</si>
  <si>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</si>
  <si>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</si>
  <si>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</si>
  <si>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</si>
  <si>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</si>
  <si>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</si>
  <si>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</si>
  <si>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</si>
  <si>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</si>
  <si>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</si>
  <si>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</si>
  <si>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 xml:space="preserve"> -</t>
  </si>
  <si>
    <t>การแบ่งปันกำไร (ขาดทุน)</t>
  </si>
  <si>
    <t>กำไรขาดทุนเบ็ดเสร็จอื่นสำหรับงวด</t>
  </si>
  <si>
    <t>เงินปันผลจ่าย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</si>
  <si>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</si>
  <si>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</si>
  <si>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กำไรสำหรับงวด</t>
  </si>
  <si>
    <t>เงินลงทุนชั่วคราวลดลง</t>
  </si>
  <si>
    <t xml:space="preserve"> </t>
  </si>
  <si>
    <t>งบกำไรขาดทุน (ต่อ)</t>
  </si>
  <si>
    <t>งบกำไรขาดทุนเบ็ดเสร็จ (ต่อ)</t>
  </si>
  <si>
    <t xml:space="preserve">   กำไรจากการจำหน่ายที่ดิน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</si>
  <si>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</si>
  <si>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>เงินปันผลรับ</t>
  </si>
  <si>
    <t>ภาษีเงินได้ค้างจ่าย</t>
  </si>
  <si>
    <t>เจ้าหนี้ทรัสต์รีซีทส์เพิ่มขึ้น (ลดลง)</t>
  </si>
  <si>
    <t>เงินปันผลจ่าย (หมายเหตุ 17)</t>
  </si>
  <si>
    <t>กำไรจากอัตราแลกเปลี่ยนที่ยังไม่เกิดขึ้นจริง</t>
  </si>
  <si>
    <t>เงินให้กู้ยืมระยะยาวแก่บริษัทย่อยลดลง</t>
  </si>
  <si>
    <t xml:space="preserve">   หนี้สูญ - ลูกหนี้การค้า</t>
  </si>
  <si>
    <t>เงินลงทุนระยะยาวอื่นเพิ่มขึ้น</t>
  </si>
  <si>
    <t>สินทรัพย์ไม่หมุนเวียนอื่นเพิ่มขึ้น</t>
  </si>
  <si>
    <t>ส่วนเกินทุนจากการเปลี่ยนแปลงสัดส่วน</t>
  </si>
  <si>
    <t xml:space="preserve">   การถือหุ้นในบริษัทย่อย</t>
  </si>
  <si>
    <t>ยอดคงเหลือ ณ วันที่ 1 มกราคม 2561</t>
  </si>
  <si>
    <t>ยอดคงเหลือ ณ วันที่ 30 มิถุนายน 2561</t>
  </si>
  <si>
    <t>องค์ประกอบอื่นของ</t>
  </si>
  <si>
    <t>หมายเหตุประกอบงบการเงินเป็นส่วนหนึ่งของงบการเงินระหว่างกาลนี้</t>
  </si>
  <si>
    <t>ค่าเผื่อการลดลงของมูลค่าสินค้าคงเหลือ (โอนกลับ)</t>
  </si>
  <si>
    <t>ส่วนแบ่งกำไร (ขาดทุน) จากเงินลงทุนในบริษัทร่วม</t>
  </si>
  <si>
    <t xml:space="preserve">   ค่าเผื่อการลดลงของมูลค่าสินค้าคงเหลือ (โอนกลับ)</t>
  </si>
  <si>
    <t>เงินสดสุทธิจาก (ใช้ไปใน) กิจกรรมลงทุน</t>
  </si>
  <si>
    <t>เงินกู้ยืมระยะสั้นจากสถาบันการเงินลดลง</t>
  </si>
  <si>
    <t xml:space="preserve">   (กำไร) ขาดทุนจากอัตราแลกเปลี่ยนที่ยังไม่เกิดขึ้นจริง</t>
  </si>
  <si>
    <t xml:space="preserve">   (กำไร) ขาดทุนจากสัญญาซื้อขายเงินตราต่างประเทศที่ยังไม่เกิดขึ้นจริง</t>
  </si>
  <si>
    <t>ณ วันที่ 30 มิถุนายน 2562</t>
  </si>
  <si>
    <t>30 มิถุนายน 2562</t>
  </si>
  <si>
    <t>31 ธันวาคม 2561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</si>
  <si>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</si>
  <si>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</si>
  <si>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เงินลงทุนชั่วคราว - เงินฝากประจำ</t>
  </si>
  <si>
    <t>ค่าใช้จ่ายในการขายและจัดจำหน่าย</t>
  </si>
  <si>
    <t>ยอดคงเหลือ ณ วันที่ 1 มกราคม 2562</t>
  </si>
  <si>
    <t>ยอดคงเหลือ ณ วันที่ 30 มิถุนายน 2562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</si>
  <si>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</si>
  <si>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</si>
  <si>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ขาดทุนสำหรับงวด</t>
  </si>
  <si>
    <t>กำไร (ขาดทุน) ก่อนส่วนแบ่งกำไร (ขาดทุน) จากเงินลงทุนในบริษัทร่วม</t>
  </si>
  <si>
    <t>กำไร (ขาดทุน) ก่อนส่วนแบ่งขาดทุนจากเงินลงทุนในบริษัทร่วม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</si>
  <si>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</si>
  <si>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 xml:space="preserve">   โอนกลับค่าเผื่อหนี้สงสัยจะสูญ - ลูกหนี้การค้า</t>
  </si>
  <si>
    <t xml:space="preserve">   ส่วนแบ่งขาดทุนจากเงินลงทุนในบริษัทร่วม</t>
  </si>
  <si>
    <t>เงินสดสุทธิใช้ไปในกิจกรรมจัดหาเงิน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</si>
  <si>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</si>
  <si>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</si>
  <si>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ดอกเบี้ยรับ</t>
  </si>
  <si>
    <t xml:space="preserve">   ค่าใช้จ่ายทางการเงิน และภาษีเงินได้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</si>
  <si>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</si>
  <si>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</si>
  <si>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ภาษีเงินได้</t>
  </si>
  <si>
    <t xml:space="preserve">กำไรต่อหุ้น </t>
  </si>
  <si>
    <t>กำไรต่อหุ้นขั้นพื้นฐาน</t>
  </si>
  <si>
    <t>รายการปรับกระทบยอดกำไร (ขาดทุน) ก่อนภาษีเป็นเงินสดรับ (จ่าย)</t>
  </si>
  <si>
    <t>เงินสดและรายการเทียบเท่าเงินสดเพิ่มขึ้น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</si>
</sst>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</numFmts>
  <fonts count="1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/>
    <xf numFmtId="37" fontId="6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3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/>
    <xf numFmtId="165" fontId="1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165" fontId="2" fillId="0" borderId="0" xfId="0" applyNumberFormat="1" applyFont="1" applyFill="1" applyBorder="1"/>
    <xf numFmtId="38" fontId="2" fillId="0" borderId="0" xfId="0" applyNumberFormat="1" applyFont="1" applyFill="1" applyAlignment="1">
      <alignment horizontal="centerContinuous"/>
    </xf>
    <xf numFmtId="165" fontId="1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/>
    <xf numFmtId="41" fontId="2" fillId="0" borderId="6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Continuous" vertical="top"/>
    </xf>
    <xf numFmtId="165" fontId="2" fillId="0" borderId="0" xfId="0" applyNumberFormat="1" applyFont="1" applyFill="1" applyAlignment="1">
      <alignment horizontal="centerContinuous" vertical="top"/>
    </xf>
    <xf numFmtId="165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horizontal="right" vertical="top"/>
    </xf>
    <xf numFmtId="1" fontId="11" fillId="0" borderId="0" xfId="0" applyNumberFormat="1" applyFont="1" applyFill="1" applyAlignment="1">
      <alignment horizontal="center" vertical="top"/>
    </xf>
    <xf numFmtId="41" fontId="11" fillId="0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horizontal="right" vertical="top"/>
    </xf>
    <xf numFmtId="1" fontId="12" fillId="0" borderId="0" xfId="0" applyNumberFormat="1" applyFont="1" applyFill="1" applyAlignment="1">
      <alignment horizontal="center" vertical="top"/>
    </xf>
    <xf numFmtId="41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horizontal="right" vertical="top"/>
    </xf>
    <xf numFmtId="0" fontId="12" fillId="0" borderId="0" xfId="0" applyNumberFormat="1" applyFont="1" applyFill="1" applyAlignment="1">
      <alignment horizontal="right" vertical="top"/>
    </xf>
    <xf numFmtId="41" fontId="12" fillId="0" borderId="1" xfId="0" applyNumberFormat="1" applyFont="1" applyFill="1" applyBorder="1" applyAlignment="1">
      <alignment horizontal="right" vertical="top"/>
    </xf>
    <xf numFmtId="41" fontId="11" fillId="0" borderId="3" xfId="0" applyNumberFormat="1" applyFont="1" applyFill="1" applyBorder="1" applyAlignment="1">
      <alignment horizontal="right" vertical="top"/>
    </xf>
    <xf numFmtId="41" fontId="11" fillId="0" borderId="6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6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165" fontId="2" fillId="0" borderId="0" xfId="0" quotePrefix="1" applyNumberFormat="1" applyFont="1" applyFill="1" applyAlignment="1">
      <alignment horizontal="left" vertical="top"/>
    </xf>
    <xf numFmtId="165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7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1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/>
    </xf>
    <xf numFmtId="164" fontId="6" fillId="0" borderId="0" xfId="1" applyFont="1" applyFill="1" applyAlignment="1">
      <alignment vertical="top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/>
    <xf numFmtId="165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41" fontId="14" fillId="0" borderId="0" xfId="0" applyNumberFormat="1" applyFont="1" applyFill="1" applyAlignment="1">
      <alignment horizontal="right" vertical="top"/>
    </xf>
    <xf numFmtId="41" fontId="14" fillId="0" borderId="0" xfId="0" applyNumberFormat="1" applyFont="1" applyFill="1" applyAlignment="1">
      <alignment vertical="top"/>
    </xf>
    <xf numFmtId="164" fontId="15" fillId="0" borderId="0" xfId="1" applyFont="1" applyFill="1" applyAlignment="1">
      <alignment vertical="top"/>
    </xf>
    <xf numFmtId="37" fontId="15" fillId="0" borderId="0" xfId="0" applyNumberFormat="1" applyFont="1" applyFill="1" applyAlignment="1">
      <alignment vertical="top"/>
    </xf>
    <xf numFmtId="41" fontId="14" fillId="0" borderId="0" xfId="0" applyNumberFormat="1" applyFont="1" applyFill="1"/>
    <xf numFmtId="41" fontId="14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/>
    </xf>
    <xf numFmtId="41" fontId="14" fillId="2" borderId="0" xfId="0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showGridLines="0" view="pageBreakPreview" topLeftCell="A52" zoomScale="120" zoomScaleNormal="120" zoomScaleSheetLayoutView="120" workbookViewId="0">
      <selection activeCell="A63" sqref="A63"/>
    </sheetView>
  </sheetViews>
  <sheetFormatPr defaultColWidth="10.7109375" defaultRowHeight="21.6" customHeight="1" x14ac:dyDescent="0.2"/>
  <cols>
    <col min="1" max="1" width="39.140625" style="83" customWidth="1"/>
    <col min="2" max="2" width="1.7109375" style="84" customWidth="1"/>
    <col min="3" max="3" width="7.85546875" style="83" customWidth="1"/>
    <col min="4" max="4" width="1.7109375" style="84" customWidth="1"/>
    <col min="5" max="5" width="14.7109375" style="84" customWidth="1"/>
    <col min="6" max="6" width="1.42578125" style="84" customWidth="1"/>
    <col min="7" max="7" width="14.7109375" style="84" customWidth="1"/>
    <col min="8" max="8" width="1.42578125" style="84" customWidth="1"/>
    <col min="9" max="9" width="14.7109375" style="84" customWidth="1"/>
    <col min="10" max="10" width="1.42578125" style="84" customWidth="1"/>
    <col min="11" max="11" width="14.7109375" style="84" customWidth="1"/>
    <col min="12" max="12" width="11.140625" style="84" bestFit="1" customWidth="1"/>
    <col min="13" max="13" width="16.42578125" style="84" customWidth="1"/>
    <col min="14" max="14" width="13.7109375" style="84" customWidth="1"/>
    <col min="15" max="16384" width="10.7109375" style="84"/>
  </cols>
  <sheetData>
    <row r="1" spans="1:11" s="132" customFormat="1" ht="21.6" customHeight="1" x14ac:dyDescent="0.2">
      <c r="A1" s="78" t="s">
        <v>0</v>
      </c>
      <c r="B1" s="82"/>
      <c r="C1" s="80"/>
      <c r="D1" s="81"/>
      <c r="E1" s="81"/>
      <c r="F1" s="81"/>
      <c r="G1" s="81"/>
      <c r="H1" s="81"/>
      <c r="I1" s="81"/>
      <c r="J1" s="81"/>
      <c r="K1" s="81"/>
    </row>
    <row r="2" spans="1:11" s="132" customFormat="1" ht="21.6" customHeight="1" x14ac:dyDescent="0.2">
      <c r="A2" s="133" t="s">
        <v>87</v>
      </c>
      <c r="B2" s="82"/>
      <c r="C2" s="80"/>
      <c r="D2" s="81"/>
      <c r="E2" s="81"/>
      <c r="F2" s="81"/>
      <c r="G2" s="81"/>
      <c r="H2" s="81"/>
      <c r="I2" s="82"/>
      <c r="J2" s="81"/>
      <c r="K2" s="81"/>
    </row>
    <row r="3" spans="1:11" s="132" customFormat="1" ht="21.6" customHeight="1" x14ac:dyDescent="0.2">
      <c r="A3" s="133" t="s">
        <v>170</v>
      </c>
      <c r="B3" s="82"/>
      <c r="C3" s="80"/>
      <c r="D3" s="81"/>
      <c r="E3" s="81"/>
      <c r="F3" s="81"/>
      <c r="G3" s="81"/>
      <c r="H3" s="81"/>
      <c r="I3" s="82"/>
      <c r="J3" s="81"/>
      <c r="K3" s="81"/>
    </row>
    <row r="4" spans="1:11" ht="21.6" customHeight="1" x14ac:dyDescent="0.2">
      <c r="A4" s="170" t="s">
        <v>1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1" ht="21.6" customHeight="1" x14ac:dyDescent="0.2">
      <c r="E5" s="169" t="s">
        <v>2</v>
      </c>
      <c r="F5" s="169"/>
      <c r="G5" s="169"/>
      <c r="H5" s="149"/>
      <c r="I5" s="169" t="s">
        <v>3</v>
      </c>
      <c r="J5" s="169"/>
      <c r="K5" s="169"/>
    </row>
    <row r="6" spans="1:11" ht="21.6" customHeight="1" x14ac:dyDescent="0.2">
      <c r="C6" s="86" t="s">
        <v>4</v>
      </c>
      <c r="D6" s="87"/>
      <c r="E6" s="134" t="s">
        <v>171</v>
      </c>
      <c r="F6" s="89"/>
      <c r="G6" s="134" t="s">
        <v>172</v>
      </c>
      <c r="H6" s="89"/>
      <c r="I6" s="134" t="s">
        <v>171</v>
      </c>
      <c r="J6" s="89"/>
      <c r="K6" s="134" t="s">
        <v>172</v>
      </c>
    </row>
    <row r="7" spans="1:11" ht="21.6" customHeight="1" x14ac:dyDescent="0.2">
      <c r="C7" s="86"/>
      <c r="D7" s="87"/>
      <c r="E7" s="135" t="s">
        <v>5</v>
      </c>
      <c r="F7" s="89"/>
      <c r="G7" s="135" t="s">
        <v>6</v>
      </c>
      <c r="H7" s="89"/>
      <c r="I7" s="135" t="s">
        <v>5</v>
      </c>
      <c r="J7" s="89"/>
      <c r="K7" s="135" t="s">
        <v>6</v>
      </c>
    </row>
    <row r="8" spans="1:11" ht="21.6" customHeight="1" x14ac:dyDescent="0.2">
      <c r="C8" s="86"/>
      <c r="D8" s="87"/>
      <c r="E8" s="136" t="s">
        <v>7</v>
      </c>
      <c r="F8" s="89"/>
      <c r="G8" s="136"/>
      <c r="H8" s="89"/>
      <c r="I8" s="136" t="s">
        <v>7</v>
      </c>
      <c r="J8" s="89"/>
      <c r="K8" s="136"/>
    </row>
    <row r="9" spans="1:11" ht="21.6" customHeight="1" x14ac:dyDescent="0.2">
      <c r="A9" s="114" t="s">
        <v>8</v>
      </c>
    </row>
    <row r="10" spans="1:11" ht="21.6" customHeight="1" x14ac:dyDescent="0.2">
      <c r="A10" s="114" t="s">
        <v>9</v>
      </c>
      <c r="C10" s="137"/>
    </row>
    <row r="11" spans="1:11" ht="21.6" customHeight="1" x14ac:dyDescent="0.2">
      <c r="A11" s="83" t="s">
        <v>10</v>
      </c>
      <c r="C11" s="137"/>
      <c r="E11" s="116">
        <v>785931</v>
      </c>
      <c r="F11" s="116"/>
      <c r="G11" s="116">
        <v>1034508</v>
      </c>
      <c r="H11" s="116"/>
      <c r="I11" s="121">
        <v>539244</v>
      </c>
      <c r="J11" s="116"/>
      <c r="K11" s="121">
        <v>750782</v>
      </c>
    </row>
    <row r="12" spans="1:11" ht="21.6" customHeight="1" x14ac:dyDescent="0.2">
      <c r="A12" s="83" t="s">
        <v>175</v>
      </c>
      <c r="C12" s="137"/>
      <c r="E12" s="116">
        <v>0</v>
      </c>
      <c r="F12" s="116"/>
      <c r="G12" s="116">
        <v>100121</v>
      </c>
      <c r="H12" s="116"/>
      <c r="I12" s="121">
        <v>0</v>
      </c>
      <c r="J12" s="116"/>
      <c r="K12" s="121">
        <v>100121</v>
      </c>
    </row>
    <row r="13" spans="1:11" ht="21.6" customHeight="1" x14ac:dyDescent="0.2">
      <c r="A13" s="83" t="s">
        <v>110</v>
      </c>
      <c r="C13" s="137">
        <v>4</v>
      </c>
      <c r="D13" s="138"/>
      <c r="E13" s="116">
        <v>1508688</v>
      </c>
      <c r="F13" s="139"/>
      <c r="G13" s="117">
        <v>1875358</v>
      </c>
      <c r="H13" s="139"/>
      <c r="I13" s="117">
        <v>699116</v>
      </c>
      <c r="J13" s="139"/>
      <c r="K13" s="117">
        <v>887214</v>
      </c>
    </row>
    <row r="14" spans="1:11" ht="21.6" customHeight="1" x14ac:dyDescent="0.2">
      <c r="A14" s="115" t="s">
        <v>111</v>
      </c>
      <c r="C14" s="137">
        <v>5</v>
      </c>
      <c r="D14" s="138"/>
      <c r="E14" s="117">
        <v>1972499</v>
      </c>
      <c r="F14" s="139"/>
      <c r="G14" s="117">
        <v>1633538</v>
      </c>
      <c r="H14" s="117"/>
      <c r="I14" s="117">
        <v>1299792</v>
      </c>
      <c r="J14" s="117"/>
      <c r="K14" s="117">
        <v>998600</v>
      </c>
    </row>
    <row r="15" spans="1:11" ht="21.6" customHeight="1" x14ac:dyDescent="0.2">
      <c r="A15" s="83" t="s">
        <v>11</v>
      </c>
      <c r="B15" s="140"/>
      <c r="C15" s="137"/>
      <c r="E15" s="116">
        <v>86405</v>
      </c>
      <c r="F15" s="116"/>
      <c r="G15" s="119">
        <v>61614</v>
      </c>
      <c r="H15" s="116"/>
      <c r="I15" s="119">
        <v>23381</v>
      </c>
      <c r="J15" s="117"/>
      <c r="K15" s="119">
        <v>2315</v>
      </c>
    </row>
    <row r="16" spans="1:11" ht="21.6" customHeight="1" x14ac:dyDescent="0.2">
      <c r="A16" s="114" t="s">
        <v>12</v>
      </c>
      <c r="C16" s="137"/>
      <c r="E16" s="118">
        <f>SUM(E11:E15)</f>
        <v>4353523</v>
      </c>
      <c r="F16" s="116"/>
      <c r="G16" s="118">
        <f>SUM(G11:G15)</f>
        <v>4705139</v>
      </c>
      <c r="H16" s="116"/>
      <c r="I16" s="118">
        <f>SUM(I11:I15)</f>
        <v>2561533</v>
      </c>
      <c r="J16" s="116"/>
      <c r="K16" s="118">
        <f>SUM(K11:K15)</f>
        <v>2739032</v>
      </c>
    </row>
    <row r="17" spans="1:14" ht="21.6" customHeight="1" x14ac:dyDescent="0.2">
      <c r="A17" s="114" t="s">
        <v>13</v>
      </c>
      <c r="C17" s="137"/>
      <c r="E17" s="116"/>
      <c r="F17" s="116"/>
      <c r="G17" s="116"/>
      <c r="H17" s="116"/>
      <c r="I17" s="116"/>
      <c r="J17" s="116"/>
      <c r="K17" s="116"/>
    </row>
    <row r="18" spans="1:14" ht="21.6" customHeight="1" x14ac:dyDescent="0.2">
      <c r="A18" s="83" t="s">
        <v>14</v>
      </c>
      <c r="C18" s="137"/>
      <c r="E18" s="116">
        <v>169800</v>
      </c>
      <c r="F18" s="116"/>
      <c r="G18" s="116">
        <v>169800</v>
      </c>
      <c r="H18" s="116"/>
      <c r="I18" s="116">
        <v>0</v>
      </c>
      <c r="J18" s="116"/>
      <c r="K18" s="116">
        <v>0</v>
      </c>
    </row>
    <row r="19" spans="1:14" ht="21.6" customHeight="1" x14ac:dyDescent="0.2">
      <c r="A19" s="83" t="s">
        <v>113</v>
      </c>
      <c r="C19" s="137">
        <v>6</v>
      </c>
      <c r="E19" s="116">
        <v>4728</v>
      </c>
      <c r="F19" s="116"/>
      <c r="G19" s="116">
        <v>4889</v>
      </c>
      <c r="H19" s="116"/>
      <c r="I19" s="116">
        <v>0</v>
      </c>
      <c r="J19" s="116"/>
      <c r="K19" s="116">
        <v>0</v>
      </c>
    </row>
    <row r="20" spans="1:14" ht="21.6" customHeight="1" x14ac:dyDescent="0.2">
      <c r="A20" s="83" t="s">
        <v>112</v>
      </c>
      <c r="C20" s="137">
        <v>7</v>
      </c>
      <c r="E20" s="116">
        <v>0</v>
      </c>
      <c r="F20" s="116"/>
      <c r="G20" s="116">
        <v>0</v>
      </c>
      <c r="H20" s="116"/>
      <c r="I20" s="116">
        <v>1167296</v>
      </c>
      <c r="J20" s="116"/>
      <c r="K20" s="116">
        <v>1167296</v>
      </c>
    </row>
    <row r="21" spans="1:14" ht="21.6" customHeight="1" x14ac:dyDescent="0.2">
      <c r="A21" s="83" t="s">
        <v>114</v>
      </c>
      <c r="C21" s="137">
        <v>8</v>
      </c>
      <c r="E21" s="116">
        <v>121770</v>
      </c>
      <c r="F21" s="116"/>
      <c r="G21" s="116">
        <v>115370</v>
      </c>
      <c r="H21" s="116"/>
      <c r="I21" s="116">
        <v>22500</v>
      </c>
      <c r="J21" s="116"/>
      <c r="K21" s="116">
        <v>22500</v>
      </c>
    </row>
    <row r="22" spans="1:14" ht="21.6" customHeight="1" x14ac:dyDescent="0.2">
      <c r="A22" s="83" t="s">
        <v>115</v>
      </c>
      <c r="C22" s="137">
        <v>9</v>
      </c>
      <c r="E22" s="116">
        <v>17003</v>
      </c>
      <c r="F22" s="116"/>
      <c r="G22" s="116">
        <v>17217</v>
      </c>
      <c r="H22" s="116"/>
      <c r="I22" s="116">
        <v>11022</v>
      </c>
      <c r="J22" s="116"/>
      <c r="K22" s="116">
        <v>11022</v>
      </c>
    </row>
    <row r="23" spans="1:14" ht="21.6" customHeight="1" x14ac:dyDescent="0.2">
      <c r="A23" s="115" t="s">
        <v>116</v>
      </c>
      <c r="B23" s="140"/>
      <c r="C23" s="137">
        <v>10</v>
      </c>
      <c r="E23" s="116">
        <v>945944</v>
      </c>
      <c r="F23" s="116"/>
      <c r="G23" s="116">
        <v>946528</v>
      </c>
      <c r="H23" s="116"/>
      <c r="I23" s="116">
        <v>633507</v>
      </c>
      <c r="J23" s="116"/>
      <c r="K23" s="116">
        <v>637024</v>
      </c>
    </row>
    <row r="24" spans="1:14" ht="21.6" customHeight="1" x14ac:dyDescent="0.2">
      <c r="A24" s="115" t="s">
        <v>123</v>
      </c>
      <c r="B24" s="140"/>
      <c r="C24" s="137"/>
      <c r="E24" s="116">
        <v>112544</v>
      </c>
      <c r="F24" s="116"/>
      <c r="G24" s="116">
        <v>94909</v>
      </c>
      <c r="H24" s="116"/>
      <c r="I24" s="116">
        <v>91163</v>
      </c>
      <c r="J24" s="116"/>
      <c r="K24" s="116">
        <v>72326</v>
      </c>
    </row>
    <row r="25" spans="1:14" ht="21.6" customHeight="1" x14ac:dyDescent="0.2">
      <c r="A25" s="83" t="s">
        <v>15</v>
      </c>
      <c r="B25" s="140"/>
      <c r="C25" s="137"/>
      <c r="E25" s="119">
        <v>36773</v>
      </c>
      <c r="F25" s="116"/>
      <c r="G25" s="119">
        <v>33313</v>
      </c>
      <c r="H25" s="116"/>
      <c r="I25" s="119">
        <v>21184</v>
      </c>
      <c r="J25" s="116"/>
      <c r="K25" s="119">
        <v>15699</v>
      </c>
    </row>
    <row r="26" spans="1:14" ht="21.6" customHeight="1" x14ac:dyDescent="0.2">
      <c r="A26" s="114" t="s">
        <v>16</v>
      </c>
      <c r="C26" s="137"/>
      <c r="E26" s="116">
        <f>SUM(E18:E25)</f>
        <v>1408562</v>
      </c>
      <c r="F26" s="116"/>
      <c r="G26" s="116">
        <f>SUM(G18:G25)</f>
        <v>1382026</v>
      </c>
      <c r="H26" s="116"/>
      <c r="I26" s="116">
        <f>SUM(I18:I25)</f>
        <v>1946672</v>
      </c>
      <c r="J26" s="116"/>
      <c r="K26" s="116">
        <f>SUM(K18:K25)</f>
        <v>1925867</v>
      </c>
    </row>
    <row r="27" spans="1:14" ht="21.6" customHeight="1" thickBot="1" x14ac:dyDescent="0.25">
      <c r="A27" s="114" t="s">
        <v>17</v>
      </c>
      <c r="E27" s="120">
        <f>SUM(E16,E26)</f>
        <v>5762085</v>
      </c>
      <c r="F27" s="116"/>
      <c r="G27" s="120">
        <f>SUM(G16,G26)</f>
        <v>6087165</v>
      </c>
      <c r="H27" s="116"/>
      <c r="I27" s="120">
        <f>SUM(I16,I26)</f>
        <v>4508205</v>
      </c>
      <c r="J27" s="117"/>
      <c r="K27" s="120">
        <f>SUM(K16,K26)</f>
        <v>4664899</v>
      </c>
    </row>
    <row r="28" spans="1:14" ht="21.6" customHeight="1" thickTop="1" x14ac:dyDescent="0.2"/>
    <row r="29" spans="1:14" ht="21.6" customHeight="1" x14ac:dyDescent="0.2">
      <c r="A29" s="83" t="s">
        <v>162</v>
      </c>
    </row>
    <row r="30" spans="1:14" s="132" customFormat="1" ht="21.6" customHeight="1" x14ac:dyDescent="0.2">
      <c r="A30" s="78" t="s">
        <v>0</v>
      </c>
      <c r="B30" s="82"/>
      <c r="C30" s="80"/>
      <c r="D30" s="81"/>
      <c r="E30" s="81"/>
      <c r="F30" s="81"/>
      <c r="G30" s="81"/>
      <c r="H30" s="81"/>
      <c r="I30" s="81"/>
      <c r="J30" s="81"/>
      <c r="K30" s="81"/>
      <c r="M30" s="84"/>
      <c r="N30" s="84"/>
    </row>
    <row r="31" spans="1:14" s="132" customFormat="1" ht="21.6" customHeight="1" x14ac:dyDescent="0.2">
      <c r="A31" s="78" t="s">
        <v>88</v>
      </c>
      <c r="B31" s="82"/>
      <c r="C31" s="80"/>
      <c r="D31" s="81"/>
      <c r="E31" s="81"/>
      <c r="F31" s="81"/>
      <c r="G31" s="81"/>
      <c r="H31" s="81"/>
      <c r="I31" s="82"/>
      <c r="J31" s="81"/>
      <c r="K31" s="81"/>
      <c r="M31" s="84"/>
      <c r="N31" s="84"/>
    </row>
    <row r="32" spans="1:14" s="132" customFormat="1" ht="21.6" customHeight="1" x14ac:dyDescent="0.2">
      <c r="A32" s="133" t="s">
        <v>170</v>
      </c>
      <c r="B32" s="82"/>
      <c r="C32" s="80"/>
      <c r="D32" s="81"/>
      <c r="E32" s="81"/>
      <c r="F32" s="81"/>
      <c r="G32" s="81"/>
      <c r="H32" s="81"/>
      <c r="I32" s="82"/>
      <c r="J32" s="81"/>
      <c r="K32" s="81"/>
    </row>
    <row r="33" spans="1:14" ht="21.6" customHeight="1" x14ac:dyDescent="0.2">
      <c r="A33" s="170" t="s">
        <v>1</v>
      </c>
      <c r="B33" s="170"/>
      <c r="C33" s="171"/>
      <c r="D33" s="170"/>
      <c r="E33" s="170"/>
      <c r="F33" s="170"/>
      <c r="G33" s="170"/>
      <c r="H33" s="170"/>
      <c r="I33" s="170"/>
      <c r="J33" s="170"/>
      <c r="K33" s="170"/>
      <c r="M33" s="132"/>
      <c r="N33" s="132"/>
    </row>
    <row r="34" spans="1:14" ht="21.6" customHeight="1" x14ac:dyDescent="0.2">
      <c r="E34" s="169" t="s">
        <v>2</v>
      </c>
      <c r="F34" s="169"/>
      <c r="G34" s="169"/>
      <c r="H34" s="149"/>
      <c r="I34" s="169" t="s">
        <v>3</v>
      </c>
      <c r="J34" s="169"/>
      <c r="K34" s="169"/>
      <c r="M34" s="132"/>
      <c r="N34" s="132"/>
    </row>
    <row r="35" spans="1:14" ht="21.6" customHeight="1" x14ac:dyDescent="0.2">
      <c r="C35" s="86" t="s">
        <v>4</v>
      </c>
      <c r="D35" s="87"/>
      <c r="E35" s="134" t="s">
        <v>171</v>
      </c>
      <c r="F35" s="89"/>
      <c r="G35" s="134" t="s">
        <v>172</v>
      </c>
      <c r="H35" s="89"/>
      <c r="I35" s="134" t="s">
        <v>171</v>
      </c>
      <c r="J35" s="89"/>
      <c r="K35" s="134" t="s">
        <v>172</v>
      </c>
    </row>
    <row r="36" spans="1:14" ht="21.6" customHeight="1" x14ac:dyDescent="0.2">
      <c r="C36" s="86"/>
      <c r="D36" s="87"/>
      <c r="E36" s="135" t="s">
        <v>5</v>
      </c>
      <c r="F36" s="89"/>
      <c r="G36" s="135" t="s">
        <v>6</v>
      </c>
      <c r="H36" s="89"/>
      <c r="I36" s="135" t="s">
        <v>5</v>
      </c>
      <c r="J36" s="89"/>
      <c r="K36" s="135" t="s">
        <v>6</v>
      </c>
    </row>
    <row r="37" spans="1:14" ht="21.6" customHeight="1" x14ac:dyDescent="0.2">
      <c r="C37" s="86"/>
      <c r="D37" s="87"/>
      <c r="E37" s="136" t="s">
        <v>7</v>
      </c>
      <c r="F37" s="89"/>
      <c r="G37" s="136"/>
      <c r="H37" s="89"/>
      <c r="I37" s="136" t="s">
        <v>7</v>
      </c>
      <c r="J37" s="89"/>
      <c r="K37" s="136"/>
    </row>
    <row r="38" spans="1:14" ht="21.6" customHeight="1" x14ac:dyDescent="0.2">
      <c r="A38" s="114" t="s">
        <v>18</v>
      </c>
    </row>
    <row r="39" spans="1:14" ht="21.6" customHeight="1" x14ac:dyDescent="0.2">
      <c r="A39" s="114" t="s">
        <v>19</v>
      </c>
    </row>
    <row r="40" spans="1:14" ht="21.6" customHeight="1" x14ac:dyDescent="0.2">
      <c r="A40" s="109" t="s">
        <v>86</v>
      </c>
      <c r="B40" s="140"/>
      <c r="C40" s="137">
        <v>11</v>
      </c>
      <c r="E40" s="124">
        <v>84966</v>
      </c>
      <c r="F40" s="124"/>
      <c r="G40" s="124">
        <v>113841</v>
      </c>
      <c r="H40" s="124"/>
      <c r="I40" s="121">
        <v>0</v>
      </c>
      <c r="J40" s="124"/>
      <c r="K40" s="131">
        <v>0</v>
      </c>
    </row>
    <row r="41" spans="1:14" ht="21.6" customHeight="1" x14ac:dyDescent="0.2">
      <c r="A41" s="109" t="s">
        <v>20</v>
      </c>
      <c r="B41" s="140"/>
      <c r="C41" s="137">
        <v>11</v>
      </c>
      <c r="E41" s="124">
        <v>540943</v>
      </c>
      <c r="F41" s="124"/>
      <c r="G41" s="124">
        <v>602150</v>
      </c>
      <c r="H41" s="124"/>
      <c r="I41" s="131">
        <v>138732</v>
      </c>
      <c r="J41" s="124"/>
      <c r="K41" s="131">
        <v>72216</v>
      </c>
    </row>
    <row r="42" spans="1:14" ht="21.6" customHeight="1" x14ac:dyDescent="0.2">
      <c r="A42" s="115" t="s">
        <v>117</v>
      </c>
      <c r="B42" s="140"/>
      <c r="C42" s="137">
        <v>12</v>
      </c>
      <c r="E42" s="124">
        <v>478984</v>
      </c>
      <c r="F42" s="124"/>
      <c r="G42" s="124">
        <v>524197</v>
      </c>
      <c r="H42" s="124"/>
      <c r="I42" s="131">
        <v>191962</v>
      </c>
      <c r="J42" s="124"/>
      <c r="K42" s="131">
        <v>245450</v>
      </c>
    </row>
    <row r="43" spans="1:14" ht="21.6" customHeight="1" x14ac:dyDescent="0.2">
      <c r="A43" s="115" t="s">
        <v>149</v>
      </c>
      <c r="B43" s="140"/>
      <c r="C43" s="137"/>
      <c r="E43" s="124">
        <v>10256</v>
      </c>
      <c r="F43" s="124"/>
      <c r="G43" s="124">
        <v>25172</v>
      </c>
      <c r="H43" s="124"/>
      <c r="I43" s="131">
        <v>9694</v>
      </c>
      <c r="J43" s="124"/>
      <c r="K43" s="131">
        <v>25173</v>
      </c>
    </row>
    <row r="44" spans="1:14" ht="21.6" customHeight="1" x14ac:dyDescent="0.2">
      <c r="A44" s="83" t="s">
        <v>21</v>
      </c>
      <c r="C44" s="137"/>
      <c r="E44" s="124">
        <v>62925</v>
      </c>
      <c r="F44" s="124"/>
      <c r="G44" s="124">
        <v>70805</v>
      </c>
      <c r="H44" s="124"/>
      <c r="I44" s="131">
        <v>49049</v>
      </c>
      <c r="J44" s="124"/>
      <c r="K44" s="131">
        <v>43471</v>
      </c>
    </row>
    <row r="45" spans="1:14" ht="21.6" customHeight="1" x14ac:dyDescent="0.2">
      <c r="A45" s="114" t="s">
        <v>22</v>
      </c>
      <c r="C45" s="137"/>
      <c r="E45" s="125">
        <f>SUM(E40:E44)</f>
        <v>1178074</v>
      </c>
      <c r="F45" s="126"/>
      <c r="G45" s="125">
        <f>SUM(G40:G44)</f>
        <v>1336165</v>
      </c>
      <c r="H45" s="126"/>
      <c r="I45" s="125">
        <f>SUM(I40:I44)</f>
        <v>389437</v>
      </c>
      <c r="J45" s="126"/>
      <c r="K45" s="125">
        <f>SUM(K40:K44)</f>
        <v>386310</v>
      </c>
    </row>
    <row r="46" spans="1:14" ht="21.6" customHeight="1" x14ac:dyDescent="0.2">
      <c r="A46" s="114" t="s">
        <v>23</v>
      </c>
      <c r="C46" s="137"/>
      <c r="E46" s="126"/>
      <c r="F46" s="126"/>
      <c r="G46" s="126"/>
      <c r="H46" s="126"/>
      <c r="I46" s="126"/>
      <c r="J46" s="126"/>
      <c r="K46" s="126"/>
    </row>
    <row r="47" spans="1:14" ht="21.6" customHeight="1" x14ac:dyDescent="0.2">
      <c r="A47" s="83" t="s">
        <v>89</v>
      </c>
      <c r="C47" s="137">
        <v>13</v>
      </c>
      <c r="E47" s="126">
        <v>329154</v>
      </c>
      <c r="F47" s="126"/>
      <c r="G47" s="126">
        <v>290549</v>
      </c>
      <c r="H47" s="124"/>
      <c r="I47" s="126">
        <v>287279</v>
      </c>
      <c r="J47" s="126"/>
      <c r="K47" s="126">
        <v>253624</v>
      </c>
    </row>
    <row r="48" spans="1:14" ht="21.6" customHeight="1" x14ac:dyDescent="0.2">
      <c r="A48" s="83" t="s">
        <v>24</v>
      </c>
      <c r="C48" s="137"/>
      <c r="E48" s="119">
        <v>0</v>
      </c>
      <c r="F48" s="126"/>
      <c r="G48" s="127">
        <v>0</v>
      </c>
      <c r="H48" s="124"/>
      <c r="I48" s="127">
        <v>500</v>
      </c>
      <c r="J48" s="126"/>
      <c r="K48" s="127">
        <v>500</v>
      </c>
    </row>
    <row r="49" spans="1:11" ht="21.6" customHeight="1" x14ac:dyDescent="0.2">
      <c r="A49" s="114" t="s">
        <v>25</v>
      </c>
      <c r="C49" s="137"/>
      <c r="E49" s="126">
        <f>SUM(E47:E48)</f>
        <v>329154</v>
      </c>
      <c r="F49" s="126"/>
      <c r="G49" s="126">
        <f>SUM(G47:G48)</f>
        <v>290549</v>
      </c>
      <c r="H49" s="126"/>
      <c r="I49" s="126">
        <f>SUM(I47:I48)</f>
        <v>287779</v>
      </c>
      <c r="J49" s="126"/>
      <c r="K49" s="126">
        <f>SUM(K47:K48)</f>
        <v>254124</v>
      </c>
    </row>
    <row r="50" spans="1:11" ht="21.6" customHeight="1" x14ac:dyDescent="0.2">
      <c r="A50" s="114" t="s">
        <v>26</v>
      </c>
      <c r="E50" s="125">
        <f>SUM(E45,E49)</f>
        <v>1507228</v>
      </c>
      <c r="F50" s="126"/>
      <c r="G50" s="125">
        <f>SUM(G45,G49)</f>
        <v>1626714</v>
      </c>
      <c r="H50" s="126"/>
      <c r="I50" s="125">
        <f>SUM(I45,I49)</f>
        <v>677216</v>
      </c>
      <c r="J50" s="126"/>
      <c r="K50" s="125">
        <f>SUM(K45,K49)</f>
        <v>640434</v>
      </c>
    </row>
    <row r="51" spans="1:11" ht="21.6" customHeight="1" x14ac:dyDescent="0.2">
      <c r="A51" s="114" t="s">
        <v>27</v>
      </c>
      <c r="E51" s="128"/>
      <c r="F51" s="128"/>
      <c r="G51" s="128"/>
      <c r="H51" s="128"/>
      <c r="I51" s="128"/>
      <c r="J51" s="128"/>
      <c r="K51" s="128"/>
    </row>
    <row r="52" spans="1:11" ht="21.6" customHeight="1" x14ac:dyDescent="0.2">
      <c r="A52" s="114" t="s">
        <v>28</v>
      </c>
      <c r="E52" s="128"/>
      <c r="F52" s="128"/>
      <c r="G52" s="128"/>
      <c r="H52" s="128"/>
      <c r="I52" s="128"/>
      <c r="J52" s="128"/>
      <c r="K52" s="128"/>
    </row>
    <row r="53" spans="1:11" ht="21.6" customHeight="1" x14ac:dyDescent="0.2">
      <c r="A53" s="109" t="s">
        <v>29</v>
      </c>
      <c r="B53" s="140"/>
      <c r="C53" s="137"/>
    </row>
    <row r="54" spans="1:11" ht="21.6" customHeight="1" thickBot="1" x14ac:dyDescent="0.25">
      <c r="A54" s="109" t="s">
        <v>30</v>
      </c>
      <c r="B54" s="140"/>
      <c r="C54" s="137"/>
      <c r="E54" s="129">
        <v>1989531</v>
      </c>
      <c r="F54" s="116"/>
      <c r="G54" s="129">
        <v>1989531</v>
      </c>
      <c r="H54" s="130"/>
      <c r="I54" s="129">
        <v>1989531</v>
      </c>
      <c r="J54" s="116"/>
      <c r="K54" s="129">
        <v>1989531</v>
      </c>
    </row>
    <row r="55" spans="1:11" ht="21.6" customHeight="1" thickTop="1" x14ac:dyDescent="0.2">
      <c r="A55" s="109" t="s">
        <v>31</v>
      </c>
      <c r="B55" s="140"/>
      <c r="C55" s="137"/>
    </row>
    <row r="56" spans="1:11" ht="21.6" customHeight="1" x14ac:dyDescent="0.2">
      <c r="A56" s="109" t="s">
        <v>30</v>
      </c>
      <c r="B56" s="140"/>
      <c r="E56" s="116">
        <v>1989531</v>
      </c>
      <c r="F56" s="116"/>
      <c r="G56" s="116">
        <v>1989531</v>
      </c>
      <c r="H56" s="130"/>
      <c r="I56" s="116">
        <v>1989531</v>
      </c>
      <c r="J56" s="116"/>
      <c r="K56" s="116">
        <v>1989531</v>
      </c>
    </row>
    <row r="57" spans="1:11" ht="21.6" customHeight="1" x14ac:dyDescent="0.2">
      <c r="A57" s="83" t="s">
        <v>32</v>
      </c>
      <c r="E57" s="130">
        <v>1105934</v>
      </c>
      <c r="F57" s="116"/>
      <c r="G57" s="130">
        <v>1105934</v>
      </c>
      <c r="H57" s="130"/>
      <c r="I57" s="130">
        <v>1105934</v>
      </c>
      <c r="J57" s="116"/>
      <c r="K57" s="130">
        <v>1105934</v>
      </c>
    </row>
    <row r="58" spans="1:11" ht="21.6" customHeight="1" x14ac:dyDescent="0.2">
      <c r="A58" s="83" t="s">
        <v>157</v>
      </c>
      <c r="E58" s="130"/>
      <c r="F58" s="116"/>
      <c r="G58" s="130"/>
      <c r="H58" s="130"/>
      <c r="I58" s="130"/>
      <c r="J58" s="116"/>
      <c r="K58" s="130"/>
    </row>
    <row r="59" spans="1:11" ht="21.6" customHeight="1" x14ac:dyDescent="0.2">
      <c r="A59" s="83" t="s">
        <v>158</v>
      </c>
      <c r="E59" s="116">
        <v>13145</v>
      </c>
      <c r="F59" s="116"/>
      <c r="G59" s="116">
        <v>13145</v>
      </c>
      <c r="H59" s="130"/>
      <c r="I59" s="116">
        <v>0</v>
      </c>
      <c r="J59" s="116"/>
      <c r="K59" s="116">
        <v>0</v>
      </c>
    </row>
    <row r="60" spans="1:11" ht="21.6" customHeight="1" x14ac:dyDescent="0.2">
      <c r="A60" s="109" t="s">
        <v>34</v>
      </c>
      <c r="B60" s="132"/>
      <c r="C60" s="137"/>
      <c r="E60" s="116"/>
      <c r="F60" s="116"/>
      <c r="G60" s="116"/>
      <c r="H60" s="130"/>
      <c r="I60" s="116"/>
      <c r="J60" s="116"/>
      <c r="K60" s="116"/>
    </row>
    <row r="61" spans="1:11" ht="21.6" customHeight="1" x14ac:dyDescent="0.2">
      <c r="A61" s="109" t="s">
        <v>35</v>
      </c>
      <c r="B61" s="132"/>
      <c r="C61" s="137"/>
      <c r="E61" s="116">
        <v>198953</v>
      </c>
      <c r="F61" s="116"/>
      <c r="G61" s="116">
        <v>198953</v>
      </c>
      <c r="H61" s="130"/>
      <c r="I61" s="116">
        <v>198953</v>
      </c>
      <c r="J61" s="116"/>
      <c r="K61" s="116">
        <v>198953</v>
      </c>
    </row>
    <row r="62" spans="1:11" ht="21.6" customHeight="1" x14ac:dyDescent="0.2">
      <c r="A62" s="122" t="s">
        <v>108</v>
      </c>
      <c r="B62" s="132"/>
      <c r="E62" s="117">
        <v>873123</v>
      </c>
      <c r="F62" s="117"/>
      <c r="G62" s="117">
        <v>1067106</v>
      </c>
      <c r="H62" s="146"/>
      <c r="I62" s="117">
        <v>536571</v>
      </c>
      <c r="J62" s="117"/>
      <c r="K62" s="117">
        <v>730047</v>
      </c>
    </row>
    <row r="63" spans="1:11" ht="21.6" customHeight="1" x14ac:dyDescent="0.2">
      <c r="A63" s="122" t="s">
        <v>90</v>
      </c>
      <c r="B63" s="132"/>
      <c r="E63" s="119">
        <v>-9456</v>
      </c>
      <c r="F63" s="117"/>
      <c r="G63" s="119">
        <v>-4479</v>
      </c>
      <c r="H63" s="146"/>
      <c r="I63" s="119">
        <v>0</v>
      </c>
      <c r="J63" s="117"/>
      <c r="K63" s="119">
        <v>0</v>
      </c>
    </row>
    <row r="64" spans="1:11" ht="21.6" customHeight="1" x14ac:dyDescent="0.2">
      <c r="A64" s="109" t="s">
        <v>36</v>
      </c>
      <c r="B64" s="132"/>
      <c r="E64" s="116">
        <f>SUM(E56:E63)</f>
        <v>4171230</v>
      </c>
      <c r="F64" s="116"/>
      <c r="G64" s="116">
        <f>SUM(G56:G63)</f>
        <v>4370190</v>
      </c>
      <c r="H64" s="116"/>
      <c r="I64" s="116">
        <f>SUM(I56:I63)</f>
        <v>3830989</v>
      </c>
      <c r="J64" s="116"/>
      <c r="K64" s="116">
        <f>SUM(K56:K63)</f>
        <v>4024465</v>
      </c>
    </row>
    <row r="65" spans="1:14" ht="21.6" customHeight="1" x14ac:dyDescent="0.2">
      <c r="A65" s="109" t="s">
        <v>118</v>
      </c>
      <c r="B65" s="132"/>
      <c r="E65" s="116"/>
      <c r="F65" s="116"/>
      <c r="G65" s="116"/>
      <c r="H65" s="116"/>
      <c r="I65" s="116"/>
      <c r="J65" s="116"/>
      <c r="K65" s="116"/>
    </row>
    <row r="66" spans="1:14" s="143" customFormat="1" ht="21.6" customHeight="1" x14ac:dyDescent="0.2">
      <c r="A66" s="109" t="s">
        <v>119</v>
      </c>
      <c r="B66" s="141"/>
      <c r="C66" s="142"/>
      <c r="E66" s="119">
        <v>83627</v>
      </c>
      <c r="F66" s="117"/>
      <c r="G66" s="119">
        <v>90261</v>
      </c>
      <c r="H66" s="130"/>
      <c r="I66" s="119">
        <v>0</v>
      </c>
      <c r="J66" s="116"/>
      <c r="K66" s="119">
        <v>0</v>
      </c>
      <c r="L66" s="84"/>
      <c r="M66" s="84"/>
      <c r="N66" s="84"/>
    </row>
    <row r="67" spans="1:14" ht="21.6" customHeight="1" x14ac:dyDescent="0.2">
      <c r="A67" s="123" t="s">
        <v>37</v>
      </c>
      <c r="B67" s="132"/>
      <c r="E67" s="119">
        <f>SUM(E64:E66)</f>
        <v>4254857</v>
      </c>
      <c r="F67" s="116"/>
      <c r="G67" s="119">
        <f>SUM(G64:G66)</f>
        <v>4460451</v>
      </c>
      <c r="H67" s="116"/>
      <c r="I67" s="119">
        <f>SUM(I64:I66)</f>
        <v>3830989</v>
      </c>
      <c r="J67" s="116"/>
      <c r="K67" s="119">
        <f>SUM(K64:K66)</f>
        <v>4024465</v>
      </c>
    </row>
    <row r="68" spans="1:14" ht="21.6" customHeight="1" thickBot="1" x14ac:dyDescent="0.25">
      <c r="A68" s="114" t="s">
        <v>38</v>
      </c>
      <c r="E68" s="129">
        <f>SUM(E50,E67)</f>
        <v>5762085</v>
      </c>
      <c r="F68" s="116"/>
      <c r="G68" s="129">
        <f>SUM(G50,G67)</f>
        <v>6087165</v>
      </c>
      <c r="H68" s="116"/>
      <c r="I68" s="129">
        <f>SUM(I50,I67)</f>
        <v>4508205</v>
      </c>
      <c r="J68" s="116"/>
      <c r="K68" s="129">
        <f>SUM(K50,K67)</f>
        <v>4664899</v>
      </c>
    </row>
    <row r="69" spans="1:14" ht="21.6" customHeight="1" thickTop="1" x14ac:dyDescent="0.2">
      <c r="C69" s="144"/>
      <c r="E69" s="162">
        <f>SUM(E68-E27)</f>
        <v>0</v>
      </c>
      <c r="F69" s="163"/>
      <c r="G69" s="162">
        <f>SUM(G68-G27)</f>
        <v>0</v>
      </c>
      <c r="H69" s="163"/>
      <c r="I69" s="162">
        <f>SUM(I68-I27)</f>
        <v>0</v>
      </c>
      <c r="J69" s="163"/>
      <c r="K69" s="162">
        <f>SUM(K68-K27)</f>
        <v>0</v>
      </c>
    </row>
    <row r="70" spans="1:14" ht="21.6" customHeight="1" x14ac:dyDescent="0.2">
      <c r="A70" s="83" t="s">
        <v>162</v>
      </c>
      <c r="C70" s="144"/>
      <c r="M70" s="143"/>
      <c r="N70" s="143"/>
    </row>
    <row r="71" spans="1:14" ht="21.6" customHeight="1" x14ac:dyDescent="0.2">
      <c r="C71" s="144"/>
    </row>
    <row r="72" spans="1:14" ht="21.6" customHeight="1" x14ac:dyDescent="0.2">
      <c r="A72" s="145"/>
      <c r="B72" s="145"/>
      <c r="C72" s="145"/>
      <c r="D72" s="145"/>
    </row>
    <row r="73" spans="1:14" ht="21.6" customHeight="1" x14ac:dyDescent="0.2">
      <c r="A73" s="142"/>
      <c r="B73" s="143"/>
      <c r="C73" s="144"/>
    </row>
    <row r="74" spans="1:14" ht="21.6" customHeight="1" x14ac:dyDescent="0.2">
      <c r="E74" s="109" t="s">
        <v>39</v>
      </c>
      <c r="G74" s="109"/>
      <c r="K74" s="109"/>
    </row>
    <row r="75" spans="1:14" ht="21.6" customHeight="1" x14ac:dyDescent="0.2">
      <c r="A75" s="145"/>
      <c r="B75" s="145"/>
      <c r="C75" s="145"/>
      <c r="D75" s="145"/>
    </row>
  </sheetData>
  <mergeCells count="6">
    <mergeCell ref="I5:K5"/>
    <mergeCell ref="I34:K34"/>
    <mergeCell ref="E5:G5"/>
    <mergeCell ref="E34:G34"/>
    <mergeCell ref="A4:K4"/>
    <mergeCell ref="A33:K33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r:id="rId1"/>
  <rowBreaks count="1" manualBreakCount="1">
    <brk id="2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07"/>
  <sheetViews>
    <sheetView showGridLines="0" tabSelected="1" view="pageBreakPreview" zoomScale="110" zoomScaleNormal="120" zoomScaleSheetLayoutView="110" workbookViewId="0">
      <selection activeCell="J6" sqref="J6"/>
    </sheetView>
  </sheetViews>
  <sheetFormatPr defaultColWidth="10.7109375" defaultRowHeight="24" customHeight="1" x14ac:dyDescent="0.2"/>
  <cols>
    <col min="1" max="1" width="49.85546875" style="8" customWidth="1"/>
    <col min="2" max="2" width="1.7109375" style="7" customWidth="1"/>
    <col min="3" max="3" width="5.5703125" style="8" customWidth="1"/>
    <col min="4" max="4" width="1.7109375" style="7" customWidth="1"/>
    <col min="5" max="5" width="14.28515625" style="7" customWidth="1"/>
    <col min="6" max="6" width="1.5703125" style="7" customWidth="1"/>
    <col min="7" max="7" width="14.28515625" style="7" customWidth="1"/>
    <col min="8" max="8" width="1.5703125" style="7" customWidth="1"/>
    <col min="9" max="9" width="14.28515625" style="7" customWidth="1"/>
    <col min="10" max="10" width="1.5703125" style="7" customWidth="1"/>
    <col min="11" max="11" width="14.28515625" style="7" customWidth="1"/>
    <col min="12" max="12" width="1.5703125" style="7" customWidth="1"/>
    <col min="13" max="13" width="10.7109375" style="7"/>
    <col min="14" max="14" width="16.42578125" style="7" customWidth="1"/>
    <col min="15" max="15" width="13.7109375" style="7" customWidth="1"/>
    <col min="16" max="16384" width="10.7109375" style="7"/>
  </cols>
  <sheetData>
    <row r="1" spans="1:21" s="33" customFormat="1" ht="24" customHeight="1" x14ac:dyDescent="0.5">
      <c r="I1" s="34"/>
      <c r="J1" s="35"/>
      <c r="K1" s="6" t="s">
        <v>40</v>
      </c>
      <c r="M1" s="36"/>
      <c r="O1" s="36"/>
      <c r="Q1" s="36"/>
      <c r="S1" s="36"/>
      <c r="U1" s="36"/>
    </row>
    <row r="2" spans="1:21" s="5" customFormat="1" ht="24" customHeight="1" x14ac:dyDescent="0.5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1" s="5" customFormat="1" ht="24" customHeight="1" x14ac:dyDescent="0.5">
      <c r="A3" s="1" t="s">
        <v>41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21" s="5" customFormat="1" ht="24" customHeight="1" x14ac:dyDescent="0.5">
      <c r="A4" s="1" t="s">
        <v>173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1" s="5" customFormat="1" ht="24" customHeight="1" x14ac:dyDescent="0.5">
      <c r="B5" s="2"/>
      <c r="C5" s="3"/>
      <c r="D5" s="4"/>
      <c r="E5" s="4"/>
      <c r="F5" s="4"/>
      <c r="G5" s="4"/>
      <c r="H5" s="4"/>
      <c r="I5" s="2"/>
      <c r="J5" s="4"/>
      <c r="K5" s="6" t="s">
        <v>42</v>
      </c>
    </row>
    <row r="6" spans="1:21" ht="24" customHeight="1" x14ac:dyDescent="0.2">
      <c r="E6" s="157"/>
      <c r="F6" s="157" t="s">
        <v>2</v>
      </c>
      <c r="G6" s="157"/>
      <c r="H6" s="9"/>
      <c r="I6" s="157"/>
      <c r="J6" s="157" t="s">
        <v>3</v>
      </c>
      <c r="K6" s="157"/>
    </row>
    <row r="7" spans="1:21" ht="24" customHeight="1" x14ac:dyDescent="0.5">
      <c r="C7" s="10" t="s">
        <v>4</v>
      </c>
      <c r="D7" s="11"/>
      <c r="E7" s="37">
        <v>2562</v>
      </c>
      <c r="F7" s="12"/>
      <c r="G7" s="37">
        <v>2561</v>
      </c>
      <c r="H7" s="13"/>
      <c r="I7" s="37">
        <v>2562</v>
      </c>
      <c r="J7" s="12"/>
      <c r="K7" s="37">
        <v>2561</v>
      </c>
    </row>
    <row r="8" spans="1:21" ht="12" customHeight="1" x14ac:dyDescent="0.5">
      <c r="C8" s="158"/>
      <c r="D8" s="50"/>
      <c r="E8" s="159"/>
      <c r="F8" s="160"/>
      <c r="G8" s="159"/>
      <c r="H8" s="13"/>
      <c r="I8" s="159"/>
      <c r="J8" s="160"/>
      <c r="K8" s="159"/>
    </row>
    <row r="9" spans="1:21" ht="24" customHeight="1" x14ac:dyDescent="0.2">
      <c r="A9" s="38" t="s">
        <v>43</v>
      </c>
    </row>
    <row r="10" spans="1:21" ht="24" customHeight="1" x14ac:dyDescent="0.2">
      <c r="A10" s="32" t="s">
        <v>44</v>
      </c>
      <c r="B10" s="39"/>
      <c r="C10" s="40"/>
      <c r="E10" s="41">
        <v>1378974</v>
      </c>
      <c r="F10" s="41"/>
      <c r="G10" s="41">
        <v>1913657</v>
      </c>
      <c r="H10" s="41"/>
      <c r="I10" s="41">
        <v>386535</v>
      </c>
      <c r="J10" s="41"/>
      <c r="K10" s="41">
        <v>783204</v>
      </c>
    </row>
    <row r="11" spans="1:21" ht="24" customHeight="1" x14ac:dyDescent="0.2">
      <c r="A11" s="32" t="s">
        <v>45</v>
      </c>
      <c r="B11" s="39"/>
      <c r="C11" s="40"/>
      <c r="E11" s="41"/>
      <c r="F11" s="41"/>
      <c r="G11" s="41"/>
      <c r="H11" s="41"/>
      <c r="I11" s="41"/>
      <c r="J11" s="41"/>
      <c r="K11" s="41"/>
    </row>
    <row r="12" spans="1:21" ht="24" customHeight="1" x14ac:dyDescent="0.2">
      <c r="A12" s="32" t="s">
        <v>46</v>
      </c>
      <c r="B12" s="39"/>
      <c r="C12" s="40"/>
      <c r="E12" s="41">
        <v>3091</v>
      </c>
      <c r="F12" s="41"/>
      <c r="G12" s="41">
        <v>2073</v>
      </c>
      <c r="H12" s="41"/>
      <c r="I12" s="41">
        <v>2132</v>
      </c>
      <c r="J12" s="41"/>
      <c r="K12" s="41">
        <v>1068</v>
      </c>
    </row>
    <row r="13" spans="1:21" ht="24" customHeight="1" x14ac:dyDescent="0.2">
      <c r="A13" s="32" t="s">
        <v>47</v>
      </c>
      <c r="B13" s="39"/>
      <c r="C13" s="40"/>
      <c r="E13" s="41">
        <v>11286</v>
      </c>
      <c r="F13" s="41"/>
      <c r="G13" s="41">
        <v>0</v>
      </c>
      <c r="H13" s="41"/>
      <c r="I13" s="41">
        <v>4850</v>
      </c>
      <c r="J13" s="41"/>
      <c r="K13" s="41">
        <v>0</v>
      </c>
    </row>
    <row r="14" spans="1:21" ht="24" customHeight="1" x14ac:dyDescent="0.2">
      <c r="A14" s="32" t="s">
        <v>48</v>
      </c>
      <c r="B14" s="39"/>
      <c r="C14" s="40"/>
      <c r="E14" s="41">
        <v>0</v>
      </c>
      <c r="F14" s="41"/>
      <c r="G14" s="41">
        <v>0</v>
      </c>
      <c r="H14" s="41"/>
      <c r="I14" s="41">
        <v>10238</v>
      </c>
      <c r="J14" s="41"/>
      <c r="K14" s="41">
        <v>10424</v>
      </c>
    </row>
    <row r="15" spans="1:21" ht="24" customHeight="1" x14ac:dyDescent="0.2">
      <c r="A15" s="32" t="s">
        <v>49</v>
      </c>
      <c r="C15" s="40"/>
      <c r="E15" s="41">
        <v>2323</v>
      </c>
      <c r="F15" s="41"/>
      <c r="G15" s="41">
        <v>2040</v>
      </c>
      <c r="H15" s="41"/>
      <c r="I15" s="41">
        <v>5787</v>
      </c>
      <c r="J15" s="41"/>
      <c r="K15" s="41">
        <v>5532</v>
      </c>
    </row>
    <row r="16" spans="1:21" ht="24" customHeight="1" x14ac:dyDescent="0.2">
      <c r="A16" s="38" t="s">
        <v>50</v>
      </c>
      <c r="E16" s="42">
        <f>SUM(E10:E15)</f>
        <v>1395674</v>
      </c>
      <c r="F16" s="41"/>
      <c r="G16" s="42">
        <f>SUM(G10:G15)</f>
        <v>1917770</v>
      </c>
      <c r="H16" s="41"/>
      <c r="I16" s="42">
        <f>SUM(I10:I15)</f>
        <v>409542</v>
      </c>
      <c r="J16" s="41"/>
      <c r="K16" s="42">
        <f>SUM(K10:K15)</f>
        <v>800228</v>
      </c>
    </row>
    <row r="17" spans="1:12" ht="24" customHeight="1" x14ac:dyDescent="0.2">
      <c r="A17" s="38" t="s">
        <v>51</v>
      </c>
      <c r="E17" s="41"/>
      <c r="F17" s="41"/>
      <c r="G17" s="41"/>
      <c r="H17" s="41"/>
      <c r="I17" s="41"/>
      <c r="J17" s="41"/>
      <c r="K17" s="41"/>
    </row>
    <row r="18" spans="1:12" ht="23.25" x14ac:dyDescent="0.2">
      <c r="A18" s="32" t="s">
        <v>52</v>
      </c>
      <c r="B18" s="39"/>
      <c r="E18" s="43">
        <v>1317531</v>
      </c>
      <c r="F18" s="41"/>
      <c r="G18" s="43">
        <v>1720849</v>
      </c>
      <c r="H18" s="41"/>
      <c r="I18" s="43">
        <v>364846</v>
      </c>
      <c r="J18" s="41"/>
      <c r="K18" s="43">
        <v>639852</v>
      </c>
    </row>
    <row r="19" spans="1:12" ht="23.25" x14ac:dyDescent="0.2">
      <c r="A19" s="32" t="s">
        <v>163</v>
      </c>
      <c r="B19" s="39"/>
      <c r="E19" s="44">
        <v>57705</v>
      </c>
      <c r="F19" s="41"/>
      <c r="G19" s="44">
        <v>-22684</v>
      </c>
      <c r="H19" s="41"/>
      <c r="I19" s="44">
        <v>49288</v>
      </c>
      <c r="J19" s="41"/>
      <c r="K19" s="44">
        <v>-21198</v>
      </c>
    </row>
    <row r="20" spans="1:12" ht="23.25" x14ac:dyDescent="0.2">
      <c r="A20" s="32" t="s">
        <v>53</v>
      </c>
      <c r="B20" s="39"/>
      <c r="E20" s="41">
        <f>SUM(E18:E19)</f>
        <v>1375236</v>
      </c>
      <c r="F20" s="41"/>
      <c r="G20" s="41">
        <f>SUM(G18:G19)</f>
        <v>1698165</v>
      </c>
      <c r="H20" s="41"/>
      <c r="I20" s="41">
        <f>SUM(I18:I19)</f>
        <v>414134</v>
      </c>
      <c r="J20" s="41"/>
      <c r="K20" s="41">
        <f>SUM(K18:K19)</f>
        <v>618654</v>
      </c>
    </row>
    <row r="21" spans="1:12" ht="23.25" x14ac:dyDescent="0.2">
      <c r="A21" s="32" t="s">
        <v>176</v>
      </c>
      <c r="B21" s="39"/>
      <c r="C21" s="40"/>
      <c r="E21" s="41">
        <v>27999</v>
      </c>
      <c r="F21" s="41"/>
      <c r="G21" s="41">
        <v>23828</v>
      </c>
      <c r="H21" s="41"/>
      <c r="I21" s="41">
        <v>15099</v>
      </c>
      <c r="J21" s="41"/>
      <c r="K21" s="41">
        <v>11977</v>
      </c>
    </row>
    <row r="22" spans="1:12" ht="23.25" x14ac:dyDescent="0.2">
      <c r="A22" s="32" t="s">
        <v>54</v>
      </c>
      <c r="B22" s="39"/>
      <c r="C22" s="40"/>
      <c r="E22" s="45">
        <v>54036</v>
      </c>
      <c r="F22" s="45"/>
      <c r="G22" s="45">
        <v>50866</v>
      </c>
      <c r="H22" s="45"/>
      <c r="I22" s="45">
        <v>42244</v>
      </c>
      <c r="J22" s="45"/>
      <c r="K22" s="45">
        <v>32006</v>
      </c>
    </row>
    <row r="23" spans="1:12" ht="23.25" x14ac:dyDescent="0.2">
      <c r="A23" s="38" t="s">
        <v>55</v>
      </c>
      <c r="E23" s="42">
        <f>SUM(E20:E22)</f>
        <v>1457271</v>
      </c>
      <c r="F23" s="41"/>
      <c r="G23" s="42">
        <f>SUM(G20:G22)</f>
        <v>1772859</v>
      </c>
      <c r="H23" s="41"/>
      <c r="I23" s="42">
        <f>SUM(I20:I22)</f>
        <v>471477</v>
      </c>
      <c r="J23" s="41"/>
      <c r="K23" s="42">
        <f>SUM(K20:K22)</f>
        <v>662637</v>
      </c>
    </row>
    <row r="24" spans="1:12" ht="23.25" x14ac:dyDescent="0.2">
      <c r="A24" s="114" t="s">
        <v>182</v>
      </c>
      <c r="E24" s="45"/>
      <c r="F24" s="41"/>
      <c r="G24" s="45"/>
      <c r="H24" s="41"/>
      <c r="I24" s="45"/>
      <c r="J24" s="41"/>
      <c r="K24" s="45"/>
    </row>
    <row r="25" spans="1:12" ht="23.25" x14ac:dyDescent="0.2">
      <c r="A25" s="114" t="s">
        <v>191</v>
      </c>
      <c r="E25" s="45">
        <v>-61597</v>
      </c>
      <c r="F25" s="41"/>
      <c r="G25" s="45">
        <v>144911</v>
      </c>
      <c r="H25" s="41"/>
      <c r="I25" s="45">
        <v>-61935</v>
      </c>
      <c r="J25" s="41"/>
      <c r="K25" s="45">
        <v>137591</v>
      </c>
    </row>
    <row r="26" spans="1:12" ht="23.25" x14ac:dyDescent="0.2">
      <c r="A26" s="83" t="s">
        <v>164</v>
      </c>
      <c r="C26" s="40" t="s">
        <v>143</v>
      </c>
      <c r="E26" s="46">
        <v>238</v>
      </c>
      <c r="F26" s="41"/>
      <c r="G26" s="46">
        <v>-2816</v>
      </c>
      <c r="H26" s="41"/>
      <c r="I26" s="46">
        <v>0</v>
      </c>
      <c r="J26" s="41"/>
      <c r="K26" s="46">
        <v>0</v>
      </c>
    </row>
    <row r="27" spans="1:12" ht="23.25" x14ac:dyDescent="0.2">
      <c r="A27" s="47" t="s">
        <v>192</v>
      </c>
      <c r="B27" s="5"/>
      <c r="E27" s="45">
        <f>SUM(E25:E26)</f>
        <v>-61359</v>
      </c>
      <c r="F27" s="45"/>
      <c r="G27" s="45">
        <f>SUM(G25:G26)</f>
        <v>142095</v>
      </c>
      <c r="H27" s="45"/>
      <c r="I27" s="45">
        <f>SUM(I25:I26)</f>
        <v>-61935</v>
      </c>
      <c r="J27" s="45"/>
      <c r="K27" s="45">
        <f>SUM(K25:K26)</f>
        <v>137591</v>
      </c>
    </row>
    <row r="28" spans="1:12" ht="23.25" x14ac:dyDescent="0.2">
      <c r="A28" s="32" t="s">
        <v>56</v>
      </c>
      <c r="B28" s="5"/>
      <c r="E28" s="46">
        <v>-6636</v>
      </c>
      <c r="F28" s="45"/>
      <c r="G28" s="46">
        <v>-9357</v>
      </c>
      <c r="H28" s="45"/>
      <c r="I28" s="46">
        <v>-1114</v>
      </c>
      <c r="J28" s="45"/>
      <c r="K28" s="46">
        <v>-1775</v>
      </c>
    </row>
    <row r="29" spans="1:12" ht="23.25" x14ac:dyDescent="0.2">
      <c r="A29" s="47" t="s">
        <v>193</v>
      </c>
      <c r="B29" s="5"/>
      <c r="E29" s="45">
        <f>SUM(E27:E28)</f>
        <v>-67995</v>
      </c>
      <c r="F29" s="45"/>
      <c r="G29" s="45">
        <f>SUM(G27:G28)</f>
        <v>132738</v>
      </c>
      <c r="H29" s="45"/>
      <c r="I29" s="45">
        <f>SUM(I27:I28)</f>
        <v>-63049</v>
      </c>
      <c r="J29" s="45"/>
      <c r="K29" s="45">
        <f>SUM(K27:K28)</f>
        <v>135816</v>
      </c>
    </row>
    <row r="30" spans="1:12" ht="23.25" x14ac:dyDescent="0.2">
      <c r="A30" s="32" t="s">
        <v>194</v>
      </c>
      <c r="B30" s="5"/>
      <c r="C30" s="40">
        <v>14</v>
      </c>
      <c r="D30" s="48"/>
      <c r="E30" s="46">
        <v>14132</v>
      </c>
      <c r="F30" s="45"/>
      <c r="G30" s="46">
        <v>-30233</v>
      </c>
      <c r="H30" s="45"/>
      <c r="I30" s="46">
        <v>12299</v>
      </c>
      <c r="J30" s="45"/>
      <c r="K30" s="46">
        <v>-28024</v>
      </c>
    </row>
    <row r="31" spans="1:12" ht="24" customHeight="1" thickBot="1" x14ac:dyDescent="0.25">
      <c r="A31" s="38" t="s">
        <v>139</v>
      </c>
      <c r="B31" s="5"/>
      <c r="C31" s="40"/>
      <c r="D31" s="48"/>
      <c r="E31" s="49">
        <f>SUM(E29:E30)</f>
        <v>-53863</v>
      </c>
      <c r="F31" s="45"/>
      <c r="G31" s="49">
        <f>SUM(G29:G30)</f>
        <v>102505</v>
      </c>
      <c r="H31" s="45"/>
      <c r="I31" s="49">
        <f>SUM(I29:I30)</f>
        <v>-50750</v>
      </c>
      <c r="J31" s="45"/>
      <c r="K31" s="49">
        <f>SUM(K29:K30)</f>
        <v>107792</v>
      </c>
      <c r="L31" s="31"/>
    </row>
    <row r="32" spans="1:12" ht="24" customHeight="1" thickTop="1" x14ac:dyDescent="0.2">
      <c r="A32" s="32"/>
      <c r="B32" s="5"/>
      <c r="C32" s="40"/>
      <c r="E32" s="27"/>
      <c r="F32" s="51"/>
      <c r="G32" s="72"/>
      <c r="H32" s="51"/>
      <c r="I32" s="73"/>
      <c r="J32" s="53"/>
      <c r="K32" s="73"/>
    </row>
    <row r="33" spans="1:21" ht="24" customHeight="1" x14ac:dyDescent="0.2">
      <c r="A33" s="38" t="s">
        <v>136</v>
      </c>
      <c r="C33" s="40"/>
      <c r="E33" s="41"/>
      <c r="F33" s="41"/>
      <c r="G33" s="41"/>
      <c r="H33" s="41"/>
      <c r="I33" s="41"/>
      <c r="J33" s="41"/>
      <c r="K33" s="41"/>
    </row>
    <row r="34" spans="1:21" ht="24" customHeight="1" thickBot="1" x14ac:dyDescent="0.25">
      <c r="A34" s="8" t="s">
        <v>97</v>
      </c>
      <c r="C34" s="40"/>
      <c r="E34" s="45">
        <f>E37-E36</f>
        <v>-51597</v>
      </c>
      <c r="F34" s="41"/>
      <c r="G34" s="45">
        <f>G37-G36</f>
        <v>108582</v>
      </c>
      <c r="H34" s="41"/>
      <c r="I34" s="49">
        <f>I31</f>
        <v>-50750</v>
      </c>
      <c r="J34" s="41"/>
      <c r="K34" s="49">
        <f>K31</f>
        <v>107792</v>
      </c>
    </row>
    <row r="35" spans="1:21" ht="24" customHeight="1" thickTop="1" x14ac:dyDescent="0.2">
      <c r="A35" s="8" t="s">
        <v>122</v>
      </c>
      <c r="C35" s="40"/>
      <c r="E35" s="45"/>
      <c r="F35" s="41"/>
      <c r="G35" s="45"/>
      <c r="H35" s="41"/>
      <c r="I35" s="45"/>
      <c r="J35" s="41"/>
      <c r="K35" s="45"/>
    </row>
    <row r="36" spans="1:21" ht="24" customHeight="1" x14ac:dyDescent="0.2">
      <c r="A36" s="8" t="s">
        <v>119</v>
      </c>
      <c r="C36" s="40"/>
      <c r="E36" s="46">
        <v>-2266</v>
      </c>
      <c r="F36" s="41"/>
      <c r="G36" s="46">
        <v>-6077</v>
      </c>
      <c r="H36" s="41"/>
      <c r="I36" s="41"/>
      <c r="J36" s="41"/>
      <c r="K36" s="41"/>
    </row>
    <row r="37" spans="1:21" ht="24" customHeight="1" thickBot="1" x14ac:dyDescent="0.25">
      <c r="E37" s="49">
        <f>E31</f>
        <v>-53863</v>
      </c>
      <c r="F37" s="45"/>
      <c r="G37" s="49">
        <f>G31</f>
        <v>102505</v>
      </c>
      <c r="H37" s="45"/>
      <c r="I37" s="45"/>
      <c r="J37" s="45"/>
      <c r="K37" s="45"/>
    </row>
    <row r="38" spans="1:21" ht="24" customHeight="1" thickTop="1" x14ac:dyDescent="0.2">
      <c r="A38" s="38" t="s">
        <v>195</v>
      </c>
      <c r="C38" s="40">
        <v>15</v>
      </c>
      <c r="E38" s="50"/>
      <c r="G38" s="50"/>
      <c r="I38" s="50"/>
      <c r="J38" s="50"/>
      <c r="K38" s="50"/>
    </row>
    <row r="39" spans="1:21" ht="24" customHeight="1" x14ac:dyDescent="0.2">
      <c r="A39" s="32" t="s">
        <v>196</v>
      </c>
      <c r="B39" s="39"/>
      <c r="C39" s="40"/>
      <c r="E39" s="50"/>
      <c r="G39" s="50"/>
      <c r="H39" s="50"/>
      <c r="I39" s="50"/>
      <c r="J39" s="50"/>
      <c r="K39" s="50"/>
    </row>
    <row r="40" spans="1:21" ht="24" customHeight="1" thickBot="1" x14ac:dyDescent="0.25">
      <c r="A40" s="32" t="s">
        <v>179</v>
      </c>
      <c r="B40" s="5"/>
      <c r="C40" s="40"/>
      <c r="E40" s="52">
        <f>E34/397906</f>
        <v>-0.12967132940945852</v>
      </c>
      <c r="F40" s="51"/>
      <c r="G40" s="52">
        <f>G34/397906</f>
        <v>0.2728835453599594</v>
      </c>
      <c r="H40" s="51"/>
      <c r="I40" s="52">
        <f>I34/397906</f>
        <v>-0.12754268596100587</v>
      </c>
      <c r="J40" s="53"/>
      <c r="K40" s="52">
        <f>K34/397906</f>
        <v>0.27089815182480287</v>
      </c>
    </row>
    <row r="41" spans="1:21" ht="24" customHeight="1" thickTop="1" x14ac:dyDescent="0.2">
      <c r="A41" s="32"/>
      <c r="B41" s="5"/>
      <c r="C41" s="40"/>
      <c r="E41" s="72"/>
      <c r="F41" s="51"/>
      <c r="G41" s="72"/>
      <c r="H41" s="51"/>
      <c r="I41" s="73"/>
      <c r="J41" s="53"/>
      <c r="K41" s="73"/>
    </row>
    <row r="42" spans="1:21" ht="24" customHeight="1" x14ac:dyDescent="0.2">
      <c r="A42" s="83" t="s">
        <v>162</v>
      </c>
      <c r="C42" s="30"/>
      <c r="E42" s="27"/>
      <c r="G42" s="27"/>
      <c r="I42" s="27"/>
      <c r="J42" s="50"/>
      <c r="K42" s="27"/>
    </row>
    <row r="43" spans="1:21" s="33" customFormat="1" ht="24" customHeight="1" x14ac:dyDescent="0.5">
      <c r="I43" s="34"/>
      <c r="J43" s="35"/>
      <c r="K43" s="6" t="s">
        <v>40</v>
      </c>
      <c r="M43" s="7"/>
      <c r="O43" s="36"/>
      <c r="Q43" s="36"/>
      <c r="S43" s="36"/>
      <c r="U43" s="36"/>
    </row>
    <row r="44" spans="1:21" s="5" customFormat="1" ht="24" customHeight="1" x14ac:dyDescent="0.5">
      <c r="A44" s="1" t="s">
        <v>0</v>
      </c>
      <c r="B44" s="2"/>
      <c r="C44" s="3"/>
      <c r="D44" s="4"/>
      <c r="E44" s="4"/>
      <c r="F44" s="4"/>
      <c r="G44" s="4"/>
      <c r="H44" s="4"/>
      <c r="I44" s="4"/>
      <c r="J44" s="4"/>
      <c r="K44" s="4"/>
      <c r="M44" s="7"/>
    </row>
    <row r="45" spans="1:21" s="5" customFormat="1" ht="24" customHeight="1" x14ac:dyDescent="0.5">
      <c r="A45" s="1" t="s">
        <v>144</v>
      </c>
      <c r="B45" s="2"/>
      <c r="C45" s="3"/>
      <c r="D45" s="4"/>
      <c r="E45" s="4"/>
      <c r="F45" s="4"/>
      <c r="G45" s="4"/>
      <c r="H45" s="4"/>
      <c r="I45" s="4"/>
      <c r="J45" s="4"/>
      <c r="K45" s="4"/>
      <c r="M45" s="7"/>
    </row>
    <row r="46" spans="1:21" s="5" customFormat="1" ht="24" customHeight="1" x14ac:dyDescent="0.5">
      <c r="A46" s="1" t="s">
        <v>174</v>
      </c>
      <c r="B46" s="2"/>
      <c r="C46" s="3"/>
      <c r="D46" s="4"/>
      <c r="E46" s="4"/>
      <c r="F46" s="4"/>
      <c r="G46" s="4"/>
      <c r="H46" s="4"/>
      <c r="I46" s="4"/>
      <c r="J46" s="4"/>
      <c r="K46" s="4"/>
      <c r="M46" s="7"/>
    </row>
    <row r="47" spans="1:21" s="5" customFormat="1" ht="24" customHeight="1" x14ac:dyDescent="0.5">
      <c r="B47" s="2"/>
      <c r="C47" s="3"/>
      <c r="D47" s="4"/>
      <c r="E47" s="4"/>
      <c r="F47" s="4"/>
      <c r="G47" s="4"/>
      <c r="H47" s="4"/>
      <c r="I47" s="2"/>
      <c r="J47" s="4"/>
      <c r="K47" s="6" t="s">
        <v>42</v>
      </c>
      <c r="M47" s="7"/>
    </row>
    <row r="48" spans="1:21" ht="24" customHeight="1" x14ac:dyDescent="0.2">
      <c r="E48" s="157"/>
      <c r="F48" s="157" t="s">
        <v>2</v>
      </c>
      <c r="G48" s="157"/>
      <c r="H48" s="9"/>
      <c r="I48" s="157"/>
      <c r="J48" s="157" t="s">
        <v>3</v>
      </c>
      <c r="K48" s="157"/>
    </row>
    <row r="49" spans="1:11" ht="24" customHeight="1" x14ac:dyDescent="0.5">
      <c r="C49" s="10" t="s">
        <v>4</v>
      </c>
      <c r="D49" s="11"/>
      <c r="E49" s="37">
        <v>2562</v>
      </c>
      <c r="F49" s="12"/>
      <c r="G49" s="37">
        <v>2561</v>
      </c>
      <c r="H49" s="13"/>
      <c r="I49" s="37">
        <v>2562</v>
      </c>
      <c r="J49" s="12"/>
      <c r="K49" s="37">
        <v>2561</v>
      </c>
    </row>
    <row r="50" spans="1:11" ht="12" customHeight="1" x14ac:dyDescent="0.5">
      <c r="C50" s="158"/>
      <c r="D50" s="50"/>
      <c r="E50" s="159"/>
      <c r="F50" s="160"/>
      <c r="G50" s="159"/>
      <c r="H50" s="13"/>
      <c r="I50" s="159"/>
      <c r="J50" s="160"/>
      <c r="K50" s="159"/>
    </row>
    <row r="51" spans="1:11" ht="24" customHeight="1" x14ac:dyDescent="0.2">
      <c r="A51" s="38" t="s">
        <v>43</v>
      </c>
    </row>
    <row r="52" spans="1:11" ht="24" customHeight="1" x14ac:dyDescent="0.2">
      <c r="A52" s="32" t="s">
        <v>44</v>
      </c>
      <c r="B52" s="39"/>
      <c r="C52" s="40"/>
      <c r="E52" s="41">
        <v>2939114</v>
      </c>
      <c r="F52" s="41"/>
      <c r="G52" s="41">
        <v>3727619</v>
      </c>
      <c r="H52" s="41"/>
      <c r="I52" s="41">
        <v>889501</v>
      </c>
      <c r="J52" s="41"/>
      <c r="K52" s="41">
        <v>1620009</v>
      </c>
    </row>
    <row r="53" spans="1:11" ht="24" customHeight="1" x14ac:dyDescent="0.2">
      <c r="A53" s="32" t="s">
        <v>45</v>
      </c>
      <c r="B53" s="39"/>
      <c r="C53" s="40"/>
      <c r="E53" s="41"/>
      <c r="F53" s="41"/>
      <c r="G53" s="41"/>
      <c r="H53" s="41"/>
      <c r="I53" s="41"/>
      <c r="J53" s="41"/>
      <c r="K53" s="41"/>
    </row>
    <row r="54" spans="1:11" ht="24" customHeight="1" x14ac:dyDescent="0.2">
      <c r="A54" s="32" t="s">
        <v>46</v>
      </c>
      <c r="B54" s="39"/>
      <c r="C54" s="40"/>
      <c r="E54" s="41">
        <v>6500</v>
      </c>
      <c r="F54" s="41"/>
      <c r="G54" s="41">
        <v>3925</v>
      </c>
      <c r="H54" s="41"/>
      <c r="I54" s="41">
        <v>4697</v>
      </c>
      <c r="J54" s="41"/>
      <c r="K54" s="41">
        <v>2361</v>
      </c>
    </row>
    <row r="55" spans="1:11" ht="24" customHeight="1" x14ac:dyDescent="0.2">
      <c r="A55" s="32" t="s">
        <v>47</v>
      </c>
      <c r="B55" s="39"/>
      <c r="C55" s="40"/>
      <c r="E55" s="41">
        <v>19486</v>
      </c>
      <c r="F55" s="41"/>
      <c r="G55" s="41">
        <v>19961</v>
      </c>
      <c r="H55" s="41"/>
      <c r="I55" s="41">
        <v>7617</v>
      </c>
      <c r="J55" s="41"/>
      <c r="K55" s="41">
        <v>15652</v>
      </c>
    </row>
    <row r="56" spans="1:11" ht="24" customHeight="1" x14ac:dyDescent="0.2">
      <c r="A56" s="32" t="s">
        <v>48</v>
      </c>
      <c r="B56" s="39"/>
      <c r="C56" s="40"/>
      <c r="E56" s="41">
        <v>0</v>
      </c>
      <c r="F56" s="41"/>
      <c r="G56" s="41">
        <v>0</v>
      </c>
      <c r="H56" s="41"/>
      <c r="I56" s="41">
        <v>21050</v>
      </c>
      <c r="J56" s="41"/>
      <c r="K56" s="41">
        <v>22049</v>
      </c>
    </row>
    <row r="57" spans="1:11" ht="24" customHeight="1" x14ac:dyDescent="0.2">
      <c r="A57" s="32" t="s">
        <v>127</v>
      </c>
      <c r="B57" s="39"/>
      <c r="C57" s="40">
        <v>7</v>
      </c>
      <c r="E57" s="41">
        <v>0</v>
      </c>
      <c r="F57" s="41"/>
      <c r="G57" s="41">
        <v>0</v>
      </c>
      <c r="H57" s="41"/>
      <c r="I57" s="41">
        <v>9983</v>
      </c>
      <c r="J57" s="41"/>
      <c r="K57" s="41">
        <v>19966</v>
      </c>
    </row>
    <row r="58" spans="1:11" ht="24" customHeight="1" x14ac:dyDescent="0.2">
      <c r="A58" s="32" t="s">
        <v>49</v>
      </c>
      <c r="C58" s="40"/>
      <c r="E58" s="41">
        <v>13644</v>
      </c>
      <c r="F58" s="41"/>
      <c r="G58" s="41">
        <v>2714</v>
      </c>
      <c r="H58" s="41"/>
      <c r="I58" s="41">
        <v>10471</v>
      </c>
      <c r="J58" s="41"/>
      <c r="K58" s="41">
        <v>10931</v>
      </c>
    </row>
    <row r="59" spans="1:11" ht="24" customHeight="1" x14ac:dyDescent="0.2">
      <c r="A59" s="38" t="s">
        <v>50</v>
      </c>
      <c r="E59" s="42">
        <f>SUM(E52:E58)</f>
        <v>2978744</v>
      </c>
      <c r="F59" s="41"/>
      <c r="G59" s="42">
        <f>SUM(G52:G58)</f>
        <v>3754219</v>
      </c>
      <c r="H59" s="41"/>
      <c r="I59" s="42">
        <f>SUM(I52:I58)</f>
        <v>943319</v>
      </c>
      <c r="J59" s="41"/>
      <c r="K59" s="42">
        <f>SUM(K52:K58)</f>
        <v>1690968</v>
      </c>
    </row>
    <row r="60" spans="1:11" ht="24" customHeight="1" x14ac:dyDescent="0.2">
      <c r="A60" s="38" t="s">
        <v>51</v>
      </c>
      <c r="E60" s="41"/>
      <c r="F60" s="41"/>
      <c r="G60" s="41"/>
      <c r="H60" s="41"/>
      <c r="I60" s="41"/>
      <c r="J60" s="41"/>
      <c r="K60" s="41"/>
    </row>
    <row r="61" spans="1:11" ht="23.25" x14ac:dyDescent="0.2">
      <c r="A61" s="32" t="s">
        <v>52</v>
      </c>
      <c r="B61" s="39"/>
      <c r="E61" s="43">
        <v>2775786</v>
      </c>
      <c r="F61" s="41"/>
      <c r="G61" s="43">
        <v>3398324</v>
      </c>
      <c r="H61" s="41"/>
      <c r="I61" s="43">
        <v>797638</v>
      </c>
      <c r="J61" s="41"/>
      <c r="K61" s="43">
        <v>1384003</v>
      </c>
    </row>
    <row r="62" spans="1:11" ht="23.25" x14ac:dyDescent="0.2">
      <c r="A62" s="32" t="s">
        <v>163</v>
      </c>
      <c r="B62" s="39"/>
      <c r="C62" s="40">
        <v>5</v>
      </c>
      <c r="E62" s="44">
        <v>60026</v>
      </c>
      <c r="F62" s="41"/>
      <c r="G62" s="44">
        <v>-5454</v>
      </c>
      <c r="H62" s="41"/>
      <c r="I62" s="44">
        <v>60249</v>
      </c>
      <c r="J62" s="41"/>
      <c r="K62" s="44">
        <v>-6097</v>
      </c>
    </row>
    <row r="63" spans="1:11" ht="23.25" x14ac:dyDescent="0.2">
      <c r="A63" s="32" t="s">
        <v>53</v>
      </c>
      <c r="B63" s="39"/>
      <c r="E63" s="41">
        <f>SUM(E61:E62)</f>
        <v>2835812</v>
      </c>
      <c r="F63" s="41"/>
      <c r="G63" s="41">
        <f>SUM(G61:G62)</f>
        <v>3392870</v>
      </c>
      <c r="H63" s="41"/>
      <c r="I63" s="41">
        <f>SUM(I61:I62)</f>
        <v>857887</v>
      </c>
      <c r="J63" s="41"/>
      <c r="K63" s="41">
        <f>SUM(K61:K62)</f>
        <v>1377906</v>
      </c>
    </row>
    <row r="64" spans="1:11" ht="23.25" x14ac:dyDescent="0.2">
      <c r="A64" s="32" t="s">
        <v>176</v>
      </c>
      <c r="B64" s="39"/>
      <c r="C64" s="40"/>
      <c r="E64" s="41">
        <v>56161</v>
      </c>
      <c r="F64" s="41"/>
      <c r="G64" s="41">
        <v>47218</v>
      </c>
      <c r="H64" s="41"/>
      <c r="I64" s="41">
        <v>31211</v>
      </c>
      <c r="J64" s="41"/>
      <c r="K64" s="41">
        <v>25048</v>
      </c>
    </row>
    <row r="65" spans="1:12" ht="23.25" x14ac:dyDescent="0.2">
      <c r="A65" s="32" t="s">
        <v>54</v>
      </c>
      <c r="B65" s="39"/>
      <c r="C65" s="40"/>
      <c r="E65" s="45">
        <v>94671</v>
      </c>
      <c r="F65" s="45"/>
      <c r="G65" s="45">
        <v>78448</v>
      </c>
      <c r="H65" s="45"/>
      <c r="I65" s="45">
        <v>71837</v>
      </c>
      <c r="J65" s="45"/>
      <c r="K65" s="45">
        <v>51217</v>
      </c>
    </row>
    <row r="66" spans="1:12" ht="23.25" x14ac:dyDescent="0.2">
      <c r="A66" s="38" t="s">
        <v>55</v>
      </c>
      <c r="E66" s="42">
        <f>SUM(E63:E65)</f>
        <v>2986644</v>
      </c>
      <c r="F66" s="41"/>
      <c r="G66" s="42">
        <f>SUM(G63:G65)</f>
        <v>3518536</v>
      </c>
      <c r="H66" s="41"/>
      <c r="I66" s="42">
        <f>SUM(I63:I65)</f>
        <v>960935</v>
      </c>
      <c r="J66" s="41"/>
      <c r="K66" s="42">
        <f>SUM(K63:K65)</f>
        <v>1454171</v>
      </c>
    </row>
    <row r="67" spans="1:12" ht="23.25" x14ac:dyDescent="0.2">
      <c r="A67" s="114" t="s">
        <v>183</v>
      </c>
      <c r="E67" s="45"/>
      <c r="F67" s="41"/>
      <c r="G67" s="45"/>
      <c r="H67" s="41"/>
      <c r="I67" s="45"/>
      <c r="J67" s="41"/>
      <c r="K67" s="45"/>
    </row>
    <row r="68" spans="1:12" ht="23.25" x14ac:dyDescent="0.2">
      <c r="A68" s="114" t="s">
        <v>191</v>
      </c>
      <c r="E68" s="45">
        <f>E59-E66</f>
        <v>-7900</v>
      </c>
      <c r="F68" s="41"/>
      <c r="G68" s="45">
        <f>G59-G66</f>
        <v>235683</v>
      </c>
      <c r="H68" s="41"/>
      <c r="I68" s="45">
        <f>I59-I66</f>
        <v>-17616</v>
      </c>
      <c r="J68" s="41"/>
      <c r="K68" s="45">
        <f>K59-K66</f>
        <v>236797</v>
      </c>
    </row>
    <row r="69" spans="1:12" ht="23.25" x14ac:dyDescent="0.2">
      <c r="A69" s="83" t="s">
        <v>184</v>
      </c>
      <c r="C69" s="40">
        <v>6</v>
      </c>
      <c r="E69" s="46">
        <v>-161</v>
      </c>
      <c r="F69" s="41"/>
      <c r="G69" s="46">
        <v>-1768</v>
      </c>
      <c r="H69" s="41"/>
      <c r="I69" s="46">
        <v>0</v>
      </c>
      <c r="J69" s="41"/>
      <c r="K69" s="46" t="s">
        <v>135</v>
      </c>
    </row>
    <row r="70" spans="1:12" ht="23.25" x14ac:dyDescent="0.2">
      <c r="A70" s="47" t="s">
        <v>192</v>
      </c>
      <c r="B70" s="5"/>
      <c r="E70" s="45">
        <f>SUM(E68:E69)</f>
        <v>-8061</v>
      </c>
      <c r="F70" s="45"/>
      <c r="G70" s="45">
        <f>SUM(G68:G69)</f>
        <v>233915</v>
      </c>
      <c r="H70" s="45"/>
      <c r="I70" s="45">
        <f>SUM(I68:I69)</f>
        <v>-17616</v>
      </c>
      <c r="J70" s="45"/>
      <c r="K70" s="45">
        <f>SUM(K68:K69)</f>
        <v>236797</v>
      </c>
    </row>
    <row r="71" spans="1:12" ht="23.25" x14ac:dyDescent="0.2">
      <c r="A71" s="32" t="s">
        <v>56</v>
      </c>
      <c r="B71" s="5"/>
      <c r="E71" s="46">
        <v>-13657</v>
      </c>
      <c r="F71" s="45"/>
      <c r="G71" s="46">
        <v>-18422</v>
      </c>
      <c r="H71" s="45"/>
      <c r="I71" s="46">
        <v>-2037</v>
      </c>
      <c r="J71" s="45"/>
      <c r="K71" s="46">
        <v>-4564</v>
      </c>
    </row>
    <row r="72" spans="1:12" ht="23.25" x14ac:dyDescent="0.2">
      <c r="A72" s="47" t="s">
        <v>193</v>
      </c>
      <c r="B72" s="5"/>
      <c r="E72" s="45">
        <f>SUM(E70:E71)</f>
        <v>-21718</v>
      </c>
      <c r="F72" s="45"/>
      <c r="G72" s="45">
        <f>SUM(G70:G71)</f>
        <v>215493</v>
      </c>
      <c r="H72" s="45"/>
      <c r="I72" s="45">
        <f>SUM(I70:I71)</f>
        <v>-19653</v>
      </c>
      <c r="J72" s="45"/>
      <c r="K72" s="45">
        <f>SUM(K70:K71)</f>
        <v>232233</v>
      </c>
    </row>
    <row r="73" spans="1:12" ht="23.25" x14ac:dyDescent="0.2">
      <c r="A73" s="32" t="s">
        <v>194</v>
      </c>
      <c r="B73" s="5"/>
      <c r="C73" s="40">
        <v>14</v>
      </c>
      <c r="D73" s="48"/>
      <c r="E73" s="46">
        <v>2997</v>
      </c>
      <c r="F73" s="45"/>
      <c r="G73" s="46">
        <v>-45895</v>
      </c>
      <c r="H73" s="45"/>
      <c r="I73" s="46">
        <v>5234</v>
      </c>
      <c r="J73" s="45"/>
      <c r="K73" s="46">
        <v>-43627</v>
      </c>
    </row>
    <row r="74" spans="1:12" ht="24" customHeight="1" thickBot="1" x14ac:dyDescent="0.25">
      <c r="A74" s="38" t="s">
        <v>139</v>
      </c>
      <c r="B74" s="5"/>
      <c r="C74" s="40"/>
      <c r="D74" s="48"/>
      <c r="E74" s="49">
        <f>SUM(E72:E73)</f>
        <v>-18721</v>
      </c>
      <c r="F74" s="45"/>
      <c r="G74" s="49">
        <f>SUM(G72:G73)</f>
        <v>169598</v>
      </c>
      <c r="H74" s="45"/>
      <c r="I74" s="49">
        <f>SUM(I72:I73)</f>
        <v>-14419</v>
      </c>
      <c r="J74" s="45"/>
      <c r="K74" s="49">
        <f>SUM(K72:K73)</f>
        <v>188606</v>
      </c>
      <c r="L74" s="31"/>
    </row>
    <row r="75" spans="1:12" ht="24" customHeight="1" thickTop="1" x14ac:dyDescent="0.2">
      <c r="A75" s="32"/>
      <c r="B75" s="5"/>
      <c r="C75" s="40"/>
      <c r="E75" s="27"/>
      <c r="F75" s="51"/>
      <c r="G75" s="27"/>
      <c r="H75" s="51"/>
      <c r="I75" s="73"/>
      <c r="J75" s="53"/>
      <c r="K75" s="73"/>
    </row>
    <row r="76" spans="1:12" ht="24" customHeight="1" x14ac:dyDescent="0.2">
      <c r="A76" s="38" t="s">
        <v>136</v>
      </c>
      <c r="C76" s="40"/>
      <c r="E76" s="41"/>
      <c r="F76" s="41"/>
      <c r="G76" s="41"/>
      <c r="H76" s="41"/>
      <c r="I76" s="41"/>
      <c r="J76" s="41"/>
      <c r="K76" s="41"/>
    </row>
    <row r="77" spans="1:12" ht="24" customHeight="1" thickBot="1" x14ac:dyDescent="0.25">
      <c r="A77" s="8" t="s">
        <v>97</v>
      </c>
      <c r="C77" s="40"/>
      <c r="E77" s="45">
        <f>E80-E79</f>
        <v>-14926</v>
      </c>
      <c r="F77" s="41"/>
      <c r="G77" s="45">
        <f>G80-G79</f>
        <v>177180</v>
      </c>
      <c r="H77" s="41"/>
      <c r="I77" s="49">
        <f>I74</f>
        <v>-14419</v>
      </c>
      <c r="J77" s="41"/>
      <c r="K77" s="49">
        <f>K74</f>
        <v>188606</v>
      </c>
    </row>
    <row r="78" spans="1:12" ht="24" customHeight="1" thickTop="1" x14ac:dyDescent="0.2">
      <c r="A78" s="8" t="s">
        <v>122</v>
      </c>
      <c r="C78" s="40"/>
      <c r="E78" s="45"/>
      <c r="F78" s="41"/>
      <c r="G78" s="45"/>
      <c r="H78" s="41"/>
      <c r="I78" s="45"/>
      <c r="J78" s="41"/>
      <c r="K78" s="45"/>
    </row>
    <row r="79" spans="1:12" ht="24" customHeight="1" x14ac:dyDescent="0.2">
      <c r="A79" s="8" t="s">
        <v>119</v>
      </c>
      <c r="C79" s="40"/>
      <c r="E79" s="46">
        <v>-3795</v>
      </c>
      <c r="F79" s="41"/>
      <c r="G79" s="46">
        <v>-7582</v>
      </c>
      <c r="H79" s="41"/>
      <c r="I79" s="41"/>
      <c r="J79" s="41"/>
      <c r="K79" s="41"/>
    </row>
    <row r="80" spans="1:12" ht="24" customHeight="1" thickBot="1" x14ac:dyDescent="0.25">
      <c r="E80" s="49">
        <f>E74</f>
        <v>-18721</v>
      </c>
      <c r="F80" s="45"/>
      <c r="G80" s="49">
        <f>G74</f>
        <v>169598</v>
      </c>
      <c r="H80" s="45"/>
      <c r="I80" s="45"/>
      <c r="J80" s="45"/>
      <c r="K80" s="45"/>
    </row>
    <row r="81" spans="1:21" ht="24" customHeight="1" thickTop="1" x14ac:dyDescent="0.2">
      <c r="A81" s="38" t="s">
        <v>195</v>
      </c>
      <c r="C81" s="40">
        <v>15</v>
      </c>
      <c r="E81" s="50"/>
      <c r="G81" s="50"/>
      <c r="I81" s="50"/>
      <c r="J81" s="50"/>
      <c r="K81" s="50"/>
    </row>
    <row r="82" spans="1:21" ht="24" customHeight="1" x14ac:dyDescent="0.2">
      <c r="A82" s="32" t="s">
        <v>196</v>
      </c>
      <c r="B82" s="39"/>
      <c r="C82" s="40"/>
      <c r="E82" s="50"/>
      <c r="G82" s="50"/>
      <c r="H82" s="50"/>
      <c r="I82" s="50"/>
      <c r="J82" s="50"/>
      <c r="K82" s="50"/>
    </row>
    <row r="83" spans="1:21" ht="24" customHeight="1" thickBot="1" x14ac:dyDescent="0.25">
      <c r="A83" s="32" t="s">
        <v>179</v>
      </c>
      <c r="B83" s="5"/>
      <c r="C83" s="40"/>
      <c r="E83" s="52">
        <f>E77/397906</f>
        <v>-3.7511372032590612E-2</v>
      </c>
      <c r="F83" s="51"/>
      <c r="G83" s="52">
        <f>G77/397906</f>
        <v>0.44528104627726145</v>
      </c>
      <c r="H83" s="51"/>
      <c r="I83" s="52">
        <f>I77/397906</f>
        <v>-3.6237201751167361E-2</v>
      </c>
      <c r="J83" s="53"/>
      <c r="K83" s="52">
        <f>K77/397906</f>
        <v>0.47399637100219649</v>
      </c>
      <c r="N83" s="51"/>
    </row>
    <row r="84" spans="1:21" ht="24" customHeight="1" thickTop="1" x14ac:dyDescent="0.2">
      <c r="A84" s="32"/>
      <c r="B84" s="5"/>
      <c r="C84" s="40"/>
      <c r="E84" s="72"/>
      <c r="F84" s="51"/>
      <c r="G84" s="72"/>
      <c r="H84" s="51"/>
      <c r="I84" s="73"/>
      <c r="J84" s="53"/>
      <c r="K84" s="73"/>
    </row>
    <row r="85" spans="1:21" ht="24" customHeight="1" x14ac:dyDescent="0.2">
      <c r="A85" s="83" t="s">
        <v>162</v>
      </c>
      <c r="C85" s="30"/>
      <c r="E85" s="27"/>
      <c r="G85" s="27"/>
      <c r="I85" s="27"/>
      <c r="J85" s="50"/>
      <c r="K85" s="27"/>
    </row>
    <row r="86" spans="1:21" s="74" customFormat="1" ht="23.25" customHeight="1" x14ac:dyDescent="0.2">
      <c r="I86" s="75"/>
      <c r="J86" s="76"/>
      <c r="K86" s="79" t="s">
        <v>91</v>
      </c>
      <c r="M86" s="7"/>
      <c r="O86" s="77"/>
      <c r="Q86" s="77"/>
      <c r="S86" s="77"/>
      <c r="U86" s="77"/>
    </row>
    <row r="87" spans="1:21" s="74" customFormat="1" ht="23.25" customHeight="1" x14ac:dyDescent="0.2">
      <c r="A87" s="1" t="s">
        <v>0</v>
      </c>
      <c r="I87" s="75"/>
      <c r="J87" s="76"/>
      <c r="K87" s="79"/>
      <c r="M87" s="7"/>
      <c r="O87" s="77"/>
      <c r="Q87" s="77"/>
      <c r="S87" s="77"/>
      <c r="U87" s="77"/>
    </row>
    <row r="88" spans="1:21" s="74" customFormat="1" ht="23.25" customHeight="1" x14ac:dyDescent="0.2">
      <c r="A88" s="78" t="s">
        <v>92</v>
      </c>
      <c r="I88" s="75"/>
      <c r="J88" s="76"/>
      <c r="K88" s="79"/>
      <c r="M88" s="7"/>
      <c r="O88" s="77"/>
      <c r="Q88" s="77"/>
      <c r="S88" s="77"/>
      <c r="U88" s="77"/>
    </row>
    <row r="89" spans="1:21" s="74" customFormat="1" ht="23.25" customHeight="1" x14ac:dyDescent="0.2">
      <c r="A89" s="78" t="s">
        <v>173</v>
      </c>
      <c r="I89" s="75"/>
      <c r="J89" s="76"/>
      <c r="K89" s="79"/>
      <c r="M89" s="7"/>
      <c r="O89" s="77"/>
      <c r="Q89" s="77"/>
      <c r="S89" s="77"/>
      <c r="U89" s="77"/>
    </row>
    <row r="90" spans="1:21" s="74" customFormat="1" ht="23.25" customHeight="1" x14ac:dyDescent="0.2">
      <c r="C90" s="80"/>
      <c r="D90" s="81"/>
      <c r="E90" s="81"/>
      <c r="F90" s="81"/>
      <c r="G90" s="81"/>
      <c r="H90" s="81"/>
      <c r="I90" s="82"/>
      <c r="J90" s="81"/>
      <c r="K90" s="79" t="s">
        <v>1</v>
      </c>
      <c r="M90" s="7"/>
      <c r="O90" s="77"/>
      <c r="Q90" s="77"/>
      <c r="S90" s="77"/>
      <c r="U90" s="77"/>
    </row>
    <row r="91" spans="1:21" s="74" customFormat="1" ht="23.25" customHeight="1" x14ac:dyDescent="0.2">
      <c r="C91" s="83"/>
      <c r="D91" s="84"/>
      <c r="E91" s="156"/>
      <c r="F91" s="156" t="s">
        <v>2</v>
      </c>
      <c r="G91" s="156"/>
      <c r="H91" s="85"/>
      <c r="I91" s="156"/>
      <c r="J91" s="156" t="s">
        <v>3</v>
      </c>
      <c r="K91" s="156"/>
      <c r="M91" s="7"/>
      <c r="O91" s="77"/>
      <c r="Q91" s="77"/>
      <c r="S91" s="77"/>
      <c r="U91" s="77"/>
    </row>
    <row r="92" spans="1:21" s="74" customFormat="1" ht="23.25" customHeight="1" x14ac:dyDescent="0.5">
      <c r="C92" s="10"/>
      <c r="D92" s="87"/>
      <c r="E92" s="37">
        <v>2562</v>
      </c>
      <c r="F92" s="12"/>
      <c r="G92" s="37">
        <v>2561</v>
      </c>
      <c r="H92" s="13"/>
      <c r="I92" s="37">
        <v>2562</v>
      </c>
      <c r="J92" s="12"/>
      <c r="K92" s="37">
        <v>2561</v>
      </c>
      <c r="M92" s="7"/>
      <c r="O92" s="77"/>
      <c r="Q92" s="77"/>
      <c r="S92" s="77"/>
      <c r="U92" s="77"/>
    </row>
    <row r="93" spans="1:21" s="74" customFormat="1" ht="23.25" customHeight="1" x14ac:dyDescent="0.2">
      <c r="C93" s="10"/>
      <c r="D93" s="87"/>
      <c r="E93" s="88"/>
      <c r="F93" s="89"/>
      <c r="G93" s="88"/>
      <c r="H93" s="90"/>
      <c r="I93" s="88"/>
      <c r="J93" s="89"/>
      <c r="K93" s="88"/>
      <c r="M93" s="7"/>
      <c r="O93" s="77"/>
      <c r="Q93" s="77"/>
      <c r="S93" s="77"/>
      <c r="U93" s="77"/>
    </row>
    <row r="94" spans="1:21" s="74" customFormat="1" ht="23.25" customHeight="1" x14ac:dyDescent="0.2">
      <c r="A94" s="91" t="s">
        <v>139</v>
      </c>
      <c r="C94" s="92"/>
      <c r="D94" s="93"/>
      <c r="E94" s="94">
        <f>E31</f>
        <v>-53863</v>
      </c>
      <c r="F94" s="92"/>
      <c r="G94" s="94">
        <f>G31</f>
        <v>102505</v>
      </c>
      <c r="H94" s="95"/>
      <c r="I94" s="94">
        <f>I34</f>
        <v>-50750</v>
      </c>
      <c r="J94" s="96"/>
      <c r="K94" s="94">
        <f>K34</f>
        <v>107792</v>
      </c>
      <c r="M94" s="7"/>
      <c r="O94" s="77"/>
      <c r="Q94" s="77"/>
      <c r="S94" s="77"/>
      <c r="U94" s="77"/>
    </row>
    <row r="95" spans="1:21" s="74" customFormat="1" ht="23.25" customHeight="1" x14ac:dyDescent="0.2">
      <c r="A95" s="97"/>
      <c r="C95" s="98"/>
      <c r="D95" s="99"/>
      <c r="E95" s="96"/>
      <c r="F95" s="98"/>
      <c r="G95" s="96"/>
      <c r="H95" s="101"/>
      <c r="I95" s="100"/>
      <c r="J95" s="96"/>
      <c r="K95" s="100"/>
      <c r="M95" s="7"/>
      <c r="O95" s="77"/>
      <c r="Q95" s="77"/>
      <c r="S95" s="77"/>
      <c r="U95" s="77"/>
    </row>
    <row r="96" spans="1:21" s="74" customFormat="1" ht="23.25" customHeight="1" x14ac:dyDescent="0.2">
      <c r="A96" s="91" t="s">
        <v>93</v>
      </c>
      <c r="C96" s="92"/>
      <c r="D96" s="93"/>
      <c r="E96" s="102"/>
      <c r="F96" s="92"/>
      <c r="G96" s="102"/>
      <c r="H96" s="95"/>
      <c r="I96" s="104"/>
      <c r="J96" s="96"/>
      <c r="K96" s="104"/>
      <c r="M96" s="7"/>
      <c r="O96" s="77"/>
      <c r="Q96" s="77"/>
      <c r="S96" s="77"/>
      <c r="U96" s="77"/>
    </row>
    <row r="97" spans="1:21" s="74" customFormat="1" ht="23.25" customHeight="1" x14ac:dyDescent="0.2">
      <c r="A97" s="154" t="s">
        <v>140</v>
      </c>
      <c r="C97" s="92"/>
      <c r="D97" s="93"/>
      <c r="E97" s="102"/>
      <c r="F97" s="92"/>
      <c r="G97" s="102"/>
      <c r="H97" s="95"/>
      <c r="I97" s="104"/>
      <c r="J97" s="96"/>
      <c r="K97" s="104"/>
      <c r="M97" s="7"/>
      <c r="O97" s="77"/>
      <c r="Q97" s="77"/>
      <c r="S97" s="77"/>
      <c r="U97" s="77"/>
    </row>
    <row r="98" spans="1:21" s="74" customFormat="1" ht="23.25" customHeight="1" x14ac:dyDescent="0.2">
      <c r="A98" s="97" t="s">
        <v>130</v>
      </c>
      <c r="C98" s="98"/>
      <c r="D98" s="99"/>
      <c r="E98" s="100"/>
      <c r="F98" s="104"/>
      <c r="G98" s="100"/>
      <c r="H98" s="95"/>
      <c r="I98" s="104"/>
      <c r="J98" s="101"/>
      <c r="K98" s="104"/>
      <c r="M98" s="7"/>
      <c r="O98" s="77"/>
      <c r="Q98" s="77"/>
      <c r="S98" s="77"/>
      <c r="U98" s="77"/>
    </row>
    <row r="99" spans="1:21" s="74" customFormat="1" ht="23.25" customHeight="1" x14ac:dyDescent="0.2">
      <c r="A99" s="97" t="s">
        <v>131</v>
      </c>
      <c r="C99" s="98"/>
      <c r="D99" s="99"/>
      <c r="E99" s="106">
        <v>-7782</v>
      </c>
      <c r="F99" s="104"/>
      <c r="G99" s="106">
        <v>824</v>
      </c>
      <c r="H99" s="95"/>
      <c r="I99" s="106">
        <v>0</v>
      </c>
      <c r="J99" s="96"/>
      <c r="K99" s="106">
        <f>SUM(K98:K98)</f>
        <v>0</v>
      </c>
      <c r="M99" s="7"/>
      <c r="O99" s="77"/>
      <c r="Q99" s="77"/>
      <c r="S99" s="77"/>
      <c r="U99" s="77"/>
    </row>
    <row r="100" spans="1:21" s="74" customFormat="1" ht="23.25" customHeight="1" x14ac:dyDescent="0.2">
      <c r="A100" s="91" t="s">
        <v>94</v>
      </c>
      <c r="C100" s="102"/>
      <c r="D100" s="93"/>
      <c r="E100" s="94">
        <f>SUM(E98:E99)</f>
        <v>-7782</v>
      </c>
      <c r="F100" s="105"/>
      <c r="G100" s="94">
        <f>SUM(G98:G99)</f>
        <v>824</v>
      </c>
      <c r="H100" s="95"/>
      <c r="I100" s="94">
        <f>SUM(I98:I99)</f>
        <v>0</v>
      </c>
      <c r="J100" s="96"/>
      <c r="K100" s="94">
        <f>SUM(K98:K99)</f>
        <v>0</v>
      </c>
      <c r="M100" s="7"/>
      <c r="O100" s="77"/>
      <c r="Q100" s="77"/>
      <c r="S100" s="77"/>
      <c r="U100" s="77"/>
    </row>
    <row r="101" spans="1:21" s="74" customFormat="1" ht="23.25" customHeight="1" x14ac:dyDescent="0.2">
      <c r="A101" s="91"/>
      <c r="C101" s="102"/>
      <c r="D101" s="93"/>
      <c r="E101" s="102"/>
      <c r="F101" s="105"/>
      <c r="G101" s="102"/>
      <c r="H101" s="95"/>
      <c r="I101" s="104"/>
      <c r="J101" s="96"/>
      <c r="K101" s="104"/>
      <c r="M101" s="7"/>
      <c r="O101" s="77"/>
      <c r="Q101" s="77"/>
      <c r="S101" s="77"/>
      <c r="U101" s="77"/>
    </row>
    <row r="102" spans="1:21" s="74" customFormat="1" ht="23.25" customHeight="1" thickBot="1" x14ac:dyDescent="0.25">
      <c r="A102" s="91" t="s">
        <v>95</v>
      </c>
      <c r="C102" s="102"/>
      <c r="D102" s="93"/>
      <c r="E102" s="107">
        <f>E94+E100</f>
        <v>-61645</v>
      </c>
      <c r="F102" s="105"/>
      <c r="G102" s="107">
        <f>G94+G100</f>
        <v>103329</v>
      </c>
      <c r="H102" s="95"/>
      <c r="I102" s="107">
        <f>I94+I100</f>
        <v>-50750</v>
      </c>
      <c r="J102" s="96"/>
      <c r="K102" s="107">
        <f>K94+K100</f>
        <v>107792</v>
      </c>
      <c r="M102" s="7"/>
      <c r="O102" s="77"/>
      <c r="Q102" s="77"/>
      <c r="S102" s="77"/>
      <c r="U102" s="77"/>
    </row>
    <row r="103" spans="1:21" s="74" customFormat="1" ht="23.25" customHeight="1" thickTop="1" x14ac:dyDescent="0.2">
      <c r="A103" s="91"/>
      <c r="C103" s="102"/>
      <c r="D103" s="93"/>
      <c r="E103" s="102"/>
      <c r="F103" s="105"/>
      <c r="G103" s="102"/>
      <c r="H103" s="95"/>
      <c r="I103" s="103"/>
      <c r="J103" s="96"/>
      <c r="K103" s="103"/>
      <c r="M103" s="7"/>
      <c r="O103" s="77"/>
      <c r="Q103" s="77"/>
      <c r="S103" s="77"/>
      <c r="U103" s="77"/>
    </row>
    <row r="104" spans="1:21" s="74" customFormat="1" ht="23.25" customHeight="1" x14ac:dyDescent="0.2">
      <c r="A104" s="91" t="s">
        <v>96</v>
      </c>
      <c r="C104" s="96"/>
      <c r="D104" s="99"/>
      <c r="E104" s="96"/>
      <c r="F104" s="105"/>
      <c r="G104" s="96"/>
      <c r="H104" s="101"/>
      <c r="I104" s="100"/>
      <c r="J104" s="96"/>
      <c r="K104" s="100"/>
      <c r="M104" s="7"/>
      <c r="O104" s="77"/>
      <c r="Q104" s="77"/>
      <c r="S104" s="77"/>
      <c r="U104" s="77"/>
    </row>
    <row r="105" spans="1:21" s="74" customFormat="1" ht="23.25" customHeight="1" x14ac:dyDescent="0.2">
      <c r="A105" s="83" t="s">
        <v>97</v>
      </c>
      <c r="C105" s="96"/>
      <c r="D105" s="99"/>
      <c r="E105" s="100">
        <f>E108-E107</f>
        <v>-56552</v>
      </c>
      <c r="F105" s="100"/>
      <c r="G105" s="100">
        <f>+G108-G107</f>
        <v>109106</v>
      </c>
      <c r="H105" s="101"/>
      <c r="I105" s="100">
        <v>-50750</v>
      </c>
      <c r="J105" s="96"/>
      <c r="K105" s="100">
        <v>107792</v>
      </c>
      <c r="M105" s="7"/>
      <c r="O105" s="77"/>
      <c r="Q105" s="77"/>
      <c r="S105" s="77"/>
      <c r="U105" s="77"/>
    </row>
    <row r="106" spans="1:21" s="74" customFormat="1" ht="23.25" customHeight="1" x14ac:dyDescent="0.2">
      <c r="A106" s="83" t="s">
        <v>122</v>
      </c>
      <c r="C106" s="96"/>
      <c r="D106" s="99"/>
      <c r="E106" s="100"/>
      <c r="F106" s="100"/>
      <c r="G106" s="100"/>
      <c r="H106" s="101"/>
      <c r="I106" s="100"/>
      <c r="J106" s="96"/>
      <c r="K106" s="100"/>
      <c r="M106" s="7"/>
      <c r="O106" s="77"/>
      <c r="Q106" s="77"/>
      <c r="S106" s="77"/>
      <c r="U106" s="77"/>
    </row>
    <row r="107" spans="1:21" s="74" customFormat="1" ht="23.25" customHeight="1" x14ac:dyDescent="0.2">
      <c r="A107" s="83" t="s">
        <v>119</v>
      </c>
      <c r="C107" s="96"/>
      <c r="D107" s="99"/>
      <c r="E107" s="106">
        <v>-5093</v>
      </c>
      <c r="F107" s="105"/>
      <c r="G107" s="106">
        <v>-5777</v>
      </c>
      <c r="H107" s="101"/>
      <c r="I107" s="106">
        <v>0</v>
      </c>
      <c r="J107" s="96"/>
      <c r="K107" s="106" t="s">
        <v>135</v>
      </c>
      <c r="M107" s="7"/>
      <c r="O107" s="77"/>
      <c r="Q107" s="77"/>
      <c r="S107" s="77"/>
      <c r="U107" s="77"/>
    </row>
    <row r="108" spans="1:21" s="74" customFormat="1" ht="23.25" customHeight="1" thickBot="1" x14ac:dyDescent="0.25">
      <c r="A108" s="97"/>
      <c r="C108" s="96"/>
      <c r="D108" s="99"/>
      <c r="E108" s="108">
        <f>E102</f>
        <v>-61645</v>
      </c>
      <c r="F108" s="105"/>
      <c r="G108" s="108">
        <f>G102</f>
        <v>103329</v>
      </c>
      <c r="H108" s="95"/>
      <c r="I108" s="108">
        <f>SUM(I105:I107)</f>
        <v>-50750</v>
      </c>
      <c r="J108" s="96"/>
      <c r="K108" s="108">
        <f>SUM(K105:K107)</f>
        <v>107792</v>
      </c>
      <c r="M108" s="7"/>
      <c r="O108" s="77"/>
      <c r="Q108" s="77"/>
      <c r="S108" s="77"/>
      <c r="U108" s="77"/>
    </row>
    <row r="109" spans="1:21" s="74" customFormat="1" ht="23.25" customHeight="1" thickTop="1" x14ac:dyDescent="0.2">
      <c r="A109" s="109"/>
      <c r="E109" s="151"/>
      <c r="I109" s="75"/>
      <c r="J109" s="76"/>
      <c r="K109" s="79"/>
      <c r="M109" s="77"/>
      <c r="O109" s="77"/>
      <c r="Q109" s="77"/>
      <c r="S109" s="77"/>
      <c r="U109" s="77"/>
    </row>
    <row r="110" spans="1:21" s="74" customFormat="1" ht="23.25" customHeight="1" x14ac:dyDescent="0.2">
      <c r="A110" s="83" t="s">
        <v>162</v>
      </c>
      <c r="I110" s="75"/>
      <c r="J110" s="76"/>
      <c r="K110" s="79"/>
      <c r="M110" s="77"/>
      <c r="O110" s="77"/>
      <c r="Q110" s="77"/>
      <c r="S110" s="77"/>
      <c r="U110" s="77"/>
    </row>
    <row r="111" spans="1:21" s="74" customFormat="1" ht="23.25" customHeight="1" x14ac:dyDescent="0.2">
      <c r="I111" s="75"/>
      <c r="J111" s="76"/>
      <c r="K111" s="79" t="s">
        <v>91</v>
      </c>
      <c r="M111" s="77"/>
      <c r="O111" s="77"/>
      <c r="Q111" s="77"/>
      <c r="S111" s="77"/>
      <c r="U111" s="77"/>
    </row>
    <row r="112" spans="1:21" s="74" customFormat="1" ht="23.25" customHeight="1" x14ac:dyDescent="0.2">
      <c r="A112" s="1" t="s">
        <v>0</v>
      </c>
      <c r="I112" s="75"/>
      <c r="J112" s="76"/>
      <c r="K112" s="79"/>
      <c r="M112" s="77"/>
      <c r="O112" s="77"/>
      <c r="Q112" s="77"/>
      <c r="S112" s="77"/>
      <c r="U112" s="77"/>
    </row>
    <row r="113" spans="1:21" s="74" customFormat="1" ht="23.25" customHeight="1" x14ac:dyDescent="0.2">
      <c r="A113" s="78" t="s">
        <v>145</v>
      </c>
      <c r="I113" s="75"/>
      <c r="J113" s="76"/>
      <c r="K113" s="79"/>
      <c r="M113" s="77"/>
      <c r="O113" s="77"/>
      <c r="Q113" s="77"/>
      <c r="S113" s="77"/>
      <c r="U113" s="77"/>
    </row>
    <row r="114" spans="1:21" s="74" customFormat="1" ht="23.25" customHeight="1" x14ac:dyDescent="0.2">
      <c r="A114" s="78" t="s">
        <v>174</v>
      </c>
      <c r="I114" s="75"/>
      <c r="J114" s="76"/>
      <c r="K114" s="79"/>
      <c r="M114" s="77"/>
      <c r="O114" s="77"/>
      <c r="Q114" s="77"/>
      <c r="S114" s="77"/>
      <c r="U114" s="77"/>
    </row>
    <row r="115" spans="1:21" s="74" customFormat="1" ht="23.25" customHeight="1" x14ac:dyDescent="0.2">
      <c r="C115" s="80"/>
      <c r="D115" s="81"/>
      <c r="E115" s="81"/>
      <c r="F115" s="81"/>
      <c r="G115" s="81"/>
      <c r="H115" s="81"/>
      <c r="I115" s="82"/>
      <c r="J115" s="81"/>
      <c r="K115" s="79" t="s">
        <v>1</v>
      </c>
      <c r="M115" s="77"/>
      <c r="O115" s="77"/>
      <c r="Q115" s="77"/>
      <c r="S115" s="77"/>
      <c r="U115" s="77"/>
    </row>
    <row r="116" spans="1:21" s="74" customFormat="1" ht="23.25" customHeight="1" x14ac:dyDescent="0.2">
      <c r="C116" s="83"/>
      <c r="D116" s="84"/>
      <c r="E116" s="156"/>
      <c r="F116" s="156" t="s">
        <v>2</v>
      </c>
      <c r="G116" s="156"/>
      <c r="H116" s="85"/>
      <c r="I116" s="156"/>
      <c r="J116" s="156" t="s">
        <v>3</v>
      </c>
      <c r="K116" s="156"/>
      <c r="M116" s="77"/>
      <c r="O116" s="77"/>
      <c r="Q116" s="77"/>
      <c r="S116" s="77"/>
      <c r="U116" s="77"/>
    </row>
    <row r="117" spans="1:21" s="74" customFormat="1" ht="23.25" customHeight="1" x14ac:dyDescent="0.5">
      <c r="C117" s="10"/>
      <c r="D117" s="87"/>
      <c r="E117" s="37">
        <v>2562</v>
      </c>
      <c r="F117" s="12"/>
      <c r="G117" s="37">
        <v>2561</v>
      </c>
      <c r="H117" s="13"/>
      <c r="I117" s="37">
        <v>2562</v>
      </c>
      <c r="J117" s="12"/>
      <c r="K117" s="37">
        <v>2561</v>
      </c>
      <c r="M117" s="77"/>
      <c r="O117" s="77"/>
      <c r="Q117" s="77"/>
      <c r="S117" s="77"/>
      <c r="U117" s="77"/>
    </row>
    <row r="118" spans="1:21" ht="24" customHeight="1" x14ac:dyDescent="0.5">
      <c r="C118" s="158"/>
      <c r="D118" s="50"/>
      <c r="E118" s="159"/>
      <c r="F118" s="160"/>
      <c r="G118" s="159"/>
      <c r="H118" s="13"/>
      <c r="I118" s="159"/>
      <c r="J118" s="160"/>
      <c r="K118" s="159"/>
    </row>
    <row r="119" spans="1:21" s="74" customFormat="1" ht="23.25" customHeight="1" x14ac:dyDescent="0.2">
      <c r="A119" s="91" t="s">
        <v>139</v>
      </c>
      <c r="C119" s="92"/>
      <c r="D119" s="93"/>
      <c r="E119" s="94">
        <f>E74</f>
        <v>-18721</v>
      </c>
      <c r="F119" s="92"/>
      <c r="G119" s="94">
        <f>G74</f>
        <v>169598</v>
      </c>
      <c r="H119" s="95"/>
      <c r="I119" s="94">
        <f>I74</f>
        <v>-14419</v>
      </c>
      <c r="J119" s="96"/>
      <c r="K119" s="94">
        <f>K74</f>
        <v>188606</v>
      </c>
      <c r="M119" s="77"/>
      <c r="O119" s="77"/>
      <c r="Q119" s="77"/>
      <c r="S119" s="77"/>
      <c r="U119" s="77"/>
    </row>
    <row r="120" spans="1:21" s="74" customFormat="1" ht="23.25" customHeight="1" x14ac:dyDescent="0.2">
      <c r="A120" s="97"/>
      <c r="C120" s="98"/>
      <c r="D120" s="99"/>
      <c r="E120" s="96"/>
      <c r="F120" s="98"/>
      <c r="G120" s="96"/>
      <c r="H120" s="101"/>
      <c r="I120" s="100"/>
      <c r="J120" s="96"/>
      <c r="K120" s="100"/>
      <c r="M120" s="77"/>
      <c r="O120" s="77"/>
      <c r="Q120" s="77"/>
      <c r="S120" s="77"/>
      <c r="U120" s="77"/>
    </row>
    <row r="121" spans="1:21" s="74" customFormat="1" ht="23.25" customHeight="1" x14ac:dyDescent="0.2">
      <c r="A121" s="91" t="s">
        <v>93</v>
      </c>
      <c r="C121" s="92"/>
      <c r="D121" s="93"/>
      <c r="E121" s="102"/>
      <c r="F121" s="92"/>
      <c r="G121" s="102"/>
      <c r="H121" s="95"/>
      <c r="I121" s="104"/>
      <c r="J121" s="96"/>
      <c r="K121" s="104"/>
      <c r="M121" s="77"/>
      <c r="O121" s="77"/>
      <c r="Q121" s="77"/>
      <c r="S121" s="77"/>
      <c r="U121" s="77"/>
    </row>
    <row r="122" spans="1:21" s="74" customFormat="1" ht="23.25" customHeight="1" x14ac:dyDescent="0.2">
      <c r="A122" s="154" t="s">
        <v>140</v>
      </c>
      <c r="C122" s="92"/>
      <c r="D122" s="93"/>
      <c r="E122" s="102"/>
      <c r="F122" s="92"/>
      <c r="G122" s="102"/>
      <c r="H122" s="95"/>
      <c r="I122" s="104"/>
      <c r="J122" s="96"/>
      <c r="K122" s="104"/>
      <c r="M122" s="77"/>
      <c r="O122" s="77"/>
      <c r="Q122" s="77"/>
      <c r="S122" s="77"/>
      <c r="U122" s="77"/>
    </row>
    <row r="123" spans="1:21" s="74" customFormat="1" ht="23.25" customHeight="1" x14ac:dyDescent="0.2">
      <c r="A123" s="97" t="s">
        <v>130</v>
      </c>
      <c r="C123" s="98"/>
      <c r="D123" s="99"/>
      <c r="E123" s="100"/>
      <c r="F123" s="104"/>
      <c r="G123" s="100"/>
      <c r="H123" s="95"/>
      <c r="I123" s="104"/>
      <c r="J123" s="101"/>
      <c r="K123" s="104"/>
      <c r="M123" s="77"/>
      <c r="O123" s="77"/>
      <c r="Q123" s="77"/>
      <c r="S123" s="77"/>
      <c r="U123" s="77"/>
    </row>
    <row r="124" spans="1:21" s="74" customFormat="1" ht="23.25" customHeight="1" x14ac:dyDescent="0.2">
      <c r="A124" s="97" t="s">
        <v>131</v>
      </c>
      <c r="C124" s="98"/>
      <c r="D124" s="99"/>
      <c r="E124" s="106">
        <v>-7816</v>
      </c>
      <c r="F124" s="104"/>
      <c r="G124" s="106">
        <v>-521</v>
      </c>
      <c r="H124" s="95"/>
      <c r="I124" s="106">
        <v>0</v>
      </c>
      <c r="J124" s="96"/>
      <c r="K124" s="106">
        <v>0</v>
      </c>
      <c r="M124" s="77"/>
      <c r="O124" s="77"/>
      <c r="Q124" s="77"/>
      <c r="S124" s="77"/>
      <c r="U124" s="77"/>
    </row>
    <row r="125" spans="1:21" s="74" customFormat="1" ht="23.25" customHeight="1" x14ac:dyDescent="0.2">
      <c r="A125" s="91" t="s">
        <v>94</v>
      </c>
      <c r="C125" s="102"/>
      <c r="D125" s="93"/>
      <c r="E125" s="94">
        <f>SUM(E123:E124)</f>
        <v>-7816</v>
      </c>
      <c r="F125" s="105"/>
      <c r="G125" s="94">
        <f>SUM(G123:G124)</f>
        <v>-521</v>
      </c>
      <c r="H125" s="95"/>
      <c r="I125" s="94">
        <f>SUM(I123:I124)</f>
        <v>0</v>
      </c>
      <c r="J125" s="96"/>
      <c r="K125" s="94">
        <f>SUM(K123:K124)</f>
        <v>0</v>
      </c>
      <c r="M125" s="77"/>
      <c r="O125" s="77"/>
      <c r="Q125" s="77"/>
      <c r="S125" s="77"/>
      <c r="U125" s="77"/>
    </row>
    <row r="126" spans="1:21" s="74" customFormat="1" ht="23.25" customHeight="1" x14ac:dyDescent="0.2">
      <c r="A126" s="91"/>
      <c r="C126" s="102"/>
      <c r="D126" s="93"/>
      <c r="E126" s="102"/>
      <c r="F126" s="105"/>
      <c r="G126" s="102"/>
      <c r="H126" s="95"/>
      <c r="I126" s="104"/>
      <c r="J126" s="96"/>
      <c r="K126" s="104"/>
      <c r="M126" s="77"/>
      <c r="O126" s="77"/>
      <c r="Q126" s="77"/>
      <c r="S126" s="77"/>
      <c r="U126" s="77"/>
    </row>
    <row r="127" spans="1:21" s="74" customFormat="1" ht="23.25" customHeight="1" thickBot="1" x14ac:dyDescent="0.25">
      <c r="A127" s="91" t="s">
        <v>95</v>
      </c>
      <c r="C127" s="102"/>
      <c r="D127" s="93"/>
      <c r="E127" s="107">
        <f>E119+E125</f>
        <v>-26537</v>
      </c>
      <c r="F127" s="105"/>
      <c r="G127" s="107">
        <f>G119+G125</f>
        <v>169077</v>
      </c>
      <c r="H127" s="95"/>
      <c r="I127" s="107">
        <f>I119+I125</f>
        <v>-14419</v>
      </c>
      <c r="J127" s="96"/>
      <c r="K127" s="107">
        <f>K119+K125</f>
        <v>188606</v>
      </c>
      <c r="M127" s="77"/>
      <c r="O127" s="77"/>
      <c r="Q127" s="77"/>
      <c r="S127" s="77"/>
      <c r="U127" s="77"/>
    </row>
    <row r="128" spans="1:21" s="74" customFormat="1" ht="23.25" customHeight="1" thickTop="1" x14ac:dyDescent="0.2">
      <c r="A128" s="91"/>
      <c r="C128" s="102"/>
      <c r="D128" s="93"/>
      <c r="E128" s="102"/>
      <c r="F128" s="105"/>
      <c r="G128" s="102"/>
      <c r="H128" s="95"/>
      <c r="I128" s="103"/>
      <c r="J128" s="96"/>
      <c r="K128" s="103"/>
      <c r="M128" s="77"/>
      <c r="O128" s="77"/>
      <c r="Q128" s="77"/>
      <c r="S128" s="77"/>
      <c r="U128" s="77"/>
    </row>
    <row r="129" spans="1:21" s="74" customFormat="1" ht="23.25" customHeight="1" x14ac:dyDescent="0.2">
      <c r="A129" s="91" t="s">
        <v>96</v>
      </c>
      <c r="C129" s="96"/>
      <c r="D129" s="99"/>
      <c r="E129" s="96"/>
      <c r="F129" s="105"/>
      <c r="G129" s="96"/>
      <c r="H129" s="101"/>
      <c r="I129" s="100"/>
      <c r="J129" s="96"/>
      <c r="K129" s="100"/>
      <c r="M129" s="77"/>
      <c r="O129" s="77"/>
      <c r="Q129" s="77"/>
      <c r="S129" s="77"/>
      <c r="U129" s="77"/>
    </row>
    <row r="130" spans="1:21" s="74" customFormat="1" ht="23.25" customHeight="1" x14ac:dyDescent="0.2">
      <c r="A130" s="83" t="s">
        <v>97</v>
      </c>
      <c r="C130" s="96"/>
      <c r="D130" s="99"/>
      <c r="E130" s="100">
        <f>E133-E132</f>
        <v>-19903</v>
      </c>
      <c r="F130" s="100"/>
      <c r="G130" s="100">
        <f>G133-G132</f>
        <v>176847</v>
      </c>
      <c r="H130" s="101"/>
      <c r="I130" s="100">
        <f>I133-I132</f>
        <v>-14419</v>
      </c>
      <c r="J130" s="96"/>
      <c r="K130" s="100">
        <f>K133-K132</f>
        <v>188606</v>
      </c>
      <c r="M130" s="77"/>
      <c r="O130" s="77"/>
      <c r="Q130" s="77"/>
      <c r="S130" s="77"/>
      <c r="U130" s="77"/>
    </row>
    <row r="131" spans="1:21" s="74" customFormat="1" ht="23.25" customHeight="1" x14ac:dyDescent="0.2">
      <c r="A131" s="83" t="s">
        <v>122</v>
      </c>
      <c r="C131" s="96"/>
      <c r="D131" s="99"/>
      <c r="E131" s="100"/>
      <c r="F131" s="100"/>
      <c r="G131" s="100"/>
      <c r="H131" s="101"/>
      <c r="I131" s="100"/>
      <c r="J131" s="96"/>
      <c r="K131" s="100"/>
      <c r="M131" s="77"/>
      <c r="O131" s="77"/>
      <c r="Q131" s="77"/>
      <c r="S131" s="77"/>
      <c r="U131" s="77"/>
    </row>
    <row r="132" spans="1:21" s="74" customFormat="1" ht="23.25" customHeight="1" x14ac:dyDescent="0.2">
      <c r="A132" s="83" t="s">
        <v>119</v>
      </c>
      <c r="C132" s="96"/>
      <c r="D132" s="99"/>
      <c r="E132" s="106">
        <v>-6634</v>
      </c>
      <c r="F132" s="105"/>
      <c r="G132" s="106">
        <v>-7770</v>
      </c>
      <c r="H132" s="101"/>
      <c r="I132" s="106">
        <v>0</v>
      </c>
      <c r="J132" s="96"/>
      <c r="K132" s="106">
        <v>0</v>
      </c>
      <c r="M132" s="77"/>
      <c r="O132" s="77"/>
      <c r="Q132" s="77"/>
      <c r="S132" s="77"/>
      <c r="U132" s="77"/>
    </row>
    <row r="133" spans="1:21" s="74" customFormat="1" ht="23.25" customHeight="1" thickBot="1" x14ac:dyDescent="0.25">
      <c r="A133" s="97"/>
      <c r="C133" s="96"/>
      <c r="D133" s="99"/>
      <c r="E133" s="108">
        <f>E127</f>
        <v>-26537</v>
      </c>
      <c r="F133" s="105"/>
      <c r="G133" s="108">
        <f>G127</f>
        <v>169077</v>
      </c>
      <c r="H133" s="95"/>
      <c r="I133" s="108">
        <f>I127</f>
        <v>-14419</v>
      </c>
      <c r="J133" s="96"/>
      <c r="K133" s="108">
        <f>K127</f>
        <v>188606</v>
      </c>
      <c r="M133" s="77"/>
      <c r="O133" s="77"/>
      <c r="Q133" s="77"/>
      <c r="S133" s="77"/>
      <c r="U133" s="77"/>
    </row>
    <row r="134" spans="1:21" s="74" customFormat="1" ht="23.25" customHeight="1" thickTop="1" x14ac:dyDescent="0.2">
      <c r="A134" s="109"/>
      <c r="E134" s="164">
        <f>SUM(E130:E132)-E133</f>
        <v>0</v>
      </c>
      <c r="F134" s="165"/>
      <c r="G134" s="164">
        <f>SUM(G130:G132)-G133</f>
        <v>0</v>
      </c>
      <c r="I134" s="75"/>
      <c r="J134" s="76"/>
      <c r="K134" s="79"/>
      <c r="M134" s="77"/>
      <c r="O134" s="77"/>
      <c r="Q134" s="77"/>
      <c r="S134" s="77"/>
      <c r="U134" s="77"/>
    </row>
    <row r="135" spans="1:21" s="74" customFormat="1" ht="23.25" customHeight="1" x14ac:dyDescent="0.2">
      <c r="A135" s="83" t="s">
        <v>162</v>
      </c>
      <c r="I135" s="75"/>
      <c r="J135" s="76"/>
      <c r="K135" s="79"/>
      <c r="M135" s="77"/>
      <c r="O135" s="77"/>
      <c r="Q135" s="77"/>
      <c r="S135" s="77"/>
      <c r="U135" s="77"/>
    </row>
    <row r="136" spans="1:21" s="33" customFormat="1" ht="24" customHeight="1" x14ac:dyDescent="0.5">
      <c r="I136" s="34"/>
      <c r="J136" s="35"/>
      <c r="K136" s="6" t="s">
        <v>40</v>
      </c>
      <c r="M136" s="36"/>
      <c r="O136" s="36"/>
      <c r="Q136" s="36"/>
      <c r="S136" s="36"/>
      <c r="U136" s="36"/>
    </row>
    <row r="137" spans="1:21" s="5" customFormat="1" ht="24" customHeight="1" x14ac:dyDescent="0.5">
      <c r="A137" s="1" t="s">
        <v>0</v>
      </c>
      <c r="B137" s="2"/>
      <c r="C137" s="3"/>
      <c r="D137" s="4"/>
      <c r="E137" s="4"/>
      <c r="F137" s="4"/>
      <c r="G137" s="4"/>
      <c r="H137" s="4"/>
      <c r="I137" s="4"/>
      <c r="J137" s="4"/>
      <c r="K137" s="4"/>
    </row>
    <row r="138" spans="1:21" s="19" customFormat="1" ht="24" customHeight="1" x14ac:dyDescent="0.5">
      <c r="A138" s="111" t="s">
        <v>57</v>
      </c>
      <c r="B138" s="54"/>
      <c r="C138" s="3"/>
      <c r="D138" s="54"/>
      <c r="E138" s="54"/>
      <c r="F138" s="54"/>
      <c r="G138" s="54"/>
      <c r="H138" s="54"/>
      <c r="I138" s="54"/>
      <c r="J138" s="54"/>
      <c r="K138" s="54"/>
    </row>
    <row r="139" spans="1:21" s="74" customFormat="1" ht="23.25" customHeight="1" x14ac:dyDescent="0.2">
      <c r="A139" s="78" t="s">
        <v>174</v>
      </c>
      <c r="I139" s="75"/>
      <c r="J139" s="76"/>
      <c r="K139" s="79"/>
      <c r="M139" s="77"/>
      <c r="O139" s="77"/>
      <c r="Q139" s="77"/>
      <c r="S139" s="77"/>
      <c r="U139" s="77"/>
    </row>
    <row r="140" spans="1:21" s="5" customFormat="1" ht="24" customHeight="1" x14ac:dyDescent="0.5">
      <c r="B140" s="4"/>
      <c r="C140" s="3"/>
      <c r="D140" s="4"/>
      <c r="E140" s="4"/>
      <c r="F140" s="4"/>
      <c r="G140" s="4"/>
      <c r="H140" s="4"/>
      <c r="I140" s="4"/>
      <c r="J140" s="4"/>
      <c r="K140" s="55" t="s">
        <v>1</v>
      </c>
    </row>
    <row r="141" spans="1:21" ht="23.25" x14ac:dyDescent="0.2">
      <c r="E141" s="157"/>
      <c r="F141" s="157" t="s">
        <v>2</v>
      </c>
      <c r="G141" s="157"/>
      <c r="H141" s="9"/>
      <c r="I141" s="157"/>
      <c r="J141" s="157" t="s">
        <v>3</v>
      </c>
      <c r="K141" s="157"/>
    </row>
    <row r="142" spans="1:21" ht="23.25" x14ac:dyDescent="0.5">
      <c r="C142" s="10"/>
      <c r="D142" s="11"/>
      <c r="E142" s="37">
        <v>2562</v>
      </c>
      <c r="F142" s="12"/>
      <c r="G142" s="37">
        <v>2561</v>
      </c>
      <c r="H142" s="13"/>
      <c r="I142" s="37">
        <v>2562</v>
      </c>
      <c r="J142" s="12"/>
      <c r="K142" s="37">
        <v>2561</v>
      </c>
    </row>
    <row r="143" spans="1:21" ht="12" customHeight="1" x14ac:dyDescent="0.5">
      <c r="C143" s="158"/>
      <c r="D143" s="50"/>
      <c r="E143" s="159"/>
      <c r="F143" s="160"/>
      <c r="G143" s="159"/>
      <c r="H143" s="13"/>
      <c r="I143" s="159"/>
      <c r="J143" s="160"/>
      <c r="K143" s="159"/>
    </row>
    <row r="144" spans="1:21" s="59" customFormat="1" ht="23.25" x14ac:dyDescent="0.5">
      <c r="A144" s="56" t="s">
        <v>58</v>
      </c>
      <c r="B144" s="57"/>
      <c r="C144" s="58"/>
      <c r="E144" s="23"/>
      <c r="F144" s="23"/>
      <c r="G144" s="23"/>
      <c r="I144" s="23"/>
      <c r="J144" s="23"/>
      <c r="K144" s="23"/>
    </row>
    <row r="145" spans="1:11" s="59" customFormat="1" ht="23.25" x14ac:dyDescent="0.5">
      <c r="A145" s="60" t="s">
        <v>180</v>
      </c>
      <c r="C145" s="58"/>
      <c r="D145" s="15"/>
      <c r="E145" s="21">
        <f>+E72</f>
        <v>-21718</v>
      </c>
      <c r="F145" s="16"/>
      <c r="G145" s="21">
        <f>G72</f>
        <v>215493</v>
      </c>
      <c r="H145" s="16"/>
      <c r="I145" s="21">
        <f>I72</f>
        <v>-19653</v>
      </c>
      <c r="J145" s="16"/>
      <c r="K145" s="21">
        <f>K72</f>
        <v>232233</v>
      </c>
    </row>
    <row r="146" spans="1:11" s="59" customFormat="1" ht="23.25" x14ac:dyDescent="0.5">
      <c r="A146" s="60" t="s">
        <v>197</v>
      </c>
      <c r="C146" s="58"/>
      <c r="D146" s="15"/>
      <c r="E146" s="16"/>
      <c r="F146" s="16"/>
      <c r="G146" s="16"/>
      <c r="H146" s="16"/>
      <c r="I146" s="16"/>
      <c r="J146" s="16"/>
      <c r="K146" s="16"/>
    </row>
    <row r="147" spans="1:11" s="59" customFormat="1" ht="23.25" x14ac:dyDescent="0.5">
      <c r="A147" s="60" t="s">
        <v>132</v>
      </c>
      <c r="C147" s="58"/>
      <c r="D147" s="15"/>
      <c r="E147" s="67"/>
      <c r="F147" s="67"/>
      <c r="G147" s="67"/>
      <c r="H147" s="67"/>
      <c r="I147" s="67"/>
      <c r="J147" s="67"/>
      <c r="K147" s="67"/>
    </row>
    <row r="148" spans="1:11" s="59" customFormat="1" ht="23.25" x14ac:dyDescent="0.5">
      <c r="A148" s="60" t="s">
        <v>128</v>
      </c>
      <c r="C148" s="58"/>
      <c r="D148" s="15"/>
      <c r="E148" s="67">
        <v>0</v>
      </c>
      <c r="F148" s="67"/>
      <c r="G148" s="67">
        <v>0</v>
      </c>
      <c r="H148" s="67"/>
      <c r="I148" s="67">
        <v>-9983</v>
      </c>
      <c r="J148" s="67"/>
      <c r="K148" s="67">
        <v>-19966</v>
      </c>
    </row>
    <row r="149" spans="1:11" s="59" customFormat="1" ht="23.25" x14ac:dyDescent="0.5">
      <c r="A149" s="18" t="s">
        <v>59</v>
      </c>
      <c r="C149" s="58"/>
      <c r="D149" s="15"/>
      <c r="E149" s="16">
        <v>47942</v>
      </c>
      <c r="F149" s="16"/>
      <c r="G149" s="16">
        <v>50149</v>
      </c>
      <c r="H149" s="16"/>
      <c r="I149" s="16">
        <v>30570</v>
      </c>
      <c r="J149" s="16"/>
      <c r="K149" s="16">
        <v>32025</v>
      </c>
    </row>
    <row r="150" spans="1:11" s="59" customFormat="1" ht="23.25" x14ac:dyDescent="0.5">
      <c r="A150" s="18" t="s">
        <v>154</v>
      </c>
      <c r="C150" s="58"/>
      <c r="D150" s="15"/>
      <c r="E150" s="16">
        <v>0</v>
      </c>
      <c r="F150" s="16"/>
      <c r="G150" s="16">
        <v>1701</v>
      </c>
      <c r="H150" s="16"/>
      <c r="I150" s="16">
        <v>0</v>
      </c>
      <c r="J150" s="16"/>
      <c r="K150" s="16">
        <v>1701</v>
      </c>
    </row>
    <row r="151" spans="1:11" s="59" customFormat="1" ht="23.25" x14ac:dyDescent="0.5">
      <c r="A151" s="18" t="s">
        <v>185</v>
      </c>
      <c r="C151" s="58"/>
      <c r="D151" s="15"/>
      <c r="E151" s="16">
        <v>-5005</v>
      </c>
      <c r="F151" s="16"/>
      <c r="G151" s="16">
        <v>-13790</v>
      </c>
      <c r="H151" s="16"/>
      <c r="I151" s="16">
        <v>-2291</v>
      </c>
      <c r="J151" s="16"/>
      <c r="K151" s="16">
        <v>-13784</v>
      </c>
    </row>
    <row r="152" spans="1:11" s="59" customFormat="1" ht="23.25" x14ac:dyDescent="0.5">
      <c r="A152" s="18" t="s">
        <v>165</v>
      </c>
      <c r="C152" s="58"/>
      <c r="D152" s="15"/>
      <c r="E152" s="16">
        <v>60026</v>
      </c>
      <c r="F152" s="16"/>
      <c r="G152" s="16">
        <v>-5454</v>
      </c>
      <c r="H152" s="16"/>
      <c r="I152" s="16">
        <v>60249</v>
      </c>
      <c r="J152" s="16"/>
      <c r="K152" s="16">
        <v>-6097</v>
      </c>
    </row>
    <row r="153" spans="1:11" s="59" customFormat="1" ht="23.25" x14ac:dyDescent="0.5">
      <c r="A153" s="18" t="s">
        <v>146</v>
      </c>
      <c r="C153" s="58"/>
      <c r="D153" s="15"/>
      <c r="E153" s="16">
        <v>-687</v>
      </c>
      <c r="F153" s="16"/>
      <c r="G153" s="16">
        <v>-1068</v>
      </c>
      <c r="H153" s="16"/>
      <c r="I153" s="16">
        <v>-109</v>
      </c>
      <c r="J153" s="16"/>
      <c r="K153" s="16">
        <v>-587</v>
      </c>
    </row>
    <row r="154" spans="1:11" s="59" customFormat="1" ht="23.25" x14ac:dyDescent="0.5">
      <c r="A154" s="18" t="s">
        <v>186</v>
      </c>
      <c r="C154" s="58"/>
      <c r="D154" s="15"/>
      <c r="E154" s="16">
        <v>161</v>
      </c>
      <c r="F154" s="16"/>
      <c r="G154" s="16">
        <v>1768</v>
      </c>
      <c r="H154" s="16"/>
      <c r="I154" s="16">
        <v>0</v>
      </c>
      <c r="J154" s="16"/>
      <c r="K154" s="16">
        <v>0</v>
      </c>
    </row>
    <row r="155" spans="1:11" s="59" customFormat="1" ht="23.25" x14ac:dyDescent="0.5">
      <c r="A155" s="83" t="s">
        <v>125</v>
      </c>
      <c r="C155" s="58"/>
      <c r="D155" s="15"/>
      <c r="E155" s="16">
        <v>40704</v>
      </c>
      <c r="F155" s="16"/>
      <c r="G155" s="16">
        <v>9997</v>
      </c>
      <c r="H155" s="16"/>
      <c r="I155" s="16">
        <v>35246</v>
      </c>
      <c r="J155" s="16"/>
      <c r="K155" s="16">
        <v>8408</v>
      </c>
    </row>
    <row r="156" spans="1:11" s="59" customFormat="1" ht="23.25" x14ac:dyDescent="0.5">
      <c r="A156" s="18" t="s">
        <v>168</v>
      </c>
      <c r="C156" s="58"/>
      <c r="D156" s="15"/>
      <c r="E156" s="16">
        <v>-11136</v>
      </c>
      <c r="F156" s="16"/>
      <c r="G156" s="16">
        <v>20481</v>
      </c>
      <c r="H156" s="16"/>
      <c r="I156" s="16">
        <v>-2788</v>
      </c>
      <c r="J156" s="16"/>
      <c r="K156" s="16">
        <v>4913</v>
      </c>
    </row>
    <row r="157" spans="1:11" s="59" customFormat="1" ht="23.25" x14ac:dyDescent="0.5">
      <c r="A157" s="18" t="s">
        <v>169</v>
      </c>
      <c r="C157" s="58"/>
      <c r="D157" s="15"/>
      <c r="E157" s="16">
        <v>7158</v>
      </c>
      <c r="F157" s="16"/>
      <c r="G157" s="16">
        <v>-14507</v>
      </c>
      <c r="H157" s="16"/>
      <c r="I157" s="16">
        <v>886</v>
      </c>
      <c r="J157" s="16"/>
      <c r="K157" s="16">
        <v>-6042</v>
      </c>
    </row>
    <row r="158" spans="1:11" s="59" customFormat="1" ht="23.25" x14ac:dyDescent="0.5">
      <c r="A158" s="18" t="s">
        <v>46</v>
      </c>
      <c r="C158" s="58"/>
      <c r="D158" s="15"/>
      <c r="E158" s="16">
        <v>-6500</v>
      </c>
      <c r="F158" s="16"/>
      <c r="G158" s="16">
        <v>-3925</v>
      </c>
      <c r="H158" s="16"/>
      <c r="I158" s="16">
        <v>-4697</v>
      </c>
      <c r="J158" s="16"/>
      <c r="K158" s="16">
        <v>-2361</v>
      </c>
    </row>
    <row r="159" spans="1:11" s="59" customFormat="1" ht="23.25" x14ac:dyDescent="0.5">
      <c r="A159" s="60" t="s">
        <v>60</v>
      </c>
      <c r="B159" s="19"/>
      <c r="C159" s="58"/>
      <c r="D159" s="15"/>
      <c r="E159" s="20">
        <v>11323</v>
      </c>
      <c r="F159" s="16"/>
      <c r="G159" s="20">
        <v>16301</v>
      </c>
      <c r="H159" s="16"/>
      <c r="I159" s="20">
        <v>1477</v>
      </c>
      <c r="J159" s="16"/>
      <c r="K159" s="20">
        <v>4074</v>
      </c>
    </row>
    <row r="160" spans="1:11" s="59" customFormat="1" ht="23.25" x14ac:dyDescent="0.5">
      <c r="A160" s="60" t="s">
        <v>147</v>
      </c>
      <c r="C160" s="58"/>
      <c r="D160" s="15"/>
      <c r="E160" s="16"/>
      <c r="F160" s="16"/>
      <c r="G160" s="16"/>
      <c r="H160" s="16"/>
      <c r="I160" s="16"/>
      <c r="J160" s="16"/>
      <c r="K160" s="16"/>
    </row>
    <row r="161" spans="1:21" s="59" customFormat="1" ht="23.25" x14ac:dyDescent="0.5">
      <c r="A161" s="60" t="s">
        <v>107</v>
      </c>
      <c r="C161" s="58"/>
      <c r="D161" s="15"/>
      <c r="E161" s="16">
        <f>SUM(E145:E159)</f>
        <v>122268</v>
      </c>
      <c r="F161" s="16"/>
      <c r="G161" s="16">
        <f>SUM(G145:G159)</f>
        <v>277146</v>
      </c>
      <c r="H161" s="16"/>
      <c r="I161" s="16">
        <f>SUM(I145:I159)</f>
        <v>88907</v>
      </c>
      <c r="J161" s="16"/>
      <c r="K161" s="16">
        <f>SUM(K145:K159)</f>
        <v>234517</v>
      </c>
    </row>
    <row r="162" spans="1:21" s="59" customFormat="1" ht="23.25" x14ac:dyDescent="0.5">
      <c r="A162" s="60" t="s">
        <v>61</v>
      </c>
      <c r="C162" s="58"/>
      <c r="D162" s="15"/>
      <c r="E162" s="16"/>
      <c r="F162" s="16"/>
      <c r="G162" s="16"/>
      <c r="H162" s="16"/>
      <c r="I162" s="16"/>
      <c r="J162" s="16"/>
      <c r="K162" s="16"/>
    </row>
    <row r="163" spans="1:21" s="59" customFormat="1" ht="23.25" x14ac:dyDescent="0.5">
      <c r="A163" s="60" t="s">
        <v>120</v>
      </c>
      <c r="C163" s="58"/>
      <c r="D163" s="15"/>
      <c r="E163" s="16">
        <v>366339</v>
      </c>
      <c r="F163" s="16"/>
      <c r="G163" s="16">
        <v>592655</v>
      </c>
      <c r="H163" s="16"/>
      <c r="I163" s="16">
        <v>190262</v>
      </c>
      <c r="J163" s="16"/>
      <c r="K163" s="16">
        <v>544257</v>
      </c>
    </row>
    <row r="164" spans="1:21" s="59" customFormat="1" ht="23.25" x14ac:dyDescent="0.5">
      <c r="A164" s="60" t="s">
        <v>62</v>
      </c>
      <c r="C164" s="58"/>
      <c r="D164" s="15"/>
      <c r="E164" s="16">
        <v>-398987</v>
      </c>
      <c r="F164" s="16"/>
      <c r="G164" s="16">
        <v>-47831</v>
      </c>
      <c r="H164" s="16"/>
      <c r="I164" s="16">
        <v>-361441</v>
      </c>
      <c r="J164" s="16"/>
      <c r="K164" s="16">
        <v>269491</v>
      </c>
    </row>
    <row r="165" spans="1:21" s="59" customFormat="1" ht="23.25" x14ac:dyDescent="0.5">
      <c r="A165" s="18" t="s">
        <v>63</v>
      </c>
      <c r="B165" s="17"/>
      <c r="C165" s="58"/>
      <c r="D165" s="15"/>
      <c r="E165" s="16">
        <v>-24831</v>
      </c>
      <c r="F165" s="16"/>
      <c r="G165" s="16">
        <v>-12957</v>
      </c>
      <c r="H165" s="16"/>
      <c r="I165" s="16">
        <v>-21066</v>
      </c>
      <c r="J165" s="16"/>
      <c r="K165" s="16">
        <v>1443</v>
      </c>
    </row>
    <row r="166" spans="1:21" s="59" customFormat="1" ht="23.25" x14ac:dyDescent="0.5">
      <c r="A166" s="60" t="s">
        <v>64</v>
      </c>
      <c r="C166" s="58"/>
      <c r="D166" s="15"/>
      <c r="E166" s="16"/>
      <c r="F166" s="16"/>
      <c r="G166" s="16"/>
      <c r="H166" s="16"/>
      <c r="I166" s="16"/>
      <c r="J166" s="16"/>
      <c r="K166" s="16"/>
    </row>
    <row r="167" spans="1:21" s="59" customFormat="1" ht="23.25" x14ac:dyDescent="0.5">
      <c r="A167" s="18" t="s">
        <v>121</v>
      </c>
      <c r="B167" s="19"/>
      <c r="C167" s="58"/>
      <c r="D167" s="15"/>
      <c r="E167" s="16">
        <v>-40360</v>
      </c>
      <c r="F167" s="16"/>
      <c r="G167" s="16">
        <v>-2701</v>
      </c>
      <c r="H167" s="16"/>
      <c r="I167" s="16">
        <v>-50672</v>
      </c>
      <c r="J167" s="16"/>
      <c r="K167" s="16">
        <v>-55311</v>
      </c>
    </row>
    <row r="168" spans="1:21" s="59" customFormat="1" ht="23.25" x14ac:dyDescent="0.5">
      <c r="A168" s="18" t="s">
        <v>65</v>
      </c>
      <c r="B168" s="19"/>
      <c r="C168" s="58"/>
      <c r="D168" s="15"/>
      <c r="E168" s="20">
        <v>-16914</v>
      </c>
      <c r="F168" s="16"/>
      <c r="G168" s="20">
        <v>6519</v>
      </c>
      <c r="H168" s="16"/>
      <c r="I168" s="20">
        <v>2815</v>
      </c>
      <c r="J168" s="16"/>
      <c r="K168" s="20">
        <v>660</v>
      </c>
    </row>
    <row r="169" spans="1:21" s="59" customFormat="1" ht="23.25" x14ac:dyDescent="0.5">
      <c r="A169" s="18" t="s">
        <v>189</v>
      </c>
      <c r="B169" s="19"/>
      <c r="C169" s="58"/>
      <c r="D169" s="15"/>
      <c r="E169" s="16">
        <f>SUM(E161:E168)</f>
        <v>7515</v>
      </c>
      <c r="F169" s="16"/>
      <c r="G169" s="16">
        <f>SUM(G161:G168)</f>
        <v>812831</v>
      </c>
      <c r="H169" s="16"/>
      <c r="I169" s="16">
        <f>SUM(I161:I168)</f>
        <v>-151195</v>
      </c>
      <c r="J169" s="16"/>
      <c r="K169" s="16">
        <f>SUM(K161:K168)</f>
        <v>995057</v>
      </c>
    </row>
    <row r="170" spans="1:21" s="59" customFormat="1" ht="23.25" x14ac:dyDescent="0.5">
      <c r="A170" s="18" t="s">
        <v>109</v>
      </c>
      <c r="B170" s="19"/>
      <c r="C170" s="58"/>
      <c r="D170" s="15"/>
      <c r="E170" s="16">
        <v>-2099</v>
      </c>
      <c r="F170" s="16"/>
      <c r="G170" s="16">
        <v>-1184</v>
      </c>
      <c r="H170" s="16"/>
      <c r="I170" s="16">
        <v>-1591</v>
      </c>
      <c r="J170" s="16"/>
      <c r="K170" s="16">
        <v>-570</v>
      </c>
    </row>
    <row r="171" spans="1:21" s="59" customFormat="1" ht="23.25" x14ac:dyDescent="0.5">
      <c r="A171" s="18" t="s">
        <v>66</v>
      </c>
      <c r="B171" s="19"/>
      <c r="C171" s="58"/>
      <c r="D171" s="15"/>
      <c r="E171" s="16">
        <v>-11792</v>
      </c>
      <c r="F171" s="16"/>
      <c r="G171" s="16">
        <v>-16549</v>
      </c>
      <c r="H171" s="16"/>
      <c r="I171" s="16">
        <v>-1505</v>
      </c>
      <c r="J171" s="16"/>
      <c r="K171" s="16">
        <v>-4369</v>
      </c>
    </row>
    <row r="172" spans="1:21" s="59" customFormat="1" ht="23.25" x14ac:dyDescent="0.5">
      <c r="A172" s="18" t="s">
        <v>67</v>
      </c>
      <c r="C172" s="58"/>
      <c r="D172" s="15"/>
      <c r="E172" s="20">
        <v>-29529</v>
      </c>
      <c r="F172" s="21"/>
      <c r="G172" s="20">
        <v>-49689</v>
      </c>
      <c r="H172" s="21"/>
      <c r="I172" s="20">
        <v>-29081</v>
      </c>
      <c r="J172" s="21"/>
      <c r="K172" s="20">
        <v>-49066</v>
      </c>
    </row>
    <row r="173" spans="1:21" s="59" customFormat="1" ht="23.25" x14ac:dyDescent="0.5">
      <c r="A173" s="111" t="s">
        <v>188</v>
      </c>
      <c r="B173" s="17"/>
      <c r="C173" s="58"/>
      <c r="D173" s="15"/>
      <c r="E173" s="20">
        <f>SUM(E169:E172)</f>
        <v>-35905</v>
      </c>
      <c r="F173" s="16"/>
      <c r="G173" s="20">
        <f>SUM(G169:G172)</f>
        <v>745409</v>
      </c>
      <c r="H173" s="16"/>
      <c r="I173" s="20">
        <f>SUM(I169:I172)</f>
        <v>-183372</v>
      </c>
      <c r="J173" s="16"/>
      <c r="K173" s="20">
        <f>SUM(K169:K172)</f>
        <v>941052</v>
      </c>
    </row>
    <row r="174" spans="1:21" s="59" customFormat="1" ht="24" customHeight="1" x14ac:dyDescent="0.5">
      <c r="A174" s="60"/>
      <c r="C174" s="58"/>
      <c r="D174" s="15"/>
      <c r="E174" s="21"/>
      <c r="F174" s="16"/>
      <c r="G174" s="21"/>
      <c r="H174" s="67"/>
      <c r="I174" s="21"/>
      <c r="J174" s="16"/>
      <c r="K174" s="21"/>
      <c r="N174" s="5"/>
      <c r="O174" s="5"/>
    </row>
    <row r="175" spans="1:21" s="59" customFormat="1" ht="24" customHeight="1" x14ac:dyDescent="0.5">
      <c r="A175" s="83" t="s">
        <v>162</v>
      </c>
      <c r="B175" s="17"/>
      <c r="C175" s="58"/>
      <c r="D175" s="15"/>
      <c r="F175" s="28"/>
      <c r="N175" s="19"/>
      <c r="O175" s="19"/>
    </row>
    <row r="176" spans="1:21" s="33" customFormat="1" ht="24" customHeight="1" x14ac:dyDescent="0.5">
      <c r="I176" s="34"/>
      <c r="J176" s="35"/>
      <c r="K176" s="6" t="s">
        <v>40</v>
      </c>
      <c r="M176" s="36"/>
      <c r="N176" s="5"/>
      <c r="O176" s="5"/>
      <c r="Q176" s="36"/>
      <c r="S176" s="36"/>
      <c r="U176" s="36"/>
    </row>
    <row r="177" spans="1:15" s="5" customFormat="1" ht="24" customHeight="1" x14ac:dyDescent="0.5">
      <c r="A177" s="1" t="s">
        <v>0</v>
      </c>
      <c r="B177" s="2"/>
      <c r="C177" s="3"/>
      <c r="D177" s="4"/>
      <c r="E177" s="4"/>
      <c r="F177" s="4"/>
      <c r="G177" s="4"/>
      <c r="H177" s="4"/>
      <c r="I177" s="4"/>
      <c r="J177" s="4"/>
      <c r="K177" s="4"/>
    </row>
    <row r="178" spans="1:15" s="19" customFormat="1" ht="24" customHeight="1" x14ac:dyDescent="0.5">
      <c r="A178" s="111" t="s">
        <v>68</v>
      </c>
      <c r="B178" s="54"/>
      <c r="C178" s="3"/>
      <c r="D178" s="54"/>
      <c r="E178" s="54"/>
      <c r="F178" s="54"/>
      <c r="G178" s="54"/>
      <c r="H178" s="54"/>
      <c r="I178" s="54"/>
      <c r="J178" s="54"/>
      <c r="K178" s="54"/>
      <c r="N178" s="7"/>
      <c r="O178" s="7"/>
    </row>
    <row r="179" spans="1:15" s="5" customFormat="1" ht="24" customHeight="1" x14ac:dyDescent="0.5">
      <c r="A179" s="78" t="s">
        <v>174</v>
      </c>
      <c r="B179" s="2"/>
      <c r="C179" s="3"/>
      <c r="D179" s="4"/>
      <c r="E179" s="4"/>
      <c r="F179" s="4"/>
      <c r="G179" s="4"/>
      <c r="H179" s="4"/>
      <c r="I179" s="4"/>
      <c r="J179" s="4"/>
      <c r="K179" s="4"/>
      <c r="N179" s="7"/>
      <c r="O179" s="7"/>
    </row>
    <row r="180" spans="1:15" s="5" customFormat="1" ht="24" customHeight="1" x14ac:dyDescent="0.5">
      <c r="B180" s="4"/>
      <c r="C180" s="3"/>
      <c r="D180" s="4"/>
      <c r="E180" s="4"/>
      <c r="F180" s="4"/>
      <c r="G180" s="4"/>
      <c r="H180" s="4"/>
      <c r="I180" s="4"/>
      <c r="J180" s="4"/>
      <c r="K180" s="55" t="s">
        <v>1</v>
      </c>
      <c r="N180" s="59"/>
      <c r="O180" s="59"/>
    </row>
    <row r="181" spans="1:15" ht="24" customHeight="1" x14ac:dyDescent="0.5">
      <c r="E181" s="157"/>
      <c r="F181" s="157" t="s">
        <v>2</v>
      </c>
      <c r="G181" s="157"/>
      <c r="H181" s="9"/>
      <c r="I181" s="157"/>
      <c r="J181" s="157" t="s">
        <v>3</v>
      </c>
      <c r="K181" s="157"/>
      <c r="N181" s="59"/>
      <c r="O181" s="59"/>
    </row>
    <row r="182" spans="1:15" ht="24" customHeight="1" x14ac:dyDescent="0.5">
      <c r="C182" s="10"/>
      <c r="D182" s="11"/>
      <c r="E182" s="37">
        <v>2562</v>
      </c>
      <c r="F182" s="12"/>
      <c r="G182" s="37">
        <v>2561</v>
      </c>
      <c r="H182" s="13"/>
      <c r="I182" s="37">
        <v>2562</v>
      </c>
      <c r="J182" s="12"/>
      <c r="K182" s="37">
        <v>2561</v>
      </c>
      <c r="N182" s="59"/>
      <c r="O182" s="59"/>
    </row>
    <row r="183" spans="1:15" ht="12" customHeight="1" x14ac:dyDescent="0.5">
      <c r="C183" s="158"/>
      <c r="D183" s="50"/>
      <c r="E183" s="159"/>
      <c r="F183" s="160"/>
      <c r="G183" s="159"/>
      <c r="H183" s="13"/>
      <c r="I183" s="159"/>
      <c r="J183" s="160"/>
      <c r="K183" s="159"/>
    </row>
    <row r="184" spans="1:15" s="59" customFormat="1" ht="23.25" customHeight="1" x14ac:dyDescent="0.5">
      <c r="A184" s="56" t="s">
        <v>69</v>
      </c>
      <c r="B184" s="57"/>
      <c r="C184" s="58"/>
      <c r="D184" s="15"/>
      <c r="E184" s="61"/>
      <c r="F184" s="28"/>
      <c r="G184" s="61"/>
      <c r="I184" s="61"/>
      <c r="J184" s="28"/>
      <c r="K184" s="61"/>
    </row>
    <row r="185" spans="1:15" s="59" customFormat="1" ht="23.25" customHeight="1" x14ac:dyDescent="0.5">
      <c r="A185" s="62" t="s">
        <v>190</v>
      </c>
      <c r="B185" s="63"/>
      <c r="C185" s="58"/>
      <c r="D185" s="15"/>
      <c r="E185" s="21">
        <v>6623</v>
      </c>
      <c r="F185" s="21"/>
      <c r="G185" s="21">
        <v>3735</v>
      </c>
      <c r="H185" s="21"/>
      <c r="I185" s="21">
        <v>4823</v>
      </c>
      <c r="J185" s="21"/>
      <c r="K185" s="21">
        <v>2245</v>
      </c>
    </row>
    <row r="186" spans="1:15" s="59" customFormat="1" ht="23.25" customHeight="1" x14ac:dyDescent="0.5">
      <c r="A186" s="60" t="s">
        <v>148</v>
      </c>
      <c r="C186" s="58"/>
      <c r="D186" s="15"/>
      <c r="E186" s="21">
        <v>0</v>
      </c>
      <c r="F186" s="16"/>
      <c r="G186" s="21">
        <v>0</v>
      </c>
      <c r="H186" s="16"/>
      <c r="I186" s="21">
        <v>9983</v>
      </c>
      <c r="J186" s="16"/>
      <c r="K186" s="21">
        <v>19966</v>
      </c>
    </row>
    <row r="187" spans="1:15" s="59" customFormat="1" ht="23.25" x14ac:dyDescent="0.5">
      <c r="A187" s="60" t="s">
        <v>142</v>
      </c>
      <c r="C187" s="58"/>
      <c r="D187" s="15"/>
      <c r="E187" s="21">
        <v>100121</v>
      </c>
      <c r="F187" s="16"/>
      <c r="G187" s="21">
        <v>0</v>
      </c>
      <c r="H187" s="16"/>
      <c r="I187" s="21">
        <v>100121</v>
      </c>
      <c r="J187" s="16"/>
      <c r="K187" s="21">
        <v>0</v>
      </c>
    </row>
    <row r="188" spans="1:15" s="59" customFormat="1" ht="23.25" customHeight="1" x14ac:dyDescent="0.5">
      <c r="A188" s="60" t="s">
        <v>153</v>
      </c>
      <c r="C188" s="58"/>
      <c r="D188" s="15"/>
      <c r="E188" s="21">
        <v>0</v>
      </c>
      <c r="F188" s="16"/>
      <c r="G188" s="21">
        <v>0</v>
      </c>
      <c r="H188" s="16"/>
      <c r="I188" s="21">
        <v>0</v>
      </c>
      <c r="J188" s="16"/>
      <c r="K188" s="21">
        <v>8000</v>
      </c>
    </row>
    <row r="189" spans="1:15" s="59" customFormat="1" ht="23.25" customHeight="1" x14ac:dyDescent="0.5">
      <c r="A189" s="62" t="s">
        <v>70</v>
      </c>
      <c r="B189" s="63"/>
      <c r="C189" s="58"/>
      <c r="D189" s="15"/>
      <c r="E189" s="21">
        <v>-50262</v>
      </c>
      <c r="F189" s="21"/>
      <c r="G189" s="21">
        <v>-55684</v>
      </c>
      <c r="H189" s="21"/>
      <c r="I189" s="21">
        <v>-28010</v>
      </c>
      <c r="J189" s="21"/>
      <c r="K189" s="21">
        <v>-43705</v>
      </c>
    </row>
    <row r="190" spans="1:15" s="59" customFormat="1" ht="23.25" customHeight="1" x14ac:dyDescent="0.5">
      <c r="A190" s="62" t="s">
        <v>71</v>
      </c>
      <c r="B190" s="63"/>
      <c r="C190" s="58"/>
      <c r="D190" s="15"/>
      <c r="E190" s="21">
        <v>1896</v>
      </c>
      <c r="F190" s="21"/>
      <c r="G190" s="21">
        <v>1376</v>
      </c>
      <c r="H190" s="21"/>
      <c r="I190" s="21">
        <v>1308</v>
      </c>
      <c r="J190" s="21"/>
      <c r="K190" s="21">
        <v>588</v>
      </c>
    </row>
    <row r="191" spans="1:15" s="59" customFormat="1" ht="23.25" customHeight="1" x14ac:dyDescent="0.5">
      <c r="A191" s="62" t="s">
        <v>155</v>
      </c>
      <c r="B191" s="63"/>
      <c r="C191" s="58"/>
      <c r="D191" s="15"/>
      <c r="E191" s="21">
        <v>-6400</v>
      </c>
      <c r="F191" s="21"/>
      <c r="G191" s="21">
        <v>-6600</v>
      </c>
      <c r="H191" s="21"/>
      <c r="I191" s="21">
        <v>0</v>
      </c>
      <c r="J191" s="21"/>
      <c r="K191" s="21">
        <v>0</v>
      </c>
    </row>
    <row r="192" spans="1:15" s="59" customFormat="1" ht="23.25" x14ac:dyDescent="0.5">
      <c r="A192" s="60" t="s">
        <v>156</v>
      </c>
      <c r="C192" s="58"/>
      <c r="D192" s="15"/>
      <c r="E192" s="16">
        <v>-4771</v>
      </c>
      <c r="F192" s="16"/>
      <c r="G192" s="16">
        <v>-5700</v>
      </c>
      <c r="H192" s="16"/>
      <c r="I192" s="16">
        <v>-5727</v>
      </c>
      <c r="J192" s="16"/>
      <c r="K192" s="16">
        <v>-944</v>
      </c>
    </row>
    <row r="193" spans="1:15" s="59" customFormat="1" ht="23.25" x14ac:dyDescent="0.5">
      <c r="A193" s="56" t="s">
        <v>166</v>
      </c>
      <c r="C193" s="58"/>
      <c r="D193" s="15"/>
      <c r="E193" s="22">
        <f>SUM(E185:E192)</f>
        <v>47207</v>
      </c>
      <c r="F193" s="16"/>
      <c r="G193" s="22">
        <f>SUM(G185:G192)</f>
        <v>-62873</v>
      </c>
      <c r="H193" s="16"/>
      <c r="I193" s="22">
        <f>SUM(I185:I192)</f>
        <v>82498</v>
      </c>
      <c r="J193" s="16"/>
      <c r="K193" s="22">
        <f>SUM(K185:K192)</f>
        <v>-13850</v>
      </c>
    </row>
    <row r="194" spans="1:15" s="59" customFormat="1" ht="23.25" x14ac:dyDescent="0.5">
      <c r="A194" s="56" t="s">
        <v>72</v>
      </c>
      <c r="B194" s="57"/>
      <c r="C194" s="58"/>
      <c r="D194" s="15"/>
      <c r="E194" s="16"/>
      <c r="F194" s="16"/>
      <c r="G194" s="16"/>
      <c r="H194" s="16"/>
      <c r="I194" s="16"/>
      <c r="J194" s="16"/>
      <c r="K194" s="16"/>
    </row>
    <row r="195" spans="1:15" s="59" customFormat="1" ht="23.25" x14ac:dyDescent="0.5">
      <c r="A195" s="18" t="s">
        <v>167</v>
      </c>
      <c r="B195" s="17"/>
      <c r="C195" s="58"/>
      <c r="D195" s="15"/>
      <c r="E195" s="16">
        <v>-28875</v>
      </c>
      <c r="F195" s="16"/>
      <c r="G195" s="16">
        <v>-6895</v>
      </c>
      <c r="H195" s="16"/>
      <c r="I195" s="16">
        <v>0</v>
      </c>
      <c r="J195" s="16"/>
      <c r="K195" s="16">
        <v>0</v>
      </c>
    </row>
    <row r="196" spans="1:15" s="59" customFormat="1" ht="23.25" x14ac:dyDescent="0.5">
      <c r="A196" s="18" t="s">
        <v>150</v>
      </c>
      <c r="B196" s="17"/>
      <c r="C196" s="58"/>
      <c r="D196" s="15"/>
      <c r="E196" s="16">
        <v>-49753</v>
      </c>
      <c r="F196" s="16"/>
      <c r="G196" s="16">
        <v>-212509</v>
      </c>
      <c r="H196" s="16"/>
      <c r="I196" s="16">
        <v>66516</v>
      </c>
      <c r="J196" s="16"/>
      <c r="K196" s="16">
        <v>-501566</v>
      </c>
    </row>
    <row r="197" spans="1:15" s="59" customFormat="1" ht="23.25" x14ac:dyDescent="0.5">
      <c r="A197" s="18" t="s">
        <v>138</v>
      </c>
      <c r="B197" s="17"/>
      <c r="C197" s="58"/>
      <c r="D197" s="15"/>
      <c r="E197" s="16">
        <v>-177180</v>
      </c>
      <c r="F197" s="16"/>
      <c r="G197" s="16">
        <v>-138030</v>
      </c>
      <c r="H197" s="16"/>
      <c r="I197" s="16">
        <v>-177180</v>
      </c>
      <c r="J197" s="16"/>
      <c r="K197" s="16">
        <v>-138030</v>
      </c>
    </row>
    <row r="198" spans="1:15" s="59" customFormat="1" ht="23.25" x14ac:dyDescent="0.5">
      <c r="A198" s="56" t="s">
        <v>187</v>
      </c>
      <c r="C198" s="58"/>
      <c r="D198" s="15"/>
      <c r="E198" s="22">
        <f>SUM(E195:E197)</f>
        <v>-255808</v>
      </c>
      <c r="F198" s="16"/>
      <c r="G198" s="22">
        <f>SUM(G195:G197)</f>
        <v>-357434</v>
      </c>
      <c r="H198" s="16"/>
      <c r="I198" s="22">
        <f>SUM(I195:I197)</f>
        <v>-110664</v>
      </c>
      <c r="J198" s="16"/>
      <c r="K198" s="22">
        <f>SUM(K195:K197)</f>
        <v>-639596</v>
      </c>
    </row>
    <row r="199" spans="1:15" s="59" customFormat="1" ht="23.25" x14ac:dyDescent="0.5">
      <c r="A199" s="56" t="s">
        <v>33</v>
      </c>
      <c r="C199" s="58"/>
      <c r="D199" s="15"/>
      <c r="E199" s="22">
        <v>-4720</v>
      </c>
      <c r="F199" s="16"/>
      <c r="G199" s="22">
        <v>-74</v>
      </c>
      <c r="H199" s="16"/>
      <c r="I199" s="22">
        <v>0</v>
      </c>
      <c r="J199" s="16"/>
      <c r="K199" s="22">
        <v>0</v>
      </c>
    </row>
    <row r="200" spans="1:15" s="59" customFormat="1" ht="23.25" x14ac:dyDescent="0.5">
      <c r="A200" s="56" t="s">
        <v>198</v>
      </c>
      <c r="C200" s="58"/>
      <c r="D200" s="15"/>
      <c r="E200" s="21">
        <f>SUM(E173,E193,E198,E199)</f>
        <v>-249226</v>
      </c>
      <c r="F200" s="16"/>
      <c r="G200" s="21">
        <f>SUM(G173,G193,G198,G199)</f>
        <v>325028</v>
      </c>
      <c r="H200" s="16"/>
      <c r="I200" s="21">
        <f>SUM(I173,I193,I198,I199)</f>
        <v>-211538</v>
      </c>
      <c r="J200" s="16"/>
      <c r="K200" s="21">
        <f>SUM(K173,K193,K198,K199)</f>
        <v>287606</v>
      </c>
    </row>
    <row r="201" spans="1:15" s="59" customFormat="1" ht="23.25" x14ac:dyDescent="0.5">
      <c r="A201" s="60" t="s">
        <v>152</v>
      </c>
      <c r="C201" s="58"/>
      <c r="D201" s="15"/>
      <c r="E201" s="21"/>
      <c r="F201" s="16"/>
      <c r="G201" s="21"/>
      <c r="H201" s="16"/>
      <c r="I201" s="21"/>
      <c r="J201" s="16"/>
      <c r="K201" s="21"/>
    </row>
    <row r="202" spans="1:15" s="59" customFormat="1" ht="23.25" x14ac:dyDescent="0.5">
      <c r="A202" s="60" t="s">
        <v>129</v>
      </c>
      <c r="C202" s="58"/>
      <c r="D202" s="15"/>
      <c r="E202" s="21">
        <v>649</v>
      </c>
      <c r="F202" s="16"/>
      <c r="G202" s="21">
        <v>1958</v>
      </c>
      <c r="H202" s="16"/>
      <c r="I202" s="21">
        <v>0</v>
      </c>
      <c r="J202" s="16"/>
      <c r="K202" s="21">
        <v>0</v>
      </c>
    </row>
    <row r="203" spans="1:15" s="59" customFormat="1" ht="23.25" x14ac:dyDescent="0.5">
      <c r="A203" s="18" t="s">
        <v>73</v>
      </c>
      <c r="B203" s="19"/>
      <c r="C203" s="58"/>
      <c r="D203" s="15"/>
      <c r="E203" s="20">
        <v>1034508</v>
      </c>
      <c r="F203" s="16"/>
      <c r="G203" s="20">
        <v>492728</v>
      </c>
      <c r="H203" s="16"/>
      <c r="I203" s="20">
        <v>750782</v>
      </c>
      <c r="J203" s="16"/>
      <c r="K203" s="20">
        <v>230355</v>
      </c>
    </row>
    <row r="204" spans="1:15" s="59" customFormat="1" thickBot="1" x14ac:dyDescent="0.55000000000000004">
      <c r="A204" s="112" t="s">
        <v>74</v>
      </c>
      <c r="B204" s="17"/>
      <c r="C204" s="58"/>
      <c r="D204" s="15"/>
      <c r="E204" s="29">
        <f>SUM(E200:E203)</f>
        <v>785931</v>
      </c>
      <c r="F204" s="16"/>
      <c r="G204" s="29">
        <f>SUM(G200:G203)</f>
        <v>819714</v>
      </c>
      <c r="H204" s="16"/>
      <c r="I204" s="29">
        <f>SUM(I200:I203)</f>
        <v>539244</v>
      </c>
      <c r="J204" s="16"/>
      <c r="K204" s="29">
        <f>SUM(K200:K203)</f>
        <v>517961</v>
      </c>
      <c r="N204" s="7"/>
      <c r="O204" s="7"/>
    </row>
    <row r="205" spans="1:15" s="59" customFormat="1" thickTop="1" x14ac:dyDescent="0.5">
      <c r="A205" s="60"/>
      <c r="C205" s="58"/>
      <c r="D205" s="23"/>
      <c r="E205" s="178">
        <f>+E204-BS!E11</f>
        <v>0</v>
      </c>
      <c r="F205" s="178"/>
      <c r="G205" s="178">
        <f>G204-819714</f>
        <v>0</v>
      </c>
      <c r="H205" s="178"/>
      <c r="I205" s="178">
        <f>+I204-BS!I11</f>
        <v>0</v>
      </c>
      <c r="J205" s="178"/>
      <c r="K205" s="178">
        <f>K204-517961</f>
        <v>0</v>
      </c>
      <c r="N205" s="7"/>
      <c r="O205" s="7"/>
    </row>
    <row r="206" spans="1:15" s="59" customFormat="1" ht="23.25" x14ac:dyDescent="0.5">
      <c r="A206" s="60"/>
      <c r="C206" s="58"/>
      <c r="D206" s="23"/>
      <c r="E206" s="16"/>
      <c r="F206" s="16"/>
      <c r="G206" s="16"/>
      <c r="H206" s="16"/>
      <c r="I206" s="16"/>
      <c r="J206" s="16"/>
      <c r="K206" s="16"/>
      <c r="N206" s="7"/>
      <c r="O206" s="7"/>
    </row>
    <row r="207" spans="1:15" s="59" customFormat="1" ht="23.25" x14ac:dyDescent="0.5">
      <c r="A207" s="83" t="s">
        <v>162</v>
      </c>
      <c r="B207" s="17"/>
      <c r="C207" s="58"/>
      <c r="D207" s="15"/>
      <c r="E207" s="28"/>
      <c r="F207" s="28"/>
      <c r="G207" s="28"/>
      <c r="N207" s="7"/>
      <c r="O207" s="7"/>
    </row>
  </sheetData>
  <pageMargins left="0.9055118110236221" right="0.31496062992125984" top="0.74803149606299213" bottom="0.31496062992125984" header="0.31496062992125984" footer="0.31496062992125984"/>
  <pageSetup paperSize="9" scale="74" fitToHeight="6" orientation="portrait" horizontalDpi="4294967293" r:id="rId1"/>
  <rowBreaks count="5" manualBreakCount="5">
    <brk id="42" max="16383" man="1"/>
    <brk id="85" max="16383" man="1"/>
    <brk id="110" max="16383" man="1"/>
    <brk id="135" max="16383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showGridLines="0" view="pageBreakPreview" topLeftCell="A4" zoomScale="90" zoomScaleNormal="100" zoomScaleSheetLayoutView="90" workbookViewId="0">
      <selection activeCell="F14" sqref="F14"/>
    </sheetView>
  </sheetViews>
  <sheetFormatPr defaultColWidth="9.140625" defaultRowHeight="23.1" customHeight="1" x14ac:dyDescent="0.5"/>
  <cols>
    <col min="1" max="1" width="12.85546875" style="59" customWidth="1"/>
    <col min="2" max="2" width="37.140625" style="59" customWidth="1"/>
    <col min="3" max="3" width="3.42578125" style="59" customWidth="1"/>
    <col min="4" max="4" width="15.7109375" style="59" customWidth="1"/>
    <col min="5" max="5" width="1.7109375" style="59" customWidth="1"/>
    <col min="6" max="6" width="15.7109375" style="59" customWidth="1"/>
    <col min="7" max="7" width="1.7109375" style="59" customWidth="1"/>
    <col min="8" max="8" width="19.5703125" style="59" customWidth="1"/>
    <col min="9" max="9" width="1.7109375" style="59" customWidth="1"/>
    <col min="10" max="10" width="15.42578125" style="59" customWidth="1"/>
    <col min="11" max="11" width="1.7109375" style="59" customWidth="1"/>
    <col min="12" max="12" width="15.7109375" style="59" customWidth="1"/>
    <col min="13" max="13" width="1.85546875" style="59" customWidth="1"/>
    <col min="14" max="14" width="19.5703125" style="59" customWidth="1"/>
    <col min="15" max="15" width="1.85546875" style="59" customWidth="1"/>
    <col min="16" max="16" width="15.7109375" style="59" customWidth="1"/>
    <col min="17" max="17" width="1.7109375" style="59" customWidth="1"/>
    <col min="18" max="18" width="15.7109375" style="59" customWidth="1"/>
    <col min="19" max="19" width="1.7109375" style="59" customWidth="1"/>
    <col min="20" max="20" width="15.7109375" style="59" customWidth="1"/>
    <col min="21" max="21" width="0.85546875" style="59" customWidth="1"/>
    <col min="22" max="22" width="10.85546875" style="59" customWidth="1"/>
    <col min="23" max="16384" width="9.140625" style="59"/>
  </cols>
  <sheetData>
    <row r="1" spans="1:20" ht="23.1" customHeight="1" x14ac:dyDescent="0.5">
      <c r="T1" s="152" t="s">
        <v>82</v>
      </c>
    </row>
    <row r="2" spans="1:20" ht="23.1" customHeight="1" x14ac:dyDescent="0.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3.1" customHeight="1" x14ac:dyDescent="0.5">
      <c r="A3" s="69" t="s">
        <v>83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ht="23.1" customHeight="1" x14ac:dyDescent="0.5">
      <c r="A4" s="69" t="s">
        <v>174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ht="23.1" customHeight="1" x14ac:dyDescent="0.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152" t="s">
        <v>84</v>
      </c>
    </row>
    <row r="6" spans="1:20" ht="23.1" customHeight="1" x14ac:dyDescent="0.5">
      <c r="A6" s="70"/>
      <c r="B6" s="70"/>
      <c r="C6" s="70"/>
      <c r="D6" s="172" t="s">
        <v>2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0" ht="23.1" customHeight="1" x14ac:dyDescent="0.5">
      <c r="A7" s="70"/>
      <c r="B7" s="70"/>
      <c r="C7" s="70"/>
      <c r="D7" s="173" t="s">
        <v>36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71"/>
      <c r="R7" s="71"/>
      <c r="S7" s="71"/>
      <c r="T7" s="71"/>
    </row>
    <row r="8" spans="1:20" ht="23.1" customHeight="1" x14ac:dyDescent="0.5">
      <c r="A8" s="70"/>
      <c r="B8" s="70"/>
      <c r="C8" s="7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75" t="s">
        <v>161</v>
      </c>
      <c r="O8" s="175"/>
      <c r="P8" s="71"/>
      <c r="Q8" s="71"/>
      <c r="R8" s="71"/>
      <c r="S8" s="71"/>
      <c r="T8" s="71"/>
    </row>
    <row r="9" spans="1:20" ht="23.1" customHeight="1" x14ac:dyDescent="0.5">
      <c r="A9" s="70"/>
      <c r="B9" s="70"/>
      <c r="C9" s="70"/>
      <c r="D9" s="110"/>
      <c r="E9" s="110"/>
      <c r="F9" s="110"/>
      <c r="G9" s="110"/>
      <c r="H9" s="66"/>
      <c r="I9" s="110"/>
      <c r="J9" s="110"/>
      <c r="K9" s="110"/>
      <c r="L9" s="110"/>
      <c r="M9" s="110"/>
      <c r="N9" s="176" t="s">
        <v>27</v>
      </c>
      <c r="O9" s="176"/>
      <c r="P9" s="71"/>
      <c r="Q9" s="71"/>
      <c r="R9" s="71"/>
      <c r="S9" s="71"/>
      <c r="T9" s="71"/>
    </row>
    <row r="10" spans="1:20" ht="23.1" customHeight="1" x14ac:dyDescent="0.5">
      <c r="A10" s="70"/>
      <c r="B10" s="70"/>
      <c r="C10" s="70"/>
      <c r="D10" s="110"/>
      <c r="E10" s="110"/>
      <c r="F10" s="110"/>
      <c r="G10" s="110"/>
      <c r="H10" s="66"/>
      <c r="I10" s="110"/>
      <c r="J10" s="110"/>
      <c r="K10" s="110"/>
      <c r="L10" s="110"/>
      <c r="M10" s="110"/>
      <c r="N10" s="147" t="s">
        <v>102</v>
      </c>
      <c r="O10" s="148"/>
      <c r="P10" s="71"/>
    </row>
    <row r="11" spans="1:20" s="23" customFormat="1" ht="23.1" customHeight="1" x14ac:dyDescent="0.5">
      <c r="A11" s="70"/>
      <c r="H11" s="66" t="s">
        <v>133</v>
      </c>
      <c r="N11" s="66" t="s">
        <v>126</v>
      </c>
      <c r="O11" s="66"/>
      <c r="P11" s="23" t="s">
        <v>81</v>
      </c>
      <c r="Q11" s="66"/>
      <c r="R11" s="23" t="s">
        <v>98</v>
      </c>
      <c r="S11" s="66"/>
      <c r="T11" s="23" t="s">
        <v>81</v>
      </c>
    </row>
    <row r="12" spans="1:20" s="23" customFormat="1" ht="23.1" customHeight="1" x14ac:dyDescent="0.5">
      <c r="A12" s="70"/>
      <c r="D12" s="66" t="s">
        <v>28</v>
      </c>
      <c r="F12" s="23" t="s">
        <v>76</v>
      </c>
      <c r="H12" s="23" t="s">
        <v>134</v>
      </c>
      <c r="J12" s="174" t="s">
        <v>34</v>
      </c>
      <c r="K12" s="174"/>
      <c r="L12" s="174"/>
      <c r="N12" s="23" t="s">
        <v>105</v>
      </c>
      <c r="O12" s="66"/>
      <c r="P12" s="23" t="s">
        <v>27</v>
      </c>
      <c r="Q12" s="66"/>
      <c r="R12" s="23" t="s">
        <v>99</v>
      </c>
      <c r="S12" s="66"/>
      <c r="T12" s="23" t="s">
        <v>101</v>
      </c>
    </row>
    <row r="13" spans="1:20" s="23" customFormat="1" ht="23.1" customHeight="1" x14ac:dyDescent="0.5">
      <c r="A13" s="70"/>
      <c r="D13" s="150" t="s">
        <v>77</v>
      </c>
      <c r="F13" s="150" t="s">
        <v>78</v>
      </c>
      <c r="H13" s="161" t="s">
        <v>112</v>
      </c>
      <c r="J13" s="150" t="s">
        <v>79</v>
      </c>
      <c r="L13" s="150" t="s">
        <v>80</v>
      </c>
      <c r="N13" s="150" t="s">
        <v>106</v>
      </c>
      <c r="O13" s="66"/>
      <c r="P13" s="150" t="s">
        <v>103</v>
      </c>
      <c r="R13" s="150" t="s">
        <v>100</v>
      </c>
      <c r="T13" s="150" t="s">
        <v>85</v>
      </c>
    </row>
    <row r="15" spans="1:20" ht="23.1" customHeight="1" x14ac:dyDescent="0.5">
      <c r="A15" s="69" t="s">
        <v>159</v>
      </c>
      <c r="D15" s="24">
        <v>1989531</v>
      </c>
      <c r="E15" s="24"/>
      <c r="F15" s="24">
        <v>1105934</v>
      </c>
      <c r="G15" s="24"/>
      <c r="H15" s="24">
        <v>13145</v>
      </c>
      <c r="I15" s="24"/>
      <c r="J15" s="24">
        <v>198953</v>
      </c>
      <c r="K15" s="24"/>
      <c r="L15" s="24">
        <v>929185</v>
      </c>
      <c r="M15" s="24"/>
      <c r="N15" s="24">
        <v>1832</v>
      </c>
      <c r="O15" s="24"/>
      <c r="P15" s="24">
        <f>SUM(D15:N15)</f>
        <v>4238580</v>
      </c>
      <c r="Q15" s="24"/>
      <c r="R15" s="24">
        <v>117826</v>
      </c>
      <c r="S15" s="24"/>
      <c r="T15" s="24">
        <f>SUM(P15:R15)</f>
        <v>4356406</v>
      </c>
    </row>
    <row r="16" spans="1:20" ht="23.1" customHeight="1" x14ac:dyDescent="0.5">
      <c r="A16" s="113" t="s">
        <v>139</v>
      </c>
      <c r="D16" s="24">
        <v>0</v>
      </c>
      <c r="E16" s="24"/>
      <c r="F16" s="24">
        <v>0</v>
      </c>
      <c r="G16" s="24"/>
      <c r="H16" s="24">
        <v>0</v>
      </c>
      <c r="I16" s="24"/>
      <c r="J16" s="24">
        <v>0</v>
      </c>
      <c r="K16" s="24"/>
      <c r="L16" s="24">
        <f>+'PL&amp;CF'!G77</f>
        <v>177180</v>
      </c>
      <c r="M16" s="24"/>
      <c r="N16" s="24">
        <v>0</v>
      </c>
      <c r="O16" s="24"/>
      <c r="P16" s="24">
        <f>SUM(D16:N16)</f>
        <v>177180</v>
      </c>
      <c r="Q16" s="24"/>
      <c r="R16" s="24">
        <f>+'PL&amp;CF'!G79</f>
        <v>-7582</v>
      </c>
      <c r="S16" s="24"/>
      <c r="T16" s="24">
        <f>SUM(P16:R16)</f>
        <v>169598</v>
      </c>
    </row>
    <row r="17" spans="1:21" ht="23.1" customHeight="1" x14ac:dyDescent="0.5">
      <c r="A17" s="113" t="s">
        <v>137</v>
      </c>
      <c r="D17" s="26">
        <v>0</v>
      </c>
      <c r="E17" s="24"/>
      <c r="F17" s="26">
        <v>0</v>
      </c>
      <c r="G17" s="24"/>
      <c r="H17" s="26">
        <v>0</v>
      </c>
      <c r="I17" s="24"/>
      <c r="J17" s="26">
        <v>0</v>
      </c>
      <c r="K17" s="24"/>
      <c r="L17" s="26">
        <v>0</v>
      </c>
      <c r="M17" s="24"/>
      <c r="N17" s="26">
        <f>'PL&amp;CF'!G124-'CE1'!R17</f>
        <v>-333</v>
      </c>
      <c r="O17" s="24"/>
      <c r="P17" s="26">
        <f>SUM(D17:N17)</f>
        <v>-333</v>
      </c>
      <c r="Q17" s="24"/>
      <c r="R17" s="26">
        <f>+'PL&amp;CF'!G132-'PL&amp;CF'!G79</f>
        <v>-188</v>
      </c>
      <c r="S17" s="24"/>
      <c r="T17" s="26">
        <f>SUM(P17:R17)</f>
        <v>-521</v>
      </c>
    </row>
    <row r="18" spans="1:21" ht="23.1" customHeight="1" x14ac:dyDescent="0.5">
      <c r="A18" s="113" t="s">
        <v>104</v>
      </c>
      <c r="D18" s="24">
        <f>SUM(D16:D17)</f>
        <v>0</v>
      </c>
      <c r="E18" s="24"/>
      <c r="F18" s="24">
        <f>SUM(F16:F17)</f>
        <v>0</v>
      </c>
      <c r="G18" s="24"/>
      <c r="H18" s="24">
        <f>SUM(H16:H17)</f>
        <v>0</v>
      </c>
      <c r="I18" s="24"/>
      <c r="J18" s="24">
        <f>SUM(J16:J17)</f>
        <v>0</v>
      </c>
      <c r="K18" s="24"/>
      <c r="L18" s="24">
        <f>SUM(L16:L17)</f>
        <v>177180</v>
      </c>
      <c r="M18" s="24"/>
      <c r="N18" s="24">
        <f>SUM(N16:N17)</f>
        <v>-333</v>
      </c>
      <c r="O18" s="24"/>
      <c r="P18" s="24">
        <f>SUM(P16:P17)</f>
        <v>176847</v>
      </c>
      <c r="Q18" s="24"/>
      <c r="R18" s="24">
        <f>SUM(R16:R17)</f>
        <v>-7770</v>
      </c>
      <c r="S18" s="24"/>
      <c r="T18" s="24">
        <f>SUM(T16:T17)</f>
        <v>169077</v>
      </c>
    </row>
    <row r="19" spans="1:21" ht="23.1" customHeight="1" x14ac:dyDescent="0.5">
      <c r="A19" s="113" t="s">
        <v>151</v>
      </c>
      <c r="D19" s="24">
        <v>0</v>
      </c>
      <c r="E19" s="24"/>
      <c r="F19" s="24">
        <v>0</v>
      </c>
      <c r="G19" s="24"/>
      <c r="H19" s="24">
        <v>0</v>
      </c>
      <c r="I19" s="24"/>
      <c r="J19" s="24">
        <v>0</v>
      </c>
      <c r="K19" s="24"/>
      <c r="L19" s="24">
        <v>-139267</v>
      </c>
      <c r="M19" s="24"/>
      <c r="N19" s="24">
        <v>0</v>
      </c>
      <c r="O19" s="24"/>
      <c r="P19" s="24">
        <f>SUM(D19:N19)</f>
        <v>-139267</v>
      </c>
      <c r="Q19" s="24"/>
      <c r="R19" s="24">
        <v>0</v>
      </c>
      <c r="S19" s="24"/>
      <c r="T19" s="24">
        <f>SUM(P19:R19)</f>
        <v>-139267</v>
      </c>
    </row>
    <row r="20" spans="1:21" ht="23.1" customHeight="1" thickBot="1" x14ac:dyDescent="0.55000000000000004">
      <c r="A20" s="69" t="s">
        <v>160</v>
      </c>
      <c r="D20" s="68">
        <f>SUM(D15:D15,D18:D19)</f>
        <v>1989531</v>
      </c>
      <c r="E20" s="25"/>
      <c r="F20" s="68">
        <f>SUM(F15:F15,F18:F19)</f>
        <v>1105934</v>
      </c>
      <c r="G20" s="25"/>
      <c r="H20" s="68">
        <f>SUM(H15:H15,H18:H19)</f>
        <v>13145</v>
      </c>
      <c r="I20" s="25"/>
      <c r="J20" s="68">
        <f>SUM(J15:J15,J18:J19)</f>
        <v>198953</v>
      </c>
      <c r="K20" s="25"/>
      <c r="L20" s="68">
        <f>SUM(L15:L15,L18:L19)</f>
        <v>967098</v>
      </c>
      <c r="M20" s="25"/>
      <c r="N20" s="68">
        <f>SUM(N15:N15,N18:N19)</f>
        <v>1499</v>
      </c>
      <c r="O20" s="25"/>
      <c r="P20" s="68">
        <f>SUM(P15:P15,P18:P19)</f>
        <v>4276160</v>
      </c>
      <c r="Q20" s="24"/>
      <c r="R20" s="68">
        <f>SUM(R15:R15,R18:R19)</f>
        <v>110056</v>
      </c>
      <c r="S20" s="24"/>
      <c r="T20" s="68">
        <f>SUM(T15:T15,T18:T19)</f>
        <v>4386216</v>
      </c>
    </row>
    <row r="21" spans="1:21" ht="23.1" customHeight="1" thickTop="1" x14ac:dyDescent="0.5"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</row>
    <row r="22" spans="1:21" ht="23.1" customHeight="1" x14ac:dyDescent="0.5">
      <c r="A22" s="69" t="s">
        <v>177</v>
      </c>
      <c r="D22" s="24">
        <v>1989531</v>
      </c>
      <c r="E22" s="24"/>
      <c r="F22" s="24">
        <v>1105934</v>
      </c>
      <c r="G22" s="24"/>
      <c r="H22" s="24">
        <v>13145</v>
      </c>
      <c r="I22" s="24"/>
      <c r="J22" s="24">
        <v>198953</v>
      </c>
      <c r="K22" s="24"/>
      <c r="L22" s="24">
        <v>1067106</v>
      </c>
      <c r="M22" s="24"/>
      <c r="N22" s="24">
        <v>-4479</v>
      </c>
      <c r="O22" s="24"/>
      <c r="P22" s="24">
        <f>SUM(D22:N22)</f>
        <v>4370190</v>
      </c>
      <c r="Q22" s="24"/>
      <c r="R22" s="24">
        <v>90261</v>
      </c>
      <c r="S22" s="24"/>
      <c r="T22" s="24">
        <f>SUM(P22:R22)</f>
        <v>4460451</v>
      </c>
    </row>
    <row r="23" spans="1:21" ht="23.1" customHeight="1" x14ac:dyDescent="0.5">
      <c r="A23" s="113" t="s">
        <v>181</v>
      </c>
      <c r="D23" s="24">
        <v>0</v>
      </c>
      <c r="E23" s="24"/>
      <c r="F23" s="24">
        <v>0</v>
      </c>
      <c r="G23" s="24"/>
      <c r="H23" s="24">
        <v>0</v>
      </c>
      <c r="I23" s="24"/>
      <c r="J23" s="24">
        <v>0</v>
      </c>
      <c r="K23" s="24"/>
      <c r="L23" s="24">
        <f>+'PL&amp;CF'!E77</f>
        <v>-14926</v>
      </c>
      <c r="M23" s="24"/>
      <c r="N23" s="24">
        <v>0</v>
      </c>
      <c r="O23" s="24"/>
      <c r="P23" s="24">
        <f>SUM(D23:N23)</f>
        <v>-14926</v>
      </c>
      <c r="Q23" s="24"/>
      <c r="R23" s="24">
        <f>'PL&amp;CF'!E79</f>
        <v>-3795</v>
      </c>
      <c r="S23" s="24"/>
      <c r="T23" s="24">
        <f>SUM(P23:R23)</f>
        <v>-18721</v>
      </c>
    </row>
    <row r="24" spans="1:21" ht="23.1" customHeight="1" x14ac:dyDescent="0.5">
      <c r="A24" s="113" t="s">
        <v>137</v>
      </c>
      <c r="D24" s="26">
        <v>0</v>
      </c>
      <c r="E24" s="24"/>
      <c r="F24" s="26">
        <v>0</v>
      </c>
      <c r="G24" s="24"/>
      <c r="H24" s="26">
        <v>0</v>
      </c>
      <c r="I24" s="24"/>
      <c r="J24" s="26">
        <v>0</v>
      </c>
      <c r="K24" s="24"/>
      <c r="L24" s="26">
        <v>0</v>
      </c>
      <c r="M24" s="24"/>
      <c r="N24" s="26">
        <f>'PL&amp;CF'!E124-'CE1'!R24</f>
        <v>-4977</v>
      </c>
      <c r="O24" s="24"/>
      <c r="P24" s="26">
        <f>SUM(D24:N24)</f>
        <v>-4977</v>
      </c>
      <c r="Q24" s="24"/>
      <c r="R24" s="26">
        <f>'PL&amp;CF'!E132-'PL&amp;CF'!E79</f>
        <v>-2839</v>
      </c>
      <c r="S24" s="24"/>
      <c r="T24" s="26">
        <f>SUM(P24:R24)</f>
        <v>-7816</v>
      </c>
    </row>
    <row r="25" spans="1:21" ht="23.1" customHeight="1" x14ac:dyDescent="0.5">
      <c r="A25" s="113" t="s">
        <v>104</v>
      </c>
      <c r="D25" s="24">
        <f>SUM(D23:D24)</f>
        <v>0</v>
      </c>
      <c r="E25" s="24"/>
      <c r="F25" s="24">
        <f>SUM(F23:F24)</f>
        <v>0</v>
      </c>
      <c r="G25" s="24"/>
      <c r="H25" s="24">
        <f>SUM(H23:H24)</f>
        <v>0</v>
      </c>
      <c r="I25" s="24"/>
      <c r="J25" s="24">
        <f>SUM(J23:J24)</f>
        <v>0</v>
      </c>
      <c r="K25" s="24"/>
      <c r="L25" s="24">
        <f>SUM(L23:L24)</f>
        <v>-14926</v>
      </c>
      <c r="M25" s="24"/>
      <c r="N25" s="24">
        <f>SUM(N23:N24)</f>
        <v>-4977</v>
      </c>
      <c r="O25" s="24"/>
      <c r="P25" s="24">
        <f>SUM(P23:P24)</f>
        <v>-19903</v>
      </c>
      <c r="Q25" s="24"/>
      <c r="R25" s="24">
        <f>SUM(R23:R24)</f>
        <v>-6634</v>
      </c>
      <c r="S25" s="24"/>
      <c r="T25" s="24">
        <f>SUM(T23:T24)</f>
        <v>-26537</v>
      </c>
    </row>
    <row r="26" spans="1:21" ht="23.1" customHeight="1" x14ac:dyDescent="0.5">
      <c r="A26" s="113" t="s">
        <v>151</v>
      </c>
      <c r="D26" s="24">
        <v>0</v>
      </c>
      <c r="E26" s="24"/>
      <c r="F26" s="24">
        <v>0</v>
      </c>
      <c r="G26" s="24"/>
      <c r="H26" s="24">
        <v>0</v>
      </c>
      <c r="I26" s="24"/>
      <c r="J26" s="24">
        <v>0</v>
      </c>
      <c r="K26" s="24"/>
      <c r="L26" s="24">
        <v>-179057</v>
      </c>
      <c r="M26" s="24"/>
      <c r="N26" s="24">
        <v>0</v>
      </c>
      <c r="O26" s="24"/>
      <c r="P26" s="24">
        <f>SUM(D26:N26)</f>
        <v>-179057</v>
      </c>
      <c r="Q26" s="24"/>
      <c r="R26" s="24">
        <v>0</v>
      </c>
      <c r="S26" s="24"/>
      <c r="T26" s="24">
        <f>SUM(P26:R26)</f>
        <v>-179057</v>
      </c>
    </row>
    <row r="27" spans="1:21" ht="23.1" customHeight="1" thickBot="1" x14ac:dyDescent="0.55000000000000004">
      <c r="A27" s="69" t="s">
        <v>178</v>
      </c>
      <c r="D27" s="68">
        <f>SUM(D22:D22,D25:D26)</f>
        <v>1989531</v>
      </c>
      <c r="E27" s="25"/>
      <c r="F27" s="68">
        <f>SUM(F22:F22,F25:F26)</f>
        <v>1105934</v>
      </c>
      <c r="G27" s="25"/>
      <c r="H27" s="68">
        <f>SUM(H22:H22,H25:H26)</f>
        <v>13145</v>
      </c>
      <c r="I27" s="25"/>
      <c r="J27" s="68">
        <f>SUM(J22:J22,J25:J26)</f>
        <v>198953</v>
      </c>
      <c r="K27" s="25"/>
      <c r="L27" s="68">
        <f>SUM(L22:L22,L25:L26)</f>
        <v>873123</v>
      </c>
      <c r="M27" s="25"/>
      <c r="N27" s="68">
        <f>SUM(N22:N22,N25:N26)</f>
        <v>-9456</v>
      </c>
      <c r="O27" s="25"/>
      <c r="P27" s="68">
        <f>SUM(P22:P22,P25:P26)</f>
        <v>4171230</v>
      </c>
      <c r="Q27" s="24"/>
      <c r="R27" s="68">
        <f>SUM(R22:R22,R25:R26)</f>
        <v>83627</v>
      </c>
      <c r="S27" s="24"/>
      <c r="T27" s="68">
        <f>SUM(T22:T22,T25:T26)</f>
        <v>4254857</v>
      </c>
    </row>
    <row r="28" spans="1:21" ht="23.1" customHeight="1" thickTop="1" x14ac:dyDescent="0.5">
      <c r="D28" s="166"/>
      <c r="E28" s="166"/>
      <c r="F28" s="166"/>
      <c r="G28" s="166"/>
      <c r="H28" s="166"/>
      <c r="I28" s="166"/>
      <c r="J28" s="166"/>
      <c r="K28" s="166"/>
      <c r="L28" s="166">
        <f>L27-BS!E62</f>
        <v>0</v>
      </c>
      <c r="M28" s="166"/>
      <c r="N28" s="166"/>
      <c r="O28" s="166"/>
      <c r="P28" s="166"/>
      <c r="Q28" s="166"/>
      <c r="R28" s="166">
        <f>R27-BS!E66</f>
        <v>0</v>
      </c>
      <c r="S28" s="166"/>
      <c r="T28" s="166">
        <f>SUM(T27-BS!E67)</f>
        <v>0</v>
      </c>
      <c r="U28" s="168"/>
    </row>
    <row r="29" spans="1:21" ht="23.1" customHeight="1" x14ac:dyDescent="0.5">
      <c r="A29" s="83" t="s">
        <v>162</v>
      </c>
    </row>
  </sheetData>
  <mergeCells count="5">
    <mergeCell ref="D6:T6"/>
    <mergeCell ref="D7:P7"/>
    <mergeCell ref="J12:L12"/>
    <mergeCell ref="N8:O8"/>
    <mergeCell ref="N9:O9"/>
  </mergeCells>
  <printOptions horizontalCentered="1"/>
  <pageMargins left="0.39370078740157499" right="0.39370078740157499" top="0.90551181102362199" bottom="0.31496062992126" header="0.31496062992126" footer="0.31496062992126"/>
  <pageSetup paperSize="9" scale="65" orientation="landscape" horizont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topLeftCell="A7" zoomScale="110" zoomScaleNormal="110" zoomScaleSheetLayoutView="110" workbookViewId="0">
      <selection activeCell="A18" sqref="A18"/>
    </sheetView>
  </sheetViews>
  <sheetFormatPr defaultColWidth="9.140625" defaultRowHeight="24" customHeight="1" x14ac:dyDescent="0.5"/>
  <cols>
    <col min="1" max="1" width="16.140625" style="15" customWidth="1"/>
    <col min="2" max="2" width="30.140625" style="15" customWidth="1"/>
    <col min="3" max="3" width="2.5703125" style="15" customWidth="1"/>
    <col min="4" max="4" width="17.28515625" style="15" customWidth="1"/>
    <col min="5" max="5" width="1.7109375" style="15" customWidth="1"/>
    <col min="6" max="6" width="17.28515625" style="15" customWidth="1"/>
    <col min="7" max="7" width="1.7109375" style="15" customWidth="1"/>
    <col min="8" max="8" width="17.28515625" style="15" customWidth="1"/>
    <col min="9" max="9" width="1.7109375" style="15" customWidth="1"/>
    <col min="10" max="10" width="17.28515625" style="15" customWidth="1"/>
    <col min="11" max="11" width="1.7109375" style="15" customWidth="1"/>
    <col min="12" max="12" width="17.28515625" style="15" customWidth="1"/>
    <col min="13" max="13" width="13.7109375" style="15" customWidth="1"/>
    <col min="14" max="16384" width="9.140625" style="15"/>
  </cols>
  <sheetData>
    <row r="1" spans="1:13" ht="24" customHeight="1" x14ac:dyDescent="0.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53" t="s">
        <v>75</v>
      </c>
    </row>
    <row r="2" spans="1:13" ht="24" customHeight="1" x14ac:dyDescent="0.5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24" customHeight="1" x14ac:dyDescent="0.5">
      <c r="A3" s="56" t="s">
        <v>124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24" customHeight="1" x14ac:dyDescent="0.5">
      <c r="A4" s="56" t="s">
        <v>174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24" customHeight="1" x14ac:dyDescent="0.5">
      <c r="B5" s="64"/>
      <c r="C5" s="64"/>
      <c r="D5" s="64"/>
      <c r="E5" s="64"/>
      <c r="F5" s="64"/>
      <c r="G5" s="64"/>
      <c r="H5" s="64"/>
      <c r="I5" s="64"/>
      <c r="J5" s="64"/>
      <c r="K5" s="64"/>
      <c r="L5" s="64" t="s">
        <v>1</v>
      </c>
    </row>
    <row r="6" spans="1:13" ht="24" customHeight="1" x14ac:dyDescent="0.5">
      <c r="A6" s="23"/>
      <c r="B6" s="23"/>
      <c r="C6" s="23"/>
      <c r="D6" s="177" t="s">
        <v>3</v>
      </c>
      <c r="E6" s="177"/>
      <c r="F6" s="177"/>
      <c r="G6" s="177"/>
      <c r="H6" s="177"/>
      <c r="I6" s="177"/>
      <c r="J6" s="177"/>
      <c r="K6" s="177"/>
      <c r="L6" s="177"/>
      <c r="M6" s="65"/>
    </row>
    <row r="7" spans="1:13" s="23" customFormat="1" ht="24" customHeight="1" x14ac:dyDescent="0.5">
      <c r="D7" s="66" t="s">
        <v>28</v>
      </c>
      <c r="F7" s="23" t="s">
        <v>76</v>
      </c>
      <c r="H7" s="174" t="s">
        <v>34</v>
      </c>
      <c r="I7" s="174"/>
      <c r="J7" s="174"/>
      <c r="K7" s="66"/>
    </row>
    <row r="8" spans="1:13" s="23" customFormat="1" ht="24" customHeight="1" x14ac:dyDescent="0.5">
      <c r="D8" s="150" t="s">
        <v>77</v>
      </c>
      <c r="F8" s="150" t="s">
        <v>78</v>
      </c>
      <c r="H8" s="150" t="s">
        <v>79</v>
      </c>
      <c r="J8" s="150" t="s">
        <v>80</v>
      </c>
      <c r="L8" s="150" t="s">
        <v>81</v>
      </c>
    </row>
    <row r="9" spans="1:13" s="23" customFormat="1" ht="24" customHeight="1" x14ac:dyDescent="0.5">
      <c r="D9" s="66"/>
    </row>
    <row r="10" spans="1:13" s="59" customFormat="1" ht="24" customHeight="1" x14ac:dyDescent="0.5">
      <c r="A10" s="69" t="s">
        <v>159</v>
      </c>
      <c r="D10" s="16">
        <v>1989531</v>
      </c>
      <c r="E10" s="16"/>
      <c r="F10" s="16">
        <v>1105934</v>
      </c>
      <c r="G10" s="16"/>
      <c r="H10" s="16">
        <v>198953</v>
      </c>
      <c r="I10" s="16"/>
      <c r="J10" s="16">
        <v>594923</v>
      </c>
      <c r="K10" s="16"/>
      <c r="L10" s="16">
        <f>SUM(D10:J10)</f>
        <v>3889341</v>
      </c>
    </row>
    <row r="11" spans="1:13" s="59" customFormat="1" ht="24" customHeight="1" x14ac:dyDescent="0.5">
      <c r="A11" s="113" t="s">
        <v>141</v>
      </c>
      <c r="D11" s="16">
        <v>0</v>
      </c>
      <c r="E11" s="16"/>
      <c r="F11" s="16">
        <v>0</v>
      </c>
      <c r="G11" s="16"/>
      <c r="H11" s="16">
        <v>0</v>
      </c>
      <c r="I11" s="16"/>
      <c r="J11" s="16">
        <f>+'PL&amp;CF'!K130</f>
        <v>188606</v>
      </c>
      <c r="K11" s="16"/>
      <c r="L11" s="16">
        <f>SUM(D11:J11)</f>
        <v>188606</v>
      </c>
    </row>
    <row r="12" spans="1:13" s="59" customFormat="1" ht="24" customHeight="1" x14ac:dyDescent="0.5">
      <c r="A12" s="113" t="s">
        <v>137</v>
      </c>
      <c r="D12" s="20">
        <v>0</v>
      </c>
      <c r="E12" s="16"/>
      <c r="F12" s="20">
        <v>0</v>
      </c>
      <c r="G12" s="16"/>
      <c r="H12" s="20">
        <v>0</v>
      </c>
      <c r="I12" s="16"/>
      <c r="J12" s="20">
        <v>0</v>
      </c>
      <c r="K12" s="16"/>
      <c r="L12" s="20">
        <f>SUM(D12:J12)</f>
        <v>0</v>
      </c>
    </row>
    <row r="13" spans="1:13" s="59" customFormat="1" ht="24" customHeight="1" x14ac:dyDescent="0.5">
      <c r="A13" s="113" t="s">
        <v>104</v>
      </c>
      <c r="D13" s="155">
        <f>SUM(D11:D12)</f>
        <v>0</v>
      </c>
      <c r="E13" s="155"/>
      <c r="F13" s="155">
        <f>SUM(F11:F12)</f>
        <v>0</v>
      </c>
      <c r="G13" s="155"/>
      <c r="H13" s="155">
        <f>SUM(H11:H12)</f>
        <v>0</v>
      </c>
      <c r="I13" s="155"/>
      <c r="J13" s="155">
        <f>SUM(J11:J12)</f>
        <v>188606</v>
      </c>
      <c r="K13" s="155"/>
      <c r="L13" s="155">
        <f>SUM(D13:K13)</f>
        <v>188606</v>
      </c>
    </row>
    <row r="14" spans="1:13" s="59" customFormat="1" ht="24" customHeight="1" x14ac:dyDescent="0.5">
      <c r="A14" s="113" t="s">
        <v>151</v>
      </c>
      <c r="D14" s="155">
        <v>0</v>
      </c>
      <c r="E14" s="67"/>
      <c r="F14" s="155">
        <v>0</v>
      </c>
      <c r="G14" s="67"/>
      <c r="H14" s="155">
        <v>0</v>
      </c>
      <c r="I14" s="67"/>
      <c r="J14" s="155">
        <v>-139267</v>
      </c>
      <c r="K14" s="67"/>
      <c r="L14" s="155">
        <f>SUM(D14:J14)</f>
        <v>-139267</v>
      </c>
    </row>
    <row r="15" spans="1:13" s="59" customFormat="1" ht="24" customHeight="1" thickBot="1" x14ac:dyDescent="0.55000000000000004">
      <c r="A15" s="69" t="s">
        <v>160</v>
      </c>
      <c r="D15" s="68">
        <f>SUM(D10,D13:D14)</f>
        <v>1989531</v>
      </c>
      <c r="E15" s="25"/>
      <c r="F15" s="68">
        <f>SUM(F10,F13:F14)</f>
        <v>1105934</v>
      </c>
      <c r="G15" s="25"/>
      <c r="H15" s="68">
        <f>SUM(H10,H13:H14)</f>
        <v>198953</v>
      </c>
      <c r="I15" s="25"/>
      <c r="J15" s="68">
        <f>SUM(J10,J13:J14)</f>
        <v>644262</v>
      </c>
      <c r="K15" s="25"/>
      <c r="L15" s="68">
        <f>SUM(L10,L13:L14)</f>
        <v>3938680</v>
      </c>
    </row>
    <row r="16" spans="1:13" s="59" customFormat="1" ht="24" customHeight="1" thickTop="1" x14ac:dyDescent="0.5">
      <c r="A16" s="69"/>
      <c r="D16" s="25"/>
      <c r="E16" s="25"/>
      <c r="F16" s="25"/>
      <c r="G16" s="25"/>
      <c r="H16" s="25"/>
      <c r="I16" s="25"/>
      <c r="J16" s="25"/>
      <c r="K16" s="25"/>
      <c r="L16" s="25"/>
    </row>
    <row r="17" spans="1:12" s="59" customFormat="1" ht="24" customHeight="1" x14ac:dyDescent="0.5">
      <c r="A17" s="69" t="s">
        <v>177</v>
      </c>
      <c r="D17" s="16">
        <v>1989531</v>
      </c>
      <c r="E17" s="16"/>
      <c r="F17" s="16">
        <v>1105934</v>
      </c>
      <c r="G17" s="16"/>
      <c r="H17" s="16">
        <v>198953</v>
      </c>
      <c r="I17" s="16"/>
      <c r="J17" s="16">
        <v>730047</v>
      </c>
      <c r="K17" s="16"/>
      <c r="L17" s="16">
        <f>SUM(D17:J17)</f>
        <v>4024465</v>
      </c>
    </row>
    <row r="18" spans="1:12" s="59" customFormat="1" ht="24" customHeight="1" x14ac:dyDescent="0.5">
      <c r="A18" s="113" t="s">
        <v>181</v>
      </c>
      <c r="D18" s="16">
        <v>0</v>
      </c>
      <c r="E18" s="16"/>
      <c r="F18" s="16">
        <v>0</v>
      </c>
      <c r="G18" s="16"/>
      <c r="H18" s="16">
        <v>0</v>
      </c>
      <c r="I18" s="16"/>
      <c r="J18" s="16">
        <f>+'PL&amp;CF'!I77</f>
        <v>-14419</v>
      </c>
      <c r="K18" s="16"/>
      <c r="L18" s="16">
        <f>SUM(D18:J18)</f>
        <v>-14419</v>
      </c>
    </row>
    <row r="19" spans="1:12" s="59" customFormat="1" ht="24" customHeight="1" x14ac:dyDescent="0.5">
      <c r="A19" s="113" t="s">
        <v>137</v>
      </c>
      <c r="D19" s="20">
        <v>0</v>
      </c>
      <c r="E19" s="16"/>
      <c r="F19" s="20">
        <v>0</v>
      </c>
      <c r="G19" s="16"/>
      <c r="H19" s="20">
        <v>0</v>
      </c>
      <c r="I19" s="16"/>
      <c r="J19" s="20">
        <v>0</v>
      </c>
      <c r="K19" s="16"/>
      <c r="L19" s="20">
        <f>SUM(D19:J19)</f>
        <v>0</v>
      </c>
    </row>
    <row r="20" spans="1:12" s="59" customFormat="1" ht="24" customHeight="1" x14ac:dyDescent="0.5">
      <c r="A20" s="113" t="s">
        <v>104</v>
      </c>
      <c r="D20" s="155">
        <f>SUM(D18:D19)</f>
        <v>0</v>
      </c>
      <c r="E20" s="155"/>
      <c r="F20" s="155">
        <f>SUM(F18:F19)</f>
        <v>0</v>
      </c>
      <c r="G20" s="155"/>
      <c r="H20" s="155">
        <f>SUM(H18:H19)</f>
        <v>0</v>
      </c>
      <c r="I20" s="155"/>
      <c r="J20" s="155">
        <f>SUM(J18:J19)</f>
        <v>-14419</v>
      </c>
      <c r="K20" s="155"/>
      <c r="L20" s="155">
        <f>SUM(L18:L19)</f>
        <v>-14419</v>
      </c>
    </row>
    <row r="21" spans="1:12" s="59" customFormat="1" ht="24" customHeight="1" x14ac:dyDescent="0.5">
      <c r="A21" s="113" t="s">
        <v>151</v>
      </c>
      <c r="D21" s="155">
        <v>0</v>
      </c>
      <c r="E21" s="67"/>
      <c r="F21" s="155">
        <v>0</v>
      </c>
      <c r="G21" s="67"/>
      <c r="H21" s="155">
        <v>0</v>
      </c>
      <c r="I21" s="67"/>
      <c r="J21" s="155">
        <v>-179057</v>
      </c>
      <c r="K21" s="67"/>
      <c r="L21" s="155">
        <f>SUM(D21:J21)</f>
        <v>-179057</v>
      </c>
    </row>
    <row r="22" spans="1:12" s="59" customFormat="1" ht="24" customHeight="1" thickBot="1" x14ac:dyDescent="0.55000000000000004">
      <c r="A22" s="69" t="s">
        <v>178</v>
      </c>
      <c r="D22" s="68">
        <f>SUM(D20:D21)+D17</f>
        <v>1989531</v>
      </c>
      <c r="E22" s="25"/>
      <c r="F22" s="68">
        <f>SUM(F20:F21)+F17</f>
        <v>1105934</v>
      </c>
      <c r="G22" s="25"/>
      <c r="H22" s="68">
        <f>SUM(H20:H21)+H17</f>
        <v>198953</v>
      </c>
      <c r="I22" s="25"/>
      <c r="J22" s="68">
        <f>SUM(J20:J21)+J17</f>
        <v>536571</v>
      </c>
      <c r="K22" s="25"/>
      <c r="L22" s="68">
        <f>SUM(L20:L21)+L17</f>
        <v>3830989</v>
      </c>
    </row>
    <row r="23" spans="1:12" s="59" customFormat="1" ht="24" customHeight="1" thickTop="1" x14ac:dyDescent="0.5">
      <c r="A23" s="113"/>
      <c r="D23" s="25"/>
      <c r="E23" s="25"/>
      <c r="F23" s="25"/>
      <c r="G23" s="25"/>
      <c r="H23" s="25"/>
      <c r="I23" s="25"/>
      <c r="J23" s="25"/>
      <c r="K23" s="25"/>
      <c r="L23" s="167">
        <f>+L22-BS!I64</f>
        <v>0</v>
      </c>
    </row>
    <row r="24" spans="1:12" ht="24" customHeight="1" x14ac:dyDescent="0.5">
      <c r="A24" s="83" t="s">
        <v>162</v>
      </c>
    </row>
  </sheetData>
  <mergeCells count="2">
    <mergeCell ref="D6:L6"/>
    <mergeCell ref="H7:J7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2019-08-05T09:45:58Z</cp:lastPrinted>
  <dcterms:created xsi:type="dcterms:W3CDTF">2010-05-07T11:00:35Z</dcterms:created>
  <dcterms:modified xsi:type="dcterms:W3CDTF">2019-08-08T09:13:12Z</dcterms:modified>
</cp:coreProperties>
</file>