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sso (Thailand) Public Company Limited\Esso (Thailand) (ETL)_Jun19 ☻\"/>
    </mc:Choice>
  </mc:AlternateContent>
  <bookViews>
    <workbookView xWindow="0" yWindow="0" windowWidth="19200" windowHeight="7050" activeTab="5"/>
  </bookViews>
  <sheets>
    <sheet name="2-4" sheetId="1" r:id="rId1"/>
    <sheet name="5 (3-months)" sheetId="8" r:id="rId2"/>
    <sheet name="6 (6-months)" sheetId="9" r:id="rId3"/>
    <sheet name="7" sheetId="6" r:id="rId4"/>
    <sheet name="8" sheetId="7" r:id="rId5"/>
    <sheet name="9" sheetId="4" r:id="rId6"/>
  </sheets>
  <calcPr calcId="162913"/>
  <customWorkbookViews>
    <customWorkbookView name="zez - Personal View" guid="{544DB060-C87D-4006-A97D-448EDD24C91E}" mergeInterval="0" personalView="1" maximized="1" windowWidth="1020" windowHeight="576" activeSheetId="4" showComments="commIndAndComment"/>
    <customWorkbookView name="zp3 - Personal View" guid="{9C847A71-D21B-4F7B-924D-309407A933DC}" mergeInterval="0" personalView="1" maximized="1" windowWidth="1020" windowHeight="603" activeSheetId="1"/>
    <customWorkbookView name="PwC User - Personal View" guid="{6CF92B39-EFFA-4D8E-B9EE-A5EDB1D0C6E4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Q24" i="7" l="1"/>
  <c r="T30" i="6" l="1"/>
  <c r="X30" i="6" s="1"/>
  <c r="S24" i="7"/>
  <c r="V23" i="6" l="1"/>
  <c r="Q17" i="7" l="1"/>
  <c r="I29" i="4" l="1"/>
  <c r="R20" i="6"/>
  <c r="T20" i="6" s="1"/>
  <c r="X20" i="6" s="1"/>
  <c r="J23" i="6"/>
  <c r="S17" i="7"/>
  <c r="R26" i="6"/>
  <c r="V34" i="6"/>
  <c r="P34" i="6"/>
  <c r="N34" i="6"/>
  <c r="L34" i="6"/>
  <c r="J34" i="6"/>
  <c r="H34" i="6"/>
  <c r="A3" i="6" l="1"/>
  <c r="A55" i="9"/>
  <c r="M15" i="9"/>
  <c r="M19" i="9" s="1"/>
  <c r="M25" i="9" s="1"/>
  <c r="M28" i="9" s="1"/>
  <c r="K15" i="9"/>
  <c r="K19" i="9" s="1"/>
  <c r="K25" i="9" s="1"/>
  <c r="K28" i="9" s="1"/>
  <c r="I15" i="9"/>
  <c r="I19" i="9" s="1"/>
  <c r="I25" i="9" s="1"/>
  <c r="I28" i="9" s="1"/>
  <c r="G15" i="9"/>
  <c r="G19" i="9" s="1"/>
  <c r="G25" i="9" s="1"/>
  <c r="G28" i="9" s="1"/>
  <c r="A4" i="9"/>
  <c r="A1" i="9"/>
  <c r="K35" i="9" l="1"/>
  <c r="K47" i="9" s="1"/>
  <c r="K41" i="9"/>
  <c r="M41" i="9"/>
  <c r="M35" i="9"/>
  <c r="M47" i="9" s="1"/>
  <c r="G41" i="9"/>
  <c r="G35" i="9"/>
  <c r="G47" i="9" s="1"/>
  <c r="I35" i="9"/>
  <c r="I47" i="9" s="1"/>
  <c r="I41" i="9"/>
  <c r="A4" i="4"/>
  <c r="A1" i="4"/>
  <c r="A1" i="7"/>
  <c r="A4" i="6"/>
  <c r="A1" i="6"/>
  <c r="A4" i="8"/>
  <c r="A1" i="8"/>
  <c r="A45" i="1"/>
  <c r="A87" i="1" s="1"/>
  <c r="M41" i="4" l="1"/>
  <c r="M29" i="4"/>
  <c r="M16" i="4"/>
  <c r="I41" i="4"/>
  <c r="I16" i="4"/>
  <c r="M15" i="8"/>
  <c r="M19" i="8" s="1"/>
  <c r="M25" i="8" s="1"/>
  <c r="M28" i="8" s="1"/>
  <c r="I15" i="8"/>
  <c r="I19" i="8" s="1"/>
  <c r="I25" i="8" s="1"/>
  <c r="I28" i="8" s="1"/>
  <c r="Q16" i="7"/>
  <c r="K19" i="7"/>
  <c r="K27" i="7" s="1"/>
  <c r="R31" i="6"/>
  <c r="L23" i="6"/>
  <c r="R15" i="6"/>
  <c r="T15" i="6" s="1"/>
  <c r="Q13" i="7"/>
  <c r="S13" i="7" s="1"/>
  <c r="K41" i="4"/>
  <c r="G41" i="4"/>
  <c r="A3" i="4"/>
  <c r="K36" i="1"/>
  <c r="M36" i="1"/>
  <c r="I36" i="1"/>
  <c r="G36" i="1"/>
  <c r="K29" i="4"/>
  <c r="G29" i="4"/>
  <c r="K16" i="4"/>
  <c r="G16" i="4"/>
  <c r="A49" i="4"/>
  <c r="A3" i="7"/>
  <c r="A4" i="7"/>
  <c r="E19" i="7"/>
  <c r="E27" i="7" s="1"/>
  <c r="G19" i="7"/>
  <c r="G27" i="7" s="1"/>
  <c r="I19" i="7"/>
  <c r="I27" i="7" s="1"/>
  <c r="O19" i="7"/>
  <c r="O27" i="7" s="1"/>
  <c r="A33" i="7"/>
  <c r="N23" i="6"/>
  <c r="D23" i="6"/>
  <c r="D26" i="6" s="1"/>
  <c r="F23" i="6"/>
  <c r="F26" i="6" s="1"/>
  <c r="F34" i="6" s="1"/>
  <c r="H23" i="6"/>
  <c r="P23" i="6"/>
  <c r="A36" i="6"/>
  <c r="G15" i="8"/>
  <c r="G19" i="8" s="1"/>
  <c r="G25" i="8" s="1"/>
  <c r="G28" i="8" s="1"/>
  <c r="K15" i="8"/>
  <c r="K19" i="8" s="1"/>
  <c r="K25" i="8" s="1"/>
  <c r="K28" i="8" s="1"/>
  <c r="G22" i="1"/>
  <c r="I22" i="1"/>
  <c r="K22" i="1"/>
  <c r="M22" i="1"/>
  <c r="A47" i="1"/>
  <c r="A48" i="1"/>
  <c r="G71" i="1"/>
  <c r="I71" i="1"/>
  <c r="K71" i="1"/>
  <c r="M71" i="1"/>
  <c r="G80" i="1"/>
  <c r="I80" i="1"/>
  <c r="K80" i="1"/>
  <c r="M80" i="1"/>
  <c r="A86" i="1"/>
  <c r="A56" i="8" s="1"/>
  <c r="A89" i="1"/>
  <c r="A90" i="1"/>
  <c r="G116" i="1"/>
  <c r="G119" i="1" s="1"/>
  <c r="I116" i="1"/>
  <c r="I119" i="1" s="1"/>
  <c r="K116" i="1"/>
  <c r="K119" i="1" s="1"/>
  <c r="M116" i="1"/>
  <c r="M119" i="1" s="1"/>
  <c r="A128" i="1"/>
  <c r="R19" i="6"/>
  <c r="T19" i="6" s="1"/>
  <c r="X19" i="6" s="1"/>
  <c r="S16" i="7"/>
  <c r="M19" i="7"/>
  <c r="M27" i="7" s="1"/>
  <c r="T23" i="6" l="1"/>
  <c r="I38" i="1"/>
  <c r="D34" i="6"/>
  <c r="T26" i="6"/>
  <c r="I43" i="4"/>
  <c r="I46" i="4" s="1"/>
  <c r="Q21" i="7"/>
  <c r="Q19" i="7"/>
  <c r="S25" i="7"/>
  <c r="S19" i="7"/>
  <c r="G38" i="1"/>
  <c r="K43" i="4"/>
  <c r="K46" i="4" s="1"/>
  <c r="G43" i="4"/>
  <c r="G46" i="4" s="1"/>
  <c r="M43" i="4"/>
  <c r="M46" i="4" s="1"/>
  <c r="K38" i="1"/>
  <c r="G82" i="1"/>
  <c r="G121" i="1" s="1"/>
  <c r="M38" i="1"/>
  <c r="M82" i="1"/>
  <c r="M121" i="1" s="1"/>
  <c r="K82" i="1"/>
  <c r="K121" i="1" s="1"/>
  <c r="I82" i="1"/>
  <c r="I121" i="1" s="1"/>
  <c r="X15" i="6"/>
  <c r="X23" i="6" s="1"/>
  <c r="G41" i="8"/>
  <c r="G35" i="8"/>
  <c r="G47" i="8" s="1"/>
  <c r="T31" i="6"/>
  <c r="X31" i="6" s="1"/>
  <c r="I35" i="8"/>
  <c r="I47" i="8" s="1"/>
  <c r="I41" i="8"/>
  <c r="K41" i="8"/>
  <c r="K35" i="8"/>
  <c r="K47" i="8" s="1"/>
  <c r="M35" i="8"/>
  <c r="M47" i="8" s="1"/>
  <c r="M41" i="8"/>
  <c r="S21" i="7"/>
  <c r="R23" i="6"/>
  <c r="T34" i="6" l="1"/>
  <c r="R34" i="6"/>
  <c r="X26" i="6"/>
  <c r="X34" i="6" s="1"/>
  <c r="Q27" i="7"/>
  <c r="S27" i="7"/>
</calcChain>
</file>

<file path=xl/sharedStrings.xml><?xml version="1.0" encoding="utf-8"?>
<sst xmlns="http://schemas.openxmlformats.org/spreadsheetml/2006/main" count="392" uniqueCount="193">
  <si>
    <t>บริษัท เอสโซ่ (ประเทศไทย) จำกัด (มหาชน)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</si>
  <si>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</si>
  <si>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</si>
  <si>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</si>
  <si>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</si>
  <si>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</si>
  <si>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</si>
  <si>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</si>
  <si>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</si>
  <si>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</si>
  <si>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</si>
  <si>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รายได้อื่น</t>
  </si>
  <si>
    <t>งบกระแสเงินสด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</si>
  <si>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</si>
  <si>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</si>
  <si>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</si>
  <si>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</si>
  <si>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ทุนที่ออกและ</t>
  </si>
  <si>
    <t>-</t>
  </si>
  <si>
    <t>กำไรสะสม</t>
  </si>
  <si>
    <t>กระแสเงินสดจากกิจกรรมดำเนินงาน</t>
  </si>
  <si>
    <t>หนี้สินไม่หมุนเวียนอื่น</t>
  </si>
  <si>
    <t>สินทรัพย์ไม่หมุนเวียนอื่น</t>
  </si>
  <si>
    <t>กรรมการ ................................................................................</t>
  </si>
  <si>
    <t>ลูกหนี้กิจการที่เกี่ยวข้องกัน</t>
  </si>
  <si>
    <t>เงินกู้ยืมระยะสั้นจากกิจการที่เกี่ยวข้องกัน</t>
  </si>
  <si>
    <t>เจ้าหนี้กิจการที่เกี่ยวข้องกัน</t>
  </si>
  <si>
    <t>สินทรัพย์หมุนเวียนอื่น</t>
  </si>
  <si>
    <t>เงินกู้ยืมระยะยาวจากกิจการที่เกี่ยวข้องกัน</t>
  </si>
  <si>
    <t>ดอกเบี้ยรับ</t>
  </si>
  <si>
    <t>สำรองตามกฎหมาย</t>
  </si>
  <si>
    <t>ส่วนแบ่งกำไรในบริษัทร่วม</t>
  </si>
  <si>
    <t>ค่าเช่าจ่ายล่วงหน้าและรายจ่ายรอตัดบัญชี</t>
  </si>
  <si>
    <t>เจ้าหนี้การค้าและเจ้าหนี้อื่น</t>
  </si>
  <si>
    <t>จัดสรรแล้ว -</t>
  </si>
  <si>
    <t>ชำระแล้ว</t>
  </si>
  <si>
    <t xml:space="preserve">   </t>
  </si>
  <si>
    <t>(จำนวนเงินเป็นหน่วยพันบาทนอกจากจะกล่าวไว้เป็นหน่วยอื่น)</t>
  </si>
  <si>
    <t>ค่าใช้จ่ายในการขาย</t>
  </si>
  <si>
    <t>ค่าใช้จ่ายในการบริหาร</t>
  </si>
  <si>
    <t>งบแสดงฐานะการเงิน</t>
  </si>
  <si>
    <t xml:space="preserve">ทุนจดทะเบียน </t>
  </si>
  <si>
    <t xml:space="preserve">ทุนที่ออกและชำระแล้ว 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</si>
  <si>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</si>
  <si>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</si>
  <si>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</si>
  <si>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รวมส่วนของ</t>
  </si>
  <si>
    <t>ส่วนได้เสียที่ไม่มี</t>
  </si>
  <si>
    <t>อำนาจควบคุม</t>
  </si>
  <si>
    <t>หุ้นสามัญจำนวน 3,467,916,666 หุ้น</t>
  </si>
  <si>
    <t>มูลค่าที่ตราไว้หุ้นละ 4.9338 บาท</t>
  </si>
  <si>
    <t>หุ้นสามัญจำนวน 3,460,858,000 หุ้น</t>
  </si>
  <si>
    <t>มูลค่าที่ได้รับชำระแล้วหุ้นละ 4.9338 บาท</t>
  </si>
  <si>
    <t>(แสดงหน่วยเป็นบาทต่อหุ้น)</t>
  </si>
  <si>
    <t>สินค้าคงเหลือ - สุทธิ</t>
  </si>
  <si>
    <t>เงินสดจ่ายคืนเงินกู้ยืมระยะยาว</t>
  </si>
  <si>
    <t>เงินชดเชยจากกองทุนน้ำมันเชื้อเพลิง</t>
  </si>
  <si>
    <t>ลูกหนี้การค้า - สุทธิ</t>
  </si>
  <si>
    <t>สินทรัพย์ไม่มีตัวตน - สุทธิ</t>
  </si>
  <si>
    <t>ที่ดิน อาคารและอุปกรณ์ - สุทธิ</t>
  </si>
  <si>
    <t>เงินให้กู้ยืมระยะยาวแก่กิจการที่เกี่ยวข้องกัน</t>
  </si>
  <si>
    <t>สินทรัพย์ภาษีเงินได้รอตัดบัญชี - สุทธิ</t>
  </si>
  <si>
    <t>รวมสินทรัพย์หมุนเวียน</t>
  </si>
  <si>
    <t>รวมสินทรัพย์ไม่หมุนเวียน</t>
  </si>
  <si>
    <t xml:space="preserve">เงินสดรับจากการขายที่ดิน อาคารและอุปกรณ์ </t>
  </si>
  <si>
    <t>ภาระผูกพัน</t>
  </si>
  <si>
    <t>รวมองค์ประกอบ</t>
  </si>
  <si>
    <t>ส่วนเกิน</t>
  </si>
  <si>
    <t>อื่นของส่วน</t>
  </si>
  <si>
    <t>มูลค่าหุ้น</t>
  </si>
  <si>
    <t>ยังไม่ได้จัดสรร -</t>
  </si>
  <si>
    <t>เงินลงทุนในบริษัทย่อย</t>
  </si>
  <si>
    <t>เงินลงทุนในบริษัทร่วม</t>
  </si>
  <si>
    <t>เงินสดจากการรับชำระหนี้เงินกู้จากกิจการที่เกี่ยวข้องกัน</t>
  </si>
  <si>
    <t>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</si>
  <si>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</si>
  <si>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เงินกู้ยืมระยะยาวจากสถาบันการเงิน</t>
  </si>
  <si>
    <t>รวมหนี้สินหมุนเวียน</t>
  </si>
  <si>
    <t>รวมหนี้สินไม่หมุนเวียน</t>
  </si>
  <si>
    <t>ภาระผูกพันผลประโยชน์พนักงานระยะสั้น</t>
  </si>
  <si>
    <t>ภาระผูกพันผลประโยชน์พนักงานระยะยาว</t>
  </si>
  <si>
    <t>ลูกหนี้อื่น - สุทธิ</t>
  </si>
  <si>
    <t>กำไรเบ็ดเสร็จรวม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</si>
  <si>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</si>
  <si>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</si>
  <si>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เงินปันผลรับจากบริษัทร่วม</t>
  </si>
  <si>
    <t>เงินปันผลรับจากบริษัทย่อย</t>
  </si>
  <si>
    <t>ยังไม่ได้จัดสรร</t>
  </si>
  <si>
    <t>จัดสรรแล้ว</t>
  </si>
  <si>
    <t>กำไรหรือขาดทุนในภายหลัง</t>
  </si>
  <si>
    <t>จากบริษัทร่วม</t>
  </si>
  <si>
    <t>กำไรก่อนภาษีเงินได้</t>
  </si>
  <si>
    <t>กำไรต่อหุ้นขั้นพื้นฐาน</t>
  </si>
  <si>
    <t>เบ็ดเสร็จอื่น</t>
  </si>
  <si>
    <t>กำไรขั้นต้น</t>
  </si>
  <si>
    <t>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</si>
  <si>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</si>
  <si>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</si>
  <si>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 xml:space="preserve">รวมส่วนของเจ้าของ </t>
  </si>
  <si>
    <t>รวมหนี้สินและส่วนของเจ้าของ</t>
  </si>
  <si>
    <t>งบแสดงการเปลี่ยนแปลงส่วนของเจ้าของ</t>
  </si>
  <si>
    <t>ของเจ้าของ</t>
  </si>
  <si>
    <t>เจ้าของ</t>
  </si>
  <si>
    <t>ยังไม่ได้ตรวจสอบ</t>
  </si>
  <si>
    <t>ตรวจสอบแล้ว</t>
  </si>
  <si>
    <t>31 ธันวาคม</t>
  </si>
  <si>
    <t>ข้อมูลทางการเงินรวม</t>
  </si>
  <si>
    <t>ข้อมูลทางการเงินเฉพาะกิจการ</t>
  </si>
  <si>
    <t>ส่วนที่เป็นของผู้เป็นเจ้าของของบริษัทใหญ่</t>
  </si>
  <si>
    <t>กำไรขาดทุนเบ็ดเสร็จอื่น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</si>
  <si>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</si>
  <si>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</si>
  <si>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กำไรเบ็ดเสร็จรวมสำหรับงวด</t>
  </si>
  <si>
    <t>การเปลี่ยนแปลงในส่วนของเจ้าของสำหรับงวด</t>
  </si>
  <si>
    <t>รายการที่จะจัดประเภทรายการใหม่เข้าไปไว้ใน</t>
  </si>
  <si>
    <t>เงินปันผลจ่ายให้แก่ส่วนได้เสียที่ไม่มีอำนาจควบคุม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</si>
  <si>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</si>
  <si>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</si>
  <si>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กำไรสำหรับงวด</t>
  </si>
  <si>
    <t>เงินสดสุทธิใช้ไปในกิจกรรมลงทุน</t>
  </si>
  <si>
    <t>พ.ศ. 2561</t>
  </si>
  <si>
    <t>ภาษีเงินได้ค้างจ่าย</t>
  </si>
  <si>
    <t>จ่ายดอกเบี้ย</t>
  </si>
  <si>
    <t>เงินปันผลรับจากเงินลงทุนเผื่อขาย</t>
  </si>
  <si>
    <t>รายได้ดอกเบี้ย</t>
  </si>
  <si>
    <t>ต้นทุนทางการเงิน</t>
  </si>
  <si>
    <t>กำไรเบ็ดเสร็จอื่นสำหรับงวด-สุทธิจากภาษี :</t>
  </si>
  <si>
    <t>การเปลี่ยนแปลงมูลค่ายุติธรรมเงินลงทุนเผื่อขาย</t>
  </si>
  <si>
    <t>การแบ่งปันกำไร :</t>
  </si>
  <si>
    <t>การแบ่งปันกำไรเบ็ดเสร็จรวม :</t>
  </si>
  <si>
    <t>กำไรต่อหุ้นสำหรับการแบ่งปันกำไร</t>
  </si>
  <si>
    <t>ส่วนของบริษัทใหญ่</t>
  </si>
  <si>
    <t>กำไรขาดทุนเบ็ดเสร็จรวม</t>
  </si>
  <si>
    <t>ยอดคงเหลือ ณ วันที่ 1 มกราคม พ.ศ. 2561</t>
  </si>
  <si>
    <t>พนักงาน</t>
  </si>
  <si>
    <t>ผลประโยชน์</t>
  </si>
  <si>
    <t>พ.ศ. 2562</t>
  </si>
  <si>
    <t>ยอดคงเหลือ ณ วันที่ 1 มกราคม พ.ศ. 2562</t>
  </si>
  <si>
    <t>ผู้เป็นเจ้าของ</t>
  </si>
  <si>
    <t>ของบริษัทใหญ่</t>
  </si>
  <si>
    <t>อื่นของส่วนของ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</si>
  <si>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</si>
  <si>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</si>
  <si>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</si>
  <si>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เงินสดและรายการเทียบเท่าเงินสดเพิ่มขึ้นสุทธิ</t>
  </si>
  <si>
    <t>รายได้จากการขายและการให้บริการ</t>
  </si>
  <si>
    <t>ส่วนแบ่งกำไร</t>
  </si>
  <si>
    <t xml:space="preserve">กำไรสะสม </t>
  </si>
  <si>
    <t>ต้นทุนขายและการให้บริการ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</si>
  <si>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</si>
  <si>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</si>
  <si>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r>
      <t xml:space="preserve">หนี้สินและส่วนของเจ้าของ </t>
    </r>
    <r>
      <rPr>
        <sz val="9"/>
        <rFont val="Arial Unicode MS"/>
        <family val="2"/>
      </rPr>
      <t>(ต่อ)</t>
    </r>
  </si>
  <si>
    <t>เงินเบิกเกินบัญชีและเงินกู้ยืมระยะสั้นจาก</t>
  </si>
  <si>
    <t>สถาบันการเงิน</t>
  </si>
  <si>
    <t>ณ วันที่ 30 มิถุนายน พ.ศ. 2562</t>
  </si>
  <si>
    <t>30 มิถุนายน</t>
  </si>
  <si>
    <t>สำหรับงวดสามเดือนสิ้นสุดวันที่ 30 มิถุนายน พ.ศ. 2562</t>
  </si>
  <si>
    <t>สำหรับงวดหกเดือนสิ้นสุดวันที่ 30 มิถุนายน พ.ศ. 2562</t>
  </si>
  <si>
    <t>การเปลี่ยนแปลงในส่วนของ</t>
  </si>
  <si>
    <t xml:space="preserve">   เจ้าของสำหรับงวด</t>
  </si>
  <si>
    <t xml:space="preserve">ยอดคงเหลือ ณ วันที่ </t>
  </si>
  <si>
    <t xml:space="preserve">   1 มกราคม พ.ศ. 2561</t>
  </si>
  <si>
    <t xml:space="preserve">   30 มิถุนายน พ.ศ. 2561</t>
  </si>
  <si>
    <t xml:space="preserve">   1 มกราคม พ.ศ. 2562</t>
  </si>
  <si>
    <t xml:space="preserve">   30 มิถุนายน พ.ศ. 2562</t>
  </si>
  <si>
    <t>เงินปันผลจ่าย</t>
  </si>
  <si>
    <t>เงินปันผลจ่ายให้แก่เจ้าของของกลุ่มกิจการ</t>
  </si>
  <si>
    <t>ยอดคงเหลือ ณ วันที่ 30 มิถุนายน พ.ศ. 2561</t>
  </si>
  <si>
    <t>ยอดคงเหลือ ณ วันที่ 30 มิถุนายน พ.ศ. 2562</t>
  </si>
  <si>
    <t>13 ฉ</t>
  </si>
  <si>
    <t>13 ช</t>
  </si>
  <si>
    <t>13 ซ</t>
  </si>
  <si>
    <t>เงินสดรับจากเงินกู้ยืมระยะยาว</t>
  </si>
  <si>
    <t>เงินสดรับสุทธิจากเงินกู้ยืมระยะสั้นจากกิจการที่เกี่ยวข้องกัน</t>
  </si>
  <si>
    <t xml:space="preserve"> </t>
  </si>
  <si>
    <t>เงินสด (จ่าย) รับสุทธิจากเงินกู้ยืมระยะสั้น</t>
  </si>
  <si>
    <t>เงินสด (ใช้ไป) ได้มาจากกิจกรรมดำเนินงาน</t>
  </si>
  <si>
    <t>เงินสดสุทธิ (ใช้ไป) ได้มาจากกิจกรรมดำเนินงาน</t>
  </si>
  <si>
    <t>(ขาดทุน) กำไรจากการขาย</t>
  </si>
  <si>
    <t>(ขาดทุน) กำไรก่อนภาษีเงินได้</t>
  </si>
  <si>
    <t>เครดิต (ค่าใช้จ่าย) ภาษีเงินได้</t>
  </si>
  <si>
    <t>(ขาดทุน) กำไรสำหรับงวด</t>
  </si>
  <si>
    <t>การแบ่งปัน (ขาดทุน) กำไร :</t>
  </si>
  <si>
    <t>กำไรขาดทุนเบ็ดเสร็จอื่นสำหรับงวด-สุทธิจากภาษี :</t>
  </si>
  <si>
    <t>การแบ่งปันกำไรขาดทุนเบ็ดเสร็จรวม :</t>
  </si>
  <si>
    <t>(ขาดทุน) กำไรเบ็ดเสร็จรวมสำหรับงวด</t>
  </si>
  <si>
    <t>เงินสดสุทธิใช้ไปในกิจกรรมจัดหาเงิน</t>
  </si>
  <si>
    <t>เผื่อขาย</t>
  </si>
  <si>
    <t>เงินลงทุน</t>
  </si>
  <si>
    <t>(ขาดทุน) กำไรต่อหุ้นขั้นพื้นฐาน</t>
  </si>
  <si>
    <t>รับคืน (จ่าย) ภาษีเงินได้</t>
  </si>
  <si>
    <t>(ขาดทุน) กำไรต่อหุ้นสำหรับการแบ่งปัน (ขาดทุน) กำไร</t>
  </si>
  <si>
    <t>หมายเหตุประกอบข้อมูลทางการเงินในหน้า 10 ถึง 23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</si>
</sst>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</numFmts>
  <fonts count="9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7.5"/>
      <name val="Arial Unicode MS"/>
      <family val="2"/>
    </font>
    <font>
      <b/>
      <sz val="7.5"/>
      <name val="Arial Unicode MS"/>
      <family val="2"/>
    </font>
    <font>
      <sz val="8"/>
      <name val="Arial Unicode MS"/>
      <family val="2"/>
    </font>
    <font>
      <b/>
      <sz val="8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Border="0"/>
  </cellStyleXfs>
  <cellXfs count="204">
    <xf numFmtId="0" fontId="0" fillId="0" borderId="0" xfId="0"/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5" fillId="0" borderId="0" xfId="3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1" xfId="3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5" quotePrefix="1" applyNumberFormat="1" applyFont="1" applyFill="1" applyBorder="1" applyAlignment="1">
      <alignment horizontal="right" vertical="center"/>
    </xf>
    <xf numFmtId="166" fontId="3" fillId="0" borderId="4" xfId="5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/>
    </xf>
    <xf numFmtId="166" fontId="4" fillId="0" borderId="1" xfId="3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left" vertical="center"/>
    </xf>
    <xf numFmtId="166" fontId="4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0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4" fillId="0" borderId="4" xfId="1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4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 wrapText="1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 wrapText="1"/>
    </xf>
    <xf numFmtId="166" fontId="4" fillId="2" borderId="1" xfId="1" applyNumberFormat="1" applyFont="1" applyFill="1" applyBorder="1" applyAlignment="1">
      <alignment horizontal="right" vertical="center" wrapText="1"/>
    </xf>
    <xf numFmtId="166" fontId="3" fillId="2" borderId="0" xfId="1" applyNumberFormat="1" applyFont="1" applyFill="1" applyBorder="1" applyAlignment="1">
      <alignment horizontal="right" vertical="center" wrapText="1"/>
    </xf>
    <xf numFmtId="166" fontId="4" fillId="2" borderId="2" xfId="1" applyNumberFormat="1" applyFont="1" applyFill="1" applyBorder="1" applyAlignment="1">
      <alignment horizontal="right" vertical="center" wrapText="1"/>
    </xf>
    <xf numFmtId="166" fontId="4" fillId="2" borderId="0" xfId="0" applyNumberFormat="1" applyFont="1" applyFill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 wrapText="1"/>
    </xf>
    <xf numFmtId="166" fontId="3" fillId="2" borderId="0" xfId="5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vertical="center" wrapText="1"/>
    </xf>
    <xf numFmtId="166" fontId="4" fillId="2" borderId="0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5" fillId="2" borderId="0" xfId="1" applyNumberFormat="1" applyFont="1" applyFill="1" applyAlignment="1">
      <alignment horizontal="right" vertical="center" wrapText="1"/>
    </xf>
    <xf numFmtId="166" fontId="5" fillId="2" borderId="0" xfId="1" applyNumberFormat="1" applyFont="1" applyFill="1" applyAlignment="1">
      <alignment horizontal="right" vertical="center"/>
    </xf>
    <xf numFmtId="166" fontId="5" fillId="2" borderId="1" xfId="1" applyNumberFormat="1" applyFont="1" applyFill="1" applyBorder="1" applyAlignment="1">
      <alignment horizontal="right" vertical="center" wrapText="1"/>
    </xf>
    <xf numFmtId="166" fontId="5" fillId="2" borderId="0" xfId="1" applyNumberFormat="1" applyFont="1" applyFill="1" applyBorder="1" applyAlignment="1">
      <alignment horizontal="right" vertical="center" wrapText="1"/>
    </xf>
    <xf numFmtId="166" fontId="5" fillId="2" borderId="2" xfId="1" applyNumberFormat="1" applyFont="1" applyFill="1" applyBorder="1" applyAlignment="1">
      <alignment horizontal="right" vertical="center" wrapText="1"/>
    </xf>
    <xf numFmtId="166" fontId="5" fillId="2" borderId="0" xfId="3" applyNumberFormat="1" applyFont="1" applyFill="1" applyBorder="1" applyAlignment="1">
      <alignment horizontal="right" vertical="center"/>
    </xf>
    <xf numFmtId="166" fontId="5" fillId="2" borderId="0" xfId="0" applyNumberFormat="1" applyFont="1" applyFill="1" applyBorder="1" applyAlignment="1">
      <alignment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2" borderId="0" xfId="1" applyNumberFormat="1" applyFont="1" applyFill="1" applyAlignment="1">
      <alignment horizontal="right" vertical="center" wrapText="1"/>
    </xf>
    <xf numFmtId="166" fontId="5" fillId="2" borderId="0" xfId="1" applyNumberFormat="1" applyFont="1" applyFill="1" applyBorder="1" applyAlignment="1">
      <alignment vertical="center" wrapText="1"/>
    </xf>
    <xf numFmtId="166" fontId="5" fillId="2" borderId="3" xfId="1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6" fontId="8" fillId="0" borderId="4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6" fontId="7" fillId="2" borderId="0" xfId="1" applyNumberFormat="1" applyFont="1" applyFill="1" applyAlignment="1">
      <alignment horizontal="right" vertical="center" wrapText="1"/>
    </xf>
    <xf numFmtId="166" fontId="8" fillId="0" borderId="0" xfId="0" applyNumberFormat="1" applyFont="1" applyFill="1" applyAlignment="1">
      <alignment horizontal="right" vertical="center"/>
    </xf>
    <xf numFmtId="166" fontId="7" fillId="2" borderId="0" xfId="1" applyNumberFormat="1" applyFont="1" applyFill="1" applyAlignment="1">
      <alignment horizontal="right" vertical="center"/>
    </xf>
    <xf numFmtId="166" fontId="7" fillId="0" borderId="0" xfId="3" applyNumberFormat="1" applyFont="1" applyFill="1" applyAlignment="1">
      <alignment horizontal="right" vertical="center"/>
    </xf>
    <xf numFmtId="166" fontId="7" fillId="2" borderId="1" xfId="1" applyNumberFormat="1" applyFont="1" applyFill="1" applyBorder="1" applyAlignment="1">
      <alignment horizontal="right" vertical="center" wrapText="1"/>
    </xf>
    <xf numFmtId="166" fontId="7" fillId="0" borderId="1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Alignment="1">
      <alignment vertical="center"/>
    </xf>
    <xf numFmtId="166" fontId="7" fillId="2" borderId="0" xfId="1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vertical="center" wrapText="1"/>
    </xf>
    <xf numFmtId="166" fontId="7" fillId="0" borderId="1" xfId="3" applyNumberFormat="1" applyFont="1" applyFill="1" applyBorder="1" applyAlignment="1">
      <alignment vertical="center"/>
    </xf>
    <xf numFmtId="166" fontId="7" fillId="0" borderId="0" xfId="3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0" fontId="7" fillId="0" borderId="0" xfId="0" applyFont="1" applyFill="1"/>
    <xf numFmtId="166" fontId="7" fillId="2" borderId="2" xfId="1" applyNumberFormat="1" applyFont="1" applyFill="1" applyBorder="1" applyAlignment="1">
      <alignment horizontal="right" vertical="center" wrapText="1"/>
    </xf>
    <xf numFmtId="166" fontId="7" fillId="0" borderId="2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6" fontId="7" fillId="2" borderId="0" xfId="0" applyNumberFormat="1" applyFont="1" applyFill="1" applyAlignment="1">
      <alignment horizontal="right" vertical="center" wrapText="1"/>
    </xf>
    <xf numFmtId="166" fontId="7" fillId="2" borderId="0" xfId="0" applyNumberFormat="1" applyFont="1" applyFill="1" applyAlignment="1">
      <alignment horizontal="right" vertical="center"/>
    </xf>
    <xf numFmtId="167" fontId="7" fillId="2" borderId="2" xfId="3" applyNumberFormat="1" applyFont="1" applyFill="1" applyBorder="1" applyAlignment="1">
      <alignment horizontal="right" vertical="center" wrapText="1"/>
    </xf>
    <xf numFmtId="167" fontId="7" fillId="0" borderId="2" xfId="3" applyNumberFormat="1" applyFont="1" applyFill="1" applyBorder="1" applyAlignment="1">
      <alignment horizontal="right" vertical="center"/>
    </xf>
    <xf numFmtId="167" fontId="7" fillId="2" borderId="2" xfId="3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4" xfId="0" applyNumberFormat="1" applyFont="1" applyFill="1" applyBorder="1" applyAlignment="1">
      <alignment vertical="center"/>
    </xf>
    <xf numFmtId="165" fontId="4" fillId="0" borderId="4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8" fillId="0" borderId="4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3" applyNumberFormat="1" applyFont="1" applyFill="1" applyBorder="1" applyAlignment="1">
      <alignment horizontal="center"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vertical="center"/>
    </xf>
    <xf numFmtId="165" fontId="7" fillId="0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vertical="center"/>
    </xf>
    <xf numFmtId="166" fontId="7" fillId="0" borderId="1" xfId="4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vertical="center"/>
    </xf>
    <xf numFmtId="166" fontId="7" fillId="0" borderId="5" xfId="0" applyNumberFormat="1" applyFont="1" applyFill="1" applyBorder="1" applyAlignment="1">
      <alignment horizontal="right" vertical="center"/>
    </xf>
    <xf numFmtId="166" fontId="7" fillId="2" borderId="0" xfId="0" applyNumberFormat="1" applyFont="1" applyFill="1" applyAlignment="1">
      <alignment vertical="center"/>
    </xf>
    <xf numFmtId="166" fontId="7" fillId="2" borderId="0" xfId="4" applyNumberFormat="1" applyFont="1" applyFill="1" applyBorder="1" applyAlignment="1">
      <alignment horizontal="right" vertical="center"/>
    </xf>
    <xf numFmtId="166" fontId="7" fillId="2" borderId="0" xfId="0" applyNumberFormat="1" applyFont="1" applyFill="1" applyBorder="1" applyAlignment="1">
      <alignment vertical="center"/>
    </xf>
    <xf numFmtId="166" fontId="7" fillId="2" borderId="0" xfId="3" applyNumberFormat="1" applyFont="1" applyFill="1" applyBorder="1" applyAlignment="1">
      <alignment horizontal="right" vertical="center"/>
    </xf>
    <xf numFmtId="166" fontId="7" fillId="2" borderId="0" xfId="3" applyNumberFormat="1" applyFont="1" applyFill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166" fontId="7" fillId="2" borderId="1" xfId="3" applyNumberFormat="1" applyFont="1" applyFill="1" applyBorder="1" applyAlignment="1">
      <alignment horizontal="right" vertical="center"/>
    </xf>
    <xf numFmtId="166" fontId="7" fillId="2" borderId="1" xfId="4" applyNumberFormat="1" applyFont="1" applyFill="1" applyBorder="1" applyAlignment="1">
      <alignment horizontal="right" vertical="center"/>
    </xf>
    <xf numFmtId="166" fontId="7" fillId="2" borderId="1" xfId="1" applyNumberFormat="1" applyFont="1" applyFill="1" applyBorder="1" applyAlignment="1">
      <alignment horizontal="right" vertical="center"/>
    </xf>
    <xf numFmtId="166" fontId="7" fillId="2" borderId="5" xfId="3" applyNumberFormat="1" applyFont="1" applyFill="1" applyBorder="1" applyAlignment="1">
      <alignment horizontal="right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8" fillId="0" borderId="0" xfId="3" applyNumberFormat="1" applyFont="1" applyFill="1" applyBorder="1" applyAlignment="1">
      <alignment vertical="center"/>
    </xf>
    <xf numFmtId="166" fontId="7" fillId="0" borderId="0" xfId="2" applyNumberFormat="1" applyFont="1" applyFill="1" applyBorder="1" applyAlignment="1">
      <alignment horizontal="right" vertical="center"/>
    </xf>
    <xf numFmtId="166" fontId="7" fillId="0" borderId="1" xfId="2" applyNumberFormat="1" applyFont="1" applyFill="1" applyBorder="1" applyAlignment="1">
      <alignment horizontal="right" vertical="center"/>
    </xf>
    <xf numFmtId="166" fontId="7" fillId="0" borderId="2" xfId="1" applyNumberFormat="1" applyFont="1" applyFill="1" applyBorder="1" applyAlignment="1">
      <alignment horizontal="right" vertical="center"/>
    </xf>
    <xf numFmtId="166" fontId="7" fillId="2" borderId="0" xfId="2" applyNumberFormat="1" applyFont="1" applyFill="1" applyAlignment="1">
      <alignment horizontal="right" vertical="center"/>
    </xf>
    <xf numFmtId="166" fontId="7" fillId="0" borderId="0" xfId="2" applyNumberFormat="1" applyFont="1" applyFill="1" applyAlignment="1">
      <alignment horizontal="right" vertical="center"/>
    </xf>
    <xf numFmtId="166" fontId="7" fillId="2" borderId="0" xfId="2" applyNumberFormat="1" applyFont="1" applyFill="1" applyBorder="1" applyAlignment="1">
      <alignment horizontal="right" vertical="center"/>
    </xf>
    <xf numFmtId="166" fontId="7" fillId="2" borderId="0" xfId="1" applyNumberFormat="1" applyFont="1" applyFill="1" applyBorder="1" applyAlignment="1">
      <alignment horizontal="right" vertical="center"/>
    </xf>
    <xf numFmtId="166" fontId="7" fillId="2" borderId="1" xfId="2" applyNumberFormat="1" applyFont="1" applyFill="1" applyBorder="1" applyAlignment="1">
      <alignment horizontal="right" vertical="center"/>
    </xf>
    <xf numFmtId="166" fontId="8" fillId="2" borderId="0" xfId="0" applyNumberFormat="1" applyFont="1" applyFill="1" applyBorder="1" applyAlignment="1">
      <alignment horizontal="right" vertical="center"/>
    </xf>
    <xf numFmtId="166" fontId="7" fillId="2" borderId="5" xfId="0" applyNumberFormat="1" applyFont="1" applyFill="1" applyBorder="1" applyAlignment="1">
      <alignment horizontal="right" vertical="center"/>
    </xf>
    <xf numFmtId="166" fontId="5" fillId="2" borderId="0" xfId="3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Fill="1" applyBorder="1" applyAlignment="1">
      <alignment horizontal="right" vertical="center"/>
    </xf>
    <xf numFmtId="166" fontId="5" fillId="0" borderId="0" xfId="3" applyNumberFormat="1" applyFont="1" applyFill="1" applyAlignment="1">
      <alignment vertical="center"/>
    </xf>
    <xf numFmtId="166" fontId="5" fillId="0" borderId="2" xfId="1" applyNumberFormat="1" applyFont="1" applyFill="1" applyBorder="1" applyAlignment="1">
      <alignment horizontal="right" vertical="center"/>
    </xf>
    <xf numFmtId="167" fontId="7" fillId="0" borderId="0" xfId="3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7" fontId="7" fillId="0" borderId="0" xfId="3" applyNumberFormat="1" applyFont="1" applyFill="1" applyBorder="1" applyAlignment="1">
      <alignment horizontal="right" vertical="center" wrapText="1"/>
    </xf>
  </cellXfs>
  <cellStyles count="6">
    <cellStyle name="Comma" xfId="1" builtinId="3"/>
    <cellStyle name="Comma 5" xfId="2"/>
    <cellStyle name="Normal" xfId="0" builtinId="0"/>
    <cellStyle name="Normal_Esso TH 311205 - E" xfId="3"/>
    <cellStyle name="Normal_Esso TH 311205 - E_FS ETL1Q11_Eng_Final" xfId="4"/>
    <cellStyle name="Normal_SSA_THA_311248_new" xfId="5"/>
  </cellStyles>
  <dxfs count="0"/>
  <tableStyles count="0" defaultTableStyle="TableStyleMedium9" defaultPivotStyle="PivotStyleLight16"/>
  <colors>
    <mruColors>
      <color rgb="FFFAFAFA"/>
      <color rgb="FFF7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zoomScaleNormal="100" zoomScaleSheetLayoutView="90" workbookViewId="0">
      <selection activeCell="G15" sqref="G15"/>
    </sheetView>
  </sheetViews>
  <sheetFormatPr defaultColWidth="9.140625" defaultRowHeight="21.75" customHeight="1" x14ac:dyDescent="0.5"/>
  <cols>
    <col min="1" max="3" width="1.7109375" style="2" customWidth="1"/>
    <col min="4" max="4" width="26" style="2" customWidth="1"/>
    <col min="5" max="5" width="8.7109375" style="41" customWidth="1"/>
    <col min="6" max="6" width="0.85546875" style="41" customWidth="1"/>
    <col min="7" max="7" width="14.7109375" style="11" customWidth="1"/>
    <col min="8" max="8" width="0.85546875" style="11" customWidth="1"/>
    <col min="9" max="9" width="12.7109375" style="11" customWidth="1"/>
    <col min="10" max="10" width="0.85546875" style="11" customWidth="1"/>
    <col min="11" max="11" width="14.7109375" style="11" customWidth="1"/>
    <col min="12" max="12" width="0.85546875" style="11" customWidth="1"/>
    <col min="13" max="13" width="12.7109375" style="11" customWidth="1"/>
    <col min="14" max="16384" width="9.140625" style="2"/>
  </cols>
  <sheetData>
    <row r="1" spans="1:13" ht="21.75" customHeight="1" x14ac:dyDescent="0.5">
      <c r="A1" s="1" t="s">
        <v>0</v>
      </c>
      <c r="B1" s="1"/>
      <c r="C1" s="1"/>
      <c r="D1" s="1"/>
    </row>
    <row r="2" spans="1:13" ht="21.75" customHeight="1" x14ac:dyDescent="0.5">
      <c r="A2" s="1" t="s">
        <v>40</v>
      </c>
      <c r="B2" s="1"/>
      <c r="C2" s="1"/>
      <c r="D2" s="1"/>
    </row>
    <row r="3" spans="1:13" s="43" customFormat="1" ht="21.75" customHeight="1" x14ac:dyDescent="0.5">
      <c r="A3" s="42" t="s">
        <v>154</v>
      </c>
      <c r="G3" s="12"/>
      <c r="H3" s="12"/>
      <c r="I3" s="12"/>
      <c r="J3" s="12"/>
      <c r="K3" s="12"/>
      <c r="L3" s="12"/>
      <c r="M3" s="12"/>
    </row>
    <row r="4" spans="1:13" ht="21.75" customHeight="1" x14ac:dyDescent="0.5">
      <c r="A4" s="3" t="s">
        <v>37</v>
      </c>
      <c r="B4" s="4"/>
      <c r="C4" s="4"/>
      <c r="D4" s="4"/>
      <c r="E4" s="5"/>
      <c r="F4" s="5"/>
      <c r="G4" s="44"/>
      <c r="H4" s="44"/>
      <c r="I4" s="44"/>
      <c r="J4" s="44"/>
      <c r="K4" s="44"/>
      <c r="L4" s="44"/>
      <c r="M4" s="44"/>
    </row>
    <row r="6" spans="1:13" s="45" customFormat="1" ht="20.100000000000001" customHeight="1" x14ac:dyDescent="0.5">
      <c r="E6" s="46"/>
      <c r="F6" s="46"/>
      <c r="G6" s="196" t="s">
        <v>106</v>
      </c>
      <c r="H6" s="196"/>
      <c r="I6" s="196"/>
      <c r="J6" s="47"/>
      <c r="K6" s="196" t="s">
        <v>107</v>
      </c>
      <c r="L6" s="196"/>
      <c r="M6" s="196"/>
    </row>
    <row r="7" spans="1:13" s="45" customFormat="1" ht="20.100000000000001" customHeight="1" x14ac:dyDescent="0.5">
      <c r="E7" s="46"/>
      <c r="F7" s="46"/>
      <c r="G7" s="6" t="s">
        <v>103</v>
      </c>
      <c r="H7" s="48"/>
      <c r="I7" s="48" t="s">
        <v>104</v>
      </c>
      <c r="J7" s="13"/>
      <c r="K7" s="48" t="s">
        <v>103</v>
      </c>
      <c r="L7" s="48"/>
      <c r="M7" s="48" t="s">
        <v>104</v>
      </c>
    </row>
    <row r="8" spans="1:13" s="45" customFormat="1" ht="20.100000000000001" customHeight="1" x14ac:dyDescent="0.5">
      <c r="E8" s="46"/>
      <c r="F8" s="46"/>
      <c r="G8" s="48" t="s">
        <v>155</v>
      </c>
      <c r="H8" s="48"/>
      <c r="I8" s="49" t="s">
        <v>105</v>
      </c>
      <c r="J8" s="13"/>
      <c r="K8" s="48" t="s">
        <v>155</v>
      </c>
      <c r="L8" s="48"/>
      <c r="M8" s="49" t="s">
        <v>105</v>
      </c>
    </row>
    <row r="9" spans="1:13" s="45" customFormat="1" ht="20.100000000000001" customHeight="1" x14ac:dyDescent="0.5">
      <c r="E9" s="8" t="s">
        <v>1</v>
      </c>
      <c r="F9" s="46"/>
      <c r="G9" s="50" t="s">
        <v>136</v>
      </c>
      <c r="H9" s="51"/>
      <c r="I9" s="50" t="s">
        <v>120</v>
      </c>
      <c r="J9" s="51"/>
      <c r="K9" s="50" t="s">
        <v>136</v>
      </c>
      <c r="L9" s="51"/>
      <c r="M9" s="50" t="s">
        <v>120</v>
      </c>
    </row>
    <row r="10" spans="1:13" ht="20.100000000000001" customHeight="1" x14ac:dyDescent="0.5">
      <c r="E10" s="2"/>
      <c r="F10" s="52"/>
      <c r="G10" s="73"/>
      <c r="H10" s="48"/>
      <c r="I10" s="48"/>
      <c r="J10" s="48"/>
      <c r="K10" s="73"/>
      <c r="L10" s="48"/>
      <c r="M10" s="48"/>
    </row>
    <row r="11" spans="1:13" ht="20.100000000000001" customHeight="1" x14ac:dyDescent="0.5">
      <c r="A11" s="1" t="s">
        <v>2</v>
      </c>
      <c r="B11" s="1"/>
      <c r="C11" s="1"/>
      <c r="D11" s="1"/>
      <c r="G11" s="73"/>
      <c r="K11" s="78"/>
    </row>
    <row r="12" spans="1:13" ht="8.1" customHeight="1" x14ac:dyDescent="0.5">
      <c r="A12" s="1"/>
      <c r="B12" s="1"/>
      <c r="C12" s="1"/>
      <c r="D12" s="1"/>
      <c r="G12" s="73"/>
      <c r="K12" s="78"/>
    </row>
    <row r="13" spans="1:13" ht="20.100000000000001" customHeight="1" x14ac:dyDescent="0.5">
      <c r="A13" s="1" t="s">
        <v>3</v>
      </c>
      <c r="B13" s="1"/>
      <c r="C13" s="1"/>
      <c r="D13" s="1"/>
      <c r="G13" s="73"/>
      <c r="K13" s="74"/>
    </row>
    <row r="14" spans="1:13" ht="8.1" customHeight="1" x14ac:dyDescent="0.5">
      <c r="A14" s="1"/>
      <c r="B14" s="1"/>
      <c r="C14" s="1"/>
      <c r="D14" s="1"/>
      <c r="G14" s="74"/>
      <c r="K14" s="74"/>
    </row>
    <row r="15" spans="1:13" ht="20.100000000000001" customHeight="1" x14ac:dyDescent="0.5">
      <c r="A15" s="2" t="s">
        <v>16</v>
      </c>
      <c r="E15" s="53"/>
      <c r="G15" s="74">
        <v>637149</v>
      </c>
      <c r="H15" s="14"/>
      <c r="I15" s="14">
        <v>482648</v>
      </c>
      <c r="J15" s="14"/>
      <c r="K15" s="74">
        <v>637149</v>
      </c>
      <c r="L15" s="14"/>
      <c r="M15" s="14">
        <v>482648</v>
      </c>
    </row>
    <row r="16" spans="1:13" ht="20.100000000000001" customHeight="1" x14ac:dyDescent="0.5">
      <c r="A16" s="2" t="s">
        <v>57</v>
      </c>
      <c r="E16" s="53">
        <v>7</v>
      </c>
      <c r="G16" s="74">
        <v>6391469</v>
      </c>
      <c r="H16" s="14"/>
      <c r="I16" s="14">
        <v>6289896</v>
      </c>
      <c r="J16" s="14"/>
      <c r="K16" s="74">
        <v>6391469</v>
      </c>
      <c r="L16" s="14"/>
      <c r="M16" s="14">
        <v>6289896</v>
      </c>
    </row>
    <row r="17" spans="1:13" ht="20.100000000000001" customHeight="1" x14ac:dyDescent="0.5">
      <c r="A17" s="2" t="s">
        <v>24</v>
      </c>
      <c r="E17" s="105" t="s">
        <v>169</v>
      </c>
      <c r="G17" s="74">
        <v>0</v>
      </c>
      <c r="H17" s="14"/>
      <c r="I17" s="14">
        <v>50</v>
      </c>
      <c r="J17" s="14"/>
      <c r="K17" s="74">
        <v>49068</v>
      </c>
      <c r="L17" s="14"/>
      <c r="M17" s="14">
        <v>47803</v>
      </c>
    </row>
    <row r="18" spans="1:13" ht="20.100000000000001" customHeight="1" x14ac:dyDescent="0.5">
      <c r="A18" s="2" t="s">
        <v>54</v>
      </c>
      <c r="E18" s="105"/>
      <c r="G18" s="74">
        <v>18790833</v>
      </c>
      <c r="H18" s="14"/>
      <c r="I18" s="14">
        <v>18415967</v>
      </c>
      <c r="J18" s="14"/>
      <c r="K18" s="79">
        <v>18790833</v>
      </c>
      <c r="L18" s="14"/>
      <c r="M18" s="40">
        <v>18415967</v>
      </c>
    </row>
    <row r="19" spans="1:13" ht="20.100000000000001" customHeight="1" x14ac:dyDescent="0.5">
      <c r="A19" s="2" t="s">
        <v>81</v>
      </c>
      <c r="E19" s="105"/>
      <c r="G19" s="74">
        <v>1041501</v>
      </c>
      <c r="H19" s="14"/>
      <c r="I19" s="14">
        <v>2330760</v>
      </c>
      <c r="J19" s="14"/>
      <c r="K19" s="74">
        <v>1041501</v>
      </c>
      <c r="L19" s="14"/>
      <c r="M19" s="14">
        <v>2330760</v>
      </c>
    </row>
    <row r="20" spans="1:13" ht="20.100000000000001" customHeight="1" x14ac:dyDescent="0.5">
      <c r="A20" s="2" t="s">
        <v>27</v>
      </c>
      <c r="E20" s="105"/>
      <c r="G20" s="75">
        <v>1547531</v>
      </c>
      <c r="H20" s="14"/>
      <c r="I20" s="54">
        <v>1766063</v>
      </c>
      <c r="J20" s="14"/>
      <c r="K20" s="75">
        <v>1743350</v>
      </c>
      <c r="L20" s="14"/>
      <c r="M20" s="54">
        <v>1940141</v>
      </c>
    </row>
    <row r="21" spans="1:13" ht="8.1" customHeight="1" x14ac:dyDescent="0.5">
      <c r="E21" s="2"/>
      <c r="F21" s="52"/>
      <c r="G21" s="76"/>
      <c r="H21" s="48"/>
      <c r="I21" s="48"/>
      <c r="J21" s="48"/>
      <c r="K21" s="76"/>
      <c r="L21" s="48"/>
      <c r="M21" s="48"/>
    </row>
    <row r="22" spans="1:13" ht="20.100000000000001" customHeight="1" x14ac:dyDescent="0.5">
      <c r="A22" s="55" t="s">
        <v>62</v>
      </c>
      <c r="E22" s="105"/>
      <c r="G22" s="75">
        <f>SUM(G15:G20)</f>
        <v>28408483</v>
      </c>
      <c r="I22" s="44">
        <f>SUM(I15:I20)</f>
        <v>29285384</v>
      </c>
      <c r="K22" s="75">
        <f>SUM(K15:K20)</f>
        <v>28653370</v>
      </c>
      <c r="M22" s="44">
        <f>SUM(M15:M20)</f>
        <v>29507215</v>
      </c>
    </row>
    <row r="23" spans="1:13" ht="20.100000000000001" customHeight="1" x14ac:dyDescent="0.5">
      <c r="E23" s="105"/>
      <c r="G23" s="74"/>
      <c r="K23" s="74"/>
    </row>
    <row r="24" spans="1:13" ht="20.100000000000001" customHeight="1" x14ac:dyDescent="0.5">
      <c r="A24" s="1" t="s">
        <v>4</v>
      </c>
      <c r="B24" s="1"/>
      <c r="C24" s="1"/>
      <c r="D24" s="1"/>
      <c r="E24" s="105"/>
      <c r="G24" s="74"/>
      <c r="K24" s="74"/>
    </row>
    <row r="25" spans="1:13" ht="8.1" customHeight="1" x14ac:dyDescent="0.5">
      <c r="A25" s="1"/>
      <c r="B25" s="1"/>
      <c r="C25" s="1"/>
      <c r="D25" s="1"/>
      <c r="E25" s="105"/>
      <c r="G25" s="74"/>
      <c r="K25" s="74"/>
    </row>
    <row r="26" spans="1:13" ht="20.100000000000001" customHeight="1" x14ac:dyDescent="0.5">
      <c r="A26" s="2" t="s">
        <v>45</v>
      </c>
      <c r="E26" s="105">
        <v>6</v>
      </c>
      <c r="G26" s="74">
        <v>1597500</v>
      </c>
      <c r="H26" s="14"/>
      <c r="I26" s="14">
        <v>1473750</v>
      </c>
      <c r="J26" s="14"/>
      <c r="K26" s="74">
        <v>1597500</v>
      </c>
      <c r="L26" s="14"/>
      <c r="M26" s="14">
        <v>1473750</v>
      </c>
    </row>
    <row r="27" spans="1:13" ht="20.100000000000001" customHeight="1" x14ac:dyDescent="0.5">
      <c r="A27" s="2" t="s">
        <v>72</v>
      </c>
      <c r="E27" s="105"/>
      <c r="G27" s="74">
        <v>2039706</v>
      </c>
      <c r="H27" s="14"/>
      <c r="I27" s="14">
        <v>2194255</v>
      </c>
      <c r="J27" s="14"/>
      <c r="K27" s="74">
        <v>1729360</v>
      </c>
      <c r="L27" s="14"/>
      <c r="M27" s="14">
        <v>1729360</v>
      </c>
    </row>
    <row r="28" spans="1:13" ht="20.100000000000001" customHeight="1" x14ac:dyDescent="0.5">
      <c r="A28" s="2" t="s">
        <v>71</v>
      </c>
      <c r="E28" s="105"/>
      <c r="G28" s="74">
        <v>0</v>
      </c>
      <c r="H28" s="14"/>
      <c r="I28" s="14" t="s">
        <v>18</v>
      </c>
      <c r="J28" s="14"/>
      <c r="K28" s="74">
        <v>114589</v>
      </c>
      <c r="L28" s="14"/>
      <c r="M28" s="14">
        <v>114589</v>
      </c>
    </row>
    <row r="29" spans="1:13" ht="20.100000000000001" customHeight="1" x14ac:dyDescent="0.5">
      <c r="A29" s="2" t="s">
        <v>60</v>
      </c>
      <c r="E29" s="105" t="s">
        <v>170</v>
      </c>
      <c r="G29" s="74">
        <v>0</v>
      </c>
      <c r="H29" s="14"/>
      <c r="I29" s="14" t="s">
        <v>18</v>
      </c>
      <c r="J29" s="14"/>
      <c r="K29" s="74">
        <v>3151743</v>
      </c>
      <c r="L29" s="14"/>
      <c r="M29" s="14">
        <v>3035705</v>
      </c>
    </row>
    <row r="30" spans="1:13" ht="20.100000000000001" customHeight="1" x14ac:dyDescent="0.5">
      <c r="A30" s="2" t="s">
        <v>59</v>
      </c>
      <c r="E30" s="105">
        <v>9</v>
      </c>
      <c r="G30" s="74">
        <v>25636406</v>
      </c>
      <c r="H30" s="14"/>
      <c r="I30" s="14">
        <v>25999722</v>
      </c>
      <c r="J30" s="14"/>
      <c r="K30" s="74">
        <v>21431516</v>
      </c>
      <c r="L30" s="14"/>
      <c r="M30" s="14">
        <v>21794832</v>
      </c>
    </row>
    <row r="31" spans="1:13" ht="20.100000000000001" customHeight="1" x14ac:dyDescent="0.5">
      <c r="A31" s="2" t="s">
        <v>58</v>
      </c>
      <c r="E31" s="105">
        <v>9</v>
      </c>
      <c r="G31" s="74">
        <v>153139</v>
      </c>
      <c r="H31" s="14"/>
      <c r="I31" s="14">
        <v>160958</v>
      </c>
      <c r="J31" s="14"/>
      <c r="K31" s="74">
        <v>153139</v>
      </c>
      <c r="L31" s="14"/>
      <c r="M31" s="14">
        <v>160958</v>
      </c>
    </row>
    <row r="32" spans="1:13" ht="20.100000000000001" customHeight="1" x14ac:dyDescent="0.5">
      <c r="A32" s="2" t="s">
        <v>61</v>
      </c>
      <c r="G32" s="74">
        <v>558326</v>
      </c>
      <c r="H32" s="14"/>
      <c r="I32" s="14">
        <v>537283</v>
      </c>
      <c r="J32" s="14"/>
      <c r="K32" s="74">
        <v>444743</v>
      </c>
      <c r="L32" s="14"/>
      <c r="M32" s="14">
        <v>423700</v>
      </c>
    </row>
    <row r="33" spans="1:13" ht="20.100000000000001" customHeight="1" x14ac:dyDescent="0.5">
      <c r="A33" s="2" t="s">
        <v>32</v>
      </c>
      <c r="G33" s="74">
        <v>2408839</v>
      </c>
      <c r="H33" s="14"/>
      <c r="I33" s="14">
        <v>2074810</v>
      </c>
      <c r="J33" s="14"/>
      <c r="K33" s="74">
        <v>2892611</v>
      </c>
      <c r="L33" s="14"/>
      <c r="M33" s="14">
        <v>2694946</v>
      </c>
    </row>
    <row r="34" spans="1:13" ht="20.100000000000001" customHeight="1" x14ac:dyDescent="0.5">
      <c r="A34" s="2" t="s">
        <v>22</v>
      </c>
      <c r="G34" s="75">
        <v>578961</v>
      </c>
      <c r="H34" s="14"/>
      <c r="I34" s="54">
        <v>23820</v>
      </c>
      <c r="J34" s="14"/>
      <c r="K34" s="75">
        <v>578689</v>
      </c>
      <c r="L34" s="14"/>
      <c r="M34" s="54">
        <v>23548</v>
      </c>
    </row>
    <row r="35" spans="1:13" ht="8.1" customHeight="1" x14ac:dyDescent="0.5">
      <c r="E35" s="2"/>
      <c r="F35" s="52"/>
      <c r="G35" s="76"/>
      <c r="H35" s="48"/>
      <c r="I35" s="48"/>
      <c r="J35" s="48"/>
      <c r="K35" s="76"/>
      <c r="L35" s="48"/>
      <c r="M35" s="48"/>
    </row>
    <row r="36" spans="1:13" ht="20.100000000000001" customHeight="1" x14ac:dyDescent="0.5">
      <c r="A36" s="55" t="s">
        <v>63</v>
      </c>
      <c r="G36" s="75">
        <f>SUM(G26:G34)</f>
        <v>32972877</v>
      </c>
      <c r="I36" s="44">
        <f>SUM(I26:I34)</f>
        <v>32464598</v>
      </c>
      <c r="K36" s="75">
        <f>SUM(K26:K34)</f>
        <v>32093890</v>
      </c>
      <c r="M36" s="44">
        <f>SUM(M26:M34)</f>
        <v>31451388</v>
      </c>
    </row>
    <row r="37" spans="1:13" ht="8.1" customHeight="1" x14ac:dyDescent="0.5">
      <c r="E37" s="2"/>
      <c r="F37" s="52"/>
      <c r="G37" s="73"/>
      <c r="H37" s="48"/>
      <c r="I37" s="48"/>
      <c r="J37" s="48"/>
      <c r="K37" s="73"/>
      <c r="L37" s="48"/>
      <c r="M37" s="48"/>
    </row>
    <row r="38" spans="1:13" ht="20.100000000000001" customHeight="1" thickBot="1" x14ac:dyDescent="0.55000000000000004">
      <c r="A38" s="1" t="s">
        <v>5</v>
      </c>
      <c r="B38" s="1"/>
      <c r="C38" s="1"/>
      <c r="D38" s="1"/>
      <c r="G38" s="77">
        <f>+G22+G36</f>
        <v>61381360</v>
      </c>
      <c r="H38" s="13"/>
      <c r="I38" s="56">
        <f>+I22+I36</f>
        <v>61749982</v>
      </c>
      <c r="J38" s="13"/>
      <c r="K38" s="77">
        <f>+K22+K36</f>
        <v>60747260</v>
      </c>
      <c r="L38" s="13"/>
      <c r="M38" s="56">
        <f>+M22+M36</f>
        <v>60958603</v>
      </c>
    </row>
    <row r="39" spans="1:13" ht="21.75" customHeight="1" thickTop="1" x14ac:dyDescent="0.5">
      <c r="A39" s="1"/>
      <c r="B39" s="1"/>
      <c r="C39" s="1"/>
      <c r="D39" s="1"/>
      <c r="G39" s="13"/>
      <c r="H39" s="13"/>
      <c r="I39" s="13"/>
      <c r="J39" s="13"/>
      <c r="K39" s="13"/>
      <c r="L39" s="13"/>
      <c r="M39" s="13"/>
    </row>
    <row r="40" spans="1:13" ht="21.75" customHeight="1" x14ac:dyDescent="0.5">
      <c r="A40" s="1"/>
      <c r="B40" s="1"/>
      <c r="C40" s="1"/>
      <c r="D40" s="1"/>
      <c r="G40" s="13"/>
      <c r="H40" s="13"/>
      <c r="I40" s="13"/>
      <c r="J40" s="13"/>
      <c r="K40" s="13"/>
      <c r="L40" s="13"/>
      <c r="M40" s="13"/>
    </row>
    <row r="41" spans="1:13" ht="15.75" customHeight="1" x14ac:dyDescent="0.5">
      <c r="A41" s="1"/>
      <c r="B41" s="1"/>
      <c r="C41" s="1"/>
      <c r="D41" s="1"/>
      <c r="G41" s="13"/>
      <c r="H41" s="13"/>
      <c r="I41" s="13"/>
      <c r="J41" s="13"/>
      <c r="K41" s="13"/>
      <c r="L41" s="13"/>
      <c r="M41" s="13"/>
    </row>
    <row r="42" spans="1:13" ht="21.75" customHeight="1" x14ac:dyDescent="0.5">
      <c r="A42" s="197" t="s">
        <v>23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</row>
    <row r="43" spans="1:13" ht="11.25" customHeight="1" x14ac:dyDescent="0.5">
      <c r="A43" s="41"/>
      <c r="B43" s="41"/>
      <c r="C43" s="41"/>
      <c r="D43" s="41"/>
      <c r="G43" s="58"/>
      <c r="H43" s="58"/>
      <c r="I43" s="58"/>
      <c r="J43" s="58"/>
      <c r="K43" s="58"/>
      <c r="L43" s="58"/>
      <c r="M43" s="58"/>
    </row>
    <row r="44" spans="1:13" ht="21.75" customHeight="1" x14ac:dyDescent="0.5">
      <c r="A44" s="3" t="s">
        <v>192</v>
      </c>
      <c r="B44" s="3"/>
      <c r="C44" s="3"/>
      <c r="D44" s="3"/>
      <c r="E44" s="5"/>
      <c r="F44" s="5"/>
      <c r="G44" s="44"/>
      <c r="H44" s="44"/>
      <c r="I44" s="44"/>
      <c r="J44" s="44"/>
      <c r="K44" s="44"/>
      <c r="L44" s="44"/>
      <c r="M44" s="44"/>
    </row>
    <row r="45" spans="1:13" ht="21.75" customHeight="1" x14ac:dyDescent="0.5">
      <c r="A45" s="1" t="str">
        <f>A1</f>
        <v>บริษัท เอสโซ่ (ประเทศไทย) จำกัด (มหาชน)</v>
      </c>
      <c r="B45" s="1"/>
      <c r="C45" s="1"/>
      <c r="D45" s="1"/>
    </row>
    <row r="46" spans="1:13" ht="21.75" customHeight="1" x14ac:dyDescent="0.5">
      <c r="A46" s="1" t="s">
        <v>40</v>
      </c>
      <c r="B46" s="1"/>
      <c r="C46" s="1"/>
      <c r="D46" s="1"/>
    </row>
    <row r="47" spans="1:13" s="43" customFormat="1" ht="21.75" customHeight="1" x14ac:dyDescent="0.5">
      <c r="A47" s="42" t="str">
        <f>A3</f>
        <v>ณ วันที่ 30 มิถุนายน พ.ศ. 2562</v>
      </c>
      <c r="G47" s="12"/>
      <c r="H47" s="12"/>
      <c r="I47" s="12"/>
      <c r="J47" s="12"/>
      <c r="K47" s="12"/>
      <c r="L47" s="12"/>
      <c r="M47" s="12"/>
    </row>
    <row r="48" spans="1:13" ht="21.75" customHeight="1" x14ac:dyDescent="0.5">
      <c r="A48" s="3" t="str">
        <f>A4</f>
        <v>(จำนวนเงินเป็นหน่วยพันบาทนอกจากจะกล่าวไว้เป็นหน่วยอื่น)</v>
      </c>
      <c r="B48" s="4"/>
      <c r="C48" s="4"/>
      <c r="D48" s="4"/>
      <c r="E48" s="5"/>
      <c r="F48" s="5"/>
      <c r="G48" s="44"/>
      <c r="H48" s="44"/>
      <c r="I48" s="44"/>
      <c r="J48" s="44"/>
      <c r="K48" s="44"/>
      <c r="L48" s="44"/>
      <c r="M48" s="44"/>
    </row>
    <row r="50" spans="1:13" s="45" customFormat="1" ht="21.75" customHeight="1" x14ac:dyDescent="0.5">
      <c r="E50" s="46"/>
      <c r="F50" s="46"/>
      <c r="G50" s="196" t="s">
        <v>106</v>
      </c>
      <c r="H50" s="196"/>
      <c r="I50" s="196"/>
      <c r="J50" s="47"/>
      <c r="K50" s="196" t="s">
        <v>107</v>
      </c>
      <c r="L50" s="196"/>
      <c r="M50" s="196"/>
    </row>
    <row r="51" spans="1:13" s="45" customFormat="1" ht="21.75" customHeight="1" x14ac:dyDescent="0.5">
      <c r="E51" s="46"/>
      <c r="F51" s="46"/>
      <c r="G51" s="48" t="s">
        <v>103</v>
      </c>
      <c r="H51" s="48"/>
      <c r="I51" s="48" t="s">
        <v>104</v>
      </c>
      <c r="J51" s="47"/>
      <c r="K51" s="48" t="s">
        <v>103</v>
      </c>
      <c r="L51" s="48"/>
      <c r="M51" s="48" t="s">
        <v>104</v>
      </c>
    </row>
    <row r="52" spans="1:13" s="45" customFormat="1" ht="21.75" customHeight="1" x14ac:dyDescent="0.5">
      <c r="E52" s="46"/>
      <c r="F52" s="46"/>
      <c r="G52" s="48" t="s">
        <v>155</v>
      </c>
      <c r="H52" s="59"/>
      <c r="I52" s="49" t="s">
        <v>105</v>
      </c>
      <c r="J52" s="47"/>
      <c r="K52" s="48" t="s">
        <v>155</v>
      </c>
      <c r="L52" s="59"/>
      <c r="M52" s="49" t="s">
        <v>105</v>
      </c>
    </row>
    <row r="53" spans="1:13" s="45" customFormat="1" ht="21.75" customHeight="1" x14ac:dyDescent="0.5">
      <c r="E53" s="8" t="s">
        <v>1</v>
      </c>
      <c r="F53" s="46"/>
      <c r="G53" s="50" t="s">
        <v>136</v>
      </c>
      <c r="H53" s="60"/>
      <c r="I53" s="50" t="s">
        <v>120</v>
      </c>
      <c r="J53" s="60"/>
      <c r="K53" s="50" t="s">
        <v>136</v>
      </c>
      <c r="L53" s="60"/>
      <c r="M53" s="50" t="s">
        <v>120</v>
      </c>
    </row>
    <row r="54" spans="1:13" s="45" customFormat="1" ht="21.75" customHeight="1" x14ac:dyDescent="0.5">
      <c r="E54" s="7"/>
      <c r="F54" s="46"/>
      <c r="G54" s="80"/>
      <c r="H54" s="51"/>
      <c r="I54" s="60"/>
      <c r="J54" s="51"/>
      <c r="K54" s="80"/>
      <c r="L54" s="51"/>
      <c r="M54" s="60"/>
    </row>
    <row r="55" spans="1:13" ht="21.75" customHeight="1" x14ac:dyDescent="0.5">
      <c r="A55" s="1" t="s">
        <v>96</v>
      </c>
      <c r="B55" s="1"/>
      <c r="C55" s="1"/>
      <c r="D55" s="1"/>
      <c r="G55" s="78"/>
      <c r="K55" s="78"/>
    </row>
    <row r="56" spans="1:13" s="45" customFormat="1" ht="8.1" customHeight="1" x14ac:dyDescent="0.5">
      <c r="E56" s="7"/>
      <c r="F56" s="46"/>
      <c r="G56" s="80"/>
      <c r="H56" s="51"/>
      <c r="I56" s="60"/>
      <c r="J56" s="51"/>
      <c r="K56" s="80"/>
      <c r="L56" s="51"/>
      <c r="M56" s="60"/>
    </row>
    <row r="57" spans="1:13" ht="21.75" customHeight="1" x14ac:dyDescent="0.5">
      <c r="A57" s="1" t="s">
        <v>6</v>
      </c>
      <c r="B57" s="1"/>
      <c r="C57" s="1"/>
      <c r="D57" s="1"/>
      <c r="G57" s="78"/>
      <c r="K57" s="74"/>
    </row>
    <row r="58" spans="1:13" s="45" customFormat="1" ht="8.1" customHeight="1" x14ac:dyDescent="0.5">
      <c r="E58" s="7"/>
      <c r="F58" s="46"/>
      <c r="G58" s="80"/>
      <c r="H58" s="51"/>
      <c r="I58" s="60"/>
      <c r="J58" s="51"/>
      <c r="K58" s="76"/>
      <c r="L58" s="51"/>
      <c r="M58" s="60"/>
    </row>
    <row r="59" spans="1:13" ht="21.75" customHeight="1" x14ac:dyDescent="0.5">
      <c r="A59" s="2" t="s">
        <v>152</v>
      </c>
      <c r="E59" s="105"/>
      <c r="F59" s="57"/>
      <c r="G59" s="74"/>
      <c r="H59" s="14"/>
      <c r="I59" s="14"/>
      <c r="J59" s="14"/>
      <c r="K59" s="74"/>
      <c r="L59" s="14"/>
      <c r="M59" s="14"/>
    </row>
    <row r="60" spans="1:13" ht="21.75" customHeight="1" x14ac:dyDescent="0.5">
      <c r="B60" s="2" t="s">
        <v>153</v>
      </c>
      <c r="E60" s="105">
        <v>10</v>
      </c>
      <c r="G60" s="74">
        <v>3349548</v>
      </c>
      <c r="H60" s="14"/>
      <c r="I60" s="14">
        <v>5296189</v>
      </c>
      <c r="J60" s="14"/>
      <c r="K60" s="74">
        <v>3349548</v>
      </c>
      <c r="L60" s="14"/>
      <c r="M60" s="14">
        <v>5296189</v>
      </c>
    </row>
    <row r="61" spans="1:13" ht="21.75" customHeight="1" x14ac:dyDescent="0.5">
      <c r="A61" s="2" t="s">
        <v>33</v>
      </c>
      <c r="E61" s="105"/>
      <c r="G61" s="74">
        <v>6996993</v>
      </c>
      <c r="H61" s="14"/>
      <c r="I61" s="14">
        <v>6994856</v>
      </c>
      <c r="J61" s="14"/>
      <c r="K61" s="74">
        <v>6996950</v>
      </c>
      <c r="L61" s="14"/>
      <c r="M61" s="14">
        <v>6982006</v>
      </c>
    </row>
    <row r="62" spans="1:13" ht="21.75" customHeight="1" x14ac:dyDescent="0.5">
      <c r="A62" s="2" t="s">
        <v>26</v>
      </c>
      <c r="E62" s="105" t="s">
        <v>169</v>
      </c>
      <c r="G62" s="74">
        <v>8279138</v>
      </c>
      <c r="H62" s="14"/>
      <c r="I62" s="14">
        <v>9995379</v>
      </c>
      <c r="J62" s="14"/>
      <c r="K62" s="74">
        <v>8278972</v>
      </c>
      <c r="L62" s="14"/>
      <c r="M62" s="14">
        <v>10010154</v>
      </c>
    </row>
    <row r="63" spans="1:13" ht="21.75" customHeight="1" x14ac:dyDescent="0.5">
      <c r="A63" s="2" t="s">
        <v>141</v>
      </c>
      <c r="E63" s="105"/>
      <c r="G63" s="74"/>
      <c r="H63" s="14"/>
      <c r="I63" s="14"/>
      <c r="J63" s="14"/>
      <c r="K63" s="74"/>
      <c r="L63" s="14"/>
      <c r="M63" s="14"/>
    </row>
    <row r="64" spans="1:13" ht="21.75" customHeight="1" x14ac:dyDescent="0.5">
      <c r="B64" s="2" t="s">
        <v>142</v>
      </c>
      <c r="E64" s="105">
        <v>10</v>
      </c>
      <c r="G64" s="74">
        <v>1483333</v>
      </c>
      <c r="H64" s="14"/>
      <c r="I64" s="14">
        <v>1400000</v>
      </c>
      <c r="J64" s="14"/>
      <c r="K64" s="74">
        <v>1483333</v>
      </c>
      <c r="L64" s="14"/>
      <c r="M64" s="14">
        <v>1400000</v>
      </c>
    </row>
    <row r="65" spans="1:13" ht="21.75" customHeight="1" x14ac:dyDescent="0.5">
      <c r="A65" s="2" t="s">
        <v>141</v>
      </c>
      <c r="E65" s="105"/>
      <c r="G65" s="74"/>
      <c r="H65" s="14"/>
      <c r="I65" s="14"/>
      <c r="J65" s="14"/>
      <c r="K65" s="74"/>
      <c r="L65" s="14"/>
      <c r="M65" s="14"/>
    </row>
    <row r="66" spans="1:13" ht="21.75" customHeight="1" x14ac:dyDescent="0.5">
      <c r="B66" s="2" t="s">
        <v>143</v>
      </c>
      <c r="E66" s="105" t="s">
        <v>171</v>
      </c>
      <c r="G66" s="74">
        <v>1583333</v>
      </c>
      <c r="H66" s="14"/>
      <c r="I66" s="14">
        <v>2300000</v>
      </c>
      <c r="J66" s="14"/>
      <c r="K66" s="74">
        <v>1583333</v>
      </c>
      <c r="L66" s="14"/>
      <c r="M66" s="14">
        <v>2300000</v>
      </c>
    </row>
    <row r="67" spans="1:13" ht="21.75" customHeight="1" x14ac:dyDescent="0.5">
      <c r="A67" s="2" t="s">
        <v>25</v>
      </c>
      <c r="E67" s="105" t="s">
        <v>171</v>
      </c>
      <c r="G67" s="74">
        <v>7932469</v>
      </c>
      <c r="H67" s="14"/>
      <c r="I67" s="14">
        <v>4749161</v>
      </c>
      <c r="J67" s="14"/>
      <c r="K67" s="74">
        <v>7933362</v>
      </c>
      <c r="L67" s="14"/>
      <c r="M67" s="14">
        <v>4750079</v>
      </c>
    </row>
    <row r="68" spans="1:13" s="43" customFormat="1" ht="21.75" customHeight="1" x14ac:dyDescent="0.5">
      <c r="A68" s="2" t="s">
        <v>121</v>
      </c>
      <c r="G68" s="79">
        <v>99</v>
      </c>
      <c r="H68" s="14"/>
      <c r="I68" s="40">
        <v>776</v>
      </c>
      <c r="J68" s="14"/>
      <c r="K68" s="79">
        <v>0</v>
      </c>
      <c r="L68" s="14"/>
      <c r="M68" s="40" t="s">
        <v>18</v>
      </c>
    </row>
    <row r="69" spans="1:13" ht="21.75" customHeight="1" x14ac:dyDescent="0.5">
      <c r="A69" s="2" t="s">
        <v>79</v>
      </c>
      <c r="E69" s="105"/>
      <c r="G69" s="75">
        <v>843417</v>
      </c>
      <c r="H69" s="51"/>
      <c r="I69" s="54">
        <v>851261</v>
      </c>
      <c r="J69" s="51"/>
      <c r="K69" s="75">
        <v>843417</v>
      </c>
      <c r="L69" s="51"/>
      <c r="M69" s="54">
        <v>851261</v>
      </c>
    </row>
    <row r="70" spans="1:13" s="45" customFormat="1" ht="8.1" customHeight="1" x14ac:dyDescent="0.5">
      <c r="E70" s="7"/>
      <c r="F70" s="46"/>
      <c r="G70" s="81"/>
      <c r="H70" s="61"/>
      <c r="I70" s="61"/>
      <c r="J70" s="61"/>
      <c r="K70" s="81"/>
      <c r="L70" s="61"/>
      <c r="M70" s="61"/>
    </row>
    <row r="71" spans="1:13" ht="21.75" customHeight="1" x14ac:dyDescent="0.5">
      <c r="A71" s="1" t="s">
        <v>77</v>
      </c>
      <c r="E71" s="105"/>
      <c r="G71" s="75">
        <f>SUM(G60:G69)</f>
        <v>30468330</v>
      </c>
      <c r="I71" s="44">
        <f>SUM(I60:I69)</f>
        <v>31587622</v>
      </c>
      <c r="K71" s="75">
        <f>SUM(K60:K69)</f>
        <v>30468915</v>
      </c>
      <c r="L71" s="12"/>
      <c r="M71" s="44">
        <f>SUM(M60:M69)</f>
        <v>31589689</v>
      </c>
    </row>
    <row r="72" spans="1:13" ht="21.75" customHeight="1" x14ac:dyDescent="0.5">
      <c r="E72" s="105"/>
      <c r="G72" s="74"/>
      <c r="K72" s="74"/>
      <c r="L72" s="12"/>
    </row>
    <row r="73" spans="1:13" ht="21.75" customHeight="1" x14ac:dyDescent="0.5">
      <c r="A73" s="1" t="s">
        <v>7</v>
      </c>
      <c r="B73" s="1"/>
      <c r="C73" s="1"/>
      <c r="D73" s="1"/>
      <c r="E73" s="105"/>
      <c r="G73" s="74"/>
      <c r="K73" s="74"/>
      <c r="L73" s="12"/>
    </row>
    <row r="74" spans="1:13" s="45" customFormat="1" ht="8.1" customHeight="1" x14ac:dyDescent="0.5">
      <c r="E74" s="7"/>
      <c r="F74" s="46"/>
      <c r="G74" s="76"/>
      <c r="H74" s="51"/>
      <c r="I74" s="60"/>
      <c r="J74" s="51"/>
      <c r="K74" s="76"/>
      <c r="L74" s="51"/>
      <c r="M74" s="60"/>
    </row>
    <row r="75" spans="1:13" ht="21.75" customHeight="1" x14ac:dyDescent="0.5">
      <c r="A75" s="2" t="s">
        <v>76</v>
      </c>
      <c r="E75" s="105">
        <v>10</v>
      </c>
      <c r="G75" s="74">
        <v>1716667</v>
      </c>
      <c r="H75" s="14"/>
      <c r="I75" s="14">
        <v>1200000</v>
      </c>
      <c r="J75" s="14"/>
      <c r="K75" s="74">
        <v>1716667</v>
      </c>
      <c r="L75" s="14"/>
      <c r="M75" s="14">
        <v>1200000</v>
      </c>
    </row>
    <row r="76" spans="1:13" ht="21.75" customHeight="1" x14ac:dyDescent="0.5">
      <c r="A76" s="2" t="s">
        <v>28</v>
      </c>
      <c r="E76" s="105" t="s">
        <v>171</v>
      </c>
      <c r="G76" s="74">
        <v>666667</v>
      </c>
      <c r="H76" s="14"/>
      <c r="I76" s="15">
        <v>400000</v>
      </c>
      <c r="J76" s="14"/>
      <c r="K76" s="74">
        <v>667544</v>
      </c>
      <c r="L76" s="14"/>
      <c r="M76" s="14">
        <v>401200</v>
      </c>
    </row>
    <row r="77" spans="1:13" ht="21.75" customHeight="1" x14ac:dyDescent="0.5">
      <c r="A77" s="2" t="s">
        <v>80</v>
      </c>
      <c r="E77" s="105"/>
      <c r="G77" s="74">
        <v>2843068</v>
      </c>
      <c r="H77" s="14"/>
      <c r="I77" s="14">
        <v>2728319</v>
      </c>
      <c r="J77" s="14"/>
      <c r="K77" s="74">
        <v>2843068</v>
      </c>
      <c r="L77" s="14"/>
      <c r="M77" s="14">
        <v>2728319</v>
      </c>
    </row>
    <row r="78" spans="1:13" ht="21.75" customHeight="1" x14ac:dyDescent="0.5">
      <c r="A78" s="2" t="s">
        <v>21</v>
      </c>
      <c r="G78" s="75">
        <v>1854</v>
      </c>
      <c r="H78" s="14"/>
      <c r="I78" s="54">
        <v>1943</v>
      </c>
      <c r="J78" s="14"/>
      <c r="K78" s="75">
        <v>1854</v>
      </c>
      <c r="L78" s="14"/>
      <c r="M78" s="54">
        <v>1943</v>
      </c>
    </row>
    <row r="79" spans="1:13" s="45" customFormat="1" ht="8.1" customHeight="1" x14ac:dyDescent="0.5">
      <c r="E79" s="7"/>
      <c r="F79" s="46"/>
      <c r="G79" s="81"/>
      <c r="H79" s="51"/>
      <c r="I79" s="15"/>
      <c r="J79" s="51"/>
      <c r="K79" s="81"/>
      <c r="L79" s="51"/>
      <c r="M79" s="60"/>
    </row>
    <row r="80" spans="1:13" ht="21.75" customHeight="1" x14ac:dyDescent="0.5">
      <c r="A80" s="1" t="s">
        <v>78</v>
      </c>
      <c r="G80" s="75">
        <f>SUM(G75:G78)</f>
        <v>5228256</v>
      </c>
      <c r="I80" s="44">
        <f>SUM(I75:I78)</f>
        <v>4330262</v>
      </c>
      <c r="K80" s="75">
        <f>SUM(K75:K78)</f>
        <v>5229133</v>
      </c>
      <c r="L80" s="12"/>
      <c r="M80" s="44">
        <f>SUM(M75:M78)</f>
        <v>4331462</v>
      </c>
    </row>
    <row r="81" spans="1:13" s="45" customFormat="1" ht="8.1" customHeight="1" x14ac:dyDescent="0.5">
      <c r="E81" s="7"/>
      <c r="F81" s="46"/>
      <c r="G81" s="76"/>
      <c r="H81" s="51"/>
      <c r="I81" s="60"/>
      <c r="J81" s="51"/>
      <c r="K81" s="76"/>
      <c r="L81" s="51"/>
      <c r="M81" s="60"/>
    </row>
    <row r="82" spans="1:13" ht="21.75" customHeight="1" x14ac:dyDescent="0.5">
      <c r="A82" s="1" t="s">
        <v>8</v>
      </c>
      <c r="B82" s="1"/>
      <c r="C82" s="1"/>
      <c r="D82" s="1"/>
      <c r="G82" s="75">
        <f>+G71+G80</f>
        <v>35696586</v>
      </c>
      <c r="I82" s="44">
        <f>+I71+I80</f>
        <v>35917884</v>
      </c>
      <c r="K82" s="75">
        <f>+K71+K80</f>
        <v>35698048</v>
      </c>
      <c r="L82" s="12"/>
      <c r="M82" s="44">
        <f>+M71+M80</f>
        <v>35921151</v>
      </c>
    </row>
    <row r="83" spans="1:13" ht="21.75" customHeight="1" x14ac:dyDescent="0.5">
      <c r="A83" s="1"/>
      <c r="B83" s="1"/>
      <c r="C83" s="1"/>
      <c r="D83" s="1"/>
      <c r="G83" s="13"/>
      <c r="I83" s="13"/>
      <c r="K83" s="13"/>
      <c r="L83" s="12"/>
      <c r="M83" s="13"/>
    </row>
    <row r="84" spans="1:13" ht="21.75" customHeight="1" x14ac:dyDescent="0.5">
      <c r="A84" s="1"/>
      <c r="B84" s="1"/>
      <c r="C84" s="1"/>
      <c r="D84" s="1"/>
      <c r="G84" s="13"/>
      <c r="I84" s="13"/>
      <c r="K84" s="13"/>
      <c r="L84" s="12"/>
      <c r="M84" s="13"/>
    </row>
    <row r="85" spans="1:13" ht="2.25" customHeight="1" x14ac:dyDescent="0.5">
      <c r="A85" s="1"/>
      <c r="B85" s="1"/>
      <c r="C85" s="1"/>
      <c r="D85" s="1"/>
      <c r="E85" s="70"/>
      <c r="F85" s="70"/>
      <c r="G85" s="13"/>
      <c r="I85" s="13"/>
      <c r="K85" s="13"/>
      <c r="L85" s="12"/>
      <c r="M85" s="13"/>
    </row>
    <row r="86" spans="1:13" s="9" customFormat="1" ht="21.75" customHeight="1" x14ac:dyDescent="0.5">
      <c r="A86" s="3" t="str">
        <f>A44</f>
        <v>หมายเหตุประกอบข้อมูลทางการเงินในหน้า 10 ถึง 23 เป็นส่วนหนึ่งของข้อมูลทางการเงินระหว่างกาลนี้</v>
      </c>
      <c r="B86" s="3"/>
      <c r="C86" s="3"/>
      <c r="D86" s="3"/>
      <c r="E86" s="3"/>
      <c r="F86" s="3"/>
      <c r="G86" s="44"/>
      <c r="H86" s="62"/>
      <c r="I86" s="44"/>
      <c r="J86" s="62"/>
      <c r="K86" s="63"/>
      <c r="L86" s="62"/>
      <c r="M86" s="44"/>
    </row>
    <row r="87" spans="1:13" ht="21.75" customHeight="1" x14ac:dyDescent="0.5">
      <c r="A87" s="1" t="str">
        <f>A45</f>
        <v>บริษัท เอสโซ่ (ประเทศไทย) จำกัด (มหาชน)</v>
      </c>
      <c r="B87" s="1"/>
      <c r="C87" s="1"/>
      <c r="D87" s="1"/>
    </row>
    <row r="88" spans="1:13" ht="21.75" customHeight="1" x14ac:dyDescent="0.5">
      <c r="A88" s="1" t="s">
        <v>40</v>
      </c>
      <c r="B88" s="1"/>
      <c r="C88" s="1"/>
      <c r="D88" s="1"/>
    </row>
    <row r="89" spans="1:13" s="43" customFormat="1" ht="21.75" customHeight="1" x14ac:dyDescent="0.5">
      <c r="A89" s="42" t="str">
        <f>A3</f>
        <v>ณ วันที่ 30 มิถุนายน พ.ศ. 2562</v>
      </c>
      <c r="G89" s="12"/>
      <c r="H89" s="12"/>
      <c r="I89" s="12"/>
      <c r="J89" s="12"/>
      <c r="K89" s="12"/>
      <c r="L89" s="12"/>
      <c r="M89" s="12"/>
    </row>
    <row r="90" spans="1:13" ht="21.75" customHeight="1" x14ac:dyDescent="0.5">
      <c r="A90" s="3" t="str">
        <f>A4</f>
        <v>(จำนวนเงินเป็นหน่วยพันบาทนอกจากจะกล่าวไว้เป็นหน่วยอื่น)</v>
      </c>
      <c r="B90" s="4"/>
      <c r="C90" s="4"/>
      <c r="D90" s="4"/>
      <c r="E90" s="5"/>
      <c r="F90" s="5"/>
      <c r="G90" s="44"/>
      <c r="H90" s="44"/>
      <c r="I90" s="44"/>
      <c r="J90" s="44"/>
      <c r="K90" s="44"/>
      <c r="L90" s="44"/>
      <c r="M90" s="44"/>
    </row>
    <row r="92" spans="1:13" s="45" customFormat="1" ht="21.75" customHeight="1" x14ac:dyDescent="0.5">
      <c r="E92" s="46"/>
      <c r="F92" s="46"/>
      <c r="G92" s="196" t="s">
        <v>106</v>
      </c>
      <c r="H92" s="196"/>
      <c r="I92" s="196"/>
      <c r="J92" s="47"/>
      <c r="K92" s="196" t="s">
        <v>107</v>
      </c>
      <c r="L92" s="196"/>
      <c r="M92" s="196"/>
    </row>
    <row r="93" spans="1:13" s="45" customFormat="1" ht="21.75" customHeight="1" x14ac:dyDescent="0.5">
      <c r="E93" s="46"/>
      <c r="F93" s="46"/>
      <c r="G93" s="48" t="s">
        <v>103</v>
      </c>
      <c r="H93" s="48"/>
      <c r="I93" s="48" t="s">
        <v>104</v>
      </c>
      <c r="J93" s="47"/>
      <c r="K93" s="48" t="s">
        <v>103</v>
      </c>
      <c r="L93" s="48"/>
      <c r="M93" s="48" t="s">
        <v>104</v>
      </c>
    </row>
    <row r="94" spans="1:13" s="45" customFormat="1" ht="21.75" customHeight="1" x14ac:dyDescent="0.5">
      <c r="E94" s="46"/>
      <c r="F94" s="46"/>
      <c r="G94" s="48" t="s">
        <v>155</v>
      </c>
      <c r="H94" s="48"/>
      <c r="I94" s="48" t="s">
        <v>105</v>
      </c>
      <c r="J94" s="48"/>
      <c r="K94" s="48" t="s">
        <v>155</v>
      </c>
      <c r="L94" s="48"/>
      <c r="M94" s="48" t="s">
        <v>105</v>
      </c>
    </row>
    <row r="95" spans="1:13" s="45" customFormat="1" ht="21.75" customHeight="1" x14ac:dyDescent="0.5">
      <c r="E95" s="46"/>
      <c r="F95" s="46"/>
      <c r="G95" s="50" t="s">
        <v>136</v>
      </c>
      <c r="H95" s="60"/>
      <c r="I95" s="50" t="s">
        <v>120</v>
      </c>
      <c r="J95" s="60"/>
      <c r="K95" s="50" t="s">
        <v>136</v>
      </c>
      <c r="L95" s="60"/>
      <c r="M95" s="50" t="s">
        <v>120</v>
      </c>
    </row>
    <row r="96" spans="1:13" ht="21.75" customHeight="1" x14ac:dyDescent="0.5">
      <c r="E96" s="10"/>
      <c r="F96" s="52"/>
      <c r="G96" s="82"/>
      <c r="H96" s="48"/>
      <c r="I96" s="13"/>
      <c r="J96" s="48"/>
      <c r="K96" s="73"/>
      <c r="L96" s="48"/>
      <c r="M96" s="13"/>
    </row>
    <row r="97" spans="1:13" ht="21.75" customHeight="1" x14ac:dyDescent="0.5">
      <c r="A97" s="1" t="s">
        <v>151</v>
      </c>
      <c r="B97" s="1"/>
      <c r="C97" s="1"/>
      <c r="D97" s="1"/>
      <c r="G97" s="78"/>
      <c r="K97" s="78"/>
    </row>
    <row r="98" spans="1:13" ht="8.1" customHeight="1" x14ac:dyDescent="0.5">
      <c r="E98" s="10"/>
      <c r="F98" s="52"/>
      <c r="G98" s="82"/>
      <c r="H98" s="48"/>
      <c r="I98" s="13"/>
      <c r="J98" s="48"/>
      <c r="K98" s="73"/>
      <c r="L98" s="48"/>
      <c r="M98" s="13"/>
    </row>
    <row r="99" spans="1:13" ht="21.75" customHeight="1" x14ac:dyDescent="0.5">
      <c r="A99" s="1" t="s">
        <v>95</v>
      </c>
      <c r="B99" s="1"/>
      <c r="C99" s="1"/>
      <c r="D99" s="1"/>
      <c r="E99" s="10"/>
      <c r="G99" s="78"/>
      <c r="K99" s="78"/>
      <c r="L99" s="12"/>
    </row>
    <row r="100" spans="1:13" ht="8.1" customHeight="1" x14ac:dyDescent="0.5">
      <c r="E100" s="10"/>
      <c r="F100" s="52"/>
      <c r="G100" s="82"/>
      <c r="H100" s="48"/>
      <c r="I100" s="13"/>
      <c r="J100" s="48"/>
      <c r="K100" s="73"/>
      <c r="L100" s="48"/>
      <c r="M100" s="13"/>
    </row>
    <row r="101" spans="1:13" ht="21.75" customHeight="1" x14ac:dyDescent="0.5">
      <c r="A101" s="2" t="s">
        <v>9</v>
      </c>
      <c r="E101" s="10"/>
      <c r="F101" s="10"/>
      <c r="G101" s="82"/>
      <c r="H101" s="13"/>
      <c r="I101" s="13"/>
      <c r="J101" s="13"/>
      <c r="K101" s="82"/>
      <c r="L101" s="47"/>
      <c r="M101" s="13"/>
    </row>
    <row r="102" spans="1:13" ht="21.75" customHeight="1" x14ac:dyDescent="0.5">
      <c r="B102" s="2" t="s">
        <v>41</v>
      </c>
      <c r="E102" s="10"/>
      <c r="F102" s="10"/>
      <c r="G102" s="82"/>
      <c r="H102" s="13"/>
      <c r="I102" s="13"/>
      <c r="J102" s="13"/>
      <c r="K102" s="82"/>
      <c r="L102" s="47"/>
      <c r="M102" s="13"/>
    </row>
    <row r="103" spans="1:13" ht="21.75" customHeight="1" x14ac:dyDescent="0.5">
      <c r="C103" s="2" t="s">
        <v>49</v>
      </c>
      <c r="E103" s="10"/>
      <c r="F103" s="10"/>
      <c r="G103" s="82"/>
      <c r="H103" s="13"/>
      <c r="I103" s="13"/>
      <c r="J103" s="13"/>
      <c r="K103" s="82"/>
      <c r="L103" s="47"/>
      <c r="M103" s="13"/>
    </row>
    <row r="104" spans="1:13" ht="21.75" customHeight="1" thickBot="1" x14ac:dyDescent="0.55000000000000004">
      <c r="C104" s="2" t="s">
        <v>50</v>
      </c>
      <c r="G104" s="77">
        <v>17110007</v>
      </c>
      <c r="I104" s="56">
        <v>17110007</v>
      </c>
      <c r="K104" s="77">
        <v>17110007</v>
      </c>
      <c r="L104" s="12"/>
      <c r="M104" s="56">
        <v>17110007</v>
      </c>
    </row>
    <row r="105" spans="1:13" ht="8.1" customHeight="1" thickTop="1" x14ac:dyDescent="0.5">
      <c r="F105" s="52"/>
      <c r="G105" s="82"/>
      <c r="H105" s="48"/>
      <c r="I105" s="13"/>
      <c r="J105" s="48"/>
      <c r="K105" s="73"/>
      <c r="L105" s="48"/>
      <c r="M105" s="13"/>
    </row>
    <row r="106" spans="1:13" ht="21.75" customHeight="1" x14ac:dyDescent="0.5">
      <c r="B106" s="2" t="s">
        <v>42</v>
      </c>
      <c r="G106" s="78"/>
      <c r="I106" s="14"/>
      <c r="K106" s="84"/>
      <c r="L106" s="14"/>
      <c r="M106" s="14"/>
    </row>
    <row r="107" spans="1:13" ht="21.75" customHeight="1" x14ac:dyDescent="0.5">
      <c r="C107" s="2" t="s">
        <v>51</v>
      </c>
      <c r="G107" s="78"/>
      <c r="I107" s="14"/>
      <c r="K107" s="84"/>
      <c r="L107" s="14"/>
      <c r="M107" s="14"/>
    </row>
    <row r="108" spans="1:13" ht="21.75" customHeight="1" x14ac:dyDescent="0.5">
      <c r="C108" s="2" t="s">
        <v>52</v>
      </c>
      <c r="G108" s="84">
        <v>17075181</v>
      </c>
      <c r="I108" s="14">
        <v>17075181</v>
      </c>
      <c r="K108" s="84">
        <v>17075181</v>
      </c>
      <c r="L108" s="14"/>
      <c r="M108" s="14">
        <v>17075181</v>
      </c>
    </row>
    <row r="109" spans="1:13" ht="21.75" customHeight="1" x14ac:dyDescent="0.5">
      <c r="A109" s="2" t="s">
        <v>10</v>
      </c>
      <c r="G109" s="84">
        <v>4031711</v>
      </c>
      <c r="I109" s="14">
        <v>4031711</v>
      </c>
      <c r="K109" s="84">
        <v>4031711</v>
      </c>
      <c r="L109" s="14"/>
      <c r="M109" s="14">
        <v>4031711</v>
      </c>
    </row>
    <row r="110" spans="1:13" ht="21.75" customHeight="1" x14ac:dyDescent="0.5">
      <c r="A110" s="2" t="s">
        <v>19</v>
      </c>
      <c r="G110" s="78"/>
      <c r="I110" s="12"/>
      <c r="K110" s="87"/>
      <c r="L110" s="12"/>
      <c r="M110" s="12"/>
    </row>
    <row r="111" spans="1:13" ht="21.75" customHeight="1" x14ac:dyDescent="0.5">
      <c r="B111" s="2" t="s">
        <v>88</v>
      </c>
      <c r="G111" s="78"/>
      <c r="I111" s="14"/>
      <c r="K111" s="84"/>
      <c r="L111" s="14"/>
      <c r="M111" s="14"/>
    </row>
    <row r="112" spans="1:13" ht="21.75" customHeight="1" x14ac:dyDescent="0.5">
      <c r="A112" s="2" t="s">
        <v>36</v>
      </c>
      <c r="C112" s="2" t="s">
        <v>30</v>
      </c>
      <c r="G112" s="84">
        <v>1000901</v>
      </c>
      <c r="H112" s="14"/>
      <c r="I112" s="14">
        <v>1000901</v>
      </c>
      <c r="J112" s="14"/>
      <c r="K112" s="84">
        <v>1000901</v>
      </c>
      <c r="L112" s="14"/>
      <c r="M112" s="14">
        <v>1000901</v>
      </c>
    </row>
    <row r="113" spans="1:13" ht="21.75" customHeight="1" x14ac:dyDescent="0.5">
      <c r="B113" s="2" t="s">
        <v>87</v>
      </c>
      <c r="G113" s="84">
        <v>2995549</v>
      </c>
      <c r="H113" s="14"/>
      <c r="I113" s="15">
        <v>3241873</v>
      </c>
      <c r="J113" s="14"/>
      <c r="K113" s="84">
        <v>2365241</v>
      </c>
      <c r="L113" s="14"/>
      <c r="M113" s="14">
        <v>2452481</v>
      </c>
    </row>
    <row r="114" spans="1:13" ht="21.75" customHeight="1" x14ac:dyDescent="0.5">
      <c r="A114" s="2" t="s">
        <v>97</v>
      </c>
      <c r="G114" s="85">
        <v>573998</v>
      </c>
      <c r="H114" s="14"/>
      <c r="I114" s="64">
        <v>474998</v>
      </c>
      <c r="J114" s="14"/>
      <c r="K114" s="85">
        <v>576178</v>
      </c>
      <c r="L114" s="14"/>
      <c r="M114" s="54">
        <v>477178</v>
      </c>
    </row>
    <row r="115" spans="1:13" ht="8.1" customHeight="1" x14ac:dyDescent="0.5">
      <c r="F115" s="52"/>
      <c r="G115" s="82"/>
      <c r="H115" s="48"/>
      <c r="J115" s="48"/>
      <c r="K115" s="78"/>
    </row>
    <row r="116" spans="1:13" ht="21.75" customHeight="1" x14ac:dyDescent="0.5">
      <c r="A116" s="65" t="s">
        <v>149</v>
      </c>
      <c r="G116" s="84">
        <f>SUM(G106:G114)</f>
        <v>25677340</v>
      </c>
      <c r="H116" s="14"/>
      <c r="I116" s="14">
        <f>SUM(I106:I114)</f>
        <v>25824664</v>
      </c>
      <c r="J116" s="14"/>
      <c r="K116" s="84">
        <f>SUM(K106:K114)</f>
        <v>25049212</v>
      </c>
      <c r="L116" s="14"/>
      <c r="M116" s="14">
        <f>SUM(M106:M114)</f>
        <v>25037452</v>
      </c>
    </row>
    <row r="117" spans="1:13" ht="21.75" customHeight="1" x14ac:dyDescent="0.5">
      <c r="A117" s="65" t="s">
        <v>150</v>
      </c>
      <c r="G117" s="85">
        <v>7434</v>
      </c>
      <c r="H117" s="14"/>
      <c r="I117" s="54">
        <v>7434</v>
      </c>
      <c r="J117" s="14"/>
      <c r="K117" s="85" t="s">
        <v>18</v>
      </c>
      <c r="L117" s="14"/>
      <c r="M117" s="54" t="s">
        <v>18</v>
      </c>
    </row>
    <row r="118" spans="1:13" ht="8.1" customHeight="1" x14ac:dyDescent="0.5">
      <c r="F118" s="52"/>
      <c r="G118" s="82"/>
      <c r="H118" s="48"/>
      <c r="I118" s="13"/>
      <c r="J118" s="48"/>
      <c r="K118" s="73"/>
      <c r="L118" s="48"/>
      <c r="M118" s="13"/>
    </row>
    <row r="119" spans="1:13" ht="21.75" customHeight="1" x14ac:dyDescent="0.5">
      <c r="A119" s="1" t="s">
        <v>98</v>
      </c>
      <c r="B119" s="1"/>
      <c r="C119" s="1"/>
      <c r="D119" s="1"/>
      <c r="G119" s="86">
        <f>SUM(G116:G117)</f>
        <v>25684774</v>
      </c>
      <c r="I119" s="44">
        <f>SUM(I116:I117)</f>
        <v>25832098</v>
      </c>
      <c r="K119" s="86">
        <f>SUM(K116:K117)</f>
        <v>25049212</v>
      </c>
      <c r="M119" s="44">
        <f>SUM(M116:M117)</f>
        <v>25037452</v>
      </c>
    </row>
    <row r="120" spans="1:13" ht="8.1" customHeight="1" x14ac:dyDescent="0.5">
      <c r="F120" s="52"/>
      <c r="G120" s="82"/>
      <c r="H120" s="48"/>
      <c r="I120" s="13"/>
      <c r="J120" s="48"/>
      <c r="K120" s="73"/>
      <c r="L120" s="48"/>
      <c r="M120" s="13"/>
    </row>
    <row r="121" spans="1:13" ht="21.75" customHeight="1" thickBot="1" x14ac:dyDescent="0.55000000000000004">
      <c r="A121" s="1" t="s">
        <v>99</v>
      </c>
      <c r="B121" s="1"/>
      <c r="C121" s="1"/>
      <c r="D121" s="1"/>
      <c r="G121" s="83">
        <f>+G82+G119</f>
        <v>61381360</v>
      </c>
      <c r="H121" s="47"/>
      <c r="I121" s="56">
        <f>+I82+I119</f>
        <v>61749982</v>
      </c>
      <c r="J121" s="47"/>
      <c r="K121" s="83">
        <f>+K82+K119</f>
        <v>60747260</v>
      </c>
      <c r="L121" s="47"/>
      <c r="M121" s="56">
        <f>+M82+M119</f>
        <v>60958603</v>
      </c>
    </row>
    <row r="122" spans="1:13" ht="21.75" customHeight="1" thickTop="1" x14ac:dyDescent="0.5">
      <c r="G122" s="13"/>
      <c r="I122" s="13"/>
      <c r="K122" s="13"/>
      <c r="L122" s="12"/>
      <c r="M122" s="13"/>
    </row>
    <row r="123" spans="1:13" ht="21.75" customHeight="1" x14ac:dyDescent="0.5">
      <c r="G123" s="13"/>
      <c r="I123" s="13"/>
      <c r="K123" s="13"/>
      <c r="L123" s="12"/>
      <c r="M123" s="13"/>
    </row>
    <row r="124" spans="1:13" ht="21.75" customHeight="1" x14ac:dyDescent="0.5">
      <c r="G124" s="13"/>
      <c r="I124" s="13"/>
      <c r="K124" s="13"/>
      <c r="L124" s="12"/>
      <c r="M124" s="13"/>
    </row>
    <row r="125" spans="1:13" ht="21.75" customHeight="1" x14ac:dyDescent="0.5">
      <c r="G125" s="13"/>
      <c r="I125" s="13"/>
      <c r="K125" s="13"/>
      <c r="L125" s="12"/>
      <c r="M125" s="13"/>
    </row>
    <row r="126" spans="1:13" ht="21.75" customHeight="1" x14ac:dyDescent="0.5">
      <c r="G126" s="13"/>
      <c r="I126" s="13"/>
      <c r="K126" s="13"/>
      <c r="L126" s="12"/>
      <c r="M126" s="13"/>
    </row>
    <row r="127" spans="1:13" ht="2.25" customHeight="1" x14ac:dyDescent="0.5">
      <c r="E127" s="70"/>
      <c r="F127" s="70"/>
      <c r="G127" s="13"/>
      <c r="I127" s="13"/>
      <c r="K127" s="13"/>
      <c r="L127" s="12"/>
      <c r="M127" s="13"/>
    </row>
    <row r="128" spans="1:13" ht="21.75" customHeight="1" x14ac:dyDescent="0.5">
      <c r="A128" s="3" t="str">
        <f>A44</f>
        <v>หมายเหตุประกอบข้อมูลทางการเงินในหน้า 10 ถึง 23 เป็นส่วนหนึ่งของข้อมูลทางการเงินระหว่างกาลนี้</v>
      </c>
      <c r="B128" s="3"/>
      <c r="C128" s="3"/>
      <c r="D128" s="3"/>
      <c r="E128" s="5"/>
      <c r="F128" s="5"/>
      <c r="G128" s="44"/>
      <c r="H128" s="44"/>
      <c r="I128" s="44"/>
      <c r="J128" s="44"/>
      <c r="K128" s="44"/>
      <c r="L128" s="62"/>
      <c r="M128" s="44"/>
    </row>
  </sheetData>
  <customSheetViews>
    <customSheetView guid="{544DB060-C87D-4006-A97D-448EDD24C91E}" scale="110" showRuler="0" topLeftCell="A144">
      <selection activeCell="A152" sqref="A152"/>
      <rowBreaks count="4" manualBreakCount="4">
        <brk id="51" max="16383" man="1"/>
        <brk id="101" max="16383" man="1"/>
        <brk id="149" max="16383" man="1"/>
        <brk id="198" max="16383" man="1"/>
      </rowBreaks>
      <pageMargins left="1.2" right="0.5" top="0.5" bottom="0.6" header="0.49" footer="0.4"/>
      <pageSetup paperSize="9" scale="92" firstPageNumber="2" orientation="portrait" r:id="rId1"/>
      <headerFooter alignWithMargins="0"/>
    </customSheetView>
    <customSheetView guid="{9C847A71-D21B-4F7B-924D-309407A933DC}" scale="110" showPageBreaks="1" showRuler="0">
      <selection activeCell="G17" sqref="G17"/>
      <rowBreaks count="4" manualBreakCount="4">
        <brk id="50" max="16383" man="1"/>
        <brk id="99" max="16383" man="1"/>
        <brk id="146" max="16383" man="1"/>
        <brk id="195" max="16383" man="1"/>
      </rowBreaks>
      <pageMargins left="1.2" right="0.5" top="0.5" bottom="0.6" header="0.49" footer="0.4"/>
      <pageSetup paperSize="9" scale="95" firstPageNumber="2" orientation="portrait" r:id="rId2"/>
      <headerFooter alignWithMargins="0"/>
    </customSheetView>
    <customSheetView guid="{6CF92B39-EFFA-4D8E-B9EE-A5EDB1D0C6E4}" showPageBreaks="1" showRuler="0" topLeftCell="A178">
      <selection activeCell="E186" sqref="E186"/>
      <pageMargins left="1" right="0.75" top="0.5" bottom="0.6" header="0.49" footer="0.4"/>
      <pageSetup paperSize="9" scale="95" firstPageNumber="2" orientation="portrait" useFirstPageNumber="1" horizontalDpi="1200" verticalDpi="1200" r:id="rId3"/>
      <headerFooter alignWithMargins="0">
        <oddFooter>&amp;R&amp;"Angsana New,Regular"&amp;12&amp;P</oddFooter>
      </headerFooter>
    </customSheetView>
  </customSheetViews>
  <mergeCells count="7">
    <mergeCell ref="K92:M92"/>
    <mergeCell ref="K50:M50"/>
    <mergeCell ref="A42:M42"/>
    <mergeCell ref="K6:M6"/>
    <mergeCell ref="G6:I6"/>
    <mergeCell ref="G50:I50"/>
    <mergeCell ref="G92:I92"/>
  </mergeCells>
  <phoneticPr fontId="0" type="noConversion"/>
  <pageMargins left="0.8" right="0.5" top="0.5" bottom="0.6" header="0.49" footer="0.4"/>
  <pageSetup paperSize="9" firstPageNumber="2" orientation="portrait" useFirstPageNumber="1" horizontalDpi="1200" verticalDpi="1200" r:id="rId4"/>
  <headerFooter>
    <oddFooter>&amp;R&amp;"Arial Unicode MS,Regular"&amp;9&amp;P</oddFooter>
  </headerFooter>
  <rowBreaks count="2" manualBreakCount="2">
    <brk id="44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59"/>
  <sheetViews>
    <sheetView topLeftCell="A37" zoomScaleNormal="100" zoomScaleSheetLayoutView="130" workbookViewId="0">
      <selection activeCell="R46" sqref="R46"/>
    </sheetView>
  </sheetViews>
  <sheetFormatPr defaultColWidth="9.140625" defaultRowHeight="20.100000000000001" customHeight="1" x14ac:dyDescent="0.5"/>
  <cols>
    <col min="1" max="3" width="1.7109375" style="2" customWidth="1"/>
    <col min="4" max="4" width="36.5703125" style="2" customWidth="1"/>
    <col min="5" max="5" width="7.28515625" style="191" customWidth="1"/>
    <col min="6" max="6" width="0.7109375" style="41" customWidth="1"/>
    <col min="7" max="7" width="12.85546875" style="11" customWidth="1"/>
    <col min="8" max="8" width="0.7109375" style="11" customWidth="1"/>
    <col min="9" max="9" width="12.85546875" style="11" customWidth="1"/>
    <col min="10" max="10" width="0.7109375" style="11" customWidth="1"/>
    <col min="11" max="11" width="12.85546875" style="11" customWidth="1"/>
    <col min="12" max="12" width="0.7109375" style="11" customWidth="1"/>
    <col min="13" max="13" width="12.85546875" style="11" customWidth="1"/>
    <col min="14" max="16384" width="9.140625" style="2"/>
  </cols>
  <sheetData>
    <row r="1" spans="1:13" ht="20.100000000000001" customHeight="1" x14ac:dyDescent="0.5">
      <c r="A1" s="16" t="str">
        <f>'2-4'!A1</f>
        <v>บริษัท เอสโซ่ (ประเทศไทย) จำกัด (มหาชน)</v>
      </c>
      <c r="B1" s="16"/>
      <c r="C1" s="16"/>
      <c r="D1" s="16"/>
      <c r="E1" s="10"/>
      <c r="F1" s="10"/>
      <c r="G1" s="13"/>
      <c r="H1" s="13"/>
      <c r="I1" s="13"/>
      <c r="J1" s="13"/>
      <c r="K1" s="13"/>
      <c r="L1" s="13"/>
      <c r="M1" s="13"/>
    </row>
    <row r="2" spans="1:13" s="16" customFormat="1" ht="20.100000000000001" customHeight="1" x14ac:dyDescent="0.5">
      <c r="A2" s="16" t="s">
        <v>43</v>
      </c>
      <c r="E2" s="7"/>
      <c r="F2" s="7"/>
      <c r="G2" s="48"/>
      <c r="H2" s="48"/>
      <c r="I2" s="48"/>
      <c r="J2" s="48"/>
      <c r="K2" s="48"/>
      <c r="L2" s="48"/>
      <c r="M2" s="48"/>
    </row>
    <row r="3" spans="1:13" s="16" customFormat="1" ht="20.100000000000001" customHeight="1" x14ac:dyDescent="0.5">
      <c r="A3" s="16" t="s">
        <v>156</v>
      </c>
      <c r="E3" s="7"/>
      <c r="F3" s="7"/>
      <c r="G3" s="48"/>
      <c r="H3" s="48"/>
      <c r="I3" s="48"/>
      <c r="J3" s="48"/>
      <c r="K3" s="48"/>
      <c r="L3" s="48"/>
      <c r="M3" s="48"/>
    </row>
    <row r="4" spans="1:13" s="16" customFormat="1" ht="20.100000000000001" customHeight="1" x14ac:dyDescent="0.5">
      <c r="A4" s="3" t="str">
        <f>'2-4'!A4</f>
        <v>(จำนวนเงินเป็นหน่วยพันบาทนอกจากจะกล่าวไว้เป็นหน่วยอื่น)</v>
      </c>
      <c r="B4" s="4"/>
      <c r="C4" s="4"/>
      <c r="D4" s="4"/>
      <c r="E4" s="8"/>
      <c r="F4" s="8"/>
      <c r="G4" s="63"/>
      <c r="H4" s="63"/>
      <c r="I4" s="63"/>
      <c r="J4" s="63"/>
      <c r="K4" s="63"/>
      <c r="L4" s="63"/>
      <c r="M4" s="63"/>
    </row>
    <row r="5" spans="1:13" ht="17.100000000000001" customHeight="1" x14ac:dyDescent="0.5">
      <c r="G5" s="40"/>
      <c r="H5" s="14"/>
      <c r="I5" s="40"/>
      <c r="J5" s="14"/>
      <c r="K5" s="40"/>
      <c r="L5" s="14"/>
      <c r="M5" s="40"/>
    </row>
    <row r="6" spans="1:13" s="107" customFormat="1" ht="17.100000000000001" customHeight="1" x14ac:dyDescent="0.5">
      <c r="E6" s="108"/>
      <c r="F6" s="108"/>
      <c r="G6" s="198" t="s">
        <v>106</v>
      </c>
      <c r="H6" s="198"/>
      <c r="I6" s="198"/>
      <c r="J6" s="109"/>
      <c r="K6" s="198" t="s">
        <v>107</v>
      </c>
      <c r="L6" s="198"/>
      <c r="M6" s="198"/>
    </row>
    <row r="7" spans="1:13" s="107" customFormat="1" ht="17.100000000000001" customHeight="1" x14ac:dyDescent="0.5">
      <c r="E7" s="108"/>
      <c r="F7" s="108"/>
      <c r="G7" s="110" t="s">
        <v>103</v>
      </c>
      <c r="H7" s="111"/>
      <c r="I7" s="110" t="s">
        <v>103</v>
      </c>
      <c r="J7" s="109"/>
      <c r="K7" s="110" t="s">
        <v>103</v>
      </c>
      <c r="L7" s="111"/>
      <c r="M7" s="110" t="s">
        <v>103</v>
      </c>
    </row>
    <row r="8" spans="1:13" s="107" customFormat="1" ht="17.100000000000001" customHeight="1" x14ac:dyDescent="0.5">
      <c r="E8" s="108"/>
      <c r="F8" s="108"/>
      <c r="G8" s="110" t="s">
        <v>155</v>
      </c>
      <c r="H8" s="111"/>
      <c r="I8" s="110" t="s">
        <v>155</v>
      </c>
      <c r="J8" s="109"/>
      <c r="K8" s="110" t="s">
        <v>155</v>
      </c>
      <c r="L8" s="111"/>
      <c r="M8" s="110" t="s">
        <v>155</v>
      </c>
    </row>
    <row r="9" spans="1:13" s="112" customFormat="1" ht="17.100000000000001" customHeight="1" x14ac:dyDescent="0.5">
      <c r="E9" s="114"/>
      <c r="F9" s="114"/>
      <c r="G9" s="115" t="s">
        <v>136</v>
      </c>
      <c r="H9" s="116"/>
      <c r="I9" s="115" t="s">
        <v>120</v>
      </c>
      <c r="J9" s="116"/>
      <c r="K9" s="115" t="s">
        <v>136</v>
      </c>
      <c r="L9" s="116"/>
      <c r="M9" s="115" t="s">
        <v>120</v>
      </c>
    </row>
    <row r="10" spans="1:13" s="107" customFormat="1" ht="6" customHeight="1" x14ac:dyDescent="0.5">
      <c r="A10" s="117"/>
      <c r="B10" s="117"/>
      <c r="C10" s="117"/>
      <c r="D10" s="117"/>
      <c r="E10" s="108"/>
      <c r="F10" s="118"/>
      <c r="G10" s="119"/>
      <c r="H10" s="120"/>
      <c r="I10" s="109"/>
      <c r="J10" s="120"/>
      <c r="K10" s="119"/>
      <c r="L10" s="120"/>
      <c r="M10" s="109"/>
    </row>
    <row r="11" spans="1:13" s="107" customFormat="1" ht="17.100000000000001" customHeight="1" x14ac:dyDescent="0.5">
      <c r="A11" s="107" t="s">
        <v>145</v>
      </c>
      <c r="E11" s="108"/>
      <c r="F11" s="108"/>
      <c r="G11" s="121">
        <v>45581325</v>
      </c>
      <c r="H11" s="122"/>
      <c r="I11" s="122">
        <v>50150851</v>
      </c>
      <c r="J11" s="122"/>
      <c r="K11" s="119">
        <v>45581325</v>
      </c>
      <c r="L11" s="122"/>
      <c r="M11" s="122">
        <v>50150851</v>
      </c>
    </row>
    <row r="12" spans="1:13" s="107" customFormat="1" ht="17.100000000000001" customHeight="1" x14ac:dyDescent="0.5">
      <c r="A12" s="107" t="s">
        <v>56</v>
      </c>
      <c r="E12" s="108"/>
      <c r="F12" s="108"/>
      <c r="G12" s="121">
        <v>166580</v>
      </c>
      <c r="H12" s="122"/>
      <c r="I12" s="122">
        <v>331418</v>
      </c>
      <c r="J12" s="122"/>
      <c r="K12" s="119">
        <v>166580</v>
      </c>
      <c r="L12" s="122"/>
      <c r="M12" s="122">
        <v>331418</v>
      </c>
    </row>
    <row r="13" spans="1:13" s="107" customFormat="1" ht="17.100000000000001" customHeight="1" x14ac:dyDescent="0.5">
      <c r="A13" s="107" t="s">
        <v>148</v>
      </c>
      <c r="E13" s="108"/>
      <c r="F13" s="108"/>
      <c r="G13" s="123">
        <v>-45463292</v>
      </c>
      <c r="H13" s="122"/>
      <c r="I13" s="124">
        <v>-45560180</v>
      </c>
      <c r="J13" s="125"/>
      <c r="K13" s="123">
        <v>-45466723</v>
      </c>
      <c r="L13" s="122"/>
      <c r="M13" s="124">
        <v>-45563446</v>
      </c>
    </row>
    <row r="14" spans="1:13" s="107" customFormat="1" ht="6" customHeight="1" x14ac:dyDescent="0.5">
      <c r="A14" s="117"/>
      <c r="B14" s="117"/>
      <c r="C14" s="117"/>
      <c r="D14" s="117"/>
      <c r="E14" s="108"/>
      <c r="F14" s="118"/>
      <c r="G14" s="119"/>
      <c r="H14" s="122"/>
      <c r="I14" s="122"/>
      <c r="J14" s="126"/>
      <c r="K14" s="119"/>
      <c r="L14" s="120"/>
      <c r="M14" s="122"/>
    </row>
    <row r="15" spans="1:13" s="107" customFormat="1" ht="17.100000000000001" customHeight="1" x14ac:dyDescent="0.5">
      <c r="A15" s="117" t="s">
        <v>94</v>
      </c>
      <c r="E15" s="108"/>
      <c r="F15" s="108"/>
      <c r="G15" s="119">
        <f>SUM(G11:G13)</f>
        <v>284613</v>
      </c>
      <c r="H15" s="122"/>
      <c r="I15" s="122">
        <f>SUM(I11:I13)</f>
        <v>4922089</v>
      </c>
      <c r="J15" s="126"/>
      <c r="K15" s="119">
        <f>SUM(K11:K13)</f>
        <v>281182</v>
      </c>
      <c r="L15" s="109"/>
      <c r="M15" s="122">
        <f>SUM(M11:M13)</f>
        <v>4918823</v>
      </c>
    </row>
    <row r="16" spans="1:13" s="107" customFormat="1" ht="17.100000000000001" customHeight="1" x14ac:dyDescent="0.5">
      <c r="A16" s="107" t="s">
        <v>38</v>
      </c>
      <c r="E16" s="108"/>
      <c r="F16" s="108"/>
      <c r="G16" s="119">
        <v>-1477152</v>
      </c>
      <c r="H16" s="122"/>
      <c r="I16" s="122">
        <v>-1398469</v>
      </c>
      <c r="J16" s="122"/>
      <c r="K16" s="127">
        <v>-1519382</v>
      </c>
      <c r="L16" s="122"/>
      <c r="M16" s="125">
        <v>-1438803</v>
      </c>
    </row>
    <row r="17" spans="1:13" s="107" customFormat="1" ht="17.100000000000001" customHeight="1" x14ac:dyDescent="0.5">
      <c r="A17" s="107" t="s">
        <v>39</v>
      </c>
      <c r="E17" s="108"/>
      <c r="F17" s="108"/>
      <c r="G17" s="128">
        <v>-80124</v>
      </c>
      <c r="H17" s="126"/>
      <c r="I17" s="129">
        <v>-74186</v>
      </c>
      <c r="J17" s="130"/>
      <c r="K17" s="128">
        <v>-80124</v>
      </c>
      <c r="L17" s="126"/>
      <c r="M17" s="129">
        <v>-74186</v>
      </c>
    </row>
    <row r="18" spans="1:13" s="107" customFormat="1" ht="6" customHeight="1" x14ac:dyDescent="0.5">
      <c r="A18" s="117"/>
      <c r="B18" s="117"/>
      <c r="C18" s="117"/>
      <c r="D18" s="117"/>
      <c r="E18" s="108"/>
      <c r="F18" s="118"/>
      <c r="G18" s="119"/>
      <c r="H18" s="120"/>
      <c r="I18" s="109"/>
      <c r="J18" s="120"/>
      <c r="K18" s="119"/>
      <c r="L18" s="120"/>
      <c r="M18" s="109"/>
    </row>
    <row r="19" spans="1:13" s="107" customFormat="1" ht="17.100000000000001" customHeight="1" x14ac:dyDescent="0.5">
      <c r="A19" s="117" t="s">
        <v>178</v>
      </c>
      <c r="E19" s="108"/>
      <c r="F19" s="108"/>
      <c r="G19" s="119">
        <f>SUM(G15:G17)</f>
        <v>-1272663</v>
      </c>
      <c r="H19" s="109"/>
      <c r="I19" s="109">
        <f>SUM(I15:I17)</f>
        <v>3449434</v>
      </c>
      <c r="J19" s="109"/>
      <c r="K19" s="119">
        <f>SUM(K15:K17)</f>
        <v>-1318324</v>
      </c>
      <c r="L19" s="109"/>
      <c r="M19" s="109">
        <f>SUM(M15:M17)</f>
        <v>3405834</v>
      </c>
    </row>
    <row r="20" spans="1:13" s="107" customFormat="1" ht="17.100000000000001" customHeight="1" x14ac:dyDescent="0.5">
      <c r="A20" s="107" t="s">
        <v>11</v>
      </c>
      <c r="E20" s="108"/>
      <c r="F20" s="108"/>
      <c r="G20" s="127">
        <v>54221</v>
      </c>
      <c r="H20" s="125"/>
      <c r="I20" s="125">
        <v>48649</v>
      </c>
      <c r="J20" s="125"/>
      <c r="K20" s="127">
        <v>420194</v>
      </c>
      <c r="L20" s="125"/>
      <c r="M20" s="125">
        <v>409253</v>
      </c>
    </row>
    <row r="21" spans="1:13" s="107" customFormat="1" ht="17.100000000000001" customHeight="1" x14ac:dyDescent="0.5">
      <c r="A21" s="107" t="s">
        <v>124</v>
      </c>
      <c r="E21" s="108"/>
      <c r="F21" s="108"/>
      <c r="G21" s="127">
        <v>3307</v>
      </c>
      <c r="H21" s="125"/>
      <c r="I21" s="125">
        <v>3309</v>
      </c>
      <c r="J21" s="125"/>
      <c r="K21" s="127">
        <v>52374</v>
      </c>
      <c r="L21" s="125"/>
      <c r="M21" s="125">
        <v>49417</v>
      </c>
    </row>
    <row r="22" spans="1:13" s="107" customFormat="1" ht="17.100000000000001" customHeight="1" x14ac:dyDescent="0.5">
      <c r="A22" s="107" t="s">
        <v>125</v>
      </c>
      <c r="E22" s="108"/>
      <c r="F22" s="108"/>
      <c r="G22" s="127">
        <v>-81907</v>
      </c>
      <c r="H22" s="125"/>
      <c r="I22" s="125">
        <v>-62671</v>
      </c>
      <c r="J22" s="125"/>
      <c r="K22" s="127">
        <v>-81927</v>
      </c>
      <c r="L22" s="125"/>
      <c r="M22" s="125">
        <v>-62691</v>
      </c>
    </row>
    <row r="23" spans="1:13" s="107" customFormat="1" ht="17.100000000000001" customHeight="1" x14ac:dyDescent="0.5">
      <c r="A23" s="107" t="s">
        <v>31</v>
      </c>
      <c r="E23" s="108"/>
      <c r="F23" s="108"/>
      <c r="G23" s="123">
        <v>94296</v>
      </c>
      <c r="H23" s="125"/>
      <c r="I23" s="124">
        <v>99896</v>
      </c>
      <c r="J23" s="125"/>
      <c r="K23" s="123" t="s">
        <v>18</v>
      </c>
      <c r="L23" s="125"/>
      <c r="M23" s="124" t="s">
        <v>18</v>
      </c>
    </row>
    <row r="24" spans="1:13" s="107" customFormat="1" ht="6" customHeight="1" x14ac:dyDescent="0.5">
      <c r="E24" s="108"/>
      <c r="G24" s="127"/>
      <c r="H24" s="109"/>
      <c r="I24" s="131"/>
      <c r="J24" s="109"/>
      <c r="K24" s="127"/>
      <c r="L24" s="109"/>
      <c r="M24" s="131"/>
    </row>
    <row r="25" spans="1:13" s="107" customFormat="1" ht="17.100000000000001" customHeight="1" x14ac:dyDescent="0.5">
      <c r="A25" s="117" t="s">
        <v>179</v>
      </c>
      <c r="E25" s="108"/>
      <c r="F25" s="108"/>
      <c r="G25" s="119">
        <f>SUM(G19:G23)</f>
        <v>-1202746</v>
      </c>
      <c r="H25" s="109"/>
      <c r="I25" s="109">
        <f>SUM(I19:I23)</f>
        <v>3538617</v>
      </c>
      <c r="J25" s="109"/>
      <c r="K25" s="119">
        <f>SUM(K19:K23)</f>
        <v>-927683</v>
      </c>
      <c r="L25" s="109"/>
      <c r="M25" s="109">
        <f>SUM(M19:M23)</f>
        <v>3801813</v>
      </c>
    </row>
    <row r="26" spans="1:13" s="107" customFormat="1" ht="17.100000000000001" customHeight="1" x14ac:dyDescent="0.5">
      <c r="A26" s="107" t="s">
        <v>180</v>
      </c>
      <c r="E26" s="108"/>
      <c r="F26" s="108"/>
      <c r="G26" s="123">
        <v>276132</v>
      </c>
      <c r="H26" s="122"/>
      <c r="I26" s="124">
        <v>-672759</v>
      </c>
      <c r="J26" s="122"/>
      <c r="K26" s="123">
        <v>275828</v>
      </c>
      <c r="L26" s="122"/>
      <c r="M26" s="124">
        <v>-674901</v>
      </c>
    </row>
    <row r="27" spans="1:13" s="107" customFormat="1" ht="6" customHeight="1" x14ac:dyDescent="0.5">
      <c r="A27" s="117"/>
      <c r="B27" s="117"/>
      <c r="C27" s="117"/>
      <c r="D27" s="117"/>
      <c r="E27" s="108"/>
      <c r="F27" s="118"/>
      <c r="G27" s="119"/>
      <c r="H27" s="120"/>
      <c r="I27" s="109"/>
      <c r="J27" s="120"/>
      <c r="K27" s="119"/>
      <c r="L27" s="120"/>
      <c r="M27" s="109"/>
    </row>
    <row r="28" spans="1:13" s="107" customFormat="1" ht="17.100000000000001" customHeight="1" x14ac:dyDescent="0.5">
      <c r="A28" s="117" t="s">
        <v>181</v>
      </c>
      <c r="B28" s="117"/>
      <c r="C28" s="117"/>
      <c r="D28" s="117"/>
      <c r="E28" s="108"/>
      <c r="F28" s="108"/>
      <c r="G28" s="123">
        <f>SUM(G25:G26)</f>
        <v>-926614</v>
      </c>
      <c r="H28" s="109"/>
      <c r="I28" s="132">
        <f>SUM(I25:I26)</f>
        <v>2865858</v>
      </c>
      <c r="J28" s="109"/>
      <c r="K28" s="123">
        <f>SUM(K25:K26)</f>
        <v>-651855</v>
      </c>
      <c r="L28" s="109"/>
      <c r="M28" s="132">
        <f>SUM(M25:M26)</f>
        <v>3126912</v>
      </c>
    </row>
    <row r="29" spans="1:13" s="107" customFormat="1" ht="17.100000000000001" customHeight="1" x14ac:dyDescent="0.5">
      <c r="A29" s="117"/>
      <c r="B29" s="117"/>
      <c r="C29" s="117"/>
      <c r="D29" s="117"/>
      <c r="E29" s="108"/>
      <c r="F29" s="108"/>
      <c r="G29" s="127"/>
      <c r="H29" s="109"/>
      <c r="I29" s="131"/>
      <c r="J29" s="109"/>
      <c r="K29" s="127"/>
      <c r="L29" s="109"/>
      <c r="M29" s="131"/>
    </row>
    <row r="30" spans="1:13" s="135" customFormat="1" ht="17.100000000000001" customHeight="1" x14ac:dyDescent="0.5">
      <c r="A30" s="117" t="s">
        <v>183</v>
      </c>
      <c r="E30" s="133"/>
      <c r="F30" s="133"/>
      <c r="G30" s="127"/>
      <c r="H30" s="131"/>
      <c r="I30" s="131"/>
      <c r="J30" s="131"/>
      <c r="K30" s="127"/>
      <c r="L30" s="134"/>
      <c r="M30" s="131"/>
    </row>
    <row r="31" spans="1:13" s="135" customFormat="1" ht="17.100000000000001" customHeight="1" x14ac:dyDescent="0.25">
      <c r="A31" s="136" t="s">
        <v>114</v>
      </c>
      <c r="B31" s="107"/>
      <c r="E31" s="133"/>
      <c r="F31" s="133"/>
      <c r="G31" s="127"/>
      <c r="H31" s="131"/>
      <c r="I31" s="131"/>
      <c r="J31" s="131"/>
      <c r="K31" s="127"/>
      <c r="L31" s="134"/>
      <c r="M31" s="131"/>
    </row>
    <row r="32" spans="1:13" s="135" customFormat="1" ht="17.100000000000001" customHeight="1" x14ac:dyDescent="0.25">
      <c r="A32" s="136"/>
      <c r="B32" s="135" t="s">
        <v>89</v>
      </c>
      <c r="E32" s="133"/>
      <c r="F32" s="133"/>
      <c r="G32" s="127"/>
      <c r="H32" s="131"/>
      <c r="I32" s="131"/>
      <c r="J32" s="131"/>
      <c r="K32" s="127"/>
      <c r="L32" s="134"/>
      <c r="M32" s="131"/>
    </row>
    <row r="33" spans="1:13" s="135" customFormat="1" ht="17.100000000000001" customHeight="1" x14ac:dyDescent="0.5">
      <c r="B33" s="135" t="s">
        <v>127</v>
      </c>
      <c r="E33" s="133"/>
      <c r="F33" s="133"/>
      <c r="G33" s="123">
        <v>18000</v>
      </c>
      <c r="H33" s="131"/>
      <c r="I33" s="132">
        <v>-162000</v>
      </c>
      <c r="J33" s="131"/>
      <c r="K33" s="123">
        <v>18000</v>
      </c>
      <c r="L33" s="134"/>
      <c r="M33" s="132">
        <v>-162000</v>
      </c>
    </row>
    <row r="34" spans="1:13" s="135" customFormat="1" ht="6" customHeight="1" x14ac:dyDescent="0.5">
      <c r="E34" s="133"/>
      <c r="F34" s="133"/>
      <c r="G34" s="127"/>
      <c r="H34" s="131"/>
      <c r="I34" s="131"/>
      <c r="J34" s="131"/>
      <c r="K34" s="127"/>
      <c r="L34" s="134"/>
      <c r="M34" s="131"/>
    </row>
    <row r="35" spans="1:13" s="135" customFormat="1" ht="17.100000000000001" customHeight="1" thickBot="1" x14ac:dyDescent="0.55000000000000004">
      <c r="A35" s="117" t="s">
        <v>185</v>
      </c>
      <c r="E35" s="133"/>
      <c r="F35" s="133"/>
      <c r="G35" s="137">
        <f>SUM(G28:G34)</f>
        <v>-908614</v>
      </c>
      <c r="H35" s="131"/>
      <c r="I35" s="138">
        <f>SUM(I28:I34)</f>
        <v>2703858</v>
      </c>
      <c r="J35" s="131"/>
      <c r="K35" s="137">
        <f>SUM(K28:K34)</f>
        <v>-633855</v>
      </c>
      <c r="L35" s="131"/>
      <c r="M35" s="138">
        <f>SUM(M28:M34)</f>
        <v>2964912</v>
      </c>
    </row>
    <row r="36" spans="1:13" s="135" customFormat="1" ht="17.100000000000001" customHeight="1" thickTop="1" x14ac:dyDescent="0.5">
      <c r="E36" s="133"/>
      <c r="F36" s="133"/>
      <c r="G36" s="127"/>
      <c r="H36" s="131"/>
      <c r="I36" s="131"/>
      <c r="J36" s="131"/>
      <c r="K36" s="127"/>
      <c r="L36" s="134"/>
      <c r="M36" s="131"/>
    </row>
    <row r="37" spans="1:13" s="135" customFormat="1" ht="17.100000000000001" customHeight="1" x14ac:dyDescent="0.5">
      <c r="A37" s="139" t="s">
        <v>182</v>
      </c>
      <c r="B37" s="112"/>
      <c r="C37" s="112"/>
      <c r="D37" s="112"/>
      <c r="E37" s="133"/>
      <c r="F37" s="133"/>
      <c r="G37" s="127"/>
      <c r="H37" s="131"/>
      <c r="I37" s="131"/>
      <c r="J37" s="131"/>
      <c r="K37" s="127"/>
      <c r="L37" s="131"/>
      <c r="M37" s="131"/>
    </row>
    <row r="38" spans="1:13" s="135" customFormat="1" ht="17.100000000000001" customHeight="1" x14ac:dyDescent="0.5">
      <c r="A38" s="140" t="s">
        <v>108</v>
      </c>
      <c r="B38" s="112"/>
      <c r="C38" s="112"/>
      <c r="D38" s="112"/>
      <c r="E38" s="133"/>
      <c r="F38" s="133"/>
      <c r="G38" s="127">
        <v>-927376</v>
      </c>
      <c r="H38" s="125"/>
      <c r="I38" s="131">
        <v>2865096</v>
      </c>
      <c r="J38" s="109"/>
      <c r="K38" s="119">
        <v>-651855</v>
      </c>
      <c r="L38" s="109"/>
      <c r="M38" s="109">
        <v>3126912</v>
      </c>
    </row>
    <row r="39" spans="1:13" s="135" customFormat="1" ht="17.100000000000001" customHeight="1" x14ac:dyDescent="0.5">
      <c r="A39" s="140" t="s">
        <v>44</v>
      </c>
      <c r="B39" s="112"/>
      <c r="C39" s="112"/>
      <c r="D39" s="112"/>
      <c r="E39" s="133"/>
      <c r="F39" s="133"/>
      <c r="G39" s="123">
        <v>762</v>
      </c>
      <c r="H39" s="131"/>
      <c r="I39" s="132">
        <v>762</v>
      </c>
      <c r="J39" s="131"/>
      <c r="K39" s="123" t="s">
        <v>18</v>
      </c>
      <c r="L39" s="122"/>
      <c r="M39" s="124" t="s">
        <v>18</v>
      </c>
    </row>
    <row r="40" spans="1:13" s="107" customFormat="1" ht="6" customHeight="1" x14ac:dyDescent="0.5">
      <c r="A40" s="117"/>
      <c r="B40" s="117"/>
      <c r="C40" s="117"/>
      <c r="D40" s="117"/>
      <c r="E40" s="108"/>
      <c r="F40" s="108"/>
      <c r="G40" s="119"/>
      <c r="H40" s="109"/>
      <c r="I40" s="109"/>
      <c r="J40" s="109"/>
      <c r="K40" s="119"/>
      <c r="L40" s="109"/>
      <c r="M40" s="109"/>
    </row>
    <row r="41" spans="1:13" s="107" customFormat="1" ht="17.100000000000001" customHeight="1" thickBot="1" x14ac:dyDescent="0.55000000000000004">
      <c r="A41" s="117"/>
      <c r="B41" s="117"/>
      <c r="C41" s="117"/>
      <c r="D41" s="117"/>
      <c r="E41" s="108"/>
      <c r="F41" s="108"/>
      <c r="G41" s="137">
        <f>G28</f>
        <v>-926614</v>
      </c>
      <c r="H41" s="109"/>
      <c r="I41" s="138">
        <f>I28</f>
        <v>2865858</v>
      </c>
      <c r="J41" s="109"/>
      <c r="K41" s="137">
        <f>K28</f>
        <v>-651855</v>
      </c>
      <c r="L41" s="109"/>
      <c r="M41" s="138">
        <f>M28</f>
        <v>3126912</v>
      </c>
    </row>
    <row r="42" spans="1:13" s="107" customFormat="1" ht="17.100000000000001" customHeight="1" thickTop="1" x14ac:dyDescent="0.5">
      <c r="E42" s="108"/>
      <c r="F42" s="108"/>
      <c r="G42" s="119"/>
      <c r="H42" s="109"/>
      <c r="I42" s="109"/>
      <c r="J42" s="109"/>
      <c r="K42" s="119"/>
      <c r="L42" s="109"/>
      <c r="M42" s="109"/>
    </row>
    <row r="43" spans="1:13" s="107" customFormat="1" ht="17.100000000000001" customHeight="1" x14ac:dyDescent="0.5">
      <c r="A43" s="139" t="s">
        <v>184</v>
      </c>
      <c r="B43" s="112"/>
      <c r="C43" s="112"/>
      <c r="D43" s="112"/>
      <c r="E43" s="133"/>
      <c r="F43" s="133"/>
      <c r="G43" s="127"/>
      <c r="H43" s="131"/>
      <c r="I43" s="131"/>
      <c r="J43" s="131"/>
      <c r="K43" s="127"/>
      <c r="L43" s="131"/>
      <c r="M43" s="131"/>
    </row>
    <row r="44" spans="1:13" s="107" customFormat="1" ht="17.100000000000001" customHeight="1" x14ac:dyDescent="0.5">
      <c r="A44" s="140" t="s">
        <v>108</v>
      </c>
      <c r="B44" s="112"/>
      <c r="C44" s="112"/>
      <c r="D44" s="112"/>
      <c r="E44" s="133"/>
      <c r="F44" s="133"/>
      <c r="G44" s="127">
        <v>-909376</v>
      </c>
      <c r="H44" s="131"/>
      <c r="I44" s="131">
        <v>2703096</v>
      </c>
      <c r="J44" s="109"/>
      <c r="K44" s="119">
        <v>-633855</v>
      </c>
      <c r="L44" s="109"/>
      <c r="M44" s="109">
        <v>2964912</v>
      </c>
    </row>
    <row r="45" spans="1:13" s="107" customFormat="1" ht="17.100000000000001" customHeight="1" x14ac:dyDescent="0.5">
      <c r="A45" s="140" t="s">
        <v>44</v>
      </c>
      <c r="B45" s="112"/>
      <c r="C45" s="112"/>
      <c r="D45" s="112"/>
      <c r="E45" s="133"/>
      <c r="F45" s="133"/>
      <c r="G45" s="123">
        <v>762</v>
      </c>
      <c r="H45" s="131"/>
      <c r="I45" s="124">
        <v>762</v>
      </c>
      <c r="J45" s="131"/>
      <c r="K45" s="123" t="s">
        <v>18</v>
      </c>
      <c r="L45" s="122"/>
      <c r="M45" s="124" t="s">
        <v>18</v>
      </c>
    </row>
    <row r="46" spans="1:13" s="107" customFormat="1" ht="6" customHeight="1" x14ac:dyDescent="0.5">
      <c r="A46" s="117"/>
      <c r="B46" s="117"/>
      <c r="C46" s="117"/>
      <c r="D46" s="117"/>
      <c r="E46" s="108"/>
      <c r="F46" s="108"/>
      <c r="G46" s="119"/>
      <c r="H46" s="109"/>
      <c r="I46" s="109"/>
      <c r="J46" s="109"/>
      <c r="K46" s="119"/>
      <c r="L46" s="109"/>
      <c r="M46" s="109"/>
    </row>
    <row r="47" spans="1:13" s="107" customFormat="1" ht="17.100000000000001" customHeight="1" thickBot="1" x14ac:dyDescent="0.55000000000000004">
      <c r="A47" s="117"/>
      <c r="B47" s="117"/>
      <c r="C47" s="117"/>
      <c r="D47" s="117"/>
      <c r="E47" s="108"/>
      <c r="F47" s="108"/>
      <c r="G47" s="137">
        <f>G35</f>
        <v>-908614</v>
      </c>
      <c r="H47" s="109"/>
      <c r="I47" s="138">
        <f>I35</f>
        <v>2703858</v>
      </c>
      <c r="J47" s="109"/>
      <c r="K47" s="137">
        <f>K35</f>
        <v>-633855</v>
      </c>
      <c r="L47" s="109"/>
      <c r="M47" s="138">
        <f>M35</f>
        <v>2964912</v>
      </c>
    </row>
    <row r="48" spans="1:13" s="107" customFormat="1" ht="17.100000000000001" customHeight="1" thickTop="1" x14ac:dyDescent="0.5">
      <c r="E48" s="108"/>
      <c r="F48" s="108"/>
      <c r="G48" s="141"/>
      <c r="H48" s="109"/>
      <c r="I48" s="109"/>
      <c r="J48" s="109"/>
      <c r="K48" s="142"/>
      <c r="L48" s="109"/>
      <c r="M48" s="109"/>
    </row>
    <row r="49" spans="1:13" s="107" customFormat="1" ht="17.100000000000001" customHeight="1" x14ac:dyDescent="0.5">
      <c r="A49" s="117" t="s">
        <v>191</v>
      </c>
      <c r="B49" s="117"/>
      <c r="C49" s="117"/>
      <c r="D49" s="117"/>
      <c r="E49" s="108"/>
      <c r="F49" s="108"/>
      <c r="G49" s="141"/>
      <c r="H49" s="109"/>
      <c r="I49" s="109"/>
      <c r="J49" s="109"/>
      <c r="K49" s="142"/>
      <c r="L49" s="109"/>
      <c r="M49" s="109"/>
    </row>
    <row r="50" spans="1:13" s="107" customFormat="1" ht="17.100000000000001" customHeight="1" x14ac:dyDescent="0.5">
      <c r="A50" s="117"/>
      <c r="B50" s="117" t="s">
        <v>108</v>
      </c>
      <c r="C50" s="117"/>
      <c r="D50" s="117"/>
      <c r="E50" s="108"/>
      <c r="F50" s="108"/>
      <c r="G50" s="141"/>
      <c r="H50" s="109"/>
      <c r="I50" s="109"/>
      <c r="J50" s="109"/>
      <c r="K50" s="142"/>
      <c r="L50" s="109"/>
      <c r="M50" s="109"/>
    </row>
    <row r="51" spans="1:13" s="107" customFormat="1" ht="17.100000000000001" customHeight="1" x14ac:dyDescent="0.5">
      <c r="B51" s="107" t="s">
        <v>53</v>
      </c>
      <c r="C51" s="117"/>
      <c r="D51" s="117"/>
      <c r="E51" s="108"/>
      <c r="F51" s="108"/>
      <c r="G51" s="141"/>
      <c r="H51" s="109"/>
      <c r="I51" s="109"/>
      <c r="J51" s="109"/>
      <c r="K51" s="142"/>
      <c r="L51" s="109"/>
      <c r="M51" s="109"/>
    </row>
    <row r="52" spans="1:13" s="107" customFormat="1" ht="6" customHeight="1" x14ac:dyDescent="0.5">
      <c r="A52" s="117"/>
      <c r="B52" s="117"/>
      <c r="C52" s="117"/>
      <c r="D52" s="117"/>
      <c r="E52" s="108"/>
      <c r="F52" s="108"/>
      <c r="G52" s="141"/>
      <c r="H52" s="109"/>
      <c r="I52" s="109"/>
      <c r="J52" s="109"/>
      <c r="K52" s="142"/>
      <c r="L52" s="109"/>
      <c r="M52" s="109"/>
    </row>
    <row r="53" spans="1:13" s="107" customFormat="1" ht="17.100000000000001" customHeight="1" thickBot="1" x14ac:dyDescent="0.55000000000000004">
      <c r="A53" s="107" t="s">
        <v>189</v>
      </c>
      <c r="E53" s="108"/>
      <c r="F53" s="108"/>
      <c r="G53" s="143">
        <v>-0.27</v>
      </c>
      <c r="H53" s="122"/>
      <c r="I53" s="144">
        <v>0.83</v>
      </c>
      <c r="J53" s="122"/>
      <c r="K53" s="145">
        <v>-0.19</v>
      </c>
      <c r="L53" s="122"/>
      <c r="M53" s="144">
        <v>0.9</v>
      </c>
    </row>
    <row r="54" spans="1:13" s="107" customFormat="1" ht="17.100000000000001" customHeight="1" thickTop="1" x14ac:dyDescent="0.5">
      <c r="E54" s="108"/>
      <c r="F54" s="108"/>
      <c r="G54" s="203"/>
      <c r="H54" s="122"/>
      <c r="I54" s="195"/>
      <c r="J54" s="122"/>
      <c r="K54" s="195"/>
      <c r="L54" s="122"/>
      <c r="M54" s="195"/>
    </row>
    <row r="55" spans="1:13" s="107" customFormat="1" ht="3" customHeight="1" x14ac:dyDescent="0.5">
      <c r="E55" s="108"/>
      <c r="F55" s="108"/>
      <c r="G55" s="125"/>
      <c r="H55" s="122"/>
      <c r="I55" s="125"/>
      <c r="J55" s="122"/>
      <c r="K55" s="125"/>
      <c r="L55" s="122"/>
      <c r="M55" s="125"/>
    </row>
    <row r="56" spans="1:13" ht="20.100000000000001" customHeight="1" x14ac:dyDescent="0.5">
      <c r="A56" s="3" t="str">
        <f>+'2-4'!A86</f>
        <v>หมายเหตุประกอบข้อมูลทางการเงินในหน้า 10 ถึง 23 เป็นส่วนหนึ่งของข้อมูลทางการเงินระหว่างกาลนี้</v>
      </c>
      <c r="B56" s="3"/>
      <c r="C56" s="3"/>
      <c r="D56" s="3"/>
      <c r="E56" s="5"/>
      <c r="F56" s="5"/>
      <c r="G56" s="44"/>
      <c r="H56" s="44"/>
      <c r="I56" s="44"/>
      <c r="J56" s="44"/>
      <c r="K56" s="44"/>
      <c r="L56" s="44"/>
      <c r="M56" s="44"/>
    </row>
    <row r="57" spans="1:13" ht="20.100000000000001" customHeight="1" x14ac:dyDescent="0.5">
      <c r="A57" s="16"/>
      <c r="B57" s="16"/>
      <c r="C57" s="16"/>
      <c r="D57" s="16"/>
      <c r="E57" s="10"/>
      <c r="F57" s="10"/>
      <c r="G57" s="13"/>
      <c r="H57" s="13"/>
      <c r="I57" s="13"/>
      <c r="J57" s="13"/>
      <c r="K57" s="13"/>
      <c r="L57" s="13"/>
      <c r="M57" s="13"/>
    </row>
    <row r="58" spans="1:13" ht="20.100000000000001" customHeight="1" x14ac:dyDescent="0.5">
      <c r="A58" s="16"/>
      <c r="B58" s="16"/>
      <c r="C58" s="16"/>
      <c r="D58" s="16"/>
      <c r="E58" s="7"/>
      <c r="F58" s="7"/>
      <c r="G58" s="48"/>
      <c r="H58" s="48"/>
      <c r="I58" s="48"/>
      <c r="J58" s="48"/>
      <c r="K58" s="48"/>
      <c r="L58" s="48"/>
      <c r="M58" s="48"/>
    </row>
    <row r="59" spans="1:13" ht="20.100000000000001" customHeight="1" x14ac:dyDescent="0.5">
      <c r="A59" s="16"/>
      <c r="B59" s="16"/>
      <c r="C59" s="16"/>
      <c r="D59" s="16"/>
      <c r="E59" s="7"/>
      <c r="F59" s="7"/>
      <c r="G59" s="48"/>
      <c r="H59" s="48"/>
      <c r="I59" s="48"/>
      <c r="J59" s="48"/>
      <c r="K59" s="48"/>
      <c r="L59" s="48"/>
      <c r="M59" s="48"/>
    </row>
  </sheetData>
  <mergeCells count="2">
    <mergeCell ref="G6:I6"/>
    <mergeCell ref="K6:M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 Unicode MS,Regular"&amp;9&amp;P</oddFooter>
  </headerFooter>
  <rowBreaks count="1" manualBreakCount="1"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opLeftCell="A43" zoomScale="115" zoomScaleNormal="115" zoomScaleSheetLayoutView="130" workbookViewId="0">
      <selection activeCell="D19" sqref="D19"/>
    </sheetView>
  </sheetViews>
  <sheetFormatPr defaultColWidth="9.140625" defaultRowHeight="20.100000000000001" customHeight="1" x14ac:dyDescent="0.5"/>
  <cols>
    <col min="1" max="3" width="1.7109375" style="2" customWidth="1"/>
    <col min="4" max="4" width="35.28515625" style="2" customWidth="1"/>
    <col min="5" max="5" width="8.5703125" style="71" bestFit="1" customWidth="1"/>
    <col min="6" max="6" width="0.7109375" style="71" customWidth="1"/>
    <col min="7" max="7" width="12.85546875" style="11" customWidth="1"/>
    <col min="8" max="8" width="0.7109375" style="11" customWidth="1"/>
    <col min="9" max="9" width="12.85546875" style="11" customWidth="1"/>
    <col min="10" max="10" width="0.7109375" style="11" customWidth="1"/>
    <col min="11" max="11" width="12.85546875" style="11" customWidth="1"/>
    <col min="12" max="12" width="0.7109375" style="11" customWidth="1"/>
    <col min="13" max="13" width="12.85546875" style="11" customWidth="1"/>
    <col min="14" max="16384" width="9.140625" style="2"/>
  </cols>
  <sheetData>
    <row r="1" spans="1:13" ht="20.100000000000001" customHeight="1" x14ac:dyDescent="0.5">
      <c r="A1" s="16" t="str">
        <f>'2-4'!A1</f>
        <v>บริษัท เอสโซ่ (ประเทศไทย) จำกัด (มหาชน)</v>
      </c>
      <c r="B1" s="16"/>
      <c r="C1" s="16"/>
      <c r="D1" s="16"/>
      <c r="E1" s="10"/>
      <c r="F1" s="10"/>
      <c r="G1" s="13"/>
      <c r="H1" s="13"/>
      <c r="I1" s="13"/>
      <c r="J1" s="13"/>
      <c r="K1" s="13"/>
      <c r="L1" s="13"/>
      <c r="M1" s="13"/>
    </row>
    <row r="2" spans="1:13" s="16" customFormat="1" ht="20.100000000000001" customHeight="1" x14ac:dyDescent="0.5">
      <c r="A2" s="16" t="s">
        <v>43</v>
      </c>
      <c r="E2" s="7"/>
      <c r="F2" s="7"/>
      <c r="G2" s="48"/>
      <c r="H2" s="48"/>
      <c r="I2" s="48"/>
      <c r="J2" s="48"/>
      <c r="K2" s="48"/>
      <c r="L2" s="48"/>
      <c r="M2" s="48"/>
    </row>
    <row r="3" spans="1:13" s="16" customFormat="1" ht="20.100000000000001" customHeight="1" x14ac:dyDescent="0.5">
      <c r="A3" s="16" t="s">
        <v>157</v>
      </c>
      <c r="E3" s="7"/>
      <c r="F3" s="7"/>
      <c r="G3" s="48"/>
      <c r="H3" s="48"/>
      <c r="I3" s="48"/>
      <c r="J3" s="48"/>
      <c r="K3" s="48"/>
      <c r="L3" s="48"/>
      <c r="M3" s="48"/>
    </row>
    <row r="4" spans="1:13" s="16" customFormat="1" ht="20.100000000000001" customHeight="1" x14ac:dyDescent="0.5">
      <c r="A4" s="3" t="str">
        <f>'2-4'!A4</f>
        <v>(จำนวนเงินเป็นหน่วยพันบาทนอกจากจะกล่าวไว้เป็นหน่วยอื่น)</v>
      </c>
      <c r="B4" s="4"/>
      <c r="C4" s="4"/>
      <c r="D4" s="4"/>
      <c r="E4" s="8"/>
      <c r="F4" s="8"/>
      <c r="G4" s="63"/>
      <c r="H4" s="63"/>
      <c r="I4" s="63"/>
      <c r="J4" s="63"/>
      <c r="K4" s="63"/>
      <c r="L4" s="63"/>
      <c r="M4" s="63"/>
    </row>
    <row r="5" spans="1:13" ht="20.100000000000001" customHeight="1" x14ac:dyDescent="0.5">
      <c r="G5" s="40"/>
      <c r="H5" s="14"/>
      <c r="I5" s="40"/>
      <c r="J5" s="14"/>
      <c r="K5" s="40"/>
      <c r="L5" s="14"/>
      <c r="M5" s="40"/>
    </row>
    <row r="6" spans="1:13" s="107" customFormat="1" ht="17.100000000000001" customHeight="1" x14ac:dyDescent="0.5">
      <c r="E6" s="108"/>
      <c r="F6" s="108"/>
      <c r="G6" s="198" t="s">
        <v>106</v>
      </c>
      <c r="H6" s="198"/>
      <c r="I6" s="198"/>
      <c r="J6" s="109"/>
      <c r="K6" s="198" t="s">
        <v>107</v>
      </c>
      <c r="L6" s="198"/>
      <c r="M6" s="198"/>
    </row>
    <row r="7" spans="1:13" s="107" customFormat="1" ht="17.100000000000001" customHeight="1" x14ac:dyDescent="0.5">
      <c r="E7" s="108"/>
      <c r="F7" s="108"/>
      <c r="G7" s="110" t="s">
        <v>103</v>
      </c>
      <c r="H7" s="111"/>
      <c r="I7" s="110" t="s">
        <v>103</v>
      </c>
      <c r="J7" s="109"/>
      <c r="K7" s="110" t="s">
        <v>103</v>
      </c>
      <c r="L7" s="111"/>
      <c r="M7" s="110" t="s">
        <v>103</v>
      </c>
    </row>
    <row r="8" spans="1:13" s="107" customFormat="1" ht="17.100000000000001" customHeight="1" x14ac:dyDescent="0.5">
      <c r="E8" s="108"/>
      <c r="F8" s="108"/>
      <c r="G8" s="110" t="s">
        <v>155</v>
      </c>
      <c r="H8" s="111"/>
      <c r="I8" s="110" t="s">
        <v>155</v>
      </c>
      <c r="J8" s="109"/>
      <c r="K8" s="110" t="s">
        <v>155</v>
      </c>
      <c r="L8" s="111"/>
      <c r="M8" s="110" t="s">
        <v>155</v>
      </c>
    </row>
    <row r="9" spans="1:13" s="112" customFormat="1" ht="17.100000000000001" customHeight="1" x14ac:dyDescent="0.5">
      <c r="E9" s="113" t="s">
        <v>1</v>
      </c>
      <c r="F9" s="114"/>
      <c r="G9" s="115" t="s">
        <v>136</v>
      </c>
      <c r="H9" s="116"/>
      <c r="I9" s="115" t="s">
        <v>120</v>
      </c>
      <c r="J9" s="116"/>
      <c r="K9" s="115" t="s">
        <v>136</v>
      </c>
      <c r="L9" s="116"/>
      <c r="M9" s="115" t="s">
        <v>120</v>
      </c>
    </row>
    <row r="10" spans="1:13" s="107" customFormat="1" ht="6" customHeight="1" x14ac:dyDescent="0.5">
      <c r="A10" s="117"/>
      <c r="B10" s="117"/>
      <c r="C10" s="117"/>
      <c r="D10" s="117"/>
      <c r="E10" s="108"/>
      <c r="F10" s="118"/>
      <c r="G10" s="119"/>
      <c r="H10" s="120"/>
      <c r="I10" s="109"/>
      <c r="J10" s="120"/>
      <c r="K10" s="119"/>
      <c r="L10" s="120"/>
      <c r="M10" s="109"/>
    </row>
    <row r="11" spans="1:13" s="107" customFormat="1" ht="17.100000000000001" customHeight="1" x14ac:dyDescent="0.5">
      <c r="A11" s="107" t="s">
        <v>145</v>
      </c>
      <c r="E11" s="108">
        <v>5</v>
      </c>
      <c r="F11" s="108"/>
      <c r="G11" s="121">
        <v>91540330</v>
      </c>
      <c r="H11" s="122"/>
      <c r="I11" s="122">
        <v>96914115</v>
      </c>
      <c r="J11" s="122"/>
      <c r="K11" s="119">
        <v>91540330</v>
      </c>
      <c r="L11" s="122"/>
      <c r="M11" s="122">
        <v>96914115</v>
      </c>
    </row>
    <row r="12" spans="1:13" s="107" customFormat="1" ht="17.100000000000001" customHeight="1" x14ac:dyDescent="0.5">
      <c r="A12" s="107" t="s">
        <v>56</v>
      </c>
      <c r="E12" s="108">
        <v>5</v>
      </c>
      <c r="F12" s="108"/>
      <c r="G12" s="121">
        <v>242169</v>
      </c>
      <c r="H12" s="122"/>
      <c r="I12" s="122">
        <v>676826</v>
      </c>
      <c r="J12" s="122"/>
      <c r="K12" s="119">
        <v>242169</v>
      </c>
      <c r="L12" s="122"/>
      <c r="M12" s="122">
        <v>676826</v>
      </c>
    </row>
    <row r="13" spans="1:13" s="107" customFormat="1" ht="17.100000000000001" customHeight="1" x14ac:dyDescent="0.5">
      <c r="A13" s="107" t="s">
        <v>148</v>
      </c>
      <c r="E13" s="108"/>
      <c r="F13" s="108"/>
      <c r="G13" s="123">
        <v>-88838363</v>
      </c>
      <c r="H13" s="122"/>
      <c r="I13" s="124">
        <v>-90222768</v>
      </c>
      <c r="J13" s="125"/>
      <c r="K13" s="123">
        <v>-88845186</v>
      </c>
      <c r="L13" s="122"/>
      <c r="M13" s="124">
        <v>-90229260</v>
      </c>
    </row>
    <row r="14" spans="1:13" s="107" customFormat="1" ht="6" customHeight="1" x14ac:dyDescent="0.5">
      <c r="A14" s="117"/>
      <c r="B14" s="117"/>
      <c r="C14" s="117"/>
      <c r="D14" s="117"/>
      <c r="E14" s="108"/>
      <c r="F14" s="118"/>
      <c r="G14" s="119"/>
      <c r="H14" s="122"/>
      <c r="I14" s="122"/>
      <c r="J14" s="126"/>
      <c r="K14" s="119"/>
      <c r="L14" s="120"/>
      <c r="M14" s="122"/>
    </row>
    <row r="15" spans="1:13" s="107" customFormat="1" ht="17.100000000000001" customHeight="1" x14ac:dyDescent="0.5">
      <c r="A15" s="117" t="s">
        <v>94</v>
      </c>
      <c r="E15" s="108"/>
      <c r="F15" s="108"/>
      <c r="G15" s="119">
        <f>SUM(G11:G13)</f>
        <v>2944136</v>
      </c>
      <c r="H15" s="122"/>
      <c r="I15" s="122">
        <f>SUM(I11:I13)</f>
        <v>7368173</v>
      </c>
      <c r="J15" s="126"/>
      <c r="K15" s="119">
        <f>SUM(K11:K13)</f>
        <v>2937313</v>
      </c>
      <c r="L15" s="109"/>
      <c r="M15" s="122">
        <f>SUM(M11:M13)</f>
        <v>7361681</v>
      </c>
    </row>
    <row r="16" spans="1:13" s="107" customFormat="1" ht="17.100000000000001" customHeight="1" x14ac:dyDescent="0.5">
      <c r="A16" s="107" t="s">
        <v>38</v>
      </c>
      <c r="E16" s="108"/>
      <c r="F16" s="108"/>
      <c r="G16" s="119">
        <v>-2848468</v>
      </c>
      <c r="H16" s="122"/>
      <c r="I16" s="122">
        <v>-2665792</v>
      </c>
      <c r="J16" s="122"/>
      <c r="K16" s="127">
        <v>-2937872</v>
      </c>
      <c r="L16" s="122"/>
      <c r="M16" s="125">
        <v>-2752312</v>
      </c>
    </row>
    <row r="17" spans="1:13" s="107" customFormat="1" ht="17.100000000000001" customHeight="1" x14ac:dyDescent="0.5">
      <c r="A17" s="107" t="s">
        <v>39</v>
      </c>
      <c r="E17" s="108"/>
      <c r="F17" s="108"/>
      <c r="G17" s="128">
        <v>-164277</v>
      </c>
      <c r="H17" s="126"/>
      <c r="I17" s="129">
        <v>-157013</v>
      </c>
      <c r="J17" s="130"/>
      <c r="K17" s="128">
        <v>-164277</v>
      </c>
      <c r="L17" s="126"/>
      <c r="M17" s="129">
        <v>-157013</v>
      </c>
    </row>
    <row r="18" spans="1:13" s="107" customFormat="1" ht="6" customHeight="1" x14ac:dyDescent="0.5">
      <c r="A18" s="117"/>
      <c r="B18" s="117"/>
      <c r="C18" s="117"/>
      <c r="D18" s="117"/>
      <c r="E18" s="108"/>
      <c r="F18" s="118"/>
      <c r="G18" s="119"/>
      <c r="H18" s="120"/>
      <c r="I18" s="109"/>
      <c r="J18" s="120"/>
      <c r="K18" s="119"/>
      <c r="L18" s="120"/>
      <c r="M18" s="109"/>
    </row>
    <row r="19" spans="1:13" s="107" customFormat="1" ht="17.100000000000001" customHeight="1" x14ac:dyDescent="0.5">
      <c r="A19" s="117" t="s">
        <v>178</v>
      </c>
      <c r="E19" s="108">
        <v>5</v>
      </c>
      <c r="F19" s="108"/>
      <c r="G19" s="119">
        <f>SUM(G15:G17)</f>
        <v>-68609</v>
      </c>
      <c r="H19" s="109"/>
      <c r="I19" s="109">
        <f>SUM(I15:I17)</f>
        <v>4545368</v>
      </c>
      <c r="J19" s="109"/>
      <c r="K19" s="119">
        <f>SUM(K15:K17)</f>
        <v>-164836</v>
      </c>
      <c r="L19" s="109"/>
      <c r="M19" s="109">
        <f>SUM(M15:M17)</f>
        <v>4452356</v>
      </c>
    </row>
    <row r="20" spans="1:13" s="107" customFormat="1" ht="17.100000000000001" customHeight="1" x14ac:dyDescent="0.5">
      <c r="A20" s="107" t="s">
        <v>11</v>
      </c>
      <c r="E20" s="108"/>
      <c r="F20" s="108"/>
      <c r="G20" s="127">
        <v>57262</v>
      </c>
      <c r="H20" s="125"/>
      <c r="I20" s="125">
        <v>50850</v>
      </c>
      <c r="J20" s="125"/>
      <c r="K20" s="127">
        <v>423235</v>
      </c>
      <c r="L20" s="125"/>
      <c r="M20" s="125">
        <v>411414</v>
      </c>
    </row>
    <row r="21" spans="1:13" s="107" customFormat="1" ht="17.100000000000001" customHeight="1" x14ac:dyDescent="0.5">
      <c r="A21" s="107" t="s">
        <v>124</v>
      </c>
      <c r="E21" s="108"/>
      <c r="F21" s="108"/>
      <c r="G21" s="127">
        <v>4110</v>
      </c>
      <c r="H21" s="125"/>
      <c r="I21" s="125">
        <v>4437</v>
      </c>
      <c r="J21" s="125"/>
      <c r="K21" s="127">
        <v>100123</v>
      </c>
      <c r="L21" s="125"/>
      <c r="M21" s="125">
        <v>95008</v>
      </c>
    </row>
    <row r="22" spans="1:13" s="107" customFormat="1" ht="17.100000000000001" customHeight="1" x14ac:dyDescent="0.5">
      <c r="A22" s="107" t="s">
        <v>125</v>
      </c>
      <c r="E22" s="108"/>
      <c r="F22" s="108"/>
      <c r="G22" s="127">
        <v>-150271</v>
      </c>
      <c r="H22" s="125"/>
      <c r="I22" s="125">
        <v>-114532</v>
      </c>
      <c r="J22" s="125"/>
      <c r="K22" s="127">
        <v>-150316</v>
      </c>
      <c r="L22" s="125"/>
      <c r="M22" s="125">
        <v>-114595</v>
      </c>
    </row>
    <row r="23" spans="1:13" s="107" customFormat="1" ht="17.100000000000001" customHeight="1" x14ac:dyDescent="0.5">
      <c r="A23" s="107" t="s">
        <v>31</v>
      </c>
      <c r="E23" s="108"/>
      <c r="F23" s="108"/>
      <c r="G23" s="123">
        <v>207722</v>
      </c>
      <c r="H23" s="125"/>
      <c r="I23" s="124">
        <v>205800</v>
      </c>
      <c r="J23" s="125"/>
      <c r="K23" s="123">
        <v>0</v>
      </c>
      <c r="L23" s="125"/>
      <c r="M23" s="124" t="s">
        <v>18</v>
      </c>
    </row>
    <row r="24" spans="1:13" s="107" customFormat="1" ht="6" customHeight="1" x14ac:dyDescent="0.5">
      <c r="E24" s="108"/>
      <c r="G24" s="127"/>
      <c r="H24" s="109"/>
      <c r="I24" s="131"/>
      <c r="J24" s="109"/>
      <c r="K24" s="127"/>
      <c r="L24" s="109"/>
      <c r="M24" s="131"/>
    </row>
    <row r="25" spans="1:13" s="107" customFormat="1" ht="17.100000000000001" customHeight="1" x14ac:dyDescent="0.5">
      <c r="A25" s="117" t="s">
        <v>91</v>
      </c>
      <c r="E25" s="108"/>
      <c r="F25" s="108"/>
      <c r="G25" s="119">
        <f>SUM(G19:G23)</f>
        <v>50214</v>
      </c>
      <c r="H25" s="109"/>
      <c r="I25" s="109">
        <f>SUM(I19:I23)</f>
        <v>4691923</v>
      </c>
      <c r="J25" s="109"/>
      <c r="K25" s="119">
        <f>SUM(K19:K23)</f>
        <v>208206</v>
      </c>
      <c r="L25" s="109"/>
      <c r="M25" s="109">
        <f>SUM(M19:M23)</f>
        <v>4844183</v>
      </c>
    </row>
    <row r="26" spans="1:13" s="107" customFormat="1" ht="17.100000000000001" customHeight="1" x14ac:dyDescent="0.5">
      <c r="A26" s="107" t="s">
        <v>180</v>
      </c>
      <c r="E26" s="108">
        <v>8</v>
      </c>
      <c r="F26" s="108"/>
      <c r="G26" s="123">
        <v>50310</v>
      </c>
      <c r="H26" s="122"/>
      <c r="I26" s="124">
        <v>-872863</v>
      </c>
      <c r="J26" s="122"/>
      <c r="K26" s="123">
        <v>50640</v>
      </c>
      <c r="L26" s="122"/>
      <c r="M26" s="124">
        <v>-882316</v>
      </c>
    </row>
    <row r="27" spans="1:13" s="107" customFormat="1" ht="6" customHeight="1" x14ac:dyDescent="0.5">
      <c r="A27" s="117"/>
      <c r="B27" s="117"/>
      <c r="C27" s="117"/>
      <c r="D27" s="117"/>
      <c r="E27" s="108"/>
      <c r="F27" s="118"/>
      <c r="G27" s="119"/>
      <c r="H27" s="120"/>
      <c r="I27" s="109"/>
      <c r="J27" s="120"/>
      <c r="K27" s="119"/>
      <c r="L27" s="120"/>
      <c r="M27" s="109"/>
    </row>
    <row r="28" spans="1:13" s="107" customFormat="1" ht="17.100000000000001" customHeight="1" x14ac:dyDescent="0.5">
      <c r="A28" s="117" t="s">
        <v>118</v>
      </c>
      <c r="B28" s="117"/>
      <c r="C28" s="117"/>
      <c r="D28" s="117"/>
      <c r="E28" s="108"/>
      <c r="F28" s="108"/>
      <c r="G28" s="123">
        <f>SUM(G25:G26)</f>
        <v>100524</v>
      </c>
      <c r="H28" s="109"/>
      <c r="I28" s="132">
        <f>SUM(I25:I26)</f>
        <v>3819060</v>
      </c>
      <c r="J28" s="109"/>
      <c r="K28" s="123">
        <f>SUM(K25:K26)</f>
        <v>258846</v>
      </c>
      <c r="L28" s="109"/>
      <c r="M28" s="132">
        <f>SUM(M25:M26)</f>
        <v>3961867</v>
      </c>
    </row>
    <row r="29" spans="1:13" s="107" customFormat="1" ht="17.100000000000001" customHeight="1" x14ac:dyDescent="0.5">
      <c r="A29" s="117"/>
      <c r="B29" s="117"/>
      <c r="C29" s="117"/>
      <c r="D29" s="117"/>
      <c r="E29" s="108"/>
      <c r="F29" s="108"/>
      <c r="G29" s="127"/>
      <c r="H29" s="109"/>
      <c r="I29" s="131"/>
      <c r="J29" s="109"/>
      <c r="K29" s="127"/>
      <c r="L29" s="109"/>
      <c r="M29" s="131"/>
    </row>
    <row r="30" spans="1:13" s="135" customFormat="1" ht="17.100000000000001" customHeight="1" x14ac:dyDescent="0.5">
      <c r="A30" s="117" t="s">
        <v>126</v>
      </c>
      <c r="E30" s="133"/>
      <c r="F30" s="133"/>
      <c r="G30" s="127"/>
      <c r="H30" s="131"/>
      <c r="I30" s="131"/>
      <c r="J30" s="131"/>
      <c r="K30" s="127"/>
      <c r="L30" s="134"/>
      <c r="M30" s="131"/>
    </row>
    <row r="31" spans="1:13" s="135" customFormat="1" ht="17.100000000000001" customHeight="1" x14ac:dyDescent="0.25">
      <c r="A31" s="136" t="s">
        <v>114</v>
      </c>
      <c r="B31" s="107"/>
      <c r="E31" s="133"/>
      <c r="F31" s="133"/>
      <c r="G31" s="127"/>
      <c r="H31" s="131"/>
      <c r="I31" s="131"/>
      <c r="J31" s="131"/>
      <c r="K31" s="127"/>
      <c r="L31" s="134"/>
      <c r="M31" s="131"/>
    </row>
    <row r="32" spans="1:13" s="135" customFormat="1" ht="17.100000000000001" customHeight="1" x14ac:dyDescent="0.25">
      <c r="A32" s="136"/>
      <c r="B32" s="135" t="s">
        <v>89</v>
      </c>
      <c r="E32" s="133"/>
      <c r="F32" s="133"/>
      <c r="G32" s="127"/>
      <c r="H32" s="131"/>
      <c r="I32" s="131"/>
      <c r="J32" s="131"/>
      <c r="K32" s="127"/>
      <c r="L32" s="134"/>
      <c r="M32" s="131"/>
    </row>
    <row r="33" spans="1:13" s="135" customFormat="1" ht="17.100000000000001" customHeight="1" x14ac:dyDescent="0.5">
      <c r="B33" s="135" t="s">
        <v>127</v>
      </c>
      <c r="E33" s="133"/>
      <c r="F33" s="133"/>
      <c r="G33" s="123">
        <v>99000</v>
      </c>
      <c r="H33" s="131"/>
      <c r="I33" s="132">
        <v>-549000</v>
      </c>
      <c r="J33" s="131"/>
      <c r="K33" s="123">
        <v>99000</v>
      </c>
      <c r="L33" s="134"/>
      <c r="M33" s="132">
        <v>-549000</v>
      </c>
    </row>
    <row r="34" spans="1:13" s="135" customFormat="1" ht="6" customHeight="1" x14ac:dyDescent="0.5">
      <c r="E34" s="133"/>
      <c r="F34" s="133"/>
      <c r="G34" s="127"/>
      <c r="H34" s="131"/>
      <c r="I34" s="131"/>
      <c r="J34" s="131"/>
      <c r="K34" s="127"/>
      <c r="L34" s="134"/>
      <c r="M34" s="131"/>
    </row>
    <row r="35" spans="1:13" s="135" customFormat="1" ht="17.100000000000001" customHeight="1" thickBot="1" x14ac:dyDescent="0.55000000000000004">
      <c r="A35" s="117" t="s">
        <v>112</v>
      </c>
      <c r="E35" s="133"/>
      <c r="F35" s="133"/>
      <c r="G35" s="137">
        <f>SUM(G28:G34)</f>
        <v>199524</v>
      </c>
      <c r="H35" s="131"/>
      <c r="I35" s="138">
        <f>SUM(I28:I34)</f>
        <v>3270060</v>
      </c>
      <c r="J35" s="131"/>
      <c r="K35" s="137">
        <f>SUM(K28:K34)</f>
        <v>357846</v>
      </c>
      <c r="L35" s="131"/>
      <c r="M35" s="138">
        <f>SUM(M28:M34)</f>
        <v>3412867</v>
      </c>
    </row>
    <row r="36" spans="1:13" s="135" customFormat="1" ht="17.100000000000001" customHeight="1" thickTop="1" x14ac:dyDescent="0.5">
      <c r="E36" s="133"/>
      <c r="F36" s="133"/>
      <c r="G36" s="127"/>
      <c r="H36" s="131"/>
      <c r="I36" s="131"/>
      <c r="J36" s="131"/>
      <c r="K36" s="127"/>
      <c r="L36" s="134"/>
      <c r="M36" s="131"/>
    </row>
    <row r="37" spans="1:13" s="135" customFormat="1" ht="17.100000000000001" customHeight="1" x14ac:dyDescent="0.5">
      <c r="A37" s="139" t="s">
        <v>128</v>
      </c>
      <c r="B37" s="112"/>
      <c r="C37" s="112"/>
      <c r="D37" s="112"/>
      <c r="E37" s="133"/>
      <c r="F37" s="133"/>
      <c r="G37" s="127"/>
      <c r="H37" s="131"/>
      <c r="I37" s="131"/>
      <c r="J37" s="131"/>
      <c r="K37" s="127"/>
      <c r="L37" s="131"/>
      <c r="M37" s="131"/>
    </row>
    <row r="38" spans="1:13" s="135" customFormat="1" ht="17.100000000000001" customHeight="1" x14ac:dyDescent="0.5">
      <c r="A38" s="140" t="s">
        <v>108</v>
      </c>
      <c r="B38" s="112"/>
      <c r="C38" s="112"/>
      <c r="D38" s="112"/>
      <c r="E38" s="133"/>
      <c r="F38" s="133"/>
      <c r="G38" s="127">
        <v>99762</v>
      </c>
      <c r="H38" s="125"/>
      <c r="I38" s="131">
        <v>3818298</v>
      </c>
      <c r="J38" s="109"/>
      <c r="K38" s="119">
        <v>258846</v>
      </c>
      <c r="L38" s="109"/>
      <c r="M38" s="109">
        <v>3961867</v>
      </c>
    </row>
    <row r="39" spans="1:13" s="135" customFormat="1" ht="17.100000000000001" customHeight="1" x14ac:dyDescent="0.5">
      <c r="A39" s="140" t="s">
        <v>44</v>
      </c>
      <c r="B39" s="112"/>
      <c r="C39" s="112"/>
      <c r="D39" s="112"/>
      <c r="E39" s="133"/>
      <c r="F39" s="133"/>
      <c r="G39" s="123">
        <v>762</v>
      </c>
      <c r="H39" s="131"/>
      <c r="I39" s="132">
        <v>762</v>
      </c>
      <c r="J39" s="131"/>
      <c r="K39" s="123" t="s">
        <v>18</v>
      </c>
      <c r="L39" s="122"/>
      <c r="M39" s="124" t="s">
        <v>18</v>
      </c>
    </row>
    <row r="40" spans="1:13" s="107" customFormat="1" ht="6" customHeight="1" x14ac:dyDescent="0.5">
      <c r="A40" s="117"/>
      <c r="B40" s="117"/>
      <c r="C40" s="117"/>
      <c r="D40" s="117"/>
      <c r="E40" s="108"/>
      <c r="F40" s="108"/>
      <c r="G40" s="119"/>
      <c r="H40" s="109"/>
      <c r="I40" s="109"/>
      <c r="J40" s="109"/>
      <c r="K40" s="119"/>
      <c r="L40" s="109"/>
      <c r="M40" s="109"/>
    </row>
    <row r="41" spans="1:13" s="107" customFormat="1" ht="17.100000000000001" customHeight="1" thickBot="1" x14ac:dyDescent="0.55000000000000004">
      <c r="A41" s="117"/>
      <c r="B41" s="117"/>
      <c r="C41" s="117"/>
      <c r="D41" s="117"/>
      <c r="E41" s="108"/>
      <c r="F41" s="108"/>
      <c r="G41" s="137">
        <f>G28</f>
        <v>100524</v>
      </c>
      <c r="H41" s="109"/>
      <c r="I41" s="138">
        <f>I28</f>
        <v>3819060</v>
      </c>
      <c r="J41" s="109"/>
      <c r="K41" s="137">
        <f>K28</f>
        <v>258846</v>
      </c>
      <c r="L41" s="109"/>
      <c r="M41" s="138">
        <f>M28</f>
        <v>3961867</v>
      </c>
    </row>
    <row r="42" spans="1:13" s="107" customFormat="1" ht="17.100000000000001" customHeight="1" thickTop="1" x14ac:dyDescent="0.5">
      <c r="E42" s="108"/>
      <c r="F42" s="108"/>
      <c r="G42" s="119"/>
      <c r="H42" s="109"/>
      <c r="I42" s="109"/>
      <c r="J42" s="109"/>
      <c r="K42" s="119"/>
      <c r="L42" s="109"/>
      <c r="M42" s="109"/>
    </row>
    <row r="43" spans="1:13" s="107" customFormat="1" ht="17.100000000000001" customHeight="1" x14ac:dyDescent="0.5">
      <c r="A43" s="139" t="s">
        <v>129</v>
      </c>
      <c r="B43" s="112"/>
      <c r="C43" s="112"/>
      <c r="D43" s="112"/>
      <c r="E43" s="133"/>
      <c r="F43" s="133"/>
      <c r="G43" s="127"/>
      <c r="H43" s="131"/>
      <c r="I43" s="131"/>
      <c r="J43" s="131"/>
      <c r="K43" s="127"/>
      <c r="L43" s="131"/>
      <c r="M43" s="131"/>
    </row>
    <row r="44" spans="1:13" s="107" customFormat="1" ht="17.100000000000001" customHeight="1" x14ac:dyDescent="0.5">
      <c r="A44" s="140" t="s">
        <v>108</v>
      </c>
      <c r="B44" s="112"/>
      <c r="C44" s="112"/>
      <c r="D44" s="112"/>
      <c r="E44" s="133"/>
      <c r="F44" s="133"/>
      <c r="G44" s="127">
        <v>198762</v>
      </c>
      <c r="H44" s="131"/>
      <c r="I44" s="131">
        <v>3269298</v>
      </c>
      <c r="J44" s="109"/>
      <c r="K44" s="119">
        <v>357846</v>
      </c>
      <c r="L44" s="109"/>
      <c r="M44" s="109">
        <v>3412867</v>
      </c>
    </row>
    <row r="45" spans="1:13" s="107" customFormat="1" ht="17.100000000000001" customHeight="1" x14ac:dyDescent="0.5">
      <c r="A45" s="140" t="s">
        <v>44</v>
      </c>
      <c r="B45" s="112"/>
      <c r="C45" s="112"/>
      <c r="D45" s="112"/>
      <c r="E45" s="133"/>
      <c r="F45" s="133"/>
      <c r="G45" s="123">
        <v>762</v>
      </c>
      <c r="H45" s="131"/>
      <c r="I45" s="124">
        <v>762</v>
      </c>
      <c r="J45" s="131"/>
      <c r="K45" s="123" t="s">
        <v>18</v>
      </c>
      <c r="L45" s="122"/>
      <c r="M45" s="124" t="s">
        <v>18</v>
      </c>
    </row>
    <row r="46" spans="1:13" s="107" customFormat="1" ht="6" customHeight="1" x14ac:dyDescent="0.5">
      <c r="A46" s="117"/>
      <c r="B46" s="117"/>
      <c r="C46" s="117"/>
      <c r="D46" s="117"/>
      <c r="E46" s="108"/>
      <c r="F46" s="108"/>
      <c r="G46" s="119"/>
      <c r="H46" s="109"/>
      <c r="I46" s="109"/>
      <c r="J46" s="109"/>
      <c r="K46" s="119"/>
      <c r="L46" s="109"/>
      <c r="M46" s="109"/>
    </row>
    <row r="47" spans="1:13" s="107" customFormat="1" ht="17.100000000000001" customHeight="1" thickBot="1" x14ac:dyDescent="0.55000000000000004">
      <c r="A47" s="117"/>
      <c r="B47" s="117"/>
      <c r="C47" s="117"/>
      <c r="D47" s="117"/>
      <c r="E47" s="108"/>
      <c r="F47" s="108"/>
      <c r="G47" s="137">
        <f>G35</f>
        <v>199524</v>
      </c>
      <c r="H47" s="109"/>
      <c r="I47" s="138">
        <f>I35</f>
        <v>3270060</v>
      </c>
      <c r="J47" s="109"/>
      <c r="K47" s="137">
        <f>K35</f>
        <v>357846</v>
      </c>
      <c r="L47" s="109"/>
      <c r="M47" s="138">
        <f>M35</f>
        <v>3412867</v>
      </c>
    </row>
    <row r="48" spans="1:13" s="107" customFormat="1" ht="17.100000000000001" customHeight="1" thickTop="1" x14ac:dyDescent="0.5">
      <c r="E48" s="108"/>
      <c r="F48" s="108"/>
      <c r="G48" s="141"/>
      <c r="H48" s="109"/>
      <c r="I48" s="109"/>
      <c r="J48" s="109"/>
      <c r="K48" s="142"/>
      <c r="L48" s="109"/>
      <c r="M48" s="109"/>
    </row>
    <row r="49" spans="1:13" s="107" customFormat="1" ht="17.100000000000001" customHeight="1" x14ac:dyDescent="0.5">
      <c r="A49" s="117" t="s">
        <v>130</v>
      </c>
      <c r="B49" s="117"/>
      <c r="C49" s="117"/>
      <c r="D49" s="117"/>
      <c r="E49" s="108"/>
      <c r="F49" s="108"/>
      <c r="G49" s="141"/>
      <c r="H49" s="109"/>
      <c r="I49" s="109"/>
      <c r="J49" s="109"/>
      <c r="K49" s="142"/>
      <c r="L49" s="109"/>
      <c r="M49" s="109"/>
    </row>
    <row r="50" spans="1:13" s="107" customFormat="1" ht="17.100000000000001" customHeight="1" x14ac:dyDescent="0.5">
      <c r="A50" s="117"/>
      <c r="B50" s="117" t="s">
        <v>108</v>
      </c>
      <c r="C50" s="117"/>
      <c r="D50" s="117"/>
      <c r="E50" s="108"/>
      <c r="F50" s="108"/>
      <c r="G50" s="141"/>
      <c r="H50" s="109"/>
      <c r="I50" s="109"/>
      <c r="J50" s="109"/>
      <c r="K50" s="142"/>
      <c r="L50" s="109"/>
      <c r="M50" s="109"/>
    </row>
    <row r="51" spans="1:13" s="107" customFormat="1" ht="17.100000000000001" customHeight="1" x14ac:dyDescent="0.5">
      <c r="B51" s="107" t="s">
        <v>53</v>
      </c>
      <c r="C51" s="117"/>
      <c r="D51" s="117"/>
      <c r="E51" s="108"/>
      <c r="F51" s="108"/>
      <c r="G51" s="141"/>
      <c r="H51" s="109"/>
      <c r="I51" s="109"/>
      <c r="J51" s="109"/>
      <c r="K51" s="142"/>
      <c r="L51" s="109"/>
      <c r="M51" s="109"/>
    </row>
    <row r="52" spans="1:13" s="107" customFormat="1" ht="6" customHeight="1" x14ac:dyDescent="0.5">
      <c r="A52" s="117"/>
      <c r="B52" s="117"/>
      <c r="C52" s="117"/>
      <c r="D52" s="117"/>
      <c r="E52" s="108"/>
      <c r="F52" s="108"/>
      <c r="G52" s="141"/>
      <c r="H52" s="109"/>
      <c r="I52" s="109"/>
      <c r="J52" s="109"/>
      <c r="K52" s="142"/>
      <c r="L52" s="109"/>
      <c r="M52" s="109"/>
    </row>
    <row r="53" spans="1:13" s="107" customFormat="1" ht="17.100000000000001" customHeight="1" thickBot="1" x14ac:dyDescent="0.55000000000000004">
      <c r="A53" s="107" t="s">
        <v>92</v>
      </c>
      <c r="E53" s="108"/>
      <c r="F53" s="108"/>
      <c r="G53" s="143">
        <v>0.03</v>
      </c>
      <c r="H53" s="122"/>
      <c r="I53" s="144">
        <v>1.1000000000000001</v>
      </c>
      <c r="J53" s="122"/>
      <c r="K53" s="145">
        <v>7.0000000000000007E-2</v>
      </c>
      <c r="L53" s="122"/>
      <c r="M53" s="144">
        <v>1.1399999999999999</v>
      </c>
    </row>
    <row r="54" spans="1:13" s="107" customFormat="1" ht="13.5" customHeight="1" thickTop="1" x14ac:dyDescent="0.5">
      <c r="E54" s="108"/>
      <c r="F54" s="108"/>
      <c r="G54" s="125"/>
      <c r="H54" s="122"/>
      <c r="I54" s="125"/>
      <c r="J54" s="122"/>
      <c r="K54" s="125"/>
      <c r="L54" s="122"/>
      <c r="M54" s="125"/>
    </row>
    <row r="55" spans="1:13" ht="21.95" customHeight="1" x14ac:dyDescent="0.5">
      <c r="A55" s="3" t="str">
        <f>'2-4'!A44</f>
        <v>หมายเหตุประกอบข้อมูลทางการเงินในหน้า 10 ถึง 23 เป็นส่วนหนึ่งของข้อมูลทางการเงินระหว่างกาลนี้</v>
      </c>
      <c r="B55" s="3"/>
      <c r="C55" s="3"/>
      <c r="D55" s="3"/>
      <c r="E55" s="5"/>
      <c r="F55" s="5"/>
      <c r="G55" s="44"/>
      <c r="H55" s="44"/>
      <c r="I55" s="44"/>
      <c r="J55" s="44"/>
      <c r="K55" s="44"/>
      <c r="L55" s="44"/>
      <c r="M55" s="44"/>
    </row>
    <row r="56" spans="1:13" ht="20.100000000000001" customHeight="1" x14ac:dyDescent="0.5">
      <c r="A56" s="16"/>
      <c r="B56" s="16"/>
      <c r="C56" s="16"/>
      <c r="D56" s="16"/>
      <c r="E56" s="10"/>
      <c r="F56" s="10"/>
      <c r="G56" s="13"/>
      <c r="H56" s="13"/>
      <c r="I56" s="13"/>
      <c r="J56" s="13"/>
      <c r="K56" s="13"/>
      <c r="L56" s="13"/>
      <c r="M56" s="13"/>
    </row>
    <row r="57" spans="1:13" ht="20.100000000000001" customHeight="1" x14ac:dyDescent="0.5">
      <c r="A57" s="16"/>
      <c r="B57" s="16"/>
      <c r="C57" s="16"/>
      <c r="D57" s="16"/>
      <c r="E57" s="7"/>
      <c r="F57" s="7"/>
      <c r="G57" s="48"/>
      <c r="H57" s="48"/>
      <c r="I57" s="48"/>
      <c r="J57" s="48"/>
      <c r="K57" s="48"/>
      <c r="L57" s="48"/>
      <c r="M57" s="48"/>
    </row>
    <row r="58" spans="1:13" ht="20.100000000000001" customHeight="1" x14ac:dyDescent="0.5">
      <c r="A58" s="16"/>
      <c r="B58" s="16"/>
      <c r="C58" s="16"/>
      <c r="D58" s="16"/>
      <c r="E58" s="7"/>
      <c r="F58" s="7"/>
      <c r="G58" s="48"/>
      <c r="H58" s="48"/>
      <c r="I58" s="48"/>
      <c r="J58" s="48"/>
      <c r="K58" s="48"/>
      <c r="L58" s="48"/>
      <c r="M58" s="48"/>
    </row>
  </sheetData>
  <mergeCells count="2">
    <mergeCell ref="G6:I6"/>
    <mergeCell ref="K6:M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 Unicode MS,Regular"&amp;9&amp;P</oddFooter>
  </headerFooter>
  <rowBreaks count="1" manualBreakCount="1">
    <brk id="5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opLeftCell="A19" zoomScaleNormal="100" zoomScaleSheetLayoutView="130" workbookViewId="0">
      <selection activeCell="F28" sqref="F28"/>
    </sheetView>
  </sheetViews>
  <sheetFormatPr defaultColWidth="9.140625" defaultRowHeight="19.149999999999999" customHeight="1" x14ac:dyDescent="0.5"/>
  <cols>
    <col min="1" max="1" width="23.42578125" style="2" customWidth="1"/>
    <col min="2" max="2" width="7.28515625" style="2" customWidth="1"/>
    <col min="3" max="3" width="0.7109375" style="2" customWidth="1"/>
    <col min="4" max="4" width="9.7109375" style="146" customWidth="1"/>
    <col min="5" max="5" width="0.5703125" style="146" customWidth="1"/>
    <col min="6" max="6" width="9.7109375" style="146" customWidth="1"/>
    <col min="7" max="7" width="0.5703125" style="146" customWidth="1"/>
    <col min="8" max="8" width="13.5703125" style="146" customWidth="1"/>
    <col min="9" max="9" width="0.5703125" style="146" customWidth="1"/>
    <col min="10" max="10" width="12.28515625" style="146" customWidth="1"/>
    <col min="11" max="11" width="0.5703125" style="2" customWidth="1"/>
    <col min="12" max="12" width="10.140625" style="146" customWidth="1"/>
    <col min="13" max="13" width="0.5703125" style="2" customWidth="1"/>
    <col min="14" max="14" width="10.28515625" style="2" customWidth="1"/>
    <col min="15" max="15" width="0.5703125" style="2" customWidth="1"/>
    <col min="16" max="16" width="11" style="2" customWidth="1"/>
    <col min="17" max="17" width="0.5703125" style="2" customWidth="1"/>
    <col min="18" max="18" width="12.85546875" style="2" customWidth="1"/>
    <col min="19" max="19" width="0.5703125" style="2" customWidth="1"/>
    <col min="20" max="20" width="11.7109375" style="2" customWidth="1"/>
    <col min="21" max="21" width="0.5703125" style="2" customWidth="1"/>
    <col min="22" max="22" width="12.42578125" style="146" customWidth="1"/>
    <col min="23" max="23" width="0.5703125" style="2" customWidth="1"/>
    <col min="24" max="24" width="10.7109375" style="146" customWidth="1"/>
    <col min="25" max="16384" width="9.140625" style="2"/>
  </cols>
  <sheetData>
    <row r="1" spans="1:24" ht="18" customHeight="1" x14ac:dyDescent="0.5">
      <c r="A1" s="1" t="str">
        <f>'2-4'!A1</f>
        <v>บริษัท เอสโซ่ (ประเทศไทย) จำกัด (มหาชน)</v>
      </c>
      <c r="B1" s="1"/>
      <c r="C1" s="1"/>
    </row>
    <row r="2" spans="1:24" ht="18" customHeight="1" x14ac:dyDescent="0.5">
      <c r="A2" s="1" t="s">
        <v>100</v>
      </c>
      <c r="B2" s="1"/>
      <c r="C2" s="1"/>
    </row>
    <row r="3" spans="1:24" s="9" customFormat="1" ht="18" customHeight="1" x14ac:dyDescent="0.5">
      <c r="A3" s="16" t="str">
        <f>'6 (6-months)'!A3</f>
        <v>สำหรับงวดหกเดือนสิ้นสุดวันที่ 30 มิถุนายน พ.ศ. 2562</v>
      </c>
      <c r="B3" s="16"/>
      <c r="C3" s="16"/>
      <c r="D3" s="147"/>
      <c r="E3" s="147"/>
      <c r="F3" s="147"/>
      <c r="G3" s="147"/>
      <c r="H3" s="147"/>
      <c r="I3" s="147"/>
      <c r="J3" s="147"/>
      <c r="L3" s="147"/>
      <c r="V3" s="147"/>
      <c r="X3" s="147"/>
    </row>
    <row r="4" spans="1:24" s="9" customFormat="1" ht="18" customHeight="1" x14ac:dyDescent="0.5">
      <c r="A4" s="148" t="str">
        <f>'2-4'!A4</f>
        <v>(จำนวนเงินเป็นหน่วยพันบาทนอกจากจะกล่าวไว้เป็นหน่วยอื่น)</v>
      </c>
      <c r="B4" s="148"/>
      <c r="C4" s="148"/>
      <c r="D4" s="149"/>
      <c r="E4" s="149"/>
      <c r="F4" s="149"/>
      <c r="G4" s="149"/>
      <c r="H4" s="149"/>
      <c r="I4" s="149"/>
      <c r="J4" s="149"/>
      <c r="K4" s="148"/>
      <c r="L4" s="149"/>
      <c r="M4" s="148"/>
      <c r="N4" s="148"/>
      <c r="O4" s="148"/>
      <c r="P4" s="148"/>
      <c r="Q4" s="148"/>
      <c r="R4" s="148"/>
      <c r="S4" s="148"/>
      <c r="T4" s="148"/>
      <c r="U4" s="148"/>
      <c r="V4" s="149"/>
      <c r="W4" s="148"/>
      <c r="X4" s="149"/>
    </row>
    <row r="5" spans="1:24" ht="18" customHeight="1" x14ac:dyDescent="0.5">
      <c r="A5" s="1"/>
      <c r="B5" s="1"/>
      <c r="C5" s="1"/>
      <c r="V5" s="150"/>
    </row>
    <row r="6" spans="1:24" s="107" customFormat="1" ht="18" customHeight="1" x14ac:dyDescent="0.5">
      <c r="A6" s="117"/>
      <c r="B6" s="117"/>
      <c r="C6" s="117"/>
      <c r="D6" s="199" t="s">
        <v>110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</row>
    <row r="7" spans="1:24" s="107" customFormat="1" ht="18" customHeight="1" x14ac:dyDescent="0.5">
      <c r="A7" s="117"/>
      <c r="B7" s="117"/>
      <c r="C7" s="117"/>
      <c r="D7" s="199" t="s">
        <v>131</v>
      </c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14"/>
      <c r="V7" s="114"/>
      <c r="W7" s="114"/>
      <c r="X7" s="114"/>
    </row>
    <row r="8" spans="1:24" s="107" customFormat="1" ht="18" customHeight="1" x14ac:dyDescent="0.5">
      <c r="A8" s="117"/>
      <c r="B8" s="117"/>
      <c r="C8" s="117"/>
      <c r="D8" s="152"/>
      <c r="E8" s="114"/>
      <c r="F8" s="152"/>
      <c r="G8" s="114"/>
      <c r="K8" s="114"/>
      <c r="L8" s="199" t="s">
        <v>97</v>
      </c>
      <c r="M8" s="199"/>
      <c r="N8" s="199"/>
      <c r="O8" s="199"/>
      <c r="P8" s="199"/>
      <c r="Q8" s="199"/>
      <c r="R8" s="199"/>
      <c r="S8" s="153"/>
      <c r="T8" s="114"/>
      <c r="U8" s="114"/>
      <c r="V8" s="152"/>
      <c r="W8" s="114"/>
      <c r="X8" s="152"/>
    </row>
    <row r="9" spans="1:24" s="107" customFormat="1" ht="18" customHeight="1" x14ac:dyDescent="0.5">
      <c r="A9" s="117"/>
      <c r="B9" s="117"/>
      <c r="C9" s="117"/>
      <c r="D9" s="152"/>
      <c r="E9" s="114"/>
      <c r="F9" s="152"/>
      <c r="G9" s="114"/>
      <c r="K9" s="114"/>
      <c r="L9" s="201" t="s">
        <v>109</v>
      </c>
      <c r="M9" s="201"/>
      <c r="N9" s="201"/>
      <c r="O9" s="201"/>
      <c r="P9" s="201"/>
      <c r="Q9" s="153"/>
      <c r="R9" s="114"/>
      <c r="S9" s="153"/>
      <c r="T9" s="114"/>
      <c r="U9" s="114"/>
      <c r="V9" s="152"/>
      <c r="W9" s="114"/>
      <c r="X9" s="152"/>
    </row>
    <row r="10" spans="1:24" s="107" customFormat="1" ht="18" customHeight="1" x14ac:dyDescent="0.5">
      <c r="A10" s="117"/>
      <c r="B10" s="117"/>
      <c r="C10" s="117"/>
      <c r="D10" s="152"/>
      <c r="E10" s="114"/>
      <c r="F10" s="152"/>
      <c r="G10" s="114"/>
      <c r="H10" s="200" t="s">
        <v>147</v>
      </c>
      <c r="I10" s="200"/>
      <c r="J10" s="200"/>
      <c r="K10" s="114"/>
      <c r="M10" s="153"/>
      <c r="N10" s="153" t="s">
        <v>65</v>
      </c>
      <c r="O10" s="153"/>
      <c r="P10" s="153" t="s">
        <v>146</v>
      </c>
      <c r="Q10" s="153"/>
      <c r="R10" s="152" t="s">
        <v>66</v>
      </c>
      <c r="S10" s="153"/>
      <c r="T10" s="153" t="s">
        <v>46</v>
      </c>
      <c r="U10" s="114"/>
      <c r="V10" s="152"/>
      <c r="W10" s="114"/>
      <c r="X10" s="152"/>
    </row>
    <row r="11" spans="1:24" s="154" customFormat="1" ht="18" customHeight="1" x14ac:dyDescent="0.5">
      <c r="A11" s="153"/>
      <c r="B11" s="153"/>
      <c r="C11" s="153"/>
      <c r="D11" s="153" t="s">
        <v>17</v>
      </c>
      <c r="E11" s="153"/>
      <c r="F11" s="153" t="s">
        <v>67</v>
      </c>
      <c r="G11" s="153"/>
      <c r="H11" s="153" t="s">
        <v>34</v>
      </c>
      <c r="I11" s="153"/>
      <c r="J11" s="153" t="s">
        <v>70</v>
      </c>
      <c r="K11" s="153"/>
      <c r="L11" s="153" t="s">
        <v>188</v>
      </c>
      <c r="M11" s="153"/>
      <c r="N11" s="153" t="s">
        <v>135</v>
      </c>
      <c r="O11" s="153"/>
      <c r="P11" s="153" t="s">
        <v>93</v>
      </c>
      <c r="Q11" s="153"/>
      <c r="R11" s="153" t="s">
        <v>140</v>
      </c>
      <c r="S11" s="153"/>
      <c r="T11" s="153" t="s">
        <v>138</v>
      </c>
      <c r="U11" s="153"/>
      <c r="V11" s="153" t="s">
        <v>47</v>
      </c>
      <c r="W11" s="153"/>
      <c r="X11" s="153" t="s">
        <v>46</v>
      </c>
    </row>
    <row r="12" spans="1:24" s="154" customFormat="1" ht="18" customHeight="1" x14ac:dyDescent="0.5">
      <c r="A12" s="153"/>
      <c r="B12" s="113" t="s">
        <v>1</v>
      </c>
      <c r="C12" s="153"/>
      <c r="D12" s="155" t="s">
        <v>35</v>
      </c>
      <c r="E12" s="153"/>
      <c r="F12" s="155" t="s">
        <v>69</v>
      </c>
      <c r="G12" s="153"/>
      <c r="H12" s="155" t="s">
        <v>30</v>
      </c>
      <c r="I12" s="153"/>
      <c r="J12" s="155" t="s">
        <v>19</v>
      </c>
      <c r="K12" s="153"/>
      <c r="L12" s="155" t="s">
        <v>187</v>
      </c>
      <c r="M12" s="153"/>
      <c r="N12" s="155" t="s">
        <v>134</v>
      </c>
      <c r="O12" s="152"/>
      <c r="P12" s="156" t="s">
        <v>90</v>
      </c>
      <c r="Q12" s="153"/>
      <c r="R12" s="155" t="s">
        <v>102</v>
      </c>
      <c r="S12" s="153"/>
      <c r="T12" s="155" t="s">
        <v>139</v>
      </c>
      <c r="U12" s="153"/>
      <c r="V12" s="155" t="s">
        <v>48</v>
      </c>
      <c r="W12" s="153"/>
      <c r="X12" s="155" t="s">
        <v>102</v>
      </c>
    </row>
    <row r="13" spans="1:24" s="154" customFormat="1" ht="6" customHeight="1" x14ac:dyDescent="0.5">
      <c r="A13" s="153"/>
      <c r="B13" s="153"/>
      <c r="C13" s="153"/>
      <c r="D13" s="152"/>
      <c r="E13" s="153"/>
      <c r="F13" s="152"/>
      <c r="G13" s="153"/>
      <c r="H13" s="152"/>
      <c r="I13" s="153"/>
      <c r="J13" s="152"/>
      <c r="K13" s="153"/>
      <c r="L13" s="152"/>
      <c r="M13" s="153"/>
      <c r="N13" s="152"/>
      <c r="O13" s="152"/>
      <c r="P13" s="152"/>
      <c r="Q13" s="153"/>
      <c r="R13" s="152"/>
      <c r="S13" s="153"/>
      <c r="T13" s="152"/>
      <c r="U13" s="153"/>
      <c r="V13" s="152"/>
      <c r="W13" s="153"/>
      <c r="X13" s="152"/>
    </row>
    <row r="14" spans="1:24" s="107" customFormat="1" ht="18" customHeight="1" x14ac:dyDescent="0.5">
      <c r="A14" s="117" t="s">
        <v>160</v>
      </c>
      <c r="B14" s="117"/>
      <c r="C14" s="117"/>
      <c r="D14" s="157"/>
      <c r="E14" s="158"/>
      <c r="F14" s="157"/>
      <c r="G14" s="158"/>
      <c r="H14" s="157"/>
      <c r="I14" s="159"/>
      <c r="J14" s="125"/>
      <c r="K14" s="125"/>
      <c r="L14" s="157"/>
      <c r="M14" s="125"/>
      <c r="N14" s="125"/>
      <c r="O14" s="125"/>
      <c r="P14" s="125"/>
      <c r="Q14" s="125"/>
      <c r="R14" s="125"/>
      <c r="S14" s="125"/>
      <c r="T14" s="125"/>
      <c r="U14" s="125"/>
      <c r="V14" s="157"/>
      <c r="W14" s="125"/>
      <c r="X14" s="125"/>
    </row>
    <row r="15" spans="1:24" s="107" customFormat="1" ht="18" customHeight="1" x14ac:dyDescent="0.5">
      <c r="A15" s="117" t="s">
        <v>161</v>
      </c>
      <c r="B15" s="117"/>
      <c r="C15" s="117"/>
      <c r="D15" s="160">
        <v>17075181</v>
      </c>
      <c r="E15" s="160"/>
      <c r="F15" s="160">
        <v>4031711</v>
      </c>
      <c r="G15" s="160"/>
      <c r="H15" s="160">
        <v>892168</v>
      </c>
      <c r="I15" s="160"/>
      <c r="J15" s="160">
        <v>5278472</v>
      </c>
      <c r="K15" s="160"/>
      <c r="L15" s="160">
        <v>1654200</v>
      </c>
      <c r="M15" s="160"/>
      <c r="N15" s="160">
        <v>-754776</v>
      </c>
      <c r="O15" s="160"/>
      <c r="P15" s="160">
        <v>-2180</v>
      </c>
      <c r="Q15" s="160"/>
      <c r="R15" s="161">
        <f>SUM(L15:P15)</f>
        <v>897244</v>
      </c>
      <c r="S15" s="160"/>
      <c r="T15" s="160">
        <f>SUM(D15:J15,R15)</f>
        <v>28174776</v>
      </c>
      <c r="U15" s="160"/>
      <c r="V15" s="160">
        <v>7434</v>
      </c>
      <c r="W15" s="160"/>
      <c r="X15" s="160">
        <f>SUM(T15:W15)</f>
        <v>28182210</v>
      </c>
    </row>
    <row r="16" spans="1:24" s="107" customFormat="1" ht="6" customHeight="1" x14ac:dyDescent="0.5">
      <c r="A16" s="117"/>
      <c r="B16" s="117"/>
      <c r="C16" s="117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1"/>
      <c r="S16" s="160"/>
      <c r="T16" s="160"/>
      <c r="U16" s="160"/>
      <c r="V16" s="160"/>
      <c r="W16" s="160"/>
      <c r="X16" s="160"/>
    </row>
    <row r="17" spans="1:24" s="107" customFormat="1" ht="18" customHeight="1" x14ac:dyDescent="0.5">
      <c r="A17" s="117" t="s">
        <v>158</v>
      </c>
      <c r="B17" s="117"/>
      <c r="C17" s="117"/>
      <c r="D17" s="109"/>
      <c r="E17" s="109"/>
      <c r="F17" s="109"/>
      <c r="G17" s="109"/>
      <c r="H17" s="109"/>
      <c r="I17" s="109"/>
      <c r="J17" s="109"/>
      <c r="K17" s="162"/>
      <c r="L17" s="109"/>
      <c r="M17" s="162"/>
      <c r="N17" s="162"/>
      <c r="O17" s="162"/>
      <c r="P17" s="162"/>
      <c r="Q17" s="162"/>
      <c r="R17" s="162"/>
      <c r="S17" s="162"/>
      <c r="T17" s="162"/>
      <c r="U17" s="162"/>
      <c r="V17" s="109"/>
      <c r="W17" s="162"/>
      <c r="X17" s="109"/>
    </row>
    <row r="18" spans="1:24" s="107" customFormat="1" ht="18" customHeight="1" x14ac:dyDescent="0.5">
      <c r="A18" s="117" t="s">
        <v>159</v>
      </c>
      <c r="B18" s="117"/>
      <c r="C18" s="117"/>
      <c r="D18" s="109"/>
      <c r="E18" s="109"/>
      <c r="F18" s="109"/>
      <c r="G18" s="109"/>
      <c r="H18" s="109"/>
      <c r="I18" s="109"/>
      <c r="J18" s="109"/>
      <c r="K18" s="162"/>
      <c r="L18" s="109"/>
      <c r="M18" s="162"/>
      <c r="N18" s="162"/>
      <c r="O18" s="162"/>
      <c r="P18" s="162"/>
      <c r="Q18" s="162"/>
      <c r="R18" s="162"/>
      <c r="S18" s="162"/>
      <c r="T18" s="162"/>
      <c r="U18" s="162"/>
      <c r="V18" s="109"/>
      <c r="W18" s="162"/>
      <c r="X18" s="109"/>
    </row>
    <row r="19" spans="1:24" s="107" customFormat="1" ht="18" customHeight="1" x14ac:dyDescent="0.5">
      <c r="A19" s="107" t="s">
        <v>82</v>
      </c>
      <c r="D19" s="131">
        <v>0</v>
      </c>
      <c r="E19" s="131"/>
      <c r="F19" s="131">
        <v>0</v>
      </c>
      <c r="G19" s="131"/>
      <c r="H19" s="131">
        <v>0</v>
      </c>
      <c r="I19" s="131"/>
      <c r="J19" s="131">
        <v>3818298</v>
      </c>
      <c r="K19" s="161"/>
      <c r="L19" s="131">
        <v>-549000</v>
      </c>
      <c r="M19" s="161"/>
      <c r="N19" s="131">
        <v>0</v>
      </c>
      <c r="O19" s="131"/>
      <c r="P19" s="131">
        <v>0</v>
      </c>
      <c r="Q19" s="161"/>
      <c r="R19" s="161">
        <f>SUM(L19:P19)</f>
        <v>-549000</v>
      </c>
      <c r="S19" s="161"/>
      <c r="T19" s="160">
        <f>SUM(D19:J19,R19)</f>
        <v>3269298</v>
      </c>
      <c r="U19" s="161"/>
      <c r="V19" s="131">
        <v>762</v>
      </c>
      <c r="W19" s="161"/>
      <c r="X19" s="160">
        <f>SUM(T19:W19)</f>
        <v>3270060</v>
      </c>
    </row>
    <row r="20" spans="1:24" s="107" customFormat="1" ht="18" customHeight="1" x14ac:dyDescent="0.5">
      <c r="A20" s="107" t="s">
        <v>165</v>
      </c>
      <c r="D20" s="163" t="s">
        <v>18</v>
      </c>
      <c r="E20" s="154"/>
      <c r="F20" s="163" t="s">
        <v>18</v>
      </c>
      <c r="G20" s="154"/>
      <c r="H20" s="163" t="s">
        <v>18</v>
      </c>
      <c r="I20" s="154"/>
      <c r="J20" s="163">
        <v>-3460858</v>
      </c>
      <c r="K20" s="154"/>
      <c r="L20" s="163" t="s">
        <v>18</v>
      </c>
      <c r="M20" s="154"/>
      <c r="N20" s="163" t="s">
        <v>18</v>
      </c>
      <c r="O20" s="154"/>
      <c r="P20" s="163" t="s">
        <v>18</v>
      </c>
      <c r="R20" s="164">
        <f>SUM(L20:P20)</f>
        <v>0</v>
      </c>
      <c r="T20" s="165">
        <f>SUM(D20:J20,R20)</f>
        <v>-3460858</v>
      </c>
      <c r="V20" s="166">
        <v>-762</v>
      </c>
      <c r="X20" s="165">
        <f>SUM(T20:W20)</f>
        <v>-3461620</v>
      </c>
    </row>
    <row r="21" spans="1:24" s="107" customFormat="1" ht="6" customHeight="1" x14ac:dyDescent="0.5">
      <c r="D21" s="157"/>
      <c r="E21" s="158"/>
      <c r="F21" s="157"/>
      <c r="G21" s="158"/>
      <c r="H21" s="157"/>
      <c r="I21" s="159"/>
      <c r="J21" s="125"/>
      <c r="K21" s="125"/>
      <c r="L21" s="157"/>
      <c r="M21" s="125"/>
      <c r="N21" s="125"/>
      <c r="O21" s="125"/>
      <c r="P21" s="125"/>
      <c r="Q21" s="125"/>
      <c r="R21" s="125"/>
      <c r="S21" s="125"/>
      <c r="T21" s="125"/>
      <c r="U21" s="125"/>
      <c r="V21" s="157"/>
      <c r="W21" s="125"/>
      <c r="X21" s="125"/>
    </row>
    <row r="22" spans="1:24" s="107" customFormat="1" ht="18" customHeight="1" x14ac:dyDescent="0.5">
      <c r="A22" s="117" t="s">
        <v>160</v>
      </c>
      <c r="B22" s="117"/>
      <c r="C22" s="117"/>
      <c r="D22" s="157"/>
      <c r="E22" s="158"/>
      <c r="F22" s="157"/>
      <c r="G22" s="158"/>
      <c r="H22" s="157"/>
      <c r="I22" s="159"/>
      <c r="J22" s="125"/>
      <c r="K22" s="125"/>
      <c r="L22" s="157"/>
      <c r="M22" s="125"/>
      <c r="N22" s="125"/>
      <c r="O22" s="125"/>
      <c r="P22" s="125"/>
      <c r="Q22" s="125"/>
      <c r="R22" s="125"/>
      <c r="S22" s="125"/>
      <c r="T22" s="125"/>
      <c r="U22" s="125"/>
      <c r="V22" s="157"/>
      <c r="W22" s="125"/>
      <c r="X22" s="125"/>
    </row>
    <row r="23" spans="1:24" s="107" customFormat="1" ht="18" customHeight="1" thickBot="1" x14ac:dyDescent="0.55000000000000004">
      <c r="A23" s="117" t="s">
        <v>162</v>
      </c>
      <c r="B23" s="117"/>
      <c r="C23" s="117"/>
      <c r="D23" s="167">
        <f>SUM(D15:D19)</f>
        <v>17075181</v>
      </c>
      <c r="E23" s="109"/>
      <c r="F23" s="167">
        <f>SUM(F15:F19)</f>
        <v>4031711</v>
      </c>
      <c r="G23" s="109"/>
      <c r="H23" s="167">
        <f>SUM(H15:H19)</f>
        <v>892168</v>
      </c>
      <c r="I23" s="109"/>
      <c r="J23" s="167">
        <f>SUM(J15:J20)</f>
        <v>5635912</v>
      </c>
      <c r="K23" s="162"/>
      <c r="L23" s="167">
        <f>SUM(L15:L19)</f>
        <v>1105200</v>
      </c>
      <c r="M23" s="162"/>
      <c r="N23" s="167">
        <f>SUM(N15:N19)</f>
        <v>-754776</v>
      </c>
      <c r="O23" s="131"/>
      <c r="P23" s="167">
        <f>SUM(P15:P19)</f>
        <v>-2180</v>
      </c>
      <c r="Q23" s="162"/>
      <c r="R23" s="167">
        <f>SUM(R15:R19)</f>
        <v>348244</v>
      </c>
      <c r="S23" s="162"/>
      <c r="T23" s="167">
        <f>SUM(T15:T20)</f>
        <v>27983216</v>
      </c>
      <c r="U23" s="162"/>
      <c r="V23" s="167">
        <f>SUM(V15:V20)</f>
        <v>7434</v>
      </c>
      <c r="W23" s="162"/>
      <c r="X23" s="167">
        <f>SUM(X15:X20)</f>
        <v>27990650</v>
      </c>
    </row>
    <row r="24" spans="1:24" s="107" customFormat="1" ht="9.75" customHeight="1" thickTop="1" x14ac:dyDescent="0.5">
      <c r="A24" s="117"/>
      <c r="B24" s="117"/>
      <c r="C24" s="117"/>
      <c r="D24" s="109"/>
      <c r="E24" s="109"/>
      <c r="F24" s="109"/>
      <c r="G24" s="109"/>
      <c r="H24" s="109"/>
      <c r="I24" s="109"/>
      <c r="J24" s="109"/>
      <c r="K24" s="162"/>
      <c r="L24" s="109"/>
      <c r="M24" s="162"/>
      <c r="N24" s="162"/>
      <c r="O24" s="162"/>
      <c r="P24" s="162"/>
      <c r="Q24" s="162"/>
      <c r="R24" s="162"/>
      <c r="S24" s="162"/>
      <c r="T24" s="162"/>
      <c r="U24" s="162"/>
      <c r="V24" s="109"/>
      <c r="W24" s="162"/>
      <c r="X24" s="109"/>
    </row>
    <row r="25" spans="1:24" s="107" customFormat="1" ht="18" customHeight="1" x14ac:dyDescent="0.5">
      <c r="A25" s="117" t="s">
        <v>160</v>
      </c>
      <c r="B25" s="117"/>
      <c r="C25" s="117"/>
      <c r="D25" s="142"/>
      <c r="E25" s="109"/>
      <c r="F25" s="142"/>
      <c r="G25" s="109"/>
      <c r="H25" s="142"/>
      <c r="I25" s="109"/>
      <c r="J25" s="142"/>
      <c r="K25" s="162"/>
      <c r="L25" s="142"/>
      <c r="M25" s="162"/>
      <c r="N25" s="168"/>
      <c r="O25" s="162"/>
      <c r="P25" s="168"/>
      <c r="Q25" s="162"/>
      <c r="R25" s="168"/>
      <c r="S25" s="162"/>
      <c r="T25" s="168"/>
      <c r="U25" s="162"/>
      <c r="V25" s="142"/>
      <c r="W25" s="162"/>
      <c r="X25" s="142"/>
    </row>
    <row r="26" spans="1:24" s="107" customFormat="1" ht="18" customHeight="1" x14ac:dyDescent="0.5">
      <c r="A26" s="117" t="s">
        <v>163</v>
      </c>
      <c r="B26" s="117"/>
      <c r="C26" s="117"/>
      <c r="D26" s="169">
        <f>SUM(D23)</f>
        <v>17075181</v>
      </c>
      <c r="E26" s="109"/>
      <c r="F26" s="169">
        <f>SUM(F23)</f>
        <v>4031711</v>
      </c>
      <c r="G26" s="109"/>
      <c r="H26" s="169">
        <v>1000901</v>
      </c>
      <c r="I26" s="109"/>
      <c r="J26" s="169">
        <v>3241873</v>
      </c>
      <c r="K26" s="162"/>
      <c r="L26" s="169">
        <v>1150200</v>
      </c>
      <c r="M26" s="162"/>
      <c r="N26" s="169">
        <v>-673022</v>
      </c>
      <c r="O26" s="162"/>
      <c r="P26" s="169">
        <v>-2180</v>
      </c>
      <c r="Q26" s="162"/>
      <c r="R26" s="170">
        <f>SUM(L26:P26)</f>
        <v>474998</v>
      </c>
      <c r="S26" s="162"/>
      <c r="T26" s="169">
        <f>SUM(D26:J26,R26)</f>
        <v>25824664</v>
      </c>
      <c r="U26" s="162"/>
      <c r="V26" s="169">
        <v>7434</v>
      </c>
      <c r="W26" s="162"/>
      <c r="X26" s="169">
        <f>SUM(T26:W26)</f>
        <v>25832098</v>
      </c>
    </row>
    <row r="27" spans="1:24" s="107" customFormat="1" ht="6" customHeight="1" x14ac:dyDescent="0.5">
      <c r="A27" s="117"/>
      <c r="B27" s="117"/>
      <c r="C27" s="117"/>
      <c r="D27" s="169"/>
      <c r="E27" s="109"/>
      <c r="F27" s="169"/>
      <c r="G27" s="109"/>
      <c r="H27" s="169"/>
      <c r="I27" s="109"/>
      <c r="J27" s="169"/>
      <c r="K27" s="162"/>
      <c r="L27" s="169"/>
      <c r="M27" s="162"/>
      <c r="N27" s="169"/>
      <c r="O27" s="162"/>
      <c r="P27" s="169"/>
      <c r="Q27" s="162"/>
      <c r="R27" s="170"/>
      <c r="S27" s="162"/>
      <c r="T27" s="169"/>
      <c r="U27" s="162"/>
      <c r="V27" s="169"/>
      <c r="W27" s="162"/>
      <c r="X27" s="169"/>
    </row>
    <row r="28" spans="1:24" s="107" customFormat="1" ht="18" customHeight="1" x14ac:dyDescent="0.5">
      <c r="A28" s="117" t="s">
        <v>158</v>
      </c>
      <c r="B28" s="117"/>
      <c r="C28" s="117"/>
      <c r="D28" s="171"/>
      <c r="E28" s="109"/>
      <c r="F28" s="171"/>
      <c r="G28" s="109"/>
      <c r="H28" s="171"/>
      <c r="I28" s="109"/>
      <c r="J28" s="171"/>
      <c r="K28" s="162"/>
      <c r="L28" s="171"/>
      <c r="M28" s="162"/>
      <c r="N28" s="172"/>
      <c r="O28" s="162"/>
      <c r="P28" s="172"/>
      <c r="Q28" s="162"/>
      <c r="R28" s="172"/>
      <c r="S28" s="162"/>
      <c r="T28" s="172"/>
      <c r="U28" s="162"/>
      <c r="V28" s="171"/>
      <c r="W28" s="162"/>
      <c r="X28" s="172"/>
    </row>
    <row r="29" spans="1:24" s="107" customFormat="1" ht="18" customHeight="1" x14ac:dyDescent="0.5">
      <c r="A29" s="117" t="s">
        <v>159</v>
      </c>
      <c r="B29" s="117"/>
      <c r="C29" s="117"/>
      <c r="D29" s="171"/>
      <c r="E29" s="109"/>
      <c r="F29" s="171"/>
      <c r="G29" s="109"/>
      <c r="H29" s="171"/>
      <c r="I29" s="109"/>
      <c r="J29" s="171"/>
      <c r="K29" s="162"/>
      <c r="L29" s="171"/>
      <c r="M29" s="162"/>
      <c r="N29" s="172"/>
      <c r="O29" s="162"/>
      <c r="P29" s="172"/>
      <c r="Q29" s="162"/>
      <c r="R29" s="172"/>
      <c r="S29" s="162"/>
      <c r="T29" s="172"/>
      <c r="U29" s="162"/>
      <c r="V29" s="171"/>
      <c r="W29" s="162"/>
      <c r="X29" s="172"/>
    </row>
    <row r="30" spans="1:24" s="107" customFormat="1" ht="18" customHeight="1" x14ac:dyDescent="0.5">
      <c r="A30" s="107" t="s">
        <v>132</v>
      </c>
      <c r="D30" s="171" t="s">
        <v>18</v>
      </c>
      <c r="E30" s="109"/>
      <c r="F30" s="171" t="s">
        <v>18</v>
      </c>
      <c r="G30" s="109"/>
      <c r="H30" s="171" t="s">
        <v>18</v>
      </c>
      <c r="I30" s="109"/>
      <c r="J30" s="171">
        <v>99762</v>
      </c>
      <c r="K30" s="162"/>
      <c r="L30" s="171">
        <v>99000</v>
      </c>
      <c r="M30" s="162"/>
      <c r="N30" s="172" t="s">
        <v>18</v>
      </c>
      <c r="O30" s="162"/>
      <c r="P30" s="172" t="s">
        <v>18</v>
      </c>
      <c r="Q30" s="162"/>
      <c r="R30" s="172">
        <v>99000</v>
      </c>
      <c r="S30" s="162"/>
      <c r="T30" s="171">
        <f>SUM(D30:J30,R30)</f>
        <v>198762</v>
      </c>
      <c r="U30" s="162"/>
      <c r="V30" s="171">
        <v>762</v>
      </c>
      <c r="W30" s="162"/>
      <c r="X30" s="171">
        <f>SUM(T30:W30)</f>
        <v>199524</v>
      </c>
    </row>
    <row r="31" spans="1:24" s="107" customFormat="1" ht="18" customHeight="1" x14ac:dyDescent="0.5">
      <c r="A31" s="107" t="s">
        <v>165</v>
      </c>
      <c r="B31" s="108">
        <v>14</v>
      </c>
      <c r="D31" s="173" t="s">
        <v>18</v>
      </c>
      <c r="E31" s="109"/>
      <c r="F31" s="173" t="s">
        <v>18</v>
      </c>
      <c r="G31" s="109"/>
      <c r="H31" s="173" t="s">
        <v>18</v>
      </c>
      <c r="I31" s="109"/>
      <c r="J31" s="174">
        <v>-346086</v>
      </c>
      <c r="K31" s="162"/>
      <c r="L31" s="175" t="s">
        <v>18</v>
      </c>
      <c r="M31" s="162"/>
      <c r="N31" s="173" t="s">
        <v>18</v>
      </c>
      <c r="O31" s="162"/>
      <c r="P31" s="173" t="s">
        <v>18</v>
      </c>
      <c r="Q31" s="162"/>
      <c r="R31" s="173">
        <f>SUM(L31:P31)</f>
        <v>0</v>
      </c>
      <c r="S31" s="162"/>
      <c r="T31" s="174">
        <f>SUM(D31:J31,R31)</f>
        <v>-346086</v>
      </c>
      <c r="U31" s="162"/>
      <c r="V31" s="176">
        <v>-762</v>
      </c>
      <c r="W31" s="162"/>
      <c r="X31" s="174">
        <f>SUM(T31:W31)</f>
        <v>-346848</v>
      </c>
    </row>
    <row r="32" spans="1:24" s="107" customFormat="1" ht="6" customHeight="1" x14ac:dyDescent="0.5">
      <c r="A32" s="117"/>
      <c r="B32" s="117"/>
      <c r="C32" s="117"/>
      <c r="D32" s="171"/>
      <c r="E32" s="109"/>
      <c r="F32" s="171"/>
      <c r="G32" s="109"/>
      <c r="H32" s="171"/>
      <c r="I32" s="109"/>
      <c r="J32" s="171"/>
      <c r="K32" s="162"/>
      <c r="L32" s="171"/>
      <c r="M32" s="162"/>
      <c r="N32" s="171"/>
      <c r="O32" s="162"/>
      <c r="P32" s="171"/>
      <c r="Q32" s="162"/>
      <c r="R32" s="171"/>
      <c r="S32" s="162"/>
      <c r="T32" s="171"/>
      <c r="U32" s="162"/>
      <c r="V32" s="171"/>
      <c r="W32" s="162"/>
      <c r="X32" s="171"/>
    </row>
    <row r="33" spans="1:24" s="107" customFormat="1" ht="18" customHeight="1" x14ac:dyDescent="0.5">
      <c r="A33" s="117" t="s">
        <v>160</v>
      </c>
      <c r="B33" s="117"/>
      <c r="C33" s="117"/>
      <c r="D33" s="171"/>
      <c r="E33" s="109"/>
      <c r="F33" s="171"/>
      <c r="G33" s="109"/>
      <c r="H33" s="171"/>
      <c r="I33" s="109"/>
      <c r="J33" s="171"/>
      <c r="K33" s="162"/>
      <c r="L33" s="171"/>
      <c r="M33" s="162"/>
      <c r="N33" s="171"/>
      <c r="O33" s="162"/>
      <c r="P33" s="171"/>
      <c r="Q33" s="162"/>
      <c r="R33" s="171"/>
      <c r="S33" s="162"/>
      <c r="T33" s="171"/>
      <c r="U33" s="162"/>
      <c r="V33" s="171"/>
      <c r="W33" s="162"/>
      <c r="X33" s="171"/>
    </row>
    <row r="34" spans="1:24" s="107" customFormat="1" ht="18" customHeight="1" thickBot="1" x14ac:dyDescent="0.55000000000000004">
      <c r="A34" s="117" t="s">
        <v>164</v>
      </c>
      <c r="B34" s="117"/>
      <c r="C34" s="117"/>
      <c r="D34" s="177">
        <f>SUM(D25:D33)</f>
        <v>17075181</v>
      </c>
      <c r="E34" s="109"/>
      <c r="F34" s="177">
        <f>SUM(F25:F33)</f>
        <v>4031711</v>
      </c>
      <c r="G34" s="109"/>
      <c r="H34" s="177">
        <f>SUM(H25:H33)</f>
        <v>1000901</v>
      </c>
      <c r="I34" s="109"/>
      <c r="J34" s="177">
        <f>SUM(J25:J33)</f>
        <v>2995549</v>
      </c>
      <c r="K34" s="162"/>
      <c r="L34" s="177">
        <f>SUM(L25:L33)</f>
        <v>1249200</v>
      </c>
      <c r="M34" s="162"/>
      <c r="N34" s="177">
        <f>SUM(N25:N33)</f>
        <v>-673022</v>
      </c>
      <c r="O34" s="162"/>
      <c r="P34" s="177">
        <f>SUM(P25:P33)</f>
        <v>-2180</v>
      </c>
      <c r="Q34" s="162"/>
      <c r="R34" s="177">
        <f>SUM(R25:R33)</f>
        <v>573998</v>
      </c>
      <c r="S34" s="162"/>
      <c r="T34" s="177">
        <f>SUM(T25:T33)</f>
        <v>25677340</v>
      </c>
      <c r="U34" s="162"/>
      <c r="V34" s="177">
        <f>SUM(V25:V33)</f>
        <v>7434</v>
      </c>
      <c r="W34" s="162"/>
      <c r="X34" s="177">
        <f>SUM(X25:X33)</f>
        <v>25684774</v>
      </c>
    </row>
    <row r="35" spans="1:24" s="107" customFormat="1" ht="12.75" customHeight="1" thickTop="1" x14ac:dyDescent="0.5">
      <c r="A35" s="117"/>
      <c r="B35" s="117"/>
      <c r="C35" s="117"/>
      <c r="D35" s="125"/>
      <c r="E35" s="109"/>
      <c r="F35" s="125"/>
      <c r="G35" s="109"/>
      <c r="H35" s="125"/>
      <c r="I35" s="109"/>
      <c r="J35" s="125"/>
      <c r="K35" s="162"/>
      <c r="L35" s="125"/>
      <c r="M35" s="162"/>
      <c r="N35" s="125"/>
      <c r="O35" s="162"/>
      <c r="P35" s="125"/>
      <c r="Q35" s="162"/>
      <c r="R35" s="125"/>
      <c r="S35" s="162"/>
      <c r="T35" s="125"/>
      <c r="U35" s="162"/>
      <c r="V35" s="125"/>
      <c r="W35" s="162"/>
      <c r="X35" s="125"/>
    </row>
    <row r="36" spans="1:24" ht="21.95" customHeight="1" x14ac:dyDescent="0.5">
      <c r="A36" s="3" t="str">
        <f>'2-4'!A44</f>
        <v>หมายเหตุประกอบข้อมูลทางการเงินในหน้า 10 ถึง 23 เป็นส่วนหนึ่งของข้อมูลทางการเงินระหว่างกาลนี้</v>
      </c>
      <c r="B36" s="3"/>
      <c r="C36" s="3"/>
      <c r="D36" s="149"/>
      <c r="E36" s="149"/>
      <c r="F36" s="149"/>
      <c r="G36" s="149"/>
      <c r="H36" s="149"/>
      <c r="I36" s="149"/>
      <c r="J36" s="149"/>
      <c r="K36" s="148"/>
      <c r="L36" s="149"/>
      <c r="M36" s="148"/>
      <c r="N36" s="148"/>
      <c r="O36" s="148"/>
      <c r="P36" s="148"/>
      <c r="Q36" s="148"/>
      <c r="R36" s="148"/>
      <c r="S36" s="148"/>
      <c r="T36" s="148"/>
      <c r="U36" s="148"/>
      <c r="V36" s="149"/>
      <c r="W36" s="148"/>
      <c r="X36" s="149"/>
    </row>
  </sheetData>
  <mergeCells count="5">
    <mergeCell ref="D6:X6"/>
    <mergeCell ref="D7:T7"/>
    <mergeCell ref="L8:R8"/>
    <mergeCell ref="H10:J10"/>
    <mergeCell ref="L9:P9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&amp;R&amp;"Arial Unicode MS,Regular"&amp;9&amp;P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33"/>
  <sheetViews>
    <sheetView topLeftCell="A13" zoomScaleNormal="100" zoomScaleSheetLayoutView="115" workbookViewId="0">
      <selection activeCell="I31" sqref="I31"/>
    </sheetView>
  </sheetViews>
  <sheetFormatPr defaultColWidth="9.140625" defaultRowHeight="19.149999999999999" customHeight="1" x14ac:dyDescent="0.5"/>
  <cols>
    <col min="1" max="1" width="28.140625" style="2" customWidth="1"/>
    <col min="2" max="2" width="10.5703125" style="106" customWidth="1"/>
    <col min="3" max="3" width="7.85546875" style="106" customWidth="1"/>
    <col min="4" max="4" width="0.85546875" style="106" customWidth="1"/>
    <col min="5" max="5" width="10.7109375" style="146" customWidth="1"/>
    <col min="6" max="6" width="0.85546875" style="146" customWidth="1"/>
    <col min="7" max="7" width="10.7109375" style="146" customWidth="1"/>
    <col min="8" max="8" width="0.85546875" style="146" customWidth="1"/>
    <col min="9" max="9" width="15.140625" style="146" customWidth="1"/>
    <col min="10" max="10" width="0.85546875" style="146" customWidth="1"/>
    <col min="11" max="11" width="13.7109375" style="146" customWidth="1"/>
    <col min="12" max="12" width="0.85546875" style="2" customWidth="1"/>
    <col min="13" max="13" width="13.42578125" style="2" customWidth="1"/>
    <col min="14" max="14" width="0.85546875" style="2" customWidth="1"/>
    <col min="15" max="15" width="13.28515625" style="146" customWidth="1"/>
    <col min="16" max="16" width="0.85546875" style="2" customWidth="1"/>
    <col min="17" max="17" width="13.140625" style="146" customWidth="1"/>
    <col min="18" max="18" width="0.85546875" style="2" customWidth="1"/>
    <col min="19" max="19" width="12.140625" style="146" customWidth="1"/>
    <col min="20" max="16384" width="9.140625" style="2"/>
  </cols>
  <sheetData>
    <row r="1" spans="1:19" ht="19.149999999999999" customHeight="1" x14ac:dyDescent="0.5">
      <c r="A1" s="1" t="str">
        <f>'2-4'!A1</f>
        <v>บริษัท เอสโซ่ (ประเทศไทย) จำกัด (มหาชน)</v>
      </c>
      <c r="M1" s="146"/>
      <c r="N1" s="146"/>
      <c r="P1" s="146"/>
      <c r="R1" s="146"/>
    </row>
    <row r="2" spans="1:19" ht="19.149999999999999" customHeight="1" x14ac:dyDescent="0.5">
      <c r="A2" s="1" t="s">
        <v>100</v>
      </c>
      <c r="M2" s="146"/>
      <c r="N2" s="146"/>
      <c r="P2" s="146"/>
      <c r="R2" s="146"/>
    </row>
    <row r="3" spans="1:19" s="9" customFormat="1" ht="19.149999999999999" customHeight="1" x14ac:dyDescent="0.5">
      <c r="A3" s="16" t="str">
        <f>'7'!A3</f>
        <v>สำหรับงวดหกเดือนสิ้นสุดวันที่ 30 มิถุนายน พ.ศ. 2562</v>
      </c>
      <c r="B3" s="10"/>
      <c r="C3" s="10"/>
      <c r="D3" s="10"/>
      <c r="E3" s="147"/>
      <c r="F3" s="147"/>
      <c r="G3" s="147"/>
      <c r="H3" s="147"/>
      <c r="I3" s="147"/>
      <c r="J3" s="147"/>
      <c r="K3" s="147"/>
      <c r="M3" s="147"/>
      <c r="N3" s="147"/>
      <c r="O3" s="147"/>
      <c r="P3" s="147"/>
      <c r="Q3" s="147"/>
      <c r="R3" s="147"/>
      <c r="S3" s="147"/>
    </row>
    <row r="4" spans="1:19" s="9" customFormat="1" ht="19.149999999999999" customHeight="1" x14ac:dyDescent="0.5">
      <c r="A4" s="148" t="str">
        <f>'7'!A4</f>
        <v>(จำนวนเงินเป็นหน่วยพันบาทนอกจากจะกล่าวไว้เป็นหน่วยอื่น)</v>
      </c>
      <c r="B4" s="178"/>
      <c r="C4" s="178"/>
      <c r="D4" s="178"/>
      <c r="E4" s="149"/>
      <c r="F4" s="149"/>
      <c r="G4" s="149"/>
      <c r="H4" s="149"/>
      <c r="I4" s="149"/>
      <c r="J4" s="149"/>
      <c r="K4" s="149"/>
      <c r="L4" s="148"/>
      <c r="M4" s="149"/>
      <c r="N4" s="149"/>
      <c r="O4" s="149"/>
      <c r="P4" s="149"/>
      <c r="Q4" s="149"/>
      <c r="R4" s="149"/>
      <c r="S4" s="149"/>
    </row>
    <row r="5" spans="1:19" ht="19.149999999999999" customHeight="1" x14ac:dyDescent="0.5">
      <c r="A5" s="1"/>
    </row>
    <row r="6" spans="1:19" s="107" customFormat="1" ht="19.149999999999999" customHeight="1" x14ac:dyDescent="0.5">
      <c r="A6" s="117"/>
      <c r="B6" s="108"/>
      <c r="C6" s="108"/>
      <c r="D6" s="108"/>
      <c r="E6" s="200" t="s">
        <v>111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</row>
    <row r="7" spans="1:19" s="107" customFormat="1" ht="19.149999999999999" customHeight="1" x14ac:dyDescent="0.5">
      <c r="A7" s="117"/>
      <c r="B7" s="108"/>
      <c r="C7" s="108"/>
      <c r="D7" s="108"/>
      <c r="E7" s="152"/>
      <c r="F7" s="114"/>
      <c r="G7" s="152"/>
      <c r="H7" s="114"/>
      <c r="I7" s="154"/>
      <c r="J7" s="154"/>
      <c r="K7" s="154"/>
      <c r="M7" s="199" t="s">
        <v>97</v>
      </c>
      <c r="N7" s="199"/>
      <c r="O7" s="199"/>
      <c r="P7" s="199"/>
      <c r="Q7" s="199"/>
      <c r="R7" s="153"/>
      <c r="S7" s="152"/>
    </row>
    <row r="8" spans="1:19" s="107" customFormat="1" ht="19.149999999999999" customHeight="1" x14ac:dyDescent="0.5">
      <c r="A8" s="117"/>
      <c r="B8" s="108"/>
      <c r="C8" s="108"/>
      <c r="D8" s="108"/>
      <c r="E8" s="152"/>
      <c r="F8" s="114"/>
      <c r="G8" s="152"/>
      <c r="H8" s="114"/>
      <c r="I8" s="154"/>
      <c r="J8" s="154"/>
      <c r="K8" s="154"/>
      <c r="M8" s="199" t="s">
        <v>109</v>
      </c>
      <c r="N8" s="199"/>
      <c r="O8" s="199"/>
      <c r="P8" s="153"/>
      <c r="Q8" s="152"/>
      <c r="R8" s="153"/>
      <c r="S8" s="152"/>
    </row>
    <row r="9" spans="1:19" s="107" customFormat="1" ht="19.149999999999999" customHeight="1" x14ac:dyDescent="0.5">
      <c r="A9" s="117"/>
      <c r="B9" s="108"/>
      <c r="C9" s="108" t="s">
        <v>174</v>
      </c>
      <c r="D9" s="108"/>
      <c r="E9" s="152"/>
      <c r="F9" s="114"/>
      <c r="G9" s="152"/>
      <c r="H9" s="114"/>
      <c r="I9" s="200" t="s">
        <v>147</v>
      </c>
      <c r="J9" s="200"/>
      <c r="K9" s="200"/>
      <c r="L9" s="114"/>
      <c r="N9" s="153"/>
      <c r="O9" s="153" t="s">
        <v>65</v>
      </c>
      <c r="P9" s="153"/>
      <c r="Q9" s="152" t="s">
        <v>66</v>
      </c>
      <c r="R9" s="153"/>
      <c r="S9" s="152"/>
    </row>
    <row r="10" spans="1:19" s="107" customFormat="1" ht="19.149999999999999" customHeight="1" x14ac:dyDescent="0.5">
      <c r="A10" s="117"/>
      <c r="B10" s="108"/>
      <c r="C10" s="108"/>
      <c r="D10" s="108"/>
      <c r="E10" s="153" t="s">
        <v>17</v>
      </c>
      <c r="F10" s="153"/>
      <c r="G10" s="153" t="s">
        <v>67</v>
      </c>
      <c r="H10" s="153"/>
      <c r="I10" s="153" t="s">
        <v>34</v>
      </c>
      <c r="J10" s="153"/>
      <c r="K10" s="153" t="s">
        <v>70</v>
      </c>
      <c r="L10" s="153"/>
      <c r="M10" s="153"/>
      <c r="N10" s="153"/>
      <c r="O10" s="153" t="s">
        <v>135</v>
      </c>
      <c r="P10" s="153"/>
      <c r="Q10" s="153" t="s">
        <v>68</v>
      </c>
      <c r="R10" s="153"/>
      <c r="S10" s="153" t="s">
        <v>46</v>
      </c>
    </row>
    <row r="11" spans="1:19" s="107" customFormat="1" ht="19.149999999999999" customHeight="1" x14ac:dyDescent="0.5">
      <c r="A11" s="117"/>
      <c r="B11" s="108"/>
      <c r="C11" s="113" t="s">
        <v>1</v>
      </c>
      <c r="D11" s="114"/>
      <c r="E11" s="155" t="s">
        <v>35</v>
      </c>
      <c r="F11" s="153"/>
      <c r="G11" s="155" t="s">
        <v>69</v>
      </c>
      <c r="H11" s="153"/>
      <c r="I11" s="155" t="s">
        <v>30</v>
      </c>
      <c r="J11" s="153"/>
      <c r="K11" s="155" t="s">
        <v>19</v>
      </c>
      <c r="L11" s="153"/>
      <c r="M11" s="155" t="s">
        <v>45</v>
      </c>
      <c r="N11" s="152"/>
      <c r="O11" s="155" t="s">
        <v>134</v>
      </c>
      <c r="P11" s="152"/>
      <c r="Q11" s="155" t="s">
        <v>101</v>
      </c>
      <c r="R11" s="152"/>
      <c r="S11" s="155" t="s">
        <v>102</v>
      </c>
    </row>
    <row r="12" spans="1:19" s="107" customFormat="1" ht="8.1" customHeight="1" x14ac:dyDescent="0.5">
      <c r="A12" s="179"/>
      <c r="B12" s="108"/>
      <c r="C12" s="108"/>
      <c r="D12" s="108"/>
      <c r="E12" s="157"/>
      <c r="F12" s="157"/>
      <c r="G12" s="157"/>
      <c r="H12" s="157"/>
      <c r="I12" s="157"/>
      <c r="J12" s="160"/>
      <c r="K12" s="157"/>
      <c r="L12" s="160"/>
      <c r="M12" s="157"/>
      <c r="N12" s="157"/>
      <c r="O12" s="157"/>
      <c r="P12" s="157"/>
      <c r="Q12" s="157"/>
      <c r="R12" s="157"/>
      <c r="S12" s="157"/>
    </row>
    <row r="13" spans="1:19" s="107" customFormat="1" ht="19.149999999999999" customHeight="1" x14ac:dyDescent="0.5">
      <c r="A13" s="117" t="s">
        <v>133</v>
      </c>
      <c r="B13" s="108"/>
      <c r="C13" s="108"/>
      <c r="D13" s="108"/>
      <c r="E13" s="157">
        <v>17075181</v>
      </c>
      <c r="F13" s="157"/>
      <c r="G13" s="157">
        <v>4031711</v>
      </c>
      <c r="H13" s="157"/>
      <c r="I13" s="157">
        <v>892168</v>
      </c>
      <c r="J13" s="157"/>
      <c r="K13" s="157">
        <v>4539588</v>
      </c>
      <c r="L13" s="157"/>
      <c r="M13" s="157">
        <v>1654200</v>
      </c>
      <c r="N13" s="157"/>
      <c r="O13" s="157">
        <v>-754776</v>
      </c>
      <c r="P13" s="157"/>
      <c r="Q13" s="180">
        <f>SUM(M13:O13)</f>
        <v>899424</v>
      </c>
      <c r="R13" s="157"/>
      <c r="S13" s="180">
        <f>SUM(E13:K13,Q13)</f>
        <v>27438072</v>
      </c>
    </row>
    <row r="14" spans="1:19" s="107" customFormat="1" ht="8.1" customHeight="1" x14ac:dyDescent="0.5">
      <c r="A14" s="117"/>
      <c r="B14" s="108"/>
      <c r="C14" s="108"/>
      <c r="D14" s="108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80"/>
      <c r="R14" s="157"/>
      <c r="S14" s="180"/>
    </row>
    <row r="15" spans="1:19" s="107" customFormat="1" ht="19.149999999999999" customHeight="1" x14ac:dyDescent="0.5">
      <c r="A15" s="117" t="s">
        <v>113</v>
      </c>
      <c r="B15" s="108"/>
      <c r="C15" s="108"/>
      <c r="D15" s="108"/>
      <c r="E15" s="154"/>
      <c r="F15" s="154"/>
      <c r="G15" s="154"/>
      <c r="H15" s="154"/>
      <c r="I15" s="154"/>
      <c r="J15" s="154"/>
      <c r="K15" s="154"/>
      <c r="O15" s="154"/>
      <c r="Q15" s="154"/>
      <c r="S15" s="154"/>
    </row>
    <row r="16" spans="1:19" s="107" customFormat="1" ht="19.149999999999999" customHeight="1" x14ac:dyDescent="0.5">
      <c r="A16" s="107" t="s">
        <v>82</v>
      </c>
      <c r="B16" s="108"/>
      <c r="C16" s="108"/>
      <c r="D16" s="108"/>
      <c r="E16" s="180" t="s">
        <v>18</v>
      </c>
      <c r="F16" s="180"/>
      <c r="G16" s="180" t="s">
        <v>18</v>
      </c>
      <c r="H16" s="180"/>
      <c r="I16" s="180" t="s">
        <v>18</v>
      </c>
      <c r="J16" s="180"/>
      <c r="K16" s="180">
        <v>3961867</v>
      </c>
      <c r="L16" s="180"/>
      <c r="M16" s="180">
        <v>-549000</v>
      </c>
      <c r="N16" s="180"/>
      <c r="O16" s="180" t="s">
        <v>18</v>
      </c>
      <c r="P16" s="180"/>
      <c r="Q16" s="180">
        <f>SUM(M16:O16)</f>
        <v>-549000</v>
      </c>
      <c r="R16" s="180"/>
      <c r="S16" s="180">
        <f>SUM(E16:K16,Q16)</f>
        <v>3412867</v>
      </c>
    </row>
    <row r="17" spans="1:19" s="107" customFormat="1" ht="19.149999999999999" customHeight="1" x14ac:dyDescent="0.5">
      <c r="A17" s="107" t="s">
        <v>165</v>
      </c>
      <c r="B17" s="108"/>
      <c r="C17" s="108"/>
      <c r="D17" s="108"/>
      <c r="E17" s="163" t="s">
        <v>18</v>
      </c>
      <c r="F17" s="154"/>
      <c r="G17" s="163" t="s">
        <v>18</v>
      </c>
      <c r="H17" s="154"/>
      <c r="I17" s="163" t="s">
        <v>18</v>
      </c>
      <c r="J17" s="154"/>
      <c r="K17" s="163">
        <v>-3460858</v>
      </c>
      <c r="L17" s="154"/>
      <c r="M17" s="163" t="s">
        <v>18</v>
      </c>
      <c r="N17" s="154"/>
      <c r="O17" s="163" t="s">
        <v>18</v>
      </c>
      <c r="Q17" s="181">
        <f>SUM(M17:O17)</f>
        <v>0</v>
      </c>
      <c r="S17" s="181">
        <f>SUM(E17:K17,Q17)</f>
        <v>-3460858</v>
      </c>
    </row>
    <row r="18" spans="1:19" s="107" customFormat="1" ht="8.1" customHeight="1" x14ac:dyDescent="0.5">
      <c r="A18" s="179"/>
      <c r="B18" s="108"/>
      <c r="C18" s="108"/>
      <c r="D18" s="108"/>
      <c r="E18" s="157"/>
      <c r="F18" s="157"/>
      <c r="G18" s="157"/>
      <c r="H18" s="157"/>
      <c r="I18" s="157"/>
      <c r="J18" s="160"/>
      <c r="K18" s="157"/>
      <c r="L18" s="160"/>
      <c r="M18" s="157"/>
      <c r="N18" s="157"/>
      <c r="O18" s="157"/>
      <c r="P18" s="157"/>
      <c r="Q18" s="157"/>
      <c r="R18" s="157"/>
      <c r="S18" s="157"/>
    </row>
    <row r="19" spans="1:19" s="107" customFormat="1" ht="19.149999999999999" customHeight="1" thickBot="1" x14ac:dyDescent="0.55000000000000004">
      <c r="A19" s="117" t="s">
        <v>167</v>
      </c>
      <c r="B19" s="108"/>
      <c r="C19" s="108"/>
      <c r="D19" s="108"/>
      <c r="E19" s="182">
        <f>SUM(E13:E18)</f>
        <v>17075181</v>
      </c>
      <c r="F19" s="157"/>
      <c r="G19" s="182">
        <f>SUM(G13:G18)</f>
        <v>4031711</v>
      </c>
      <c r="H19" s="157"/>
      <c r="I19" s="182">
        <f>SUM(I13:I18)</f>
        <v>892168</v>
      </c>
      <c r="J19" s="157"/>
      <c r="K19" s="182">
        <f>SUM(K13:K18)</f>
        <v>5040597</v>
      </c>
      <c r="L19" s="157"/>
      <c r="M19" s="182">
        <f>SUM(M13:M18)</f>
        <v>1105200</v>
      </c>
      <c r="N19" s="157"/>
      <c r="O19" s="182">
        <f>SUM(O13:O18)</f>
        <v>-754776</v>
      </c>
      <c r="P19" s="157"/>
      <c r="Q19" s="182">
        <f>SUM(Q13:Q18)</f>
        <v>350424</v>
      </c>
      <c r="R19" s="157"/>
      <c r="S19" s="182">
        <f>SUM(S13:S18)</f>
        <v>27390081</v>
      </c>
    </row>
    <row r="20" spans="1:19" s="107" customFormat="1" ht="19.149999999999999" customHeight="1" thickTop="1" x14ac:dyDescent="0.5">
      <c r="A20" s="117"/>
      <c r="B20" s="108"/>
      <c r="C20" s="108"/>
      <c r="D20" s="108"/>
      <c r="E20" s="109"/>
      <c r="F20" s="109"/>
      <c r="G20" s="109"/>
      <c r="H20" s="109"/>
      <c r="I20" s="109"/>
      <c r="J20" s="109"/>
      <c r="K20" s="109"/>
      <c r="L20" s="162"/>
      <c r="M20" s="109"/>
      <c r="N20" s="109"/>
      <c r="O20" s="109"/>
      <c r="P20" s="109"/>
      <c r="Q20" s="109"/>
      <c r="R20" s="109"/>
      <c r="S20" s="109"/>
    </row>
    <row r="21" spans="1:19" s="107" customFormat="1" ht="19.149999999999999" customHeight="1" x14ac:dyDescent="0.5">
      <c r="A21" s="117" t="s">
        <v>137</v>
      </c>
      <c r="B21" s="108"/>
      <c r="C21" s="108"/>
      <c r="D21" s="108"/>
      <c r="E21" s="183">
        <v>17075181</v>
      </c>
      <c r="F21" s="184"/>
      <c r="G21" s="183">
        <v>4031711</v>
      </c>
      <c r="H21" s="184"/>
      <c r="I21" s="183">
        <v>1000901</v>
      </c>
      <c r="J21" s="184"/>
      <c r="K21" s="183">
        <v>2452481</v>
      </c>
      <c r="L21" s="184"/>
      <c r="M21" s="183">
        <v>1150200</v>
      </c>
      <c r="N21" s="184"/>
      <c r="O21" s="183">
        <v>-673022</v>
      </c>
      <c r="P21" s="184"/>
      <c r="Q21" s="185">
        <f>SUM(M21:O21)</f>
        <v>477178</v>
      </c>
      <c r="R21" s="184"/>
      <c r="S21" s="185">
        <f>SUM(E21:K21,Q21)</f>
        <v>25037452</v>
      </c>
    </row>
    <row r="22" spans="1:19" s="107" customFormat="1" ht="8.1" customHeight="1" x14ac:dyDescent="0.5">
      <c r="A22" s="117"/>
      <c r="B22" s="108"/>
      <c r="C22" s="108"/>
      <c r="D22" s="108"/>
      <c r="E22" s="183"/>
      <c r="F22" s="184"/>
      <c r="G22" s="183"/>
      <c r="H22" s="184"/>
      <c r="I22" s="183"/>
      <c r="J22" s="184"/>
      <c r="K22" s="183"/>
      <c r="L22" s="184"/>
      <c r="M22" s="183"/>
      <c r="N22" s="184"/>
      <c r="O22" s="183"/>
      <c r="P22" s="184"/>
      <c r="Q22" s="185"/>
      <c r="R22" s="184"/>
      <c r="S22" s="185"/>
    </row>
    <row r="23" spans="1:19" s="107" customFormat="1" ht="19.149999999999999" customHeight="1" x14ac:dyDescent="0.5">
      <c r="A23" s="117" t="s">
        <v>113</v>
      </c>
      <c r="B23" s="108"/>
      <c r="C23" s="108"/>
      <c r="D23" s="108"/>
      <c r="E23" s="186"/>
      <c r="F23" s="157"/>
      <c r="G23" s="186"/>
      <c r="H23" s="157"/>
      <c r="I23" s="186"/>
      <c r="J23" s="157"/>
      <c r="K23" s="186"/>
      <c r="L23" s="157"/>
      <c r="M23" s="186"/>
      <c r="N23" s="157"/>
      <c r="O23" s="121"/>
      <c r="P23" s="157"/>
      <c r="Q23" s="121"/>
      <c r="R23" s="157"/>
      <c r="S23" s="121"/>
    </row>
    <row r="24" spans="1:19" s="107" customFormat="1" ht="19.149999999999999" customHeight="1" x14ac:dyDescent="0.5">
      <c r="A24" s="107" t="s">
        <v>132</v>
      </c>
      <c r="B24" s="108"/>
      <c r="C24" s="108"/>
      <c r="D24" s="108"/>
      <c r="E24" s="186" t="s">
        <v>18</v>
      </c>
      <c r="F24" s="157"/>
      <c r="G24" s="186" t="s">
        <v>18</v>
      </c>
      <c r="H24" s="157"/>
      <c r="I24" s="186" t="s">
        <v>18</v>
      </c>
      <c r="J24" s="157"/>
      <c r="K24" s="186">
        <v>258846</v>
      </c>
      <c r="L24" s="157"/>
      <c r="M24" s="186">
        <v>99000</v>
      </c>
      <c r="N24" s="157"/>
      <c r="O24" s="121" t="s">
        <v>18</v>
      </c>
      <c r="P24" s="157"/>
      <c r="Q24" s="121">
        <f>SUM(M24:O24)</f>
        <v>99000</v>
      </c>
      <c r="R24" s="157"/>
      <c r="S24" s="186">
        <f>SUM(E24:K24,Q24)</f>
        <v>357846</v>
      </c>
    </row>
    <row r="25" spans="1:19" s="107" customFormat="1" ht="19.149999999999999" customHeight="1" x14ac:dyDescent="0.5">
      <c r="A25" s="107" t="s">
        <v>165</v>
      </c>
      <c r="B25" s="108"/>
      <c r="C25" s="108">
        <v>14</v>
      </c>
      <c r="D25" s="108"/>
      <c r="E25" s="187" t="s">
        <v>18</v>
      </c>
      <c r="F25" s="157"/>
      <c r="G25" s="187" t="s">
        <v>18</v>
      </c>
      <c r="H25" s="157"/>
      <c r="I25" s="187" t="s">
        <v>18</v>
      </c>
      <c r="J25" s="157"/>
      <c r="K25" s="176">
        <v>-346086</v>
      </c>
      <c r="L25" s="157"/>
      <c r="M25" s="176" t="s">
        <v>18</v>
      </c>
      <c r="N25" s="157"/>
      <c r="O25" s="176" t="s">
        <v>18</v>
      </c>
      <c r="P25" s="157"/>
      <c r="Q25" s="176">
        <v>0</v>
      </c>
      <c r="R25" s="157"/>
      <c r="S25" s="176">
        <f>SUM(E25:K25,Q25)</f>
        <v>-346086</v>
      </c>
    </row>
    <row r="26" spans="1:19" s="107" customFormat="1" ht="8.1" customHeight="1" x14ac:dyDescent="0.5">
      <c r="A26" s="117"/>
      <c r="B26" s="108"/>
      <c r="C26" s="108"/>
      <c r="D26" s="108"/>
      <c r="E26" s="188"/>
      <c r="F26" s="120"/>
      <c r="G26" s="188"/>
      <c r="H26" s="120"/>
      <c r="I26" s="188"/>
      <c r="J26" s="120"/>
      <c r="K26" s="188"/>
      <c r="L26" s="120"/>
      <c r="M26" s="188"/>
      <c r="N26" s="110"/>
      <c r="O26" s="188"/>
      <c r="P26" s="110"/>
      <c r="Q26" s="188"/>
      <c r="R26" s="110"/>
      <c r="S26" s="188"/>
    </row>
    <row r="27" spans="1:19" s="107" customFormat="1" ht="19.149999999999999" customHeight="1" thickBot="1" x14ac:dyDescent="0.55000000000000004">
      <c r="A27" s="117" t="s">
        <v>168</v>
      </c>
      <c r="B27" s="108"/>
      <c r="C27" s="108"/>
      <c r="D27" s="108"/>
      <c r="E27" s="189">
        <f>SUM(E21:E26)</f>
        <v>17075181</v>
      </c>
      <c r="F27" s="109"/>
      <c r="G27" s="189">
        <f>SUM(G21:G26)</f>
        <v>4031711</v>
      </c>
      <c r="H27" s="109"/>
      <c r="I27" s="189">
        <f>SUM(I21:I26)</f>
        <v>1000901</v>
      </c>
      <c r="J27" s="109"/>
      <c r="K27" s="189">
        <f>SUM(K21:K26)</f>
        <v>2365241</v>
      </c>
      <c r="L27" s="162"/>
      <c r="M27" s="189">
        <f>SUM(M21:M26)</f>
        <v>1249200</v>
      </c>
      <c r="N27" s="131"/>
      <c r="O27" s="189">
        <f>SUM(O21:O26)</f>
        <v>-673022</v>
      </c>
      <c r="P27" s="131"/>
      <c r="Q27" s="189">
        <f>SUM(Q21:Q26)</f>
        <v>576178</v>
      </c>
      <c r="R27" s="131"/>
      <c r="S27" s="189">
        <f>SUM(S21:S26)</f>
        <v>25049212</v>
      </c>
    </row>
    <row r="28" spans="1:19" s="107" customFormat="1" ht="19.149999999999999" customHeight="1" thickTop="1" x14ac:dyDescent="0.5">
      <c r="A28" s="117"/>
      <c r="B28" s="108"/>
      <c r="C28" s="108"/>
      <c r="D28" s="108"/>
      <c r="E28" s="131"/>
      <c r="F28" s="109"/>
      <c r="G28" s="131"/>
      <c r="H28" s="109"/>
      <c r="I28" s="131"/>
      <c r="J28" s="109"/>
      <c r="K28" s="131"/>
      <c r="L28" s="162"/>
      <c r="M28" s="131"/>
      <c r="N28" s="131"/>
      <c r="O28" s="131"/>
      <c r="P28" s="131"/>
      <c r="Q28" s="131"/>
      <c r="R28" s="131"/>
      <c r="S28" s="131"/>
    </row>
    <row r="29" spans="1:19" s="107" customFormat="1" ht="19.149999999999999" customHeight="1" x14ac:dyDescent="0.5">
      <c r="A29" s="117"/>
      <c r="B29" s="108"/>
      <c r="C29" s="108"/>
      <c r="D29" s="108"/>
      <c r="E29" s="131"/>
      <c r="F29" s="109"/>
      <c r="G29" s="131"/>
      <c r="H29" s="109"/>
      <c r="I29" s="131"/>
      <c r="J29" s="109"/>
      <c r="K29" s="131"/>
      <c r="L29" s="162"/>
      <c r="M29" s="131"/>
      <c r="N29" s="131"/>
      <c r="O29" s="131"/>
      <c r="P29" s="131"/>
      <c r="Q29" s="131"/>
      <c r="R29" s="131"/>
      <c r="S29" s="131"/>
    </row>
    <row r="30" spans="1:19" s="107" customFormat="1" ht="19.149999999999999" customHeight="1" x14ac:dyDescent="0.5">
      <c r="A30" s="117"/>
      <c r="B30" s="108"/>
      <c r="C30" s="108"/>
      <c r="D30" s="108"/>
      <c r="E30" s="131"/>
      <c r="F30" s="109"/>
      <c r="G30" s="131"/>
      <c r="H30" s="109"/>
      <c r="I30" s="131"/>
      <c r="J30" s="109"/>
      <c r="K30" s="131"/>
      <c r="L30" s="162"/>
      <c r="M30" s="131"/>
      <c r="N30" s="131"/>
      <c r="O30" s="131"/>
      <c r="P30" s="131"/>
      <c r="Q30" s="131"/>
      <c r="R30" s="131"/>
      <c r="S30" s="131"/>
    </row>
    <row r="31" spans="1:19" s="107" customFormat="1" ht="19.149999999999999" customHeight="1" x14ac:dyDescent="0.5">
      <c r="A31" s="117"/>
      <c r="B31" s="108"/>
      <c r="C31" s="108"/>
      <c r="D31" s="108"/>
      <c r="E31" s="131"/>
      <c r="F31" s="109"/>
      <c r="G31" s="131"/>
      <c r="H31" s="109"/>
      <c r="I31" s="131"/>
      <c r="J31" s="109"/>
      <c r="K31" s="131"/>
      <c r="L31" s="162"/>
      <c r="M31" s="131"/>
      <c r="N31" s="131"/>
      <c r="O31" s="131"/>
      <c r="P31" s="131"/>
      <c r="Q31" s="131"/>
      <c r="R31" s="131"/>
      <c r="S31" s="131"/>
    </row>
    <row r="32" spans="1:19" ht="18" customHeight="1" x14ac:dyDescent="0.5">
      <c r="A32" s="1"/>
      <c r="E32" s="13"/>
      <c r="F32" s="11"/>
      <c r="G32" s="13"/>
      <c r="H32" s="11"/>
      <c r="I32" s="13"/>
      <c r="J32" s="11"/>
      <c r="K32" s="13"/>
      <c r="L32" s="12"/>
      <c r="M32" s="13"/>
      <c r="N32" s="13"/>
      <c r="O32" s="13"/>
      <c r="P32" s="13"/>
      <c r="Q32" s="13"/>
      <c r="R32" s="13"/>
      <c r="S32" s="13"/>
    </row>
    <row r="33" spans="1:19" ht="21.95" customHeight="1" x14ac:dyDescent="0.5">
      <c r="A33" s="3" t="str">
        <f>'2-4'!A44</f>
        <v>หมายเหตุประกอบข้อมูลทางการเงินในหน้า 10 ถึง 23 เป็นส่วนหนึ่งของข้อมูลทางการเงินระหว่างกาลนี้</v>
      </c>
      <c r="B33" s="5"/>
      <c r="C33" s="5"/>
      <c r="D33" s="5"/>
      <c r="E33" s="151"/>
      <c r="F33" s="151"/>
      <c r="G33" s="151"/>
      <c r="H33" s="151"/>
      <c r="I33" s="151"/>
      <c r="J33" s="151"/>
      <c r="K33" s="151"/>
      <c r="L33" s="3"/>
      <c r="M33" s="3"/>
      <c r="N33" s="3"/>
      <c r="O33" s="151"/>
      <c r="P33" s="3"/>
      <c r="Q33" s="151"/>
      <c r="R33" s="3"/>
      <c r="S33" s="151"/>
    </row>
  </sheetData>
  <mergeCells count="4">
    <mergeCell ref="E6:S6"/>
    <mergeCell ref="M7:Q7"/>
    <mergeCell ref="M8:O8"/>
    <mergeCell ref="I9:K9"/>
  </mergeCells>
  <pageMargins left="0.6" right="0.6" top="0.5" bottom="0.6" header="0.49" footer="0.4"/>
  <pageSetup paperSize="9" scale="95" firstPageNumber="8" orientation="landscape" useFirstPageNumber="1" horizontalDpi="1200" verticalDpi="1200" r:id="rId1"/>
  <headerFooter>
    <oddFooter>&amp;R&amp;"Arial Unicode MS,Regular"&amp;7&amp;P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51"/>
  <sheetViews>
    <sheetView tabSelected="1" topLeftCell="A37" zoomScale="115" zoomScaleNormal="115" zoomScaleSheetLayoutView="145" workbookViewId="0">
      <selection activeCell="P41" sqref="P41"/>
    </sheetView>
  </sheetViews>
  <sheetFormatPr defaultColWidth="9.140625" defaultRowHeight="20.100000000000001" customHeight="1" x14ac:dyDescent="0.5"/>
  <cols>
    <col min="1" max="3" width="1.7109375" style="17" customWidth="1"/>
    <col min="4" max="4" width="32.42578125" style="17" customWidth="1"/>
    <col min="5" max="5" width="6.85546875" style="18" customWidth="1"/>
    <col min="6" max="6" width="0.7109375" style="18" customWidth="1"/>
    <col min="7" max="7" width="12.7109375" style="29" customWidth="1"/>
    <col min="8" max="8" width="0.7109375" style="29" customWidth="1"/>
    <col min="9" max="9" width="12.7109375" style="29" customWidth="1"/>
    <col min="10" max="10" width="0.7109375" style="29" customWidth="1"/>
    <col min="11" max="11" width="12.7109375" style="29" customWidth="1"/>
    <col min="12" max="12" width="0.7109375" style="29" customWidth="1"/>
    <col min="13" max="13" width="12.7109375" style="29" customWidth="1"/>
    <col min="14" max="16384" width="9.140625" style="17"/>
  </cols>
  <sheetData>
    <row r="1" spans="1:13" ht="20.100000000000001" customHeight="1" x14ac:dyDescent="0.5">
      <c r="A1" s="20" t="str">
        <f>'2-4'!A1</f>
        <v>บริษัท เอสโซ่ (ประเทศไทย) จำกัด (มหาชน)</v>
      </c>
      <c r="B1" s="20"/>
      <c r="C1" s="20"/>
      <c r="D1" s="20"/>
      <c r="E1" s="25"/>
      <c r="F1" s="25"/>
      <c r="G1" s="31"/>
      <c r="H1" s="31"/>
      <c r="I1" s="31"/>
      <c r="J1" s="31"/>
      <c r="K1" s="31"/>
      <c r="L1" s="31"/>
      <c r="M1" s="31"/>
    </row>
    <row r="2" spans="1:13" ht="20.100000000000001" customHeight="1" x14ac:dyDescent="0.5">
      <c r="A2" s="21" t="s">
        <v>12</v>
      </c>
      <c r="B2" s="21"/>
      <c r="C2" s="21"/>
      <c r="D2" s="21"/>
      <c r="F2" s="25"/>
      <c r="H2" s="31"/>
      <c r="J2" s="31"/>
      <c r="L2" s="31"/>
    </row>
    <row r="3" spans="1:13" s="20" customFormat="1" ht="20.100000000000001" customHeight="1" x14ac:dyDescent="0.5">
      <c r="A3" s="20" t="str">
        <f>'7'!A3</f>
        <v>สำหรับงวดหกเดือนสิ้นสุดวันที่ 30 มิถุนายน พ.ศ. 2562</v>
      </c>
      <c r="E3" s="19"/>
      <c r="F3" s="19"/>
      <c r="G3" s="36"/>
      <c r="H3" s="36"/>
      <c r="I3" s="36"/>
      <c r="J3" s="36"/>
      <c r="K3" s="36"/>
      <c r="L3" s="36"/>
      <c r="M3" s="36"/>
    </row>
    <row r="4" spans="1:13" s="20" customFormat="1" ht="20.100000000000001" customHeight="1" x14ac:dyDescent="0.5">
      <c r="A4" s="100" t="str">
        <f>'2-4'!A4</f>
        <v>(จำนวนเงินเป็นหน่วยพันบาทนอกจากจะกล่าวไว้เป็นหน่วยอื่น)</v>
      </c>
      <c r="B4" s="101"/>
      <c r="C4" s="101"/>
      <c r="D4" s="101"/>
      <c r="E4" s="72"/>
      <c r="F4" s="72"/>
      <c r="G4" s="102"/>
      <c r="H4" s="102"/>
      <c r="I4" s="102"/>
      <c r="J4" s="102"/>
      <c r="K4" s="102"/>
      <c r="L4" s="102"/>
      <c r="M4" s="102"/>
    </row>
    <row r="5" spans="1:13" ht="20.100000000000001" customHeight="1" x14ac:dyDescent="0.5">
      <c r="G5" s="103"/>
      <c r="H5" s="69"/>
      <c r="I5" s="103"/>
      <c r="J5" s="69"/>
      <c r="K5" s="103"/>
      <c r="L5" s="69"/>
      <c r="M5" s="103"/>
    </row>
    <row r="6" spans="1:13" ht="18" customHeight="1" x14ac:dyDescent="0.5">
      <c r="G6" s="202" t="s">
        <v>106</v>
      </c>
      <c r="H6" s="202"/>
      <c r="I6" s="202"/>
      <c r="J6" s="28"/>
      <c r="K6" s="202" t="s">
        <v>107</v>
      </c>
      <c r="L6" s="202"/>
      <c r="M6" s="202"/>
    </row>
    <row r="7" spans="1:13" ht="18" customHeight="1" x14ac:dyDescent="0.5">
      <c r="G7" s="36" t="s">
        <v>103</v>
      </c>
      <c r="H7" s="66"/>
      <c r="I7" s="36" t="s">
        <v>103</v>
      </c>
      <c r="K7" s="36" t="s">
        <v>103</v>
      </c>
      <c r="L7" s="66"/>
      <c r="M7" s="36" t="s">
        <v>103</v>
      </c>
    </row>
    <row r="8" spans="1:13" ht="18" customHeight="1" x14ac:dyDescent="0.5">
      <c r="G8" s="36" t="s">
        <v>155</v>
      </c>
      <c r="H8" s="66"/>
      <c r="I8" s="36" t="s">
        <v>155</v>
      </c>
      <c r="K8" s="36" t="s">
        <v>155</v>
      </c>
      <c r="L8" s="66"/>
      <c r="M8" s="36" t="s">
        <v>155</v>
      </c>
    </row>
    <row r="9" spans="1:13" s="20" customFormat="1" ht="18" customHeight="1" x14ac:dyDescent="0.5">
      <c r="E9" s="72" t="s">
        <v>1</v>
      </c>
      <c r="F9" s="19"/>
      <c r="G9" s="67" t="s">
        <v>136</v>
      </c>
      <c r="H9" s="68"/>
      <c r="I9" s="67" t="s">
        <v>120</v>
      </c>
      <c r="J9" s="68"/>
      <c r="K9" s="67" t="s">
        <v>136</v>
      </c>
      <c r="L9" s="68"/>
      <c r="M9" s="67" t="s">
        <v>120</v>
      </c>
    </row>
    <row r="10" spans="1:13" ht="6" customHeight="1" x14ac:dyDescent="0.5">
      <c r="E10" s="22"/>
      <c r="F10" s="22"/>
      <c r="G10" s="96"/>
      <c r="H10" s="37"/>
      <c r="I10" s="37"/>
      <c r="J10" s="37"/>
      <c r="K10" s="96"/>
      <c r="L10" s="37"/>
      <c r="M10" s="37"/>
    </row>
    <row r="11" spans="1:13" ht="18" customHeight="1" x14ac:dyDescent="0.5">
      <c r="A11" s="21" t="s">
        <v>20</v>
      </c>
      <c r="B11" s="21"/>
      <c r="C11" s="21"/>
      <c r="D11" s="21"/>
      <c r="F11" s="22"/>
      <c r="G11" s="95"/>
      <c r="H11" s="36"/>
      <c r="I11" s="31"/>
      <c r="J11" s="36"/>
      <c r="K11" s="91"/>
      <c r="L11" s="36"/>
      <c r="M11" s="31"/>
    </row>
    <row r="12" spans="1:13" ht="18" customHeight="1" x14ac:dyDescent="0.5">
      <c r="A12" s="17" t="s">
        <v>176</v>
      </c>
      <c r="C12" s="21"/>
      <c r="D12" s="21"/>
      <c r="E12" s="18">
        <v>11</v>
      </c>
      <c r="F12" s="22"/>
      <c r="G12" s="95">
        <v>-449619</v>
      </c>
      <c r="H12" s="27"/>
      <c r="I12" s="26">
        <v>1008840</v>
      </c>
      <c r="J12" s="38"/>
      <c r="K12" s="91">
        <v>-433414</v>
      </c>
      <c r="L12" s="38"/>
      <c r="M12" s="26">
        <v>1012820</v>
      </c>
    </row>
    <row r="13" spans="1:13" ht="18" customHeight="1" x14ac:dyDescent="0.5">
      <c r="B13" s="17" t="s">
        <v>122</v>
      </c>
      <c r="C13" s="21"/>
      <c r="D13" s="21"/>
      <c r="F13" s="22"/>
      <c r="G13" s="91">
        <v>-119156</v>
      </c>
      <c r="H13" s="27"/>
      <c r="I13" s="26">
        <v>-119786</v>
      </c>
      <c r="J13" s="38"/>
      <c r="K13" s="91">
        <v>-119190</v>
      </c>
      <c r="L13" s="38"/>
      <c r="M13" s="26">
        <v>-119877</v>
      </c>
    </row>
    <row r="14" spans="1:13" ht="18" customHeight="1" x14ac:dyDescent="0.5">
      <c r="B14" s="17" t="s">
        <v>190</v>
      </c>
      <c r="C14" s="21"/>
      <c r="D14" s="21"/>
      <c r="F14" s="22"/>
      <c r="G14" s="90">
        <v>31421</v>
      </c>
      <c r="H14" s="27"/>
      <c r="I14" s="34">
        <v>-496103</v>
      </c>
      <c r="J14" s="38"/>
      <c r="K14" s="90">
        <v>32426</v>
      </c>
      <c r="L14" s="38"/>
      <c r="M14" s="33">
        <v>-495410</v>
      </c>
    </row>
    <row r="15" spans="1:13" ht="6" customHeight="1" x14ac:dyDescent="0.5">
      <c r="E15" s="22"/>
      <c r="F15" s="22"/>
      <c r="G15" s="97"/>
      <c r="H15" s="37"/>
      <c r="I15" s="37"/>
      <c r="J15" s="38"/>
      <c r="K15" s="99"/>
      <c r="L15" s="38"/>
      <c r="M15" s="39"/>
    </row>
    <row r="16" spans="1:13" ht="18" customHeight="1" x14ac:dyDescent="0.5">
      <c r="A16" s="17" t="s">
        <v>177</v>
      </c>
      <c r="B16" s="21"/>
      <c r="D16" s="21"/>
      <c r="F16" s="22"/>
      <c r="G16" s="90">
        <f>SUM(G12:G14)</f>
        <v>-537354</v>
      </c>
      <c r="H16" s="37"/>
      <c r="I16" s="30">
        <f>SUM(I12:I14)</f>
        <v>392951</v>
      </c>
      <c r="J16" s="38"/>
      <c r="K16" s="90">
        <f>SUM(K12:K15)</f>
        <v>-520178</v>
      </c>
      <c r="L16" s="38"/>
      <c r="M16" s="34">
        <f>SUM(M12:M15)</f>
        <v>397533</v>
      </c>
    </row>
    <row r="17" spans="1:13" ht="15" customHeight="1" x14ac:dyDescent="0.5">
      <c r="E17" s="22"/>
      <c r="F17" s="22"/>
      <c r="G17" s="97"/>
      <c r="H17" s="37"/>
      <c r="I17" s="37"/>
      <c r="J17" s="27"/>
      <c r="K17" s="91"/>
      <c r="L17" s="27"/>
      <c r="M17" s="27"/>
    </row>
    <row r="18" spans="1:13" s="24" customFormat="1" ht="18" customHeight="1" x14ac:dyDescent="0.5">
      <c r="A18" s="21" t="s">
        <v>14</v>
      </c>
      <c r="B18" s="17"/>
      <c r="E18" s="25"/>
      <c r="F18" s="25"/>
      <c r="G18" s="91"/>
      <c r="H18" s="31"/>
      <c r="I18" s="31"/>
      <c r="J18" s="27"/>
      <c r="K18" s="91"/>
      <c r="L18" s="27"/>
      <c r="M18" s="27"/>
    </row>
    <row r="19" spans="1:13" s="24" customFormat="1" ht="18" customHeight="1" x14ac:dyDescent="0.5">
      <c r="A19" s="24" t="s">
        <v>73</v>
      </c>
      <c r="E19" s="25" t="s">
        <v>170</v>
      </c>
      <c r="F19" s="25"/>
      <c r="G19" s="91">
        <v>0</v>
      </c>
      <c r="H19" s="27"/>
      <c r="I19" s="27">
        <v>0</v>
      </c>
      <c r="J19" s="93"/>
      <c r="K19" s="91">
        <v>50</v>
      </c>
      <c r="L19" s="27"/>
      <c r="M19" s="27">
        <v>43803</v>
      </c>
    </row>
    <row r="20" spans="1:13" s="24" customFormat="1" ht="18" customHeight="1" x14ac:dyDescent="0.5">
      <c r="A20" s="24" t="s">
        <v>74</v>
      </c>
      <c r="E20" s="25" t="s">
        <v>170</v>
      </c>
      <c r="F20" s="25"/>
      <c r="G20" s="91">
        <v>0</v>
      </c>
      <c r="H20" s="27"/>
      <c r="I20" s="27">
        <v>0</v>
      </c>
      <c r="J20" s="93"/>
      <c r="K20" s="91">
        <v>-116088</v>
      </c>
      <c r="L20" s="27"/>
      <c r="M20" s="27">
        <v>-96955</v>
      </c>
    </row>
    <row r="21" spans="1:13" s="24" customFormat="1" ht="18" customHeight="1" x14ac:dyDescent="0.5">
      <c r="A21" s="24" t="s">
        <v>13</v>
      </c>
      <c r="E21" s="25"/>
      <c r="F21" s="25"/>
      <c r="G21" s="91">
        <v>-737550</v>
      </c>
      <c r="H21" s="193"/>
      <c r="I21" s="27">
        <v>-509776</v>
      </c>
      <c r="J21" s="190"/>
      <c r="K21" s="91">
        <v>-737550</v>
      </c>
      <c r="L21" s="193"/>
      <c r="M21" s="26">
        <v>-509776</v>
      </c>
    </row>
    <row r="22" spans="1:13" s="24" customFormat="1" ht="18" customHeight="1" x14ac:dyDescent="0.5">
      <c r="A22" s="24" t="s">
        <v>75</v>
      </c>
      <c r="E22" s="25">
        <v>9</v>
      </c>
      <c r="F22" s="25"/>
      <c r="G22" s="91">
        <v>-8031</v>
      </c>
      <c r="H22" s="27"/>
      <c r="I22" s="27">
        <v>-20375</v>
      </c>
      <c r="J22" s="93"/>
      <c r="K22" s="91">
        <v>-8031</v>
      </c>
      <c r="L22" s="27"/>
      <c r="M22" s="27">
        <v>-20375</v>
      </c>
    </row>
    <row r="23" spans="1:13" s="24" customFormat="1" ht="18" customHeight="1" x14ac:dyDescent="0.5">
      <c r="A23" s="17" t="s">
        <v>64</v>
      </c>
      <c r="C23" s="17"/>
      <c r="D23" s="17"/>
      <c r="E23" s="18"/>
      <c r="F23" s="18"/>
      <c r="G23" s="91">
        <v>8634</v>
      </c>
      <c r="H23" s="193"/>
      <c r="I23" s="27">
        <v>44744</v>
      </c>
      <c r="J23" s="190"/>
      <c r="K23" s="91">
        <v>8634</v>
      </c>
      <c r="L23" s="193"/>
      <c r="M23" s="26">
        <v>7737</v>
      </c>
    </row>
    <row r="24" spans="1:13" s="24" customFormat="1" ht="18" customHeight="1" x14ac:dyDescent="0.5">
      <c r="A24" s="23" t="s">
        <v>29</v>
      </c>
      <c r="E24" s="25"/>
      <c r="F24" s="25"/>
      <c r="G24" s="91">
        <v>4110</v>
      </c>
      <c r="H24" s="26"/>
      <c r="I24" s="26">
        <v>4437</v>
      </c>
      <c r="J24" s="95"/>
      <c r="K24" s="91">
        <v>98858</v>
      </c>
      <c r="L24" s="26"/>
      <c r="M24" s="26">
        <v>94383</v>
      </c>
    </row>
    <row r="25" spans="1:13" s="24" customFormat="1" ht="18" customHeight="1" x14ac:dyDescent="0.5">
      <c r="A25" s="24" t="s">
        <v>86</v>
      </c>
      <c r="E25" s="25"/>
      <c r="F25" s="25"/>
      <c r="G25" s="91">
        <v>0</v>
      </c>
      <c r="H25" s="193"/>
      <c r="I25" s="27">
        <v>0</v>
      </c>
      <c r="J25" s="190"/>
      <c r="K25" s="91">
        <v>3700</v>
      </c>
      <c r="L25" s="193"/>
      <c r="M25" s="26">
        <v>4000</v>
      </c>
    </row>
    <row r="26" spans="1:13" s="24" customFormat="1" ht="18" customHeight="1" x14ac:dyDescent="0.5">
      <c r="A26" s="24" t="s">
        <v>85</v>
      </c>
      <c r="E26" s="25"/>
      <c r="F26" s="25"/>
      <c r="G26" s="91">
        <v>362271</v>
      </c>
      <c r="H26" s="193"/>
      <c r="I26" s="27">
        <v>350024</v>
      </c>
      <c r="J26" s="190"/>
      <c r="K26" s="91">
        <v>362271</v>
      </c>
      <c r="L26" s="193"/>
      <c r="M26" s="27">
        <v>350024</v>
      </c>
    </row>
    <row r="27" spans="1:13" s="24" customFormat="1" ht="18" customHeight="1" x14ac:dyDescent="0.5">
      <c r="A27" s="24" t="s">
        <v>123</v>
      </c>
      <c r="E27" s="25"/>
      <c r="F27" s="25"/>
      <c r="G27" s="90">
        <v>51300</v>
      </c>
      <c r="H27" s="193"/>
      <c r="I27" s="33">
        <v>46350</v>
      </c>
      <c r="J27" s="93"/>
      <c r="K27" s="90">
        <v>51300</v>
      </c>
      <c r="L27" s="27"/>
      <c r="M27" s="33">
        <v>46350</v>
      </c>
    </row>
    <row r="28" spans="1:13" ht="6" customHeight="1" x14ac:dyDescent="0.5">
      <c r="E28" s="22"/>
      <c r="F28" s="22"/>
      <c r="G28" s="88"/>
      <c r="H28" s="37"/>
      <c r="J28" s="89"/>
      <c r="K28" s="88"/>
      <c r="L28" s="35"/>
      <c r="M28" s="35"/>
    </row>
    <row r="29" spans="1:13" s="24" customFormat="1" ht="18" customHeight="1" x14ac:dyDescent="0.5">
      <c r="A29" s="17" t="s">
        <v>119</v>
      </c>
      <c r="B29" s="17"/>
      <c r="E29" s="18"/>
      <c r="F29" s="18"/>
      <c r="G29" s="90">
        <f>SUM(G19:G27)</f>
        <v>-319266</v>
      </c>
      <c r="H29" s="29"/>
      <c r="I29" s="30">
        <f>SUM(I19:I27)</f>
        <v>-84596</v>
      </c>
      <c r="J29" s="95"/>
      <c r="K29" s="90">
        <f>SUM(K19:K28)</f>
        <v>-336856</v>
      </c>
      <c r="L29" s="26"/>
      <c r="M29" s="34">
        <f>SUM(M19:M28)</f>
        <v>-80809</v>
      </c>
    </row>
    <row r="30" spans="1:13" s="24" customFormat="1" ht="15" customHeight="1" x14ac:dyDescent="0.5">
      <c r="A30" s="17"/>
      <c r="B30" s="17"/>
      <c r="C30" s="17"/>
      <c r="D30" s="17"/>
      <c r="E30" s="18"/>
      <c r="F30" s="18"/>
      <c r="G30" s="88"/>
      <c r="H30" s="29"/>
      <c r="I30" s="29"/>
      <c r="J30" s="94"/>
      <c r="K30" s="98"/>
      <c r="L30" s="28"/>
      <c r="M30" s="28"/>
    </row>
    <row r="31" spans="1:13" s="24" customFormat="1" ht="18" customHeight="1" x14ac:dyDescent="0.5">
      <c r="A31" s="21" t="s">
        <v>15</v>
      </c>
      <c r="B31" s="17"/>
      <c r="C31" s="17"/>
      <c r="D31" s="17"/>
      <c r="E31" s="18"/>
      <c r="F31" s="18"/>
      <c r="G31" s="88"/>
      <c r="H31" s="29"/>
      <c r="I31" s="29"/>
      <c r="J31" s="95"/>
      <c r="K31" s="91"/>
      <c r="L31" s="26"/>
      <c r="M31" s="26"/>
    </row>
    <row r="32" spans="1:13" s="24" customFormat="1" ht="18" customHeight="1" x14ac:dyDescent="0.5">
      <c r="A32" s="17" t="s">
        <v>175</v>
      </c>
      <c r="C32" s="17"/>
      <c r="D32" s="17"/>
      <c r="E32" s="18"/>
      <c r="F32" s="18"/>
      <c r="G32" s="88">
        <v>-1946641</v>
      </c>
      <c r="H32" s="35"/>
      <c r="I32" s="35">
        <v>1613522</v>
      </c>
      <c r="J32" s="89"/>
      <c r="K32" s="88">
        <v>-1946641</v>
      </c>
      <c r="L32" s="35"/>
      <c r="M32" s="35">
        <v>1613522</v>
      </c>
    </row>
    <row r="33" spans="1:13" s="24" customFormat="1" ht="18" customHeight="1" x14ac:dyDescent="0.5">
      <c r="A33" s="17" t="s">
        <v>55</v>
      </c>
      <c r="C33" s="17"/>
      <c r="D33" s="17"/>
      <c r="E33" s="18"/>
      <c r="F33" s="18"/>
      <c r="G33" s="88">
        <v>-700000</v>
      </c>
      <c r="H33" s="35"/>
      <c r="I33" s="35">
        <v>-450000</v>
      </c>
      <c r="J33" s="89"/>
      <c r="K33" s="88">
        <v>-700000</v>
      </c>
      <c r="L33" s="35"/>
      <c r="M33" s="35">
        <v>-450000</v>
      </c>
    </row>
    <row r="34" spans="1:13" s="24" customFormat="1" ht="18" customHeight="1" x14ac:dyDescent="0.5">
      <c r="A34" s="17" t="s">
        <v>172</v>
      </c>
      <c r="C34" s="17"/>
      <c r="D34" s="17"/>
      <c r="E34" s="18"/>
      <c r="F34" s="18"/>
      <c r="G34" s="88">
        <v>1300000</v>
      </c>
      <c r="H34" s="35"/>
      <c r="I34" s="35">
        <v>0</v>
      </c>
      <c r="J34" s="89"/>
      <c r="K34" s="88">
        <v>1300000</v>
      </c>
      <c r="L34" s="35"/>
      <c r="M34" s="35">
        <v>0</v>
      </c>
    </row>
    <row r="35" spans="1:13" s="24" customFormat="1" ht="18" customHeight="1" x14ac:dyDescent="0.5">
      <c r="A35" s="17" t="s">
        <v>173</v>
      </c>
      <c r="B35" s="17"/>
      <c r="C35" s="17"/>
      <c r="E35" s="18"/>
      <c r="F35" s="18"/>
      <c r="G35" s="88">
        <v>3154610</v>
      </c>
      <c r="H35" s="35"/>
      <c r="I35" s="35">
        <v>3645621</v>
      </c>
      <c r="J35" s="89"/>
      <c r="K35" s="88">
        <v>3154584</v>
      </c>
      <c r="L35" s="35"/>
      <c r="M35" s="35">
        <v>3636729</v>
      </c>
    </row>
    <row r="36" spans="1:13" s="24" customFormat="1" ht="18" customHeight="1" x14ac:dyDescent="0.5">
      <c r="A36" s="17" t="s">
        <v>116</v>
      </c>
      <c r="C36" s="17"/>
      <c r="D36" s="17"/>
      <c r="E36" s="18"/>
      <c r="F36" s="18"/>
      <c r="G36" s="91">
        <v>-1150000</v>
      </c>
      <c r="H36" s="26"/>
      <c r="I36" s="27">
        <v>-1150000</v>
      </c>
      <c r="J36" s="95"/>
      <c r="K36" s="91">
        <v>-1154601</v>
      </c>
      <c r="L36" s="26"/>
      <c r="M36" s="26">
        <v>-1154666</v>
      </c>
    </row>
    <row r="37" spans="1:13" s="24" customFormat="1" ht="18" customHeight="1" x14ac:dyDescent="0.5">
      <c r="A37" s="17" t="s">
        <v>117</v>
      </c>
      <c r="B37" s="17"/>
      <c r="D37" s="17"/>
      <c r="E37" s="18"/>
      <c r="F37" s="18"/>
      <c r="G37" s="91">
        <v>700000</v>
      </c>
      <c r="H37" s="38"/>
      <c r="I37" s="27">
        <v>0</v>
      </c>
      <c r="J37" s="95"/>
      <c r="K37" s="91">
        <v>704279</v>
      </c>
      <c r="L37" s="26"/>
      <c r="M37" s="27">
        <v>4427</v>
      </c>
    </row>
    <row r="38" spans="1:13" s="24" customFormat="1" ht="18" customHeight="1" x14ac:dyDescent="0.5">
      <c r="A38" s="17" t="s">
        <v>166</v>
      </c>
      <c r="B38" s="17"/>
      <c r="D38" s="17"/>
      <c r="E38" s="18">
        <v>14</v>
      </c>
      <c r="F38" s="18"/>
      <c r="G38" s="91">
        <v>-346086</v>
      </c>
      <c r="H38" s="38"/>
      <c r="I38" s="27">
        <v>-3460858</v>
      </c>
      <c r="J38" s="95"/>
      <c r="K38" s="91">
        <v>-346086</v>
      </c>
      <c r="L38" s="26"/>
      <c r="M38" s="27">
        <v>-3460858</v>
      </c>
    </row>
    <row r="39" spans="1:13" s="24" customFormat="1" ht="18" customHeight="1" x14ac:dyDescent="0.5">
      <c r="A39" s="17" t="s">
        <v>115</v>
      </c>
      <c r="B39" s="17"/>
      <c r="D39" s="17"/>
      <c r="E39" s="18"/>
      <c r="F39" s="18"/>
      <c r="G39" s="90">
        <v>-762</v>
      </c>
      <c r="H39" s="38"/>
      <c r="I39" s="33">
        <v>-762</v>
      </c>
      <c r="J39" s="95"/>
      <c r="K39" s="90">
        <v>0</v>
      </c>
      <c r="L39" s="26"/>
      <c r="M39" s="33">
        <v>0</v>
      </c>
    </row>
    <row r="40" spans="1:13" ht="6" customHeight="1" x14ac:dyDescent="0.5">
      <c r="E40" s="22"/>
      <c r="F40" s="22"/>
      <c r="G40" s="91"/>
      <c r="H40" s="37"/>
      <c r="I40" s="26"/>
      <c r="J40" s="95"/>
      <c r="K40" s="91"/>
      <c r="L40" s="26"/>
      <c r="M40" s="26"/>
    </row>
    <row r="41" spans="1:13" ht="18" customHeight="1" x14ac:dyDescent="0.5">
      <c r="A41" s="17" t="s">
        <v>186</v>
      </c>
      <c r="G41" s="90">
        <f>SUM(G32:G39)</f>
        <v>1011121</v>
      </c>
      <c r="I41" s="34">
        <f>SUM(I32:I39)</f>
        <v>197523</v>
      </c>
      <c r="J41" s="89"/>
      <c r="K41" s="90">
        <f>SUM(K32:K39)</f>
        <v>1011535</v>
      </c>
      <c r="L41" s="35"/>
      <c r="M41" s="34">
        <f>SUM(M32:M39)</f>
        <v>189154</v>
      </c>
    </row>
    <row r="42" spans="1:13" ht="15" customHeight="1" x14ac:dyDescent="0.5">
      <c r="G42" s="88"/>
      <c r="I42" s="35"/>
      <c r="J42" s="95"/>
      <c r="K42" s="91"/>
      <c r="L42" s="26"/>
      <c r="M42" s="26"/>
    </row>
    <row r="43" spans="1:13" ht="18" customHeight="1" x14ac:dyDescent="0.5">
      <c r="A43" s="21" t="s">
        <v>144</v>
      </c>
      <c r="B43" s="21"/>
      <c r="G43" s="88">
        <f>G41+G29+G16</f>
        <v>154501</v>
      </c>
      <c r="H43" s="31"/>
      <c r="I43" s="29">
        <f>I41+I29+I16</f>
        <v>505878</v>
      </c>
      <c r="J43" s="95"/>
      <c r="K43" s="88">
        <f>K41+K29+K16</f>
        <v>154501</v>
      </c>
      <c r="L43" s="26"/>
      <c r="M43" s="29">
        <f>M41+M29+M16</f>
        <v>505878</v>
      </c>
    </row>
    <row r="44" spans="1:13" ht="18" customHeight="1" x14ac:dyDescent="0.5">
      <c r="A44" s="17" t="s">
        <v>84</v>
      </c>
      <c r="G44" s="90">
        <v>482648</v>
      </c>
      <c r="H44" s="35"/>
      <c r="I44" s="34">
        <v>448169</v>
      </c>
      <c r="J44" s="89"/>
      <c r="K44" s="90">
        <v>482648</v>
      </c>
      <c r="L44" s="35"/>
      <c r="M44" s="34">
        <v>448169</v>
      </c>
    </row>
    <row r="45" spans="1:13" ht="6" customHeight="1" x14ac:dyDescent="0.5">
      <c r="E45" s="22"/>
      <c r="F45" s="22"/>
      <c r="G45" s="97"/>
      <c r="H45" s="37"/>
      <c r="I45" s="37"/>
      <c r="J45" s="95"/>
      <c r="K45" s="91"/>
      <c r="L45" s="26"/>
      <c r="M45" s="26"/>
    </row>
    <row r="46" spans="1:13" ht="18" customHeight="1" thickBot="1" x14ac:dyDescent="0.55000000000000004">
      <c r="A46" s="21" t="s">
        <v>83</v>
      </c>
      <c r="B46" s="21"/>
      <c r="G46" s="92">
        <f>SUM(G43:G44)</f>
        <v>637149</v>
      </c>
      <c r="H46" s="31"/>
      <c r="I46" s="192">
        <f>SUM(I43:I44)</f>
        <v>954047</v>
      </c>
      <c r="J46" s="89"/>
      <c r="K46" s="92">
        <f>SUM(K43:K44)</f>
        <v>637149</v>
      </c>
      <c r="L46" s="35"/>
      <c r="M46" s="194">
        <f>SUM(M43:M44)</f>
        <v>954047</v>
      </c>
    </row>
    <row r="47" spans="1:13" ht="18" customHeight="1" thickTop="1" x14ac:dyDescent="0.5">
      <c r="A47" s="21"/>
      <c r="B47" s="21"/>
      <c r="G47" s="104"/>
      <c r="H47" s="31"/>
      <c r="I47" s="31"/>
      <c r="J47" s="35"/>
      <c r="K47" s="104"/>
      <c r="L47" s="35"/>
      <c r="M47" s="26"/>
    </row>
    <row r="48" spans="1:13" ht="6" customHeight="1" x14ac:dyDescent="0.5">
      <c r="A48" s="21"/>
      <c r="B48" s="21"/>
      <c r="G48" s="104"/>
      <c r="H48" s="31"/>
      <c r="I48" s="31"/>
      <c r="J48" s="35"/>
      <c r="K48" s="104"/>
      <c r="L48" s="35"/>
      <c r="M48" s="26"/>
    </row>
    <row r="49" spans="1:13" ht="21.95" customHeight="1" x14ac:dyDescent="0.5">
      <c r="A49" s="100" t="str">
        <f>'2-4'!A44</f>
        <v>หมายเหตุประกอบข้อมูลทางการเงินในหน้า 10 ถึง 23 เป็นส่วนหนึ่งของข้อมูลทางการเงินระหว่างกาลนี้</v>
      </c>
      <c r="B49" s="100"/>
      <c r="C49" s="100"/>
      <c r="D49" s="100"/>
      <c r="E49" s="100"/>
      <c r="F49" s="100"/>
      <c r="G49" s="30"/>
      <c r="H49" s="32"/>
      <c r="I49" s="30"/>
      <c r="J49" s="32"/>
      <c r="K49" s="30"/>
      <c r="L49" s="32"/>
      <c r="M49" s="30"/>
    </row>
    <row r="50" spans="1:13" ht="20.100000000000001" customHeight="1" x14ac:dyDescent="0.5">
      <c r="A50" s="24"/>
      <c r="B50" s="24"/>
      <c r="C50" s="24"/>
      <c r="D50" s="24"/>
      <c r="E50" s="24"/>
      <c r="F50" s="24"/>
      <c r="G50" s="31"/>
      <c r="H50" s="28"/>
      <c r="I50" s="31"/>
      <c r="J50" s="28"/>
      <c r="K50" s="31"/>
      <c r="L50" s="28"/>
      <c r="M50" s="31"/>
    </row>
    <row r="51" spans="1:13" s="24" customFormat="1" ht="20.100000000000001" customHeight="1" x14ac:dyDescent="0.5">
      <c r="E51" s="25"/>
      <c r="F51" s="25"/>
      <c r="G51" s="31"/>
      <c r="H51" s="31"/>
      <c r="I51" s="31"/>
      <c r="J51" s="31"/>
      <c r="K51" s="31"/>
      <c r="L51" s="31"/>
      <c r="M51" s="31"/>
    </row>
  </sheetData>
  <customSheetViews>
    <customSheetView guid="{544DB060-C87D-4006-A97D-448EDD24C91E}" showRuler="0">
      <selection activeCell="M8" sqref="M8"/>
      <pageMargins left="1" right="0.5" top="0.5" bottom="0.4" header="0.49" footer="0.4"/>
      <pageSetup paperSize="9" scale="90" orientation="portrait" r:id="rId1"/>
      <headerFooter alignWithMargins="0"/>
    </customSheetView>
    <customSheetView guid="{9C847A71-D21B-4F7B-924D-309407A933DC}" showPageBreaks="1" showRuler="0">
      <selection activeCell="K12" sqref="K12"/>
      <pageMargins left="1" right="0.5" top="0.5" bottom="0.4" header="0.49" footer="0.4"/>
      <pageSetup paperSize="9" scale="95" orientation="portrait" r:id="rId2"/>
      <headerFooter alignWithMargins="0"/>
    </customSheetView>
    <customSheetView guid="{6CF92B39-EFFA-4D8E-B9EE-A5EDB1D0C6E4}" showPageBreaks="1" showRuler="0" topLeftCell="A35">
      <selection activeCell="A47" sqref="A47"/>
      <pageMargins left="1" right="0.5" top="0.5" bottom="0.4" header="0.49" footer="0.4"/>
      <pageSetup paperSize="9" scale="90" orientation="portrait" r:id="rId3"/>
      <headerFooter alignWithMargins="0"/>
    </customSheetView>
  </customSheetViews>
  <mergeCells count="2">
    <mergeCell ref="G6:I6"/>
    <mergeCell ref="K6:M6"/>
  </mergeCells>
  <phoneticPr fontId="0" type="noConversion"/>
  <pageMargins left="0.8" right="0.5" top="0.5" bottom="0.6" header="0.49" footer="0.4"/>
  <pageSetup paperSize="9" firstPageNumber="9" orientation="portrait" useFirstPageNumber="1" horizontalDpi="1200" verticalDpi="1200" r:id="rId4"/>
  <headerFooter>
    <oddFooter>&amp;R&amp;"Arial Unicode MS,Regular"&amp;7&amp;P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(3-months)</vt:lpstr>
      <vt:lpstr>6 (6-months)</vt:lpstr>
      <vt:lpstr>7</vt:lpstr>
      <vt:lpstr>8</vt:lpstr>
      <vt:lpstr>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Orawan Jansomboon</cp:lastModifiedBy>
  <cp:lastPrinted>2019-08-05T06:23:07Z</cp:lastPrinted>
  <dcterms:created xsi:type="dcterms:W3CDTF">2001-10-01T04:05:16Z</dcterms:created>
  <dcterms:modified xsi:type="dcterms:W3CDTF">2019-08-05T07:57:10Z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-719139547</vt:i4>
  </property>
  <property fmtid="{D5CDD505-2E9C-101B-9397-08002B2CF9AE}" pid="3" name="_NewReviewCycle">
    <vt:lpwstr/>
  </property>
  <property fmtid="{D5CDD505-2E9C-101B-9397-08002B2CF9AE}" pid="4" name="_EmailSubject">
    <vt:lpwstr>2Q2019 ETL Financial Statements</vt:lpwstr>
  </property>
  <property fmtid="{D5CDD505-2E9C-101B-9397-08002B2CF9AE}" pid="5" name="_AuthorEmail">
    <vt:lpwstr>pavaris.ittipong@exxonmobil.com</vt:lpwstr>
  </property>
  <property fmtid="{D5CDD505-2E9C-101B-9397-08002B2CF9AE}" pid="6" name="_AuthorEmailDisplayName">
    <vt:lpwstr>Ittipong, Pavaris</vt:lpwstr>
  </property>
  <property fmtid="{D5CDD505-2E9C-101B-9397-08002B2CF9AE}" pid="7" name="_PreviousAdHocReviewCycleID">
    <vt:i4>1973792678</vt:i4>
  </property>
  <property fmtid="{D5CDD505-2E9C-101B-9397-08002B2CF9AE}" pid="8" name="_ReviewingToolsShownOnce">
    <vt:lpwstr/>
  </property>
</Properties>
</file>