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289356DF-9C94-47A6-AFCB-76DF1891B36C}" xr6:coauthVersionLast="36" xr6:coauthVersionMax="36" xr10:uidLastSave="{00000000-0000-0000-0000-000000000000}"/>
  <bookViews>
    <workbookView xWindow="32760" yWindow="32760" windowWidth="12705" windowHeight="10080" tabRatio="778" activeTab="6" xr2:uid="{00000000-000D-0000-FFFF-FFFF00000000}"/>
  </bookViews>
  <sheets>
    <sheet name="BS 3-5" sheetId="7" r:id="rId1"/>
    <sheet name="PL 6-7" sheetId="21" r:id="rId2"/>
    <sheet name="SH-8" sheetId="12" r:id="rId3"/>
    <sheet name="SH-9" sheetId="17" r:id="rId4"/>
    <sheet name="SH-10" sheetId="19" r:id="rId5"/>
    <sheet name="SH-11" sheetId="20" r:id="rId6"/>
    <sheet name="CF 12-14" sheetId="11" r:id="rId7"/>
  </sheets>
  <externalReferences>
    <externalReference r:id="rId8"/>
    <externalReference r:id="rId9"/>
  </externalReferences>
  <definedNames>
    <definedName name="\a" localSheetId="1">'[1]BL-3-14'!#REF!</definedName>
    <definedName name="\a" localSheetId="4">'[1]BL-3-14'!#REF!</definedName>
    <definedName name="\a" localSheetId="5">'[1]BL-3-14'!#REF!</definedName>
    <definedName name="\a">'[1]BL-3-14'!#REF!</definedName>
    <definedName name="\c" localSheetId="1">'[1]BL-3-14'!#REF!</definedName>
    <definedName name="\c" localSheetId="4">'[1]BL-3-14'!#REF!</definedName>
    <definedName name="\c" localSheetId="5">'[1]BL-3-14'!#REF!</definedName>
    <definedName name="\c">'[1]BL-3-14'!#REF!</definedName>
    <definedName name="\d" localSheetId="1">'[1]BL-3-14'!#REF!</definedName>
    <definedName name="\d" localSheetId="4">'[1]BL-3-14'!#REF!</definedName>
    <definedName name="\d" localSheetId="5">'[1]BL-3-14'!#REF!</definedName>
    <definedName name="\d">'[1]BL-3-14'!#REF!</definedName>
    <definedName name="_xlnm._FilterDatabase" localSheetId="6" hidden="1">'CF 12-14'!$A$1:$H$96</definedName>
    <definedName name="_xlnm.Print_Area" localSheetId="0">'BS 3-5'!$A$1:$J$96</definedName>
    <definedName name="_xlnm.Print_Area" localSheetId="6">'CF 12-14'!$A$1:$H$98</definedName>
    <definedName name="_xlnm.Print_Area" localSheetId="1">'PL 6-7'!$A$1:$J$71</definedName>
    <definedName name="_xlnm.Print_Area" localSheetId="4">'SH-10'!$A$1:$K$17</definedName>
    <definedName name="_xlnm.Print_Area" localSheetId="5">'SH-11'!$A$1:$L$23</definedName>
    <definedName name="_xlnm.Print_Area" localSheetId="2">'SH-8'!$A$1:$L$19</definedName>
    <definedName name="_xlnm.Print_Area" localSheetId="3">'SH-9'!$A$1:$L$23</definedName>
    <definedName name="wwwww" localSheetId="1">[2]BL!#REF!</definedName>
    <definedName name="wwwww" localSheetId="4">[2]BL!#REF!</definedName>
    <definedName name="wwwww" localSheetId="5">[2]BL!#REF!</definedName>
    <definedName name="wwwww">[2]BL!#REF!</definedName>
  </definedNames>
  <calcPr calcId="191029" calcOnSave="0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70" i="11" l="1"/>
  <c r="J17" i="20"/>
  <c r="L17" i="20"/>
  <c r="J16" i="20"/>
  <c r="L16" i="20"/>
  <c r="L15" i="20"/>
  <c r="D17" i="17"/>
  <c r="J16" i="17"/>
  <c r="J17" i="17"/>
  <c r="L15" i="17"/>
  <c r="L16" i="17"/>
  <c r="L17" i="17"/>
  <c r="L11" i="17"/>
  <c r="F64" i="21"/>
  <c r="D21" i="17"/>
  <c r="D23" i="17"/>
  <c r="F89" i="11"/>
  <c r="H21" i="20"/>
  <c r="F21" i="20"/>
  <c r="D21" i="20"/>
  <c r="I14" i="19"/>
  <c r="F70" i="11"/>
  <c r="H70" i="11"/>
  <c r="D70" i="11"/>
  <c r="J70" i="21"/>
  <c r="F70" i="21"/>
  <c r="L11" i="20"/>
  <c r="K14" i="19"/>
  <c r="L15" i="12"/>
  <c r="L14" i="12"/>
  <c r="H86" i="11"/>
  <c r="D86" i="11"/>
  <c r="H30" i="11"/>
  <c r="H31" i="11"/>
  <c r="H57" i="11"/>
  <c r="H59" i="11"/>
  <c r="H88" i="11"/>
  <c r="H90" i="11"/>
  <c r="D27" i="11"/>
  <c r="D31" i="11"/>
  <c r="D57" i="11"/>
  <c r="D59" i="11"/>
  <c r="K15" i="19"/>
  <c r="I15" i="19"/>
  <c r="G17" i="19"/>
  <c r="I17" i="19"/>
  <c r="G15" i="19"/>
  <c r="E15" i="19"/>
  <c r="E17" i="19"/>
  <c r="C15" i="19"/>
  <c r="C17" i="19"/>
  <c r="K17" i="19"/>
  <c r="K11" i="19"/>
  <c r="L16" i="12"/>
  <c r="L18" i="12"/>
  <c r="J16" i="12"/>
  <c r="J18" i="12"/>
  <c r="H18" i="12"/>
  <c r="H16" i="12"/>
  <c r="F16" i="12"/>
  <c r="F18" i="12"/>
  <c r="D16" i="12"/>
  <c r="D18" i="12"/>
  <c r="L11" i="12"/>
  <c r="J68" i="21"/>
  <c r="J64" i="21"/>
  <c r="J66" i="21"/>
  <c r="F68" i="21"/>
  <c r="J49" i="21"/>
  <c r="J42" i="21"/>
  <c r="J53" i="21"/>
  <c r="J55" i="21"/>
  <c r="F49" i="21"/>
  <c r="F41" i="21"/>
  <c r="F40" i="21"/>
  <c r="F42" i="21"/>
  <c r="F53" i="21"/>
  <c r="F55" i="21"/>
  <c r="J23" i="21"/>
  <c r="J25" i="21"/>
  <c r="J19" i="21"/>
  <c r="J12" i="21"/>
  <c r="F19" i="21"/>
  <c r="F11" i="21"/>
  <c r="F10" i="21"/>
  <c r="F12" i="21"/>
  <c r="F23" i="21"/>
  <c r="F25" i="21"/>
  <c r="J89" i="7"/>
  <c r="H89" i="7"/>
  <c r="F89" i="7"/>
  <c r="D89" i="7"/>
  <c r="J69" i="7"/>
  <c r="H69" i="7"/>
  <c r="F69" i="7"/>
  <c r="D69" i="7"/>
  <c r="J60" i="7"/>
  <c r="J70" i="7"/>
  <c r="J91" i="7"/>
  <c r="H60" i="7"/>
  <c r="F60" i="7"/>
  <c r="F70" i="7"/>
  <c r="F91" i="7"/>
  <c r="D60" i="7"/>
  <c r="J37" i="7"/>
  <c r="H37" i="7"/>
  <c r="F37" i="7"/>
  <c r="D37" i="7"/>
  <c r="J17" i="7"/>
  <c r="F17" i="7"/>
  <c r="F39" i="7"/>
  <c r="D17" i="7"/>
  <c r="H17" i="7"/>
  <c r="D70" i="7"/>
  <c r="D91" i="7"/>
  <c r="H70" i="7"/>
  <c r="H91" i="7"/>
  <c r="H39" i="7"/>
  <c r="J39" i="7"/>
  <c r="J92" i="7"/>
  <c r="D88" i="11"/>
  <c r="D90" i="11"/>
  <c r="F66" i="21"/>
  <c r="J27" i="21"/>
  <c r="F27" i="21"/>
  <c r="D39" i="7"/>
  <c r="K92" i="7"/>
  <c r="F92" i="7"/>
  <c r="D12" i="21"/>
  <c r="H64" i="21"/>
  <c r="H66" i="21"/>
  <c r="D64" i="21"/>
  <c r="H49" i="21"/>
  <c r="D49" i="21"/>
  <c r="H42" i="21"/>
  <c r="D42" i="21"/>
  <c r="H19" i="21"/>
  <c r="D19" i="21"/>
  <c r="H12" i="21"/>
  <c r="H21" i="17"/>
  <c r="H23" i="17"/>
  <c r="H24" i="17"/>
  <c r="F21" i="17"/>
  <c r="F23" i="17"/>
  <c r="F24" i="17"/>
  <c r="D24" i="17"/>
  <c r="B86" i="11"/>
  <c r="F86" i="11"/>
  <c r="D23" i="20"/>
  <c r="D24" i="20"/>
  <c r="F23" i="20"/>
  <c r="F24" i="20"/>
  <c r="H23" i="20"/>
  <c r="H24" i="20"/>
  <c r="F31" i="11"/>
  <c r="B31" i="11"/>
  <c r="B57" i="11"/>
  <c r="B59" i="11"/>
  <c r="B88" i="11"/>
  <c r="B90" i="11"/>
  <c r="I90" i="11"/>
  <c r="H23" i="21"/>
  <c r="L92" i="7"/>
  <c r="L91" i="7"/>
  <c r="H92" i="7"/>
  <c r="K91" i="7"/>
  <c r="F57" i="11"/>
  <c r="F59" i="11"/>
  <c r="F88" i="11"/>
  <c r="H53" i="21"/>
  <c r="H55" i="21"/>
  <c r="H68" i="21"/>
  <c r="D53" i="21"/>
  <c r="D55" i="21"/>
  <c r="J20" i="17"/>
  <c r="L20" i="17"/>
  <c r="H25" i="21"/>
  <c r="H27" i="21"/>
  <c r="D23" i="21"/>
  <c r="D92" i="7"/>
  <c r="D66" i="21"/>
  <c r="D25" i="21"/>
  <c r="D27" i="21"/>
  <c r="F90" i="11"/>
  <c r="J90" i="11"/>
  <c r="D68" i="21"/>
  <c r="J20" i="20"/>
  <c r="L21" i="17"/>
  <c r="J21" i="17"/>
  <c r="J21" i="20"/>
  <c r="J23" i="20"/>
  <c r="L20" i="20"/>
  <c r="L21" i="20"/>
  <c r="L23" i="17"/>
  <c r="L24" i="17"/>
  <c r="J23" i="17"/>
  <c r="J24" i="17"/>
  <c r="J24" i="20"/>
  <c r="L23" i="20"/>
  <c r="L24" i="20"/>
</calcChain>
</file>

<file path=xl/sharedStrings.xml><?xml version="1.0" encoding="utf-8"?>
<sst xmlns="http://schemas.openxmlformats.org/spreadsheetml/2006/main" count="385" uniqueCount="194">
  <si>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</si>
  <si>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</si>
  <si>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</si>
  <si>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</si>
  <si>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</si>
  <si>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</si>
  <si>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</si>
  <si>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</si>
  <si>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</si>
  <si>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</si>
  <si>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</si>
  <si>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</si>
  <si>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</si>
  <si>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</si>
  <si>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</si>
  <si>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</si>
  <si>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</si>
  <si>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</si>
  <si>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</si>
  <si>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</si>
  <si>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</si>
  <si>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</si>
  <si>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</si>
  <si>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</si>
  <si>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</si>
  <si>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</si>
  <si>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</si>
  <si>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</si>
  <si>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</si>
  <si>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</si>
  <si>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</si>
  <si>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</si>
  <si>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</si>
  <si>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การเปลี่ยนแปลงในสินทรัพย์และหนี้สินดำเนินงาน</t>
  </si>
  <si>
    <t xml:space="preserve">สินค้าคงเหลือ   </t>
  </si>
  <si>
    <t xml:space="preserve">สินทรัพย์หมุนเวียนอื่น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</si>
  <si>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</si>
  <si>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</si>
  <si>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</si>
  <si>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</si>
  <si>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 xml:space="preserve">ลูกหนี้การค้า 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</si>
  <si>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</si>
  <si>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</si>
  <si>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</si>
  <si>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</si>
  <si>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</si>
  <si>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</si>
  <si>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</si>
  <si>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ค่าใช้จ่ายค้างจ่าย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</si>
  <si>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</si>
  <si>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</si>
  <si>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</si>
  <si>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</si>
  <si>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</si>
  <si>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</si>
  <si>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จัดสรรแล้ว</t>
  </si>
  <si>
    <t xml:space="preserve">      ทุนสำรองตามกฎหมาย</t>
  </si>
  <si>
    <t>หนี้สินตามสัญญาเช่าการเงิน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</si>
  <si>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</si>
  <si>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</si>
  <si>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</si>
  <si>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</si>
  <si>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รายการที่ไม่ใช่เงินสด</t>
  </si>
  <si>
    <t>เงินลงทุนในบริษัทย่อย</t>
  </si>
  <si>
    <t xml:space="preserve">   ยังไม่ได้จัดสรร  </t>
  </si>
  <si>
    <t>รายได้จากการขายและการให้บริการ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</si>
  <si>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</si>
  <si>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</si>
  <si>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</si>
  <si>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</si>
  <si>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</si>
  <si>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</si>
  <si>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ต้นทุนขายและการให้บริการ</t>
  </si>
  <si>
    <t>เจ้าหนี้ค่าซื้อสินทรัพย์ไม่มีตัวตน</t>
  </si>
  <si>
    <t>กำไร (ขาดทุน) ก่อนภาษีเงินได้</t>
  </si>
  <si>
    <t>กำไร (ขาดทุน) สำหรับงวด</t>
  </si>
  <si>
    <t xml:space="preserve">               -</t>
  </si>
  <si>
    <t>เจ้าหนี้ค่าซื้ออาคารและอุปกรณ์</t>
  </si>
  <si>
    <t>บริษัท อมรินทร์พริ้นติ้ง แอนด์ พับลิชชิ่ง จำกัด (มหาชน) และบริษัทย่อย</t>
  </si>
  <si>
    <t>เงินให้กู้ยืมระยะสั้นแก่บริษัทย่อย</t>
  </si>
  <si>
    <t>ที่ดินรอการพัฒนา</t>
  </si>
  <si>
    <t>ลิขสิทธิ์หนังสือ</t>
  </si>
  <si>
    <t>รวมส่วนของผู้ถือหุ้น</t>
  </si>
  <si>
    <t>เงินลงทุนระยะยาวอื่น</t>
  </si>
  <si>
    <t>เงินลงทุนในบริษัทร่วม</t>
  </si>
  <si>
    <t xml:space="preserve">     กำไร</t>
  </si>
  <si>
    <t>3</t>
  </si>
  <si>
    <t>ซื้อสินทรัพย์โดยการทำสัญญาเช่าการเงิน</t>
  </si>
  <si>
    <t>เงินลงทุนระยะยาวในกิจการที่เกี่ยวข้องกัน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</si>
  <si>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</si>
  <si>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รวม</t>
  </si>
  <si>
    <t>ขาดทุนเบ็ดเสร็จสำหรับงวด</t>
  </si>
  <si>
    <t>รวมขาดทุนเบ็ดเสร็จสำหรับงวด</t>
  </si>
  <si>
    <t xml:space="preserve">    ขาดทุน</t>
  </si>
  <si>
    <t>ค่าใช้จ่ายภาษีเงินได้</t>
  </si>
  <si>
    <t xml:space="preserve">   ชำระภายในหนึ่งปี</t>
  </si>
  <si>
    <t xml:space="preserve">   กิจการโทรทัศน์ค้างจ่าย</t>
  </si>
  <si>
    <t>ค่าใบอนุญาตให้ใช้คลื่นความถี่และประกอบ</t>
  </si>
  <si>
    <t>ประมาณการหนี้สินสำหรับผลประโยชน์พนักงาน</t>
  </si>
  <si>
    <t>มูลค่าหุ้นสามัญ</t>
  </si>
  <si>
    <t>กำไรขาดทุนเบ็ดเสร็จสำหรับงวด</t>
  </si>
  <si>
    <t>สินทรัพย์ไม่มีตัวตนอื่น</t>
  </si>
  <si>
    <t xml:space="preserve">   กิจการโทรทัศน์</t>
  </si>
  <si>
    <t>ใบอนุญาตให้ใช้คลื่นความถี่และประกอบ</t>
  </si>
  <si>
    <t>ส่วนเกินมูลค่าหุ้นสามัญ</t>
  </si>
  <si>
    <t>ภาษีเงินได้</t>
  </si>
  <si>
    <t>ประมาณการหนี้สินผลประโยชน์พนักงาน</t>
  </si>
  <si>
    <t>ดอกเบี้ยรับ</t>
  </si>
  <si>
    <t>ภาษีเงินได้จ่ายออก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</si>
  <si>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</si>
  <si>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</si>
  <si>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</si>
  <si>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ดอกเบี้ยจ่าย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</si>
  <si>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</si>
  <si>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</si>
  <si>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ค่าใบอนุญาตให้ใช้คลื่นความถี่และประกอบกิจการ</t>
  </si>
  <si>
    <t xml:space="preserve">   โทรทัศน์ค้างจ่าย</t>
  </si>
  <si>
    <t>เงินสดรับชำระคืนจากเงินให้กู้ยืมระยะสั้นแก่บริษัทย่อย</t>
  </si>
  <si>
    <t>ค่าตัดจำหน่ายใบอนุญาตให้ใช้คลื่นความถี่และประกอบ</t>
  </si>
  <si>
    <t xml:space="preserve">   และกิจการอื่น</t>
  </si>
  <si>
    <t>ค่าตัดจำหน่ายสินทรัพย์ไม่มีตัวตนอื่น</t>
  </si>
  <si>
    <t>กลับรายการประมาณการรับคืนนิตยสารและหนังสือ</t>
  </si>
  <si>
    <t>ค่าตัดจำหน่ายส่วนเกินของเงินลงทุนระยะยาวอื่น</t>
  </si>
  <si>
    <t>30 มิถุนายน</t>
  </si>
  <si>
    <t>วันที่ 30 มิถุนายน</t>
  </si>
  <si>
    <t>สำหรับงวดหกเดือนสิ้นสุด</t>
  </si>
  <si>
    <t>เงินสดและรายการเทียบเท่าเงินสดเพิ่มขึ้น (ลดลง) สุทธิ</t>
  </si>
  <si>
    <t>กลับรายการหนี้สูญและหนี้สงสัยจะสูญ</t>
  </si>
  <si>
    <t>หนี้สินตามสัญญาเช่าการเงินที่ถึงกำหนด</t>
  </si>
  <si>
    <t xml:space="preserve">ลูกหนี้อื่น </t>
  </si>
  <si>
    <t>เจ้าหนี้อื่น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</si>
  <si>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</si>
  <si>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</si>
  <si>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</si>
  <si>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5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</si>
  <si>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</si>
  <si>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กำไรขาดทุนเบ็ดเสร็จอื่น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</si>
  <si>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</si>
  <si>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</si>
  <si>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</si>
  <si>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</si>
  <si>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</si>
  <si>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 กำไรขาดทุนเบ็ดเสร็จอื่น</t>
  </si>
  <si>
    <t>ค่าตัดจำหน่ายลิขสิทธิ์หนังสือ</t>
  </si>
  <si>
    <t>ลูกหนี้อื่น</t>
  </si>
  <si>
    <t>จ่ายประมาณการหนี้สินสำหรับผลประโยชน์พนักงาน</t>
  </si>
  <si>
    <t>เงินสดจ่ายเพื่อไถ่ถอนหุ้นกู้</t>
  </si>
  <si>
    <t>9</t>
  </si>
  <si>
    <t>10</t>
  </si>
  <si>
    <t>กระแสเงินสดสุทธิได้มาจาก (ใช้ไปใน) กิจกรรมลงทุน</t>
  </si>
  <si>
    <t>กระแสเงินสดสุทธิได้มาจากกิจกรรมดำเนินงาน</t>
  </si>
  <si>
    <t>ส่วนแบ่งกำไร (ขาดทุน) จากเงินลงทุนในบริษัทร่วม</t>
  </si>
  <si>
    <t>ปรับรายการที่กระทบกำไร (ขาดทุน) เป็นเงินสดรับ</t>
  </si>
  <si>
    <t xml:space="preserve">ส่วนแบ่ง (กำไร) ขาดทุนจากเงินลงทุนในบริษัทร่วม </t>
  </si>
  <si>
    <t>กำไร (ขาดทุน) เบ็ดเสร็จรวมสำหรับงวด</t>
  </si>
  <si>
    <t xml:space="preserve">   หรือขาดทุนในภายหลัง </t>
  </si>
  <si>
    <t>รวมกำไรขาดทุนเบ็ดเสร็จอื่น - สุทธิจากภาษีเงินได้</t>
  </si>
  <si>
    <t>กระแสเงินสดสุทธิได้มาจากการดำเนินงาน</t>
  </si>
  <si>
    <t>2562</t>
  </si>
  <si>
    <t>2561</t>
  </si>
  <si>
    <t>สิทธิในการได้รับผลิตภัณฑ์คืน</t>
  </si>
  <si>
    <t>ค่าความนิยม</t>
  </si>
  <si>
    <t>เงินฝากสถาบันการเงินที่มีข้อจำกัดในการเบิกใช้</t>
  </si>
  <si>
    <t>เงินประกัน</t>
  </si>
  <si>
    <t>ประมาณการหนี้สินต้นทุนการรื้อถอน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</si>
  <si>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</si>
  <si>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</si>
  <si>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</si>
  <si>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</si>
  <si>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</si>
  <si>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สินค้าคงเหลือและสิทธิในการได้รับผลิตภัณฑ์คืน</t>
  </si>
  <si>
    <t>เงินสดจ่ายเพื่อซื้อตราสารหนี้</t>
  </si>
  <si>
    <t>เงินสดจ่ายเพื่อซื้อเงินลงทุนจากการเพิ่มทุนของบริษัทย่อย</t>
  </si>
  <si>
    <t>เงินสดจ่ายเพื่อซื้อเงินลงทุนจากการเพิ่มทุนของบริษัทร่วม</t>
  </si>
  <si>
    <t>ลูกหนี้ค่าขายอุปกรณ์</t>
  </si>
  <si>
    <t>3, 4, 9</t>
  </si>
  <si>
    <t>3, 9</t>
  </si>
  <si>
    <t>เงินปันผลจ่ายให้ผู้ถือหุ้นของบริษัท</t>
  </si>
  <si>
    <t>กำไรจากการจำหน่ายอุปกรณ์</t>
  </si>
  <si>
    <t>จ่ายประมาณการรื้อถอน</t>
  </si>
  <si>
    <t>รายได้ภาษีเงินได้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</si>
  <si>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</si>
  <si>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</si>
  <si>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</si>
  <si>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 xml:space="preserve">    รวมการจัดสรรส่วนทุนให้ผู้ถือหุ้น</t>
  </si>
  <si>
    <t xml:space="preserve">    กำไร</t>
  </si>
  <si>
    <t>กระแสเงินสดสุทธิใช้ไปในกิจกรรมจัดหาเงิน</t>
  </si>
  <si>
    <t>กำไรจากอัตราแลกเปลี่ยนที่ยังไม่เกิดขึ้น</t>
  </si>
  <si>
    <t>ส่วนของค่าใบอนุญาตให้ใช้คลื่นความถี่และ</t>
  </si>
  <si>
    <t xml:space="preserve">   ประกอบกิจการโทรทัศน์ค้างจ่ายที่ถึงกำหนด</t>
  </si>
  <si>
    <t>กลับรายการขาดทุนจากการปรับมูลค่าสินค้า</t>
  </si>
  <si>
    <t>8</t>
  </si>
  <si>
    <t>รายการกับผู้เป็นเจ้าของที่บันทึกโดยตรงเข้าส่วนของผู้ถือหุ้น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</si>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</sst>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(* #,##0.000_);_(* \(#,##0.000\);_(* &quot;-&quot;??_);_(@_)"/>
  </numFmts>
  <fonts count="1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9" fontId="4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3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164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/>
    <xf numFmtId="49" fontId="7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Font="1" applyFill="1"/>
    <xf numFmtId="0" fontId="3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>
      <alignment vertical="top" wrapText="1"/>
    </xf>
    <xf numFmtId="49" fontId="6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Fill="1" applyAlignment="1"/>
    <xf numFmtId="49" fontId="4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64" fontId="4" fillId="0" borderId="0" xfId="0" applyNumberFormat="1" applyFont="1" applyFill="1" applyAlignment="1"/>
    <xf numFmtId="49" fontId="4" fillId="0" borderId="0" xfId="0" applyNumberFormat="1" applyFont="1" applyFill="1" applyAlignment="1">
      <alignment horizontal="left" wrapText="1"/>
    </xf>
    <xf numFmtId="164" fontId="3" fillId="0" borderId="1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164" fontId="3" fillId="0" borderId="2" xfId="0" applyNumberFormat="1" applyFont="1" applyFill="1" applyBorder="1" applyAlignment="1"/>
    <xf numFmtId="49" fontId="0" fillId="0" borderId="0" xfId="0" applyNumberFormat="1" applyFill="1" applyAlignment="1">
      <alignment horizontal="left"/>
    </xf>
    <xf numFmtId="164" fontId="3" fillId="0" borderId="3" xfId="0" applyNumberFormat="1" applyFont="1" applyFill="1" applyBorder="1" applyAlignment="1"/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/>
    <xf numFmtId="164" fontId="0" fillId="0" borderId="3" xfId="0" applyNumberFormat="1" applyFont="1" applyFill="1" applyBorder="1" applyAlignment="1"/>
    <xf numFmtId="0" fontId="0" fillId="0" borderId="0" xfId="0" applyFont="1" applyFill="1" applyBorder="1" applyAlignment="1"/>
    <xf numFmtId="166" fontId="4" fillId="0" borderId="0" xfId="0" applyNumberFormat="1" applyFont="1" applyFill="1" applyAlignment="1"/>
    <xf numFmtId="166" fontId="3" fillId="0" borderId="0" xfId="1" applyNumberFormat="1" applyFont="1" applyFill="1" applyBorder="1" applyAlignment="1"/>
    <xf numFmtId="166" fontId="3" fillId="0" borderId="0" xfId="0" applyNumberFormat="1" applyFont="1" applyFill="1" applyAlignment="1"/>
    <xf numFmtId="166" fontId="3" fillId="0" borderId="0" xfId="0" applyNumberFormat="1" applyFont="1" applyFill="1" applyBorder="1" applyAlignment="1"/>
    <xf numFmtId="43" fontId="3" fillId="0" borderId="2" xfId="1" applyFont="1" applyFill="1" applyBorder="1" applyAlignment="1"/>
    <xf numFmtId="16" fontId="0" fillId="0" borderId="0" xfId="0" quotePrefix="1" applyNumberFormat="1" applyFill="1" applyAlignment="1">
      <alignment horizontal="center"/>
    </xf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0" fillId="0" borderId="0" xfId="0" quotePrefix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164" fontId="3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ill="1" applyBorder="1" applyAlignment="1">
      <alignment horizontal="center"/>
    </xf>
    <xf numFmtId="164" fontId="4" fillId="0" borderId="0" xfId="0" applyNumberFormat="1" applyFont="1" applyFill="1"/>
    <xf numFmtId="165" fontId="3" fillId="0" borderId="2" xfId="1" applyNumberFormat="1" applyFont="1" applyFill="1" applyBorder="1" applyAlignment="1"/>
    <xf numFmtId="164" fontId="0" fillId="0" borderId="1" xfId="0" applyNumberFormat="1" applyFill="1" applyBorder="1" applyAlignment="1">
      <alignment horizontal="center"/>
    </xf>
    <xf numFmtId="49" fontId="0" fillId="0" borderId="0" xfId="0" applyNumberFormat="1" applyFont="1" applyFill="1" applyAlignment="1"/>
    <xf numFmtId="43" fontId="4" fillId="0" borderId="0" xfId="1" applyFont="1" applyFill="1" applyAlignment="1">
      <alignment horizontal="right"/>
    </xf>
    <xf numFmtId="49" fontId="6" fillId="0" borderId="0" xfId="0" applyNumberFormat="1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/>
    <xf numFmtId="43" fontId="0" fillId="0" borderId="0" xfId="1" applyFon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3" fillId="0" borderId="0" xfId="1" applyNumberFormat="1" applyFont="1" applyFill="1" applyBorder="1" applyAlignment="1"/>
    <xf numFmtId="43" fontId="4" fillId="0" borderId="0" xfId="1" applyFont="1" applyFill="1" applyBorder="1" applyAlignment="1"/>
    <xf numFmtId="164" fontId="0" fillId="0" borderId="0" xfId="0" applyNumberFormat="1" applyFill="1"/>
    <xf numFmtId="43" fontId="3" fillId="0" borderId="0" xfId="1" applyFont="1" applyFill="1" applyAlignment="1"/>
    <xf numFmtId="43" fontId="4" fillId="0" borderId="3" xfId="1" applyFont="1" applyFill="1" applyBorder="1" applyAlignment="1"/>
    <xf numFmtId="164" fontId="0" fillId="0" borderId="5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43" fontId="4" fillId="0" borderId="0" xfId="1" applyFont="1" applyFill="1" applyAlignment="1"/>
    <xf numFmtId="10" fontId="0" fillId="0" borderId="0" xfId="4" applyNumberFormat="1" applyFont="1" applyFill="1"/>
    <xf numFmtId="49" fontId="7" fillId="0" borderId="0" xfId="0" applyNumberFormat="1" applyFont="1" applyFill="1" applyAlignment="1">
      <alignment horizontal="left" wrapText="1"/>
    </xf>
    <xf numFmtId="165" fontId="0" fillId="0" borderId="0" xfId="1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/>
    <xf numFmtId="43" fontId="3" fillId="0" borderId="1" xfId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0" xfId="1" applyNumberFormat="1" applyFont="1" applyFill="1" applyAlignment="1"/>
    <xf numFmtId="165" fontId="3" fillId="0" borderId="4" xfId="1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 wrapText="1"/>
    </xf>
    <xf numFmtId="165" fontId="4" fillId="0" borderId="0" xfId="1" applyNumberFormat="1" applyFont="1" applyFill="1"/>
    <xf numFmtId="43" fontId="4" fillId="0" borderId="0" xfId="1" applyFont="1" applyFill="1"/>
    <xf numFmtId="164" fontId="10" fillId="0" borderId="0" xfId="0" applyNumberFormat="1" applyFont="1" applyFill="1" applyAlignment="1"/>
    <xf numFmtId="43" fontId="0" fillId="0" borderId="1" xfId="1" applyFont="1" applyFill="1" applyBorder="1" applyAlignment="1">
      <alignment horizontal="center"/>
    </xf>
    <xf numFmtId="43" fontId="0" fillId="0" borderId="1" xfId="1" applyFont="1" applyFill="1" applyBorder="1" applyAlignment="1"/>
    <xf numFmtId="165" fontId="0" fillId="0" borderId="1" xfId="1" applyNumberFormat="1" applyFont="1" applyFill="1" applyBorder="1" applyAlignment="1"/>
    <xf numFmtId="164" fontId="0" fillId="2" borderId="1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7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1000331/AppData/Local/Microsoft/Windows/Temporary%20Internet%20Files/Content.Outlook/QMNFUHAZ/2012/Q2/OG/FS/FS-SET/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2"/>
  <sheetViews>
    <sheetView view="pageBreakPreview" zoomScale="90" zoomScaleNormal="100" zoomScaleSheetLayoutView="90" workbookViewId="0">
      <selection activeCell="A10" sqref="A10"/>
    </sheetView>
  </sheetViews>
  <sheetFormatPr defaultRowHeight="21.75" customHeight="1" x14ac:dyDescent="0.45"/>
  <cols>
    <col min="1" max="1" width="42" style="2" customWidth="1"/>
    <col min="2" max="2" width="8" style="24" customWidth="1"/>
    <col min="3" max="3" width="1.5703125" style="24" customWidth="1"/>
    <col min="4" max="4" width="13.85546875" style="2" customWidth="1"/>
    <col min="5" max="5" width="1.5703125" style="2" customWidth="1"/>
    <col min="6" max="6" width="13.85546875" style="2" customWidth="1"/>
    <col min="7" max="7" width="1.5703125" style="2" customWidth="1"/>
    <col min="8" max="8" width="13.85546875" style="2" customWidth="1"/>
    <col min="9" max="9" width="1.5703125" style="2" customWidth="1"/>
    <col min="10" max="10" width="13.85546875" style="2" customWidth="1"/>
    <col min="11" max="11" width="11.42578125" style="2" customWidth="1"/>
    <col min="12" max="12" width="9.42578125" style="2" bestFit="1" customWidth="1"/>
    <col min="13" max="256" width="9.140625" style="2"/>
    <col min="257" max="257" width="43.7109375" style="2" customWidth="1"/>
    <col min="258" max="258" width="8" style="2" customWidth="1"/>
    <col min="259" max="259" width="1.5703125" style="2" customWidth="1"/>
    <col min="260" max="260" width="13.85546875" style="2" customWidth="1"/>
    <col min="261" max="261" width="1.5703125" style="2" customWidth="1"/>
    <col min="262" max="262" width="13.85546875" style="2" customWidth="1"/>
    <col min="263" max="263" width="1.5703125" style="2" customWidth="1"/>
    <col min="264" max="264" width="13.85546875" style="2" customWidth="1"/>
    <col min="265" max="265" width="1.5703125" style="2" customWidth="1"/>
    <col min="266" max="266" width="13.85546875" style="2" customWidth="1"/>
    <col min="267" max="267" width="11.42578125" style="2" customWidth="1"/>
    <col min="268" max="268" width="9.42578125" style="2" bestFit="1" customWidth="1"/>
    <col min="269" max="512" width="9.140625" style="2"/>
    <col min="513" max="513" width="43.7109375" style="2" customWidth="1"/>
    <col min="514" max="514" width="8" style="2" customWidth="1"/>
    <col min="515" max="515" width="1.5703125" style="2" customWidth="1"/>
    <col min="516" max="516" width="13.85546875" style="2" customWidth="1"/>
    <col min="517" max="517" width="1.5703125" style="2" customWidth="1"/>
    <col min="518" max="518" width="13.85546875" style="2" customWidth="1"/>
    <col min="519" max="519" width="1.5703125" style="2" customWidth="1"/>
    <col min="520" max="520" width="13.85546875" style="2" customWidth="1"/>
    <col min="521" max="521" width="1.5703125" style="2" customWidth="1"/>
    <col min="522" max="522" width="13.85546875" style="2" customWidth="1"/>
    <col min="523" max="523" width="11.42578125" style="2" customWidth="1"/>
    <col min="524" max="524" width="9.42578125" style="2" bestFit="1" customWidth="1"/>
    <col min="525" max="768" width="9.140625" style="2"/>
    <col min="769" max="769" width="43.7109375" style="2" customWidth="1"/>
    <col min="770" max="770" width="8" style="2" customWidth="1"/>
    <col min="771" max="771" width="1.5703125" style="2" customWidth="1"/>
    <col min="772" max="772" width="13.85546875" style="2" customWidth="1"/>
    <col min="773" max="773" width="1.5703125" style="2" customWidth="1"/>
    <col min="774" max="774" width="13.85546875" style="2" customWidth="1"/>
    <col min="775" max="775" width="1.5703125" style="2" customWidth="1"/>
    <col min="776" max="776" width="13.85546875" style="2" customWidth="1"/>
    <col min="777" max="777" width="1.5703125" style="2" customWidth="1"/>
    <col min="778" max="778" width="13.85546875" style="2" customWidth="1"/>
    <col min="779" max="779" width="11.42578125" style="2" customWidth="1"/>
    <col min="780" max="780" width="9.42578125" style="2" bestFit="1" customWidth="1"/>
    <col min="781" max="1024" width="9.140625" style="2"/>
    <col min="1025" max="1025" width="43.7109375" style="2" customWidth="1"/>
    <col min="1026" max="1026" width="8" style="2" customWidth="1"/>
    <col min="1027" max="1027" width="1.5703125" style="2" customWidth="1"/>
    <col min="1028" max="1028" width="13.85546875" style="2" customWidth="1"/>
    <col min="1029" max="1029" width="1.5703125" style="2" customWidth="1"/>
    <col min="1030" max="1030" width="13.85546875" style="2" customWidth="1"/>
    <col min="1031" max="1031" width="1.5703125" style="2" customWidth="1"/>
    <col min="1032" max="1032" width="13.85546875" style="2" customWidth="1"/>
    <col min="1033" max="1033" width="1.5703125" style="2" customWidth="1"/>
    <col min="1034" max="1034" width="13.85546875" style="2" customWidth="1"/>
    <col min="1035" max="1035" width="11.42578125" style="2" customWidth="1"/>
    <col min="1036" max="1036" width="9.42578125" style="2" bestFit="1" customWidth="1"/>
    <col min="1037" max="1280" width="9.140625" style="2"/>
    <col min="1281" max="1281" width="43.7109375" style="2" customWidth="1"/>
    <col min="1282" max="1282" width="8" style="2" customWidth="1"/>
    <col min="1283" max="1283" width="1.5703125" style="2" customWidth="1"/>
    <col min="1284" max="1284" width="13.85546875" style="2" customWidth="1"/>
    <col min="1285" max="1285" width="1.5703125" style="2" customWidth="1"/>
    <col min="1286" max="1286" width="13.85546875" style="2" customWidth="1"/>
    <col min="1287" max="1287" width="1.5703125" style="2" customWidth="1"/>
    <col min="1288" max="1288" width="13.85546875" style="2" customWidth="1"/>
    <col min="1289" max="1289" width="1.5703125" style="2" customWidth="1"/>
    <col min="1290" max="1290" width="13.85546875" style="2" customWidth="1"/>
    <col min="1291" max="1291" width="11.42578125" style="2" customWidth="1"/>
    <col min="1292" max="1292" width="9.42578125" style="2" bestFit="1" customWidth="1"/>
    <col min="1293" max="1536" width="9.140625" style="2"/>
    <col min="1537" max="1537" width="43.7109375" style="2" customWidth="1"/>
    <col min="1538" max="1538" width="8" style="2" customWidth="1"/>
    <col min="1539" max="1539" width="1.5703125" style="2" customWidth="1"/>
    <col min="1540" max="1540" width="13.85546875" style="2" customWidth="1"/>
    <col min="1541" max="1541" width="1.5703125" style="2" customWidth="1"/>
    <col min="1542" max="1542" width="13.85546875" style="2" customWidth="1"/>
    <col min="1543" max="1543" width="1.5703125" style="2" customWidth="1"/>
    <col min="1544" max="1544" width="13.85546875" style="2" customWidth="1"/>
    <col min="1545" max="1545" width="1.5703125" style="2" customWidth="1"/>
    <col min="1546" max="1546" width="13.85546875" style="2" customWidth="1"/>
    <col min="1547" max="1547" width="11.42578125" style="2" customWidth="1"/>
    <col min="1548" max="1548" width="9.42578125" style="2" bestFit="1" customWidth="1"/>
    <col min="1549" max="1792" width="9.140625" style="2"/>
    <col min="1793" max="1793" width="43.7109375" style="2" customWidth="1"/>
    <col min="1794" max="1794" width="8" style="2" customWidth="1"/>
    <col min="1795" max="1795" width="1.5703125" style="2" customWidth="1"/>
    <col min="1796" max="1796" width="13.85546875" style="2" customWidth="1"/>
    <col min="1797" max="1797" width="1.5703125" style="2" customWidth="1"/>
    <col min="1798" max="1798" width="13.85546875" style="2" customWidth="1"/>
    <col min="1799" max="1799" width="1.5703125" style="2" customWidth="1"/>
    <col min="1800" max="1800" width="13.85546875" style="2" customWidth="1"/>
    <col min="1801" max="1801" width="1.5703125" style="2" customWidth="1"/>
    <col min="1802" max="1802" width="13.85546875" style="2" customWidth="1"/>
    <col min="1803" max="1803" width="11.42578125" style="2" customWidth="1"/>
    <col min="1804" max="1804" width="9.42578125" style="2" bestFit="1" customWidth="1"/>
    <col min="1805" max="2048" width="9.140625" style="2"/>
    <col min="2049" max="2049" width="43.7109375" style="2" customWidth="1"/>
    <col min="2050" max="2050" width="8" style="2" customWidth="1"/>
    <col min="2051" max="2051" width="1.5703125" style="2" customWidth="1"/>
    <col min="2052" max="2052" width="13.85546875" style="2" customWidth="1"/>
    <col min="2053" max="2053" width="1.5703125" style="2" customWidth="1"/>
    <col min="2054" max="2054" width="13.85546875" style="2" customWidth="1"/>
    <col min="2055" max="2055" width="1.5703125" style="2" customWidth="1"/>
    <col min="2056" max="2056" width="13.85546875" style="2" customWidth="1"/>
    <col min="2057" max="2057" width="1.5703125" style="2" customWidth="1"/>
    <col min="2058" max="2058" width="13.85546875" style="2" customWidth="1"/>
    <col min="2059" max="2059" width="11.42578125" style="2" customWidth="1"/>
    <col min="2060" max="2060" width="9.42578125" style="2" bestFit="1" customWidth="1"/>
    <col min="2061" max="2304" width="9.140625" style="2"/>
    <col min="2305" max="2305" width="43.7109375" style="2" customWidth="1"/>
    <col min="2306" max="2306" width="8" style="2" customWidth="1"/>
    <col min="2307" max="2307" width="1.5703125" style="2" customWidth="1"/>
    <col min="2308" max="2308" width="13.85546875" style="2" customWidth="1"/>
    <col min="2309" max="2309" width="1.5703125" style="2" customWidth="1"/>
    <col min="2310" max="2310" width="13.85546875" style="2" customWidth="1"/>
    <col min="2311" max="2311" width="1.5703125" style="2" customWidth="1"/>
    <col min="2312" max="2312" width="13.85546875" style="2" customWidth="1"/>
    <col min="2313" max="2313" width="1.5703125" style="2" customWidth="1"/>
    <col min="2314" max="2314" width="13.85546875" style="2" customWidth="1"/>
    <col min="2315" max="2315" width="11.42578125" style="2" customWidth="1"/>
    <col min="2316" max="2316" width="9.42578125" style="2" bestFit="1" customWidth="1"/>
    <col min="2317" max="2560" width="9.140625" style="2"/>
    <col min="2561" max="2561" width="43.7109375" style="2" customWidth="1"/>
    <col min="2562" max="2562" width="8" style="2" customWidth="1"/>
    <col min="2563" max="2563" width="1.5703125" style="2" customWidth="1"/>
    <col min="2564" max="2564" width="13.85546875" style="2" customWidth="1"/>
    <col min="2565" max="2565" width="1.5703125" style="2" customWidth="1"/>
    <col min="2566" max="2566" width="13.85546875" style="2" customWidth="1"/>
    <col min="2567" max="2567" width="1.5703125" style="2" customWidth="1"/>
    <col min="2568" max="2568" width="13.85546875" style="2" customWidth="1"/>
    <col min="2569" max="2569" width="1.5703125" style="2" customWidth="1"/>
    <col min="2570" max="2570" width="13.85546875" style="2" customWidth="1"/>
    <col min="2571" max="2571" width="11.42578125" style="2" customWidth="1"/>
    <col min="2572" max="2572" width="9.42578125" style="2" bestFit="1" customWidth="1"/>
    <col min="2573" max="2816" width="9.140625" style="2"/>
    <col min="2817" max="2817" width="43.7109375" style="2" customWidth="1"/>
    <col min="2818" max="2818" width="8" style="2" customWidth="1"/>
    <col min="2819" max="2819" width="1.5703125" style="2" customWidth="1"/>
    <col min="2820" max="2820" width="13.85546875" style="2" customWidth="1"/>
    <col min="2821" max="2821" width="1.5703125" style="2" customWidth="1"/>
    <col min="2822" max="2822" width="13.85546875" style="2" customWidth="1"/>
    <col min="2823" max="2823" width="1.5703125" style="2" customWidth="1"/>
    <col min="2824" max="2824" width="13.85546875" style="2" customWidth="1"/>
    <col min="2825" max="2825" width="1.5703125" style="2" customWidth="1"/>
    <col min="2826" max="2826" width="13.85546875" style="2" customWidth="1"/>
    <col min="2827" max="2827" width="11.42578125" style="2" customWidth="1"/>
    <col min="2828" max="2828" width="9.42578125" style="2" bestFit="1" customWidth="1"/>
    <col min="2829" max="3072" width="9.140625" style="2"/>
    <col min="3073" max="3073" width="43.7109375" style="2" customWidth="1"/>
    <col min="3074" max="3074" width="8" style="2" customWidth="1"/>
    <col min="3075" max="3075" width="1.5703125" style="2" customWidth="1"/>
    <col min="3076" max="3076" width="13.85546875" style="2" customWidth="1"/>
    <col min="3077" max="3077" width="1.5703125" style="2" customWidth="1"/>
    <col min="3078" max="3078" width="13.85546875" style="2" customWidth="1"/>
    <col min="3079" max="3079" width="1.5703125" style="2" customWidth="1"/>
    <col min="3080" max="3080" width="13.85546875" style="2" customWidth="1"/>
    <col min="3081" max="3081" width="1.5703125" style="2" customWidth="1"/>
    <col min="3082" max="3082" width="13.85546875" style="2" customWidth="1"/>
    <col min="3083" max="3083" width="11.42578125" style="2" customWidth="1"/>
    <col min="3084" max="3084" width="9.42578125" style="2" bestFit="1" customWidth="1"/>
    <col min="3085" max="3328" width="9.140625" style="2"/>
    <col min="3329" max="3329" width="43.7109375" style="2" customWidth="1"/>
    <col min="3330" max="3330" width="8" style="2" customWidth="1"/>
    <col min="3331" max="3331" width="1.5703125" style="2" customWidth="1"/>
    <col min="3332" max="3332" width="13.85546875" style="2" customWidth="1"/>
    <col min="3333" max="3333" width="1.5703125" style="2" customWidth="1"/>
    <col min="3334" max="3334" width="13.85546875" style="2" customWidth="1"/>
    <col min="3335" max="3335" width="1.5703125" style="2" customWidth="1"/>
    <col min="3336" max="3336" width="13.85546875" style="2" customWidth="1"/>
    <col min="3337" max="3337" width="1.5703125" style="2" customWidth="1"/>
    <col min="3338" max="3338" width="13.85546875" style="2" customWidth="1"/>
    <col min="3339" max="3339" width="11.42578125" style="2" customWidth="1"/>
    <col min="3340" max="3340" width="9.42578125" style="2" bestFit="1" customWidth="1"/>
    <col min="3341" max="3584" width="9.140625" style="2"/>
    <col min="3585" max="3585" width="43.7109375" style="2" customWidth="1"/>
    <col min="3586" max="3586" width="8" style="2" customWidth="1"/>
    <col min="3587" max="3587" width="1.5703125" style="2" customWidth="1"/>
    <col min="3588" max="3588" width="13.85546875" style="2" customWidth="1"/>
    <col min="3589" max="3589" width="1.5703125" style="2" customWidth="1"/>
    <col min="3590" max="3590" width="13.85546875" style="2" customWidth="1"/>
    <col min="3591" max="3591" width="1.5703125" style="2" customWidth="1"/>
    <col min="3592" max="3592" width="13.85546875" style="2" customWidth="1"/>
    <col min="3593" max="3593" width="1.5703125" style="2" customWidth="1"/>
    <col min="3594" max="3594" width="13.85546875" style="2" customWidth="1"/>
    <col min="3595" max="3595" width="11.42578125" style="2" customWidth="1"/>
    <col min="3596" max="3596" width="9.42578125" style="2" bestFit="1" customWidth="1"/>
    <col min="3597" max="3840" width="9.140625" style="2"/>
    <col min="3841" max="3841" width="43.7109375" style="2" customWidth="1"/>
    <col min="3842" max="3842" width="8" style="2" customWidth="1"/>
    <col min="3843" max="3843" width="1.5703125" style="2" customWidth="1"/>
    <col min="3844" max="3844" width="13.85546875" style="2" customWidth="1"/>
    <col min="3845" max="3845" width="1.5703125" style="2" customWidth="1"/>
    <col min="3846" max="3846" width="13.85546875" style="2" customWidth="1"/>
    <col min="3847" max="3847" width="1.5703125" style="2" customWidth="1"/>
    <col min="3848" max="3848" width="13.85546875" style="2" customWidth="1"/>
    <col min="3849" max="3849" width="1.5703125" style="2" customWidth="1"/>
    <col min="3850" max="3850" width="13.85546875" style="2" customWidth="1"/>
    <col min="3851" max="3851" width="11.42578125" style="2" customWidth="1"/>
    <col min="3852" max="3852" width="9.42578125" style="2" bestFit="1" customWidth="1"/>
    <col min="3853" max="4096" width="9.140625" style="2"/>
    <col min="4097" max="4097" width="43.7109375" style="2" customWidth="1"/>
    <col min="4098" max="4098" width="8" style="2" customWidth="1"/>
    <col min="4099" max="4099" width="1.5703125" style="2" customWidth="1"/>
    <col min="4100" max="4100" width="13.85546875" style="2" customWidth="1"/>
    <col min="4101" max="4101" width="1.5703125" style="2" customWidth="1"/>
    <col min="4102" max="4102" width="13.85546875" style="2" customWidth="1"/>
    <col min="4103" max="4103" width="1.5703125" style="2" customWidth="1"/>
    <col min="4104" max="4104" width="13.85546875" style="2" customWidth="1"/>
    <col min="4105" max="4105" width="1.5703125" style="2" customWidth="1"/>
    <col min="4106" max="4106" width="13.85546875" style="2" customWidth="1"/>
    <col min="4107" max="4107" width="11.42578125" style="2" customWidth="1"/>
    <col min="4108" max="4108" width="9.42578125" style="2" bestFit="1" customWidth="1"/>
    <col min="4109" max="4352" width="9.140625" style="2"/>
    <col min="4353" max="4353" width="43.7109375" style="2" customWidth="1"/>
    <col min="4354" max="4354" width="8" style="2" customWidth="1"/>
    <col min="4355" max="4355" width="1.5703125" style="2" customWidth="1"/>
    <col min="4356" max="4356" width="13.85546875" style="2" customWidth="1"/>
    <col min="4357" max="4357" width="1.5703125" style="2" customWidth="1"/>
    <col min="4358" max="4358" width="13.85546875" style="2" customWidth="1"/>
    <col min="4359" max="4359" width="1.5703125" style="2" customWidth="1"/>
    <col min="4360" max="4360" width="13.85546875" style="2" customWidth="1"/>
    <col min="4361" max="4361" width="1.5703125" style="2" customWidth="1"/>
    <col min="4362" max="4362" width="13.85546875" style="2" customWidth="1"/>
    <col min="4363" max="4363" width="11.42578125" style="2" customWidth="1"/>
    <col min="4364" max="4364" width="9.42578125" style="2" bestFit="1" customWidth="1"/>
    <col min="4365" max="4608" width="9.140625" style="2"/>
    <col min="4609" max="4609" width="43.7109375" style="2" customWidth="1"/>
    <col min="4610" max="4610" width="8" style="2" customWidth="1"/>
    <col min="4611" max="4611" width="1.5703125" style="2" customWidth="1"/>
    <col min="4612" max="4612" width="13.85546875" style="2" customWidth="1"/>
    <col min="4613" max="4613" width="1.5703125" style="2" customWidth="1"/>
    <col min="4614" max="4614" width="13.85546875" style="2" customWidth="1"/>
    <col min="4615" max="4615" width="1.5703125" style="2" customWidth="1"/>
    <col min="4616" max="4616" width="13.85546875" style="2" customWidth="1"/>
    <col min="4617" max="4617" width="1.5703125" style="2" customWidth="1"/>
    <col min="4618" max="4618" width="13.85546875" style="2" customWidth="1"/>
    <col min="4619" max="4619" width="11.42578125" style="2" customWidth="1"/>
    <col min="4620" max="4620" width="9.42578125" style="2" bestFit="1" customWidth="1"/>
    <col min="4621" max="4864" width="9.140625" style="2"/>
    <col min="4865" max="4865" width="43.7109375" style="2" customWidth="1"/>
    <col min="4866" max="4866" width="8" style="2" customWidth="1"/>
    <col min="4867" max="4867" width="1.5703125" style="2" customWidth="1"/>
    <col min="4868" max="4868" width="13.85546875" style="2" customWidth="1"/>
    <col min="4869" max="4869" width="1.5703125" style="2" customWidth="1"/>
    <col min="4870" max="4870" width="13.85546875" style="2" customWidth="1"/>
    <col min="4871" max="4871" width="1.5703125" style="2" customWidth="1"/>
    <col min="4872" max="4872" width="13.85546875" style="2" customWidth="1"/>
    <col min="4873" max="4873" width="1.5703125" style="2" customWidth="1"/>
    <col min="4874" max="4874" width="13.85546875" style="2" customWidth="1"/>
    <col min="4875" max="4875" width="11.42578125" style="2" customWidth="1"/>
    <col min="4876" max="4876" width="9.42578125" style="2" bestFit="1" customWidth="1"/>
    <col min="4877" max="5120" width="9.140625" style="2"/>
    <col min="5121" max="5121" width="43.7109375" style="2" customWidth="1"/>
    <col min="5122" max="5122" width="8" style="2" customWidth="1"/>
    <col min="5123" max="5123" width="1.5703125" style="2" customWidth="1"/>
    <col min="5124" max="5124" width="13.85546875" style="2" customWidth="1"/>
    <col min="5125" max="5125" width="1.5703125" style="2" customWidth="1"/>
    <col min="5126" max="5126" width="13.85546875" style="2" customWidth="1"/>
    <col min="5127" max="5127" width="1.5703125" style="2" customWidth="1"/>
    <col min="5128" max="5128" width="13.85546875" style="2" customWidth="1"/>
    <col min="5129" max="5129" width="1.5703125" style="2" customWidth="1"/>
    <col min="5130" max="5130" width="13.85546875" style="2" customWidth="1"/>
    <col min="5131" max="5131" width="11.42578125" style="2" customWidth="1"/>
    <col min="5132" max="5132" width="9.42578125" style="2" bestFit="1" customWidth="1"/>
    <col min="5133" max="5376" width="9.140625" style="2"/>
    <col min="5377" max="5377" width="43.7109375" style="2" customWidth="1"/>
    <col min="5378" max="5378" width="8" style="2" customWidth="1"/>
    <col min="5379" max="5379" width="1.5703125" style="2" customWidth="1"/>
    <col min="5380" max="5380" width="13.85546875" style="2" customWidth="1"/>
    <col min="5381" max="5381" width="1.5703125" style="2" customWidth="1"/>
    <col min="5382" max="5382" width="13.85546875" style="2" customWidth="1"/>
    <col min="5383" max="5383" width="1.5703125" style="2" customWidth="1"/>
    <col min="5384" max="5384" width="13.85546875" style="2" customWidth="1"/>
    <col min="5385" max="5385" width="1.5703125" style="2" customWidth="1"/>
    <col min="5386" max="5386" width="13.85546875" style="2" customWidth="1"/>
    <col min="5387" max="5387" width="11.42578125" style="2" customWidth="1"/>
    <col min="5388" max="5388" width="9.42578125" style="2" bestFit="1" customWidth="1"/>
    <col min="5389" max="5632" width="9.140625" style="2"/>
    <col min="5633" max="5633" width="43.7109375" style="2" customWidth="1"/>
    <col min="5634" max="5634" width="8" style="2" customWidth="1"/>
    <col min="5635" max="5635" width="1.5703125" style="2" customWidth="1"/>
    <col min="5636" max="5636" width="13.85546875" style="2" customWidth="1"/>
    <col min="5637" max="5637" width="1.5703125" style="2" customWidth="1"/>
    <col min="5638" max="5638" width="13.85546875" style="2" customWidth="1"/>
    <col min="5639" max="5639" width="1.5703125" style="2" customWidth="1"/>
    <col min="5640" max="5640" width="13.85546875" style="2" customWidth="1"/>
    <col min="5641" max="5641" width="1.5703125" style="2" customWidth="1"/>
    <col min="5642" max="5642" width="13.85546875" style="2" customWidth="1"/>
    <col min="5643" max="5643" width="11.42578125" style="2" customWidth="1"/>
    <col min="5644" max="5644" width="9.42578125" style="2" bestFit="1" customWidth="1"/>
    <col min="5645" max="5888" width="9.140625" style="2"/>
    <col min="5889" max="5889" width="43.7109375" style="2" customWidth="1"/>
    <col min="5890" max="5890" width="8" style="2" customWidth="1"/>
    <col min="5891" max="5891" width="1.5703125" style="2" customWidth="1"/>
    <col min="5892" max="5892" width="13.85546875" style="2" customWidth="1"/>
    <col min="5893" max="5893" width="1.5703125" style="2" customWidth="1"/>
    <col min="5894" max="5894" width="13.85546875" style="2" customWidth="1"/>
    <col min="5895" max="5895" width="1.5703125" style="2" customWidth="1"/>
    <col min="5896" max="5896" width="13.85546875" style="2" customWidth="1"/>
    <col min="5897" max="5897" width="1.5703125" style="2" customWidth="1"/>
    <col min="5898" max="5898" width="13.85546875" style="2" customWidth="1"/>
    <col min="5899" max="5899" width="11.42578125" style="2" customWidth="1"/>
    <col min="5900" max="5900" width="9.42578125" style="2" bestFit="1" customWidth="1"/>
    <col min="5901" max="6144" width="9.140625" style="2"/>
    <col min="6145" max="6145" width="43.7109375" style="2" customWidth="1"/>
    <col min="6146" max="6146" width="8" style="2" customWidth="1"/>
    <col min="6147" max="6147" width="1.5703125" style="2" customWidth="1"/>
    <col min="6148" max="6148" width="13.85546875" style="2" customWidth="1"/>
    <col min="6149" max="6149" width="1.5703125" style="2" customWidth="1"/>
    <col min="6150" max="6150" width="13.85546875" style="2" customWidth="1"/>
    <col min="6151" max="6151" width="1.5703125" style="2" customWidth="1"/>
    <col min="6152" max="6152" width="13.85546875" style="2" customWidth="1"/>
    <col min="6153" max="6153" width="1.5703125" style="2" customWidth="1"/>
    <col min="6154" max="6154" width="13.85546875" style="2" customWidth="1"/>
    <col min="6155" max="6155" width="11.42578125" style="2" customWidth="1"/>
    <col min="6156" max="6156" width="9.42578125" style="2" bestFit="1" customWidth="1"/>
    <col min="6157" max="6400" width="9.140625" style="2"/>
    <col min="6401" max="6401" width="43.7109375" style="2" customWidth="1"/>
    <col min="6402" max="6402" width="8" style="2" customWidth="1"/>
    <col min="6403" max="6403" width="1.5703125" style="2" customWidth="1"/>
    <col min="6404" max="6404" width="13.85546875" style="2" customWidth="1"/>
    <col min="6405" max="6405" width="1.5703125" style="2" customWidth="1"/>
    <col min="6406" max="6406" width="13.85546875" style="2" customWidth="1"/>
    <col min="6407" max="6407" width="1.5703125" style="2" customWidth="1"/>
    <col min="6408" max="6408" width="13.85546875" style="2" customWidth="1"/>
    <col min="6409" max="6409" width="1.5703125" style="2" customWidth="1"/>
    <col min="6410" max="6410" width="13.85546875" style="2" customWidth="1"/>
    <col min="6411" max="6411" width="11.42578125" style="2" customWidth="1"/>
    <col min="6412" max="6412" width="9.42578125" style="2" bestFit="1" customWidth="1"/>
    <col min="6413" max="6656" width="9.140625" style="2"/>
    <col min="6657" max="6657" width="43.7109375" style="2" customWidth="1"/>
    <col min="6658" max="6658" width="8" style="2" customWidth="1"/>
    <col min="6659" max="6659" width="1.5703125" style="2" customWidth="1"/>
    <col min="6660" max="6660" width="13.85546875" style="2" customWidth="1"/>
    <col min="6661" max="6661" width="1.5703125" style="2" customWidth="1"/>
    <col min="6662" max="6662" width="13.85546875" style="2" customWidth="1"/>
    <col min="6663" max="6663" width="1.5703125" style="2" customWidth="1"/>
    <col min="6664" max="6664" width="13.85546875" style="2" customWidth="1"/>
    <col min="6665" max="6665" width="1.5703125" style="2" customWidth="1"/>
    <col min="6666" max="6666" width="13.85546875" style="2" customWidth="1"/>
    <col min="6667" max="6667" width="11.42578125" style="2" customWidth="1"/>
    <col min="6668" max="6668" width="9.42578125" style="2" bestFit="1" customWidth="1"/>
    <col min="6669" max="6912" width="9.140625" style="2"/>
    <col min="6913" max="6913" width="43.7109375" style="2" customWidth="1"/>
    <col min="6914" max="6914" width="8" style="2" customWidth="1"/>
    <col min="6915" max="6915" width="1.5703125" style="2" customWidth="1"/>
    <col min="6916" max="6916" width="13.85546875" style="2" customWidth="1"/>
    <col min="6917" max="6917" width="1.5703125" style="2" customWidth="1"/>
    <col min="6918" max="6918" width="13.85546875" style="2" customWidth="1"/>
    <col min="6919" max="6919" width="1.5703125" style="2" customWidth="1"/>
    <col min="6920" max="6920" width="13.85546875" style="2" customWidth="1"/>
    <col min="6921" max="6921" width="1.5703125" style="2" customWidth="1"/>
    <col min="6922" max="6922" width="13.85546875" style="2" customWidth="1"/>
    <col min="6923" max="6923" width="11.42578125" style="2" customWidth="1"/>
    <col min="6924" max="6924" width="9.42578125" style="2" bestFit="1" customWidth="1"/>
    <col min="6925" max="7168" width="9.140625" style="2"/>
    <col min="7169" max="7169" width="43.7109375" style="2" customWidth="1"/>
    <col min="7170" max="7170" width="8" style="2" customWidth="1"/>
    <col min="7171" max="7171" width="1.5703125" style="2" customWidth="1"/>
    <col min="7172" max="7172" width="13.85546875" style="2" customWidth="1"/>
    <col min="7173" max="7173" width="1.5703125" style="2" customWidth="1"/>
    <col min="7174" max="7174" width="13.85546875" style="2" customWidth="1"/>
    <col min="7175" max="7175" width="1.5703125" style="2" customWidth="1"/>
    <col min="7176" max="7176" width="13.85546875" style="2" customWidth="1"/>
    <col min="7177" max="7177" width="1.5703125" style="2" customWidth="1"/>
    <col min="7178" max="7178" width="13.85546875" style="2" customWidth="1"/>
    <col min="7179" max="7179" width="11.42578125" style="2" customWidth="1"/>
    <col min="7180" max="7180" width="9.42578125" style="2" bestFit="1" customWidth="1"/>
    <col min="7181" max="7424" width="9.140625" style="2"/>
    <col min="7425" max="7425" width="43.7109375" style="2" customWidth="1"/>
    <col min="7426" max="7426" width="8" style="2" customWidth="1"/>
    <col min="7427" max="7427" width="1.5703125" style="2" customWidth="1"/>
    <col min="7428" max="7428" width="13.85546875" style="2" customWidth="1"/>
    <col min="7429" max="7429" width="1.5703125" style="2" customWidth="1"/>
    <col min="7430" max="7430" width="13.85546875" style="2" customWidth="1"/>
    <col min="7431" max="7431" width="1.5703125" style="2" customWidth="1"/>
    <col min="7432" max="7432" width="13.85546875" style="2" customWidth="1"/>
    <col min="7433" max="7433" width="1.5703125" style="2" customWidth="1"/>
    <col min="7434" max="7434" width="13.85546875" style="2" customWidth="1"/>
    <col min="7435" max="7435" width="11.42578125" style="2" customWidth="1"/>
    <col min="7436" max="7436" width="9.42578125" style="2" bestFit="1" customWidth="1"/>
    <col min="7437" max="7680" width="9.140625" style="2"/>
    <col min="7681" max="7681" width="43.7109375" style="2" customWidth="1"/>
    <col min="7682" max="7682" width="8" style="2" customWidth="1"/>
    <col min="7683" max="7683" width="1.5703125" style="2" customWidth="1"/>
    <col min="7684" max="7684" width="13.85546875" style="2" customWidth="1"/>
    <col min="7685" max="7685" width="1.5703125" style="2" customWidth="1"/>
    <col min="7686" max="7686" width="13.85546875" style="2" customWidth="1"/>
    <col min="7687" max="7687" width="1.5703125" style="2" customWidth="1"/>
    <col min="7688" max="7688" width="13.85546875" style="2" customWidth="1"/>
    <col min="7689" max="7689" width="1.5703125" style="2" customWidth="1"/>
    <col min="7690" max="7690" width="13.85546875" style="2" customWidth="1"/>
    <col min="7691" max="7691" width="11.42578125" style="2" customWidth="1"/>
    <col min="7692" max="7692" width="9.42578125" style="2" bestFit="1" customWidth="1"/>
    <col min="7693" max="7936" width="9.140625" style="2"/>
    <col min="7937" max="7937" width="43.7109375" style="2" customWidth="1"/>
    <col min="7938" max="7938" width="8" style="2" customWidth="1"/>
    <col min="7939" max="7939" width="1.5703125" style="2" customWidth="1"/>
    <col min="7940" max="7940" width="13.85546875" style="2" customWidth="1"/>
    <col min="7941" max="7941" width="1.5703125" style="2" customWidth="1"/>
    <col min="7942" max="7942" width="13.85546875" style="2" customWidth="1"/>
    <col min="7943" max="7943" width="1.5703125" style="2" customWidth="1"/>
    <col min="7944" max="7944" width="13.85546875" style="2" customWidth="1"/>
    <col min="7945" max="7945" width="1.5703125" style="2" customWidth="1"/>
    <col min="7946" max="7946" width="13.85546875" style="2" customWidth="1"/>
    <col min="7947" max="7947" width="11.42578125" style="2" customWidth="1"/>
    <col min="7948" max="7948" width="9.42578125" style="2" bestFit="1" customWidth="1"/>
    <col min="7949" max="8192" width="9.140625" style="2"/>
    <col min="8193" max="8193" width="43.7109375" style="2" customWidth="1"/>
    <col min="8194" max="8194" width="8" style="2" customWidth="1"/>
    <col min="8195" max="8195" width="1.5703125" style="2" customWidth="1"/>
    <col min="8196" max="8196" width="13.85546875" style="2" customWidth="1"/>
    <col min="8197" max="8197" width="1.5703125" style="2" customWidth="1"/>
    <col min="8198" max="8198" width="13.85546875" style="2" customWidth="1"/>
    <col min="8199" max="8199" width="1.5703125" style="2" customWidth="1"/>
    <col min="8200" max="8200" width="13.85546875" style="2" customWidth="1"/>
    <col min="8201" max="8201" width="1.5703125" style="2" customWidth="1"/>
    <col min="8202" max="8202" width="13.85546875" style="2" customWidth="1"/>
    <col min="8203" max="8203" width="11.42578125" style="2" customWidth="1"/>
    <col min="8204" max="8204" width="9.42578125" style="2" bestFit="1" customWidth="1"/>
    <col min="8205" max="8448" width="9.140625" style="2"/>
    <col min="8449" max="8449" width="43.7109375" style="2" customWidth="1"/>
    <col min="8450" max="8450" width="8" style="2" customWidth="1"/>
    <col min="8451" max="8451" width="1.5703125" style="2" customWidth="1"/>
    <col min="8452" max="8452" width="13.85546875" style="2" customWidth="1"/>
    <col min="8453" max="8453" width="1.5703125" style="2" customWidth="1"/>
    <col min="8454" max="8454" width="13.85546875" style="2" customWidth="1"/>
    <col min="8455" max="8455" width="1.5703125" style="2" customWidth="1"/>
    <col min="8456" max="8456" width="13.85546875" style="2" customWidth="1"/>
    <col min="8457" max="8457" width="1.5703125" style="2" customWidth="1"/>
    <col min="8458" max="8458" width="13.85546875" style="2" customWidth="1"/>
    <col min="8459" max="8459" width="11.42578125" style="2" customWidth="1"/>
    <col min="8460" max="8460" width="9.42578125" style="2" bestFit="1" customWidth="1"/>
    <col min="8461" max="8704" width="9.140625" style="2"/>
    <col min="8705" max="8705" width="43.7109375" style="2" customWidth="1"/>
    <col min="8706" max="8706" width="8" style="2" customWidth="1"/>
    <col min="8707" max="8707" width="1.5703125" style="2" customWidth="1"/>
    <col min="8708" max="8708" width="13.85546875" style="2" customWidth="1"/>
    <col min="8709" max="8709" width="1.5703125" style="2" customWidth="1"/>
    <col min="8710" max="8710" width="13.85546875" style="2" customWidth="1"/>
    <col min="8711" max="8711" width="1.5703125" style="2" customWidth="1"/>
    <col min="8712" max="8712" width="13.85546875" style="2" customWidth="1"/>
    <col min="8713" max="8713" width="1.5703125" style="2" customWidth="1"/>
    <col min="8714" max="8714" width="13.85546875" style="2" customWidth="1"/>
    <col min="8715" max="8715" width="11.42578125" style="2" customWidth="1"/>
    <col min="8716" max="8716" width="9.42578125" style="2" bestFit="1" customWidth="1"/>
    <col min="8717" max="8960" width="9.140625" style="2"/>
    <col min="8961" max="8961" width="43.7109375" style="2" customWidth="1"/>
    <col min="8962" max="8962" width="8" style="2" customWidth="1"/>
    <col min="8963" max="8963" width="1.5703125" style="2" customWidth="1"/>
    <col min="8964" max="8964" width="13.85546875" style="2" customWidth="1"/>
    <col min="8965" max="8965" width="1.5703125" style="2" customWidth="1"/>
    <col min="8966" max="8966" width="13.85546875" style="2" customWidth="1"/>
    <col min="8967" max="8967" width="1.5703125" style="2" customWidth="1"/>
    <col min="8968" max="8968" width="13.85546875" style="2" customWidth="1"/>
    <col min="8969" max="8969" width="1.5703125" style="2" customWidth="1"/>
    <col min="8970" max="8970" width="13.85546875" style="2" customWidth="1"/>
    <col min="8971" max="8971" width="11.42578125" style="2" customWidth="1"/>
    <col min="8972" max="8972" width="9.42578125" style="2" bestFit="1" customWidth="1"/>
    <col min="8973" max="9216" width="9.140625" style="2"/>
    <col min="9217" max="9217" width="43.7109375" style="2" customWidth="1"/>
    <col min="9218" max="9218" width="8" style="2" customWidth="1"/>
    <col min="9219" max="9219" width="1.5703125" style="2" customWidth="1"/>
    <col min="9220" max="9220" width="13.85546875" style="2" customWidth="1"/>
    <col min="9221" max="9221" width="1.5703125" style="2" customWidth="1"/>
    <col min="9222" max="9222" width="13.85546875" style="2" customWidth="1"/>
    <col min="9223" max="9223" width="1.5703125" style="2" customWidth="1"/>
    <col min="9224" max="9224" width="13.85546875" style="2" customWidth="1"/>
    <col min="9225" max="9225" width="1.5703125" style="2" customWidth="1"/>
    <col min="9226" max="9226" width="13.85546875" style="2" customWidth="1"/>
    <col min="9227" max="9227" width="11.42578125" style="2" customWidth="1"/>
    <col min="9228" max="9228" width="9.42578125" style="2" bestFit="1" customWidth="1"/>
    <col min="9229" max="9472" width="9.140625" style="2"/>
    <col min="9473" max="9473" width="43.7109375" style="2" customWidth="1"/>
    <col min="9474" max="9474" width="8" style="2" customWidth="1"/>
    <col min="9475" max="9475" width="1.5703125" style="2" customWidth="1"/>
    <col min="9476" max="9476" width="13.85546875" style="2" customWidth="1"/>
    <col min="9477" max="9477" width="1.5703125" style="2" customWidth="1"/>
    <col min="9478" max="9478" width="13.85546875" style="2" customWidth="1"/>
    <col min="9479" max="9479" width="1.5703125" style="2" customWidth="1"/>
    <col min="9480" max="9480" width="13.85546875" style="2" customWidth="1"/>
    <col min="9481" max="9481" width="1.5703125" style="2" customWidth="1"/>
    <col min="9482" max="9482" width="13.85546875" style="2" customWidth="1"/>
    <col min="9483" max="9483" width="11.42578125" style="2" customWidth="1"/>
    <col min="9484" max="9484" width="9.42578125" style="2" bestFit="1" customWidth="1"/>
    <col min="9485" max="9728" width="9.140625" style="2"/>
    <col min="9729" max="9729" width="43.7109375" style="2" customWidth="1"/>
    <col min="9730" max="9730" width="8" style="2" customWidth="1"/>
    <col min="9731" max="9731" width="1.5703125" style="2" customWidth="1"/>
    <col min="9732" max="9732" width="13.85546875" style="2" customWidth="1"/>
    <col min="9733" max="9733" width="1.5703125" style="2" customWidth="1"/>
    <col min="9734" max="9734" width="13.85546875" style="2" customWidth="1"/>
    <col min="9735" max="9735" width="1.5703125" style="2" customWidth="1"/>
    <col min="9736" max="9736" width="13.85546875" style="2" customWidth="1"/>
    <col min="9737" max="9737" width="1.5703125" style="2" customWidth="1"/>
    <col min="9738" max="9738" width="13.85546875" style="2" customWidth="1"/>
    <col min="9739" max="9739" width="11.42578125" style="2" customWidth="1"/>
    <col min="9740" max="9740" width="9.42578125" style="2" bestFit="1" customWidth="1"/>
    <col min="9741" max="9984" width="9.140625" style="2"/>
    <col min="9985" max="9985" width="43.7109375" style="2" customWidth="1"/>
    <col min="9986" max="9986" width="8" style="2" customWidth="1"/>
    <col min="9987" max="9987" width="1.5703125" style="2" customWidth="1"/>
    <col min="9988" max="9988" width="13.85546875" style="2" customWidth="1"/>
    <col min="9989" max="9989" width="1.5703125" style="2" customWidth="1"/>
    <col min="9990" max="9990" width="13.85546875" style="2" customWidth="1"/>
    <col min="9991" max="9991" width="1.5703125" style="2" customWidth="1"/>
    <col min="9992" max="9992" width="13.85546875" style="2" customWidth="1"/>
    <col min="9993" max="9993" width="1.5703125" style="2" customWidth="1"/>
    <col min="9994" max="9994" width="13.85546875" style="2" customWidth="1"/>
    <col min="9995" max="9995" width="11.42578125" style="2" customWidth="1"/>
    <col min="9996" max="9996" width="9.42578125" style="2" bestFit="1" customWidth="1"/>
    <col min="9997" max="10240" width="9.140625" style="2"/>
    <col min="10241" max="10241" width="43.7109375" style="2" customWidth="1"/>
    <col min="10242" max="10242" width="8" style="2" customWidth="1"/>
    <col min="10243" max="10243" width="1.5703125" style="2" customWidth="1"/>
    <col min="10244" max="10244" width="13.85546875" style="2" customWidth="1"/>
    <col min="10245" max="10245" width="1.5703125" style="2" customWidth="1"/>
    <col min="10246" max="10246" width="13.85546875" style="2" customWidth="1"/>
    <col min="10247" max="10247" width="1.5703125" style="2" customWidth="1"/>
    <col min="10248" max="10248" width="13.85546875" style="2" customWidth="1"/>
    <col min="10249" max="10249" width="1.5703125" style="2" customWidth="1"/>
    <col min="10250" max="10250" width="13.85546875" style="2" customWidth="1"/>
    <col min="10251" max="10251" width="11.42578125" style="2" customWidth="1"/>
    <col min="10252" max="10252" width="9.42578125" style="2" bestFit="1" customWidth="1"/>
    <col min="10253" max="10496" width="9.140625" style="2"/>
    <col min="10497" max="10497" width="43.7109375" style="2" customWidth="1"/>
    <col min="10498" max="10498" width="8" style="2" customWidth="1"/>
    <col min="10499" max="10499" width="1.5703125" style="2" customWidth="1"/>
    <col min="10500" max="10500" width="13.85546875" style="2" customWidth="1"/>
    <col min="10501" max="10501" width="1.5703125" style="2" customWidth="1"/>
    <col min="10502" max="10502" width="13.85546875" style="2" customWidth="1"/>
    <col min="10503" max="10503" width="1.5703125" style="2" customWidth="1"/>
    <col min="10504" max="10504" width="13.85546875" style="2" customWidth="1"/>
    <col min="10505" max="10505" width="1.5703125" style="2" customWidth="1"/>
    <col min="10506" max="10506" width="13.85546875" style="2" customWidth="1"/>
    <col min="10507" max="10507" width="11.42578125" style="2" customWidth="1"/>
    <col min="10508" max="10508" width="9.42578125" style="2" bestFit="1" customWidth="1"/>
    <col min="10509" max="10752" width="9.140625" style="2"/>
    <col min="10753" max="10753" width="43.7109375" style="2" customWidth="1"/>
    <col min="10754" max="10754" width="8" style="2" customWidth="1"/>
    <col min="10755" max="10755" width="1.5703125" style="2" customWidth="1"/>
    <col min="10756" max="10756" width="13.85546875" style="2" customWidth="1"/>
    <col min="10757" max="10757" width="1.5703125" style="2" customWidth="1"/>
    <col min="10758" max="10758" width="13.85546875" style="2" customWidth="1"/>
    <col min="10759" max="10759" width="1.5703125" style="2" customWidth="1"/>
    <col min="10760" max="10760" width="13.85546875" style="2" customWidth="1"/>
    <col min="10761" max="10761" width="1.5703125" style="2" customWidth="1"/>
    <col min="10762" max="10762" width="13.85546875" style="2" customWidth="1"/>
    <col min="10763" max="10763" width="11.42578125" style="2" customWidth="1"/>
    <col min="10764" max="10764" width="9.42578125" style="2" bestFit="1" customWidth="1"/>
    <col min="10765" max="11008" width="9.140625" style="2"/>
    <col min="11009" max="11009" width="43.7109375" style="2" customWidth="1"/>
    <col min="11010" max="11010" width="8" style="2" customWidth="1"/>
    <col min="11011" max="11011" width="1.5703125" style="2" customWidth="1"/>
    <col min="11012" max="11012" width="13.85546875" style="2" customWidth="1"/>
    <col min="11013" max="11013" width="1.5703125" style="2" customWidth="1"/>
    <col min="11014" max="11014" width="13.85546875" style="2" customWidth="1"/>
    <col min="11015" max="11015" width="1.5703125" style="2" customWidth="1"/>
    <col min="11016" max="11016" width="13.85546875" style="2" customWidth="1"/>
    <col min="11017" max="11017" width="1.5703125" style="2" customWidth="1"/>
    <col min="11018" max="11018" width="13.85546875" style="2" customWidth="1"/>
    <col min="11019" max="11019" width="11.42578125" style="2" customWidth="1"/>
    <col min="11020" max="11020" width="9.42578125" style="2" bestFit="1" customWidth="1"/>
    <col min="11021" max="11264" width="9.140625" style="2"/>
    <col min="11265" max="11265" width="43.7109375" style="2" customWidth="1"/>
    <col min="11266" max="11266" width="8" style="2" customWidth="1"/>
    <col min="11267" max="11267" width="1.5703125" style="2" customWidth="1"/>
    <col min="11268" max="11268" width="13.85546875" style="2" customWidth="1"/>
    <col min="11269" max="11269" width="1.5703125" style="2" customWidth="1"/>
    <col min="11270" max="11270" width="13.85546875" style="2" customWidth="1"/>
    <col min="11271" max="11271" width="1.5703125" style="2" customWidth="1"/>
    <col min="11272" max="11272" width="13.85546875" style="2" customWidth="1"/>
    <col min="11273" max="11273" width="1.5703125" style="2" customWidth="1"/>
    <col min="11274" max="11274" width="13.85546875" style="2" customWidth="1"/>
    <col min="11275" max="11275" width="11.42578125" style="2" customWidth="1"/>
    <col min="11276" max="11276" width="9.42578125" style="2" bestFit="1" customWidth="1"/>
    <col min="11277" max="11520" width="9.140625" style="2"/>
    <col min="11521" max="11521" width="43.7109375" style="2" customWidth="1"/>
    <col min="11522" max="11522" width="8" style="2" customWidth="1"/>
    <col min="11523" max="11523" width="1.5703125" style="2" customWidth="1"/>
    <col min="11524" max="11524" width="13.85546875" style="2" customWidth="1"/>
    <col min="11525" max="11525" width="1.5703125" style="2" customWidth="1"/>
    <col min="11526" max="11526" width="13.85546875" style="2" customWidth="1"/>
    <col min="11527" max="11527" width="1.5703125" style="2" customWidth="1"/>
    <col min="11528" max="11528" width="13.85546875" style="2" customWidth="1"/>
    <col min="11529" max="11529" width="1.5703125" style="2" customWidth="1"/>
    <col min="11530" max="11530" width="13.85546875" style="2" customWidth="1"/>
    <col min="11531" max="11531" width="11.42578125" style="2" customWidth="1"/>
    <col min="11532" max="11532" width="9.42578125" style="2" bestFit="1" customWidth="1"/>
    <col min="11533" max="11776" width="9.140625" style="2"/>
    <col min="11777" max="11777" width="43.7109375" style="2" customWidth="1"/>
    <col min="11778" max="11778" width="8" style="2" customWidth="1"/>
    <col min="11779" max="11779" width="1.5703125" style="2" customWidth="1"/>
    <col min="11780" max="11780" width="13.85546875" style="2" customWidth="1"/>
    <col min="11781" max="11781" width="1.5703125" style="2" customWidth="1"/>
    <col min="11782" max="11782" width="13.85546875" style="2" customWidth="1"/>
    <col min="11783" max="11783" width="1.5703125" style="2" customWidth="1"/>
    <col min="11784" max="11784" width="13.85546875" style="2" customWidth="1"/>
    <col min="11785" max="11785" width="1.5703125" style="2" customWidth="1"/>
    <col min="11786" max="11786" width="13.85546875" style="2" customWidth="1"/>
    <col min="11787" max="11787" width="11.42578125" style="2" customWidth="1"/>
    <col min="11788" max="11788" width="9.42578125" style="2" bestFit="1" customWidth="1"/>
    <col min="11789" max="12032" width="9.140625" style="2"/>
    <col min="12033" max="12033" width="43.7109375" style="2" customWidth="1"/>
    <col min="12034" max="12034" width="8" style="2" customWidth="1"/>
    <col min="12035" max="12035" width="1.5703125" style="2" customWidth="1"/>
    <col min="12036" max="12036" width="13.85546875" style="2" customWidth="1"/>
    <col min="12037" max="12037" width="1.5703125" style="2" customWidth="1"/>
    <col min="12038" max="12038" width="13.85546875" style="2" customWidth="1"/>
    <col min="12039" max="12039" width="1.5703125" style="2" customWidth="1"/>
    <col min="12040" max="12040" width="13.85546875" style="2" customWidth="1"/>
    <col min="12041" max="12041" width="1.5703125" style="2" customWidth="1"/>
    <col min="12042" max="12042" width="13.85546875" style="2" customWidth="1"/>
    <col min="12043" max="12043" width="11.42578125" style="2" customWidth="1"/>
    <col min="12044" max="12044" width="9.42578125" style="2" bestFit="1" customWidth="1"/>
    <col min="12045" max="12288" width="9.140625" style="2"/>
    <col min="12289" max="12289" width="43.7109375" style="2" customWidth="1"/>
    <col min="12290" max="12290" width="8" style="2" customWidth="1"/>
    <col min="12291" max="12291" width="1.5703125" style="2" customWidth="1"/>
    <col min="12292" max="12292" width="13.85546875" style="2" customWidth="1"/>
    <col min="12293" max="12293" width="1.5703125" style="2" customWidth="1"/>
    <col min="12294" max="12294" width="13.85546875" style="2" customWidth="1"/>
    <col min="12295" max="12295" width="1.5703125" style="2" customWidth="1"/>
    <col min="12296" max="12296" width="13.85546875" style="2" customWidth="1"/>
    <col min="12297" max="12297" width="1.5703125" style="2" customWidth="1"/>
    <col min="12298" max="12298" width="13.85546875" style="2" customWidth="1"/>
    <col min="12299" max="12299" width="11.42578125" style="2" customWidth="1"/>
    <col min="12300" max="12300" width="9.42578125" style="2" bestFit="1" customWidth="1"/>
    <col min="12301" max="12544" width="9.140625" style="2"/>
    <col min="12545" max="12545" width="43.7109375" style="2" customWidth="1"/>
    <col min="12546" max="12546" width="8" style="2" customWidth="1"/>
    <col min="12547" max="12547" width="1.5703125" style="2" customWidth="1"/>
    <col min="12548" max="12548" width="13.85546875" style="2" customWidth="1"/>
    <col min="12549" max="12549" width="1.5703125" style="2" customWidth="1"/>
    <col min="12550" max="12550" width="13.85546875" style="2" customWidth="1"/>
    <col min="12551" max="12551" width="1.5703125" style="2" customWidth="1"/>
    <col min="12552" max="12552" width="13.85546875" style="2" customWidth="1"/>
    <col min="12553" max="12553" width="1.5703125" style="2" customWidth="1"/>
    <col min="12554" max="12554" width="13.85546875" style="2" customWidth="1"/>
    <col min="12555" max="12555" width="11.42578125" style="2" customWidth="1"/>
    <col min="12556" max="12556" width="9.42578125" style="2" bestFit="1" customWidth="1"/>
    <col min="12557" max="12800" width="9.140625" style="2"/>
    <col min="12801" max="12801" width="43.7109375" style="2" customWidth="1"/>
    <col min="12802" max="12802" width="8" style="2" customWidth="1"/>
    <col min="12803" max="12803" width="1.5703125" style="2" customWidth="1"/>
    <col min="12804" max="12804" width="13.85546875" style="2" customWidth="1"/>
    <col min="12805" max="12805" width="1.5703125" style="2" customWidth="1"/>
    <col min="12806" max="12806" width="13.85546875" style="2" customWidth="1"/>
    <col min="12807" max="12807" width="1.5703125" style="2" customWidth="1"/>
    <col min="12808" max="12808" width="13.85546875" style="2" customWidth="1"/>
    <col min="12809" max="12809" width="1.5703125" style="2" customWidth="1"/>
    <col min="12810" max="12810" width="13.85546875" style="2" customWidth="1"/>
    <col min="12811" max="12811" width="11.42578125" style="2" customWidth="1"/>
    <col min="12812" max="12812" width="9.42578125" style="2" bestFit="1" customWidth="1"/>
    <col min="12813" max="13056" width="9.140625" style="2"/>
    <col min="13057" max="13057" width="43.7109375" style="2" customWidth="1"/>
    <col min="13058" max="13058" width="8" style="2" customWidth="1"/>
    <col min="13059" max="13059" width="1.5703125" style="2" customWidth="1"/>
    <col min="13060" max="13060" width="13.85546875" style="2" customWidth="1"/>
    <col min="13061" max="13061" width="1.5703125" style="2" customWidth="1"/>
    <col min="13062" max="13062" width="13.85546875" style="2" customWidth="1"/>
    <col min="13063" max="13063" width="1.5703125" style="2" customWidth="1"/>
    <col min="13064" max="13064" width="13.85546875" style="2" customWidth="1"/>
    <col min="13065" max="13065" width="1.5703125" style="2" customWidth="1"/>
    <col min="13066" max="13066" width="13.85546875" style="2" customWidth="1"/>
    <col min="13067" max="13067" width="11.42578125" style="2" customWidth="1"/>
    <col min="13068" max="13068" width="9.42578125" style="2" bestFit="1" customWidth="1"/>
    <col min="13069" max="13312" width="9.140625" style="2"/>
    <col min="13313" max="13313" width="43.7109375" style="2" customWidth="1"/>
    <col min="13314" max="13314" width="8" style="2" customWidth="1"/>
    <col min="13315" max="13315" width="1.5703125" style="2" customWidth="1"/>
    <col min="13316" max="13316" width="13.85546875" style="2" customWidth="1"/>
    <col min="13317" max="13317" width="1.5703125" style="2" customWidth="1"/>
    <col min="13318" max="13318" width="13.85546875" style="2" customWidth="1"/>
    <col min="13319" max="13319" width="1.5703125" style="2" customWidth="1"/>
    <col min="13320" max="13320" width="13.85546875" style="2" customWidth="1"/>
    <col min="13321" max="13321" width="1.5703125" style="2" customWidth="1"/>
    <col min="13322" max="13322" width="13.85546875" style="2" customWidth="1"/>
    <col min="13323" max="13323" width="11.42578125" style="2" customWidth="1"/>
    <col min="13324" max="13324" width="9.42578125" style="2" bestFit="1" customWidth="1"/>
    <col min="13325" max="13568" width="9.140625" style="2"/>
    <col min="13569" max="13569" width="43.7109375" style="2" customWidth="1"/>
    <col min="13570" max="13570" width="8" style="2" customWidth="1"/>
    <col min="13571" max="13571" width="1.5703125" style="2" customWidth="1"/>
    <col min="13572" max="13572" width="13.85546875" style="2" customWidth="1"/>
    <col min="13573" max="13573" width="1.5703125" style="2" customWidth="1"/>
    <col min="13574" max="13574" width="13.85546875" style="2" customWidth="1"/>
    <col min="13575" max="13575" width="1.5703125" style="2" customWidth="1"/>
    <col min="13576" max="13576" width="13.85546875" style="2" customWidth="1"/>
    <col min="13577" max="13577" width="1.5703125" style="2" customWidth="1"/>
    <col min="13578" max="13578" width="13.85546875" style="2" customWidth="1"/>
    <col min="13579" max="13579" width="11.42578125" style="2" customWidth="1"/>
    <col min="13580" max="13580" width="9.42578125" style="2" bestFit="1" customWidth="1"/>
    <col min="13581" max="13824" width="9.140625" style="2"/>
    <col min="13825" max="13825" width="43.7109375" style="2" customWidth="1"/>
    <col min="13826" max="13826" width="8" style="2" customWidth="1"/>
    <col min="13827" max="13827" width="1.5703125" style="2" customWidth="1"/>
    <col min="13828" max="13828" width="13.85546875" style="2" customWidth="1"/>
    <col min="13829" max="13829" width="1.5703125" style="2" customWidth="1"/>
    <col min="13830" max="13830" width="13.85546875" style="2" customWidth="1"/>
    <col min="13831" max="13831" width="1.5703125" style="2" customWidth="1"/>
    <col min="13832" max="13832" width="13.85546875" style="2" customWidth="1"/>
    <col min="13833" max="13833" width="1.5703125" style="2" customWidth="1"/>
    <col min="13834" max="13834" width="13.85546875" style="2" customWidth="1"/>
    <col min="13835" max="13835" width="11.42578125" style="2" customWidth="1"/>
    <col min="13836" max="13836" width="9.42578125" style="2" bestFit="1" customWidth="1"/>
    <col min="13837" max="14080" width="9.140625" style="2"/>
    <col min="14081" max="14081" width="43.7109375" style="2" customWidth="1"/>
    <col min="14082" max="14082" width="8" style="2" customWidth="1"/>
    <col min="14083" max="14083" width="1.5703125" style="2" customWidth="1"/>
    <col min="14084" max="14084" width="13.85546875" style="2" customWidth="1"/>
    <col min="14085" max="14085" width="1.5703125" style="2" customWidth="1"/>
    <col min="14086" max="14086" width="13.85546875" style="2" customWidth="1"/>
    <col min="14087" max="14087" width="1.5703125" style="2" customWidth="1"/>
    <col min="14088" max="14088" width="13.85546875" style="2" customWidth="1"/>
    <col min="14089" max="14089" width="1.5703125" style="2" customWidth="1"/>
    <col min="14090" max="14090" width="13.85546875" style="2" customWidth="1"/>
    <col min="14091" max="14091" width="11.42578125" style="2" customWidth="1"/>
    <col min="14092" max="14092" width="9.42578125" style="2" bestFit="1" customWidth="1"/>
    <col min="14093" max="14336" width="9.140625" style="2"/>
    <col min="14337" max="14337" width="43.7109375" style="2" customWidth="1"/>
    <col min="14338" max="14338" width="8" style="2" customWidth="1"/>
    <col min="14339" max="14339" width="1.5703125" style="2" customWidth="1"/>
    <col min="14340" max="14340" width="13.85546875" style="2" customWidth="1"/>
    <col min="14341" max="14341" width="1.5703125" style="2" customWidth="1"/>
    <col min="14342" max="14342" width="13.85546875" style="2" customWidth="1"/>
    <col min="14343" max="14343" width="1.5703125" style="2" customWidth="1"/>
    <col min="14344" max="14344" width="13.85546875" style="2" customWidth="1"/>
    <col min="14345" max="14345" width="1.5703125" style="2" customWidth="1"/>
    <col min="14346" max="14346" width="13.85546875" style="2" customWidth="1"/>
    <col min="14347" max="14347" width="11.42578125" style="2" customWidth="1"/>
    <col min="14348" max="14348" width="9.42578125" style="2" bestFit="1" customWidth="1"/>
    <col min="14349" max="14592" width="9.140625" style="2"/>
    <col min="14593" max="14593" width="43.7109375" style="2" customWidth="1"/>
    <col min="14594" max="14594" width="8" style="2" customWidth="1"/>
    <col min="14595" max="14595" width="1.5703125" style="2" customWidth="1"/>
    <col min="14596" max="14596" width="13.85546875" style="2" customWidth="1"/>
    <col min="14597" max="14597" width="1.5703125" style="2" customWidth="1"/>
    <col min="14598" max="14598" width="13.85546875" style="2" customWidth="1"/>
    <col min="14599" max="14599" width="1.5703125" style="2" customWidth="1"/>
    <col min="14600" max="14600" width="13.85546875" style="2" customWidth="1"/>
    <col min="14601" max="14601" width="1.5703125" style="2" customWidth="1"/>
    <col min="14602" max="14602" width="13.85546875" style="2" customWidth="1"/>
    <col min="14603" max="14603" width="11.42578125" style="2" customWidth="1"/>
    <col min="14604" max="14604" width="9.42578125" style="2" bestFit="1" customWidth="1"/>
    <col min="14605" max="14848" width="9.140625" style="2"/>
    <col min="14849" max="14849" width="43.7109375" style="2" customWidth="1"/>
    <col min="14850" max="14850" width="8" style="2" customWidth="1"/>
    <col min="14851" max="14851" width="1.5703125" style="2" customWidth="1"/>
    <col min="14852" max="14852" width="13.85546875" style="2" customWidth="1"/>
    <col min="14853" max="14853" width="1.5703125" style="2" customWidth="1"/>
    <col min="14854" max="14854" width="13.85546875" style="2" customWidth="1"/>
    <col min="14855" max="14855" width="1.5703125" style="2" customWidth="1"/>
    <col min="14856" max="14856" width="13.85546875" style="2" customWidth="1"/>
    <col min="14857" max="14857" width="1.5703125" style="2" customWidth="1"/>
    <col min="14858" max="14858" width="13.85546875" style="2" customWidth="1"/>
    <col min="14859" max="14859" width="11.42578125" style="2" customWidth="1"/>
    <col min="14860" max="14860" width="9.42578125" style="2" bestFit="1" customWidth="1"/>
    <col min="14861" max="15104" width="9.140625" style="2"/>
    <col min="15105" max="15105" width="43.7109375" style="2" customWidth="1"/>
    <col min="15106" max="15106" width="8" style="2" customWidth="1"/>
    <col min="15107" max="15107" width="1.5703125" style="2" customWidth="1"/>
    <col min="15108" max="15108" width="13.85546875" style="2" customWidth="1"/>
    <col min="15109" max="15109" width="1.5703125" style="2" customWidth="1"/>
    <col min="15110" max="15110" width="13.85546875" style="2" customWidth="1"/>
    <col min="15111" max="15111" width="1.5703125" style="2" customWidth="1"/>
    <col min="15112" max="15112" width="13.85546875" style="2" customWidth="1"/>
    <col min="15113" max="15113" width="1.5703125" style="2" customWidth="1"/>
    <col min="15114" max="15114" width="13.85546875" style="2" customWidth="1"/>
    <col min="15115" max="15115" width="11.42578125" style="2" customWidth="1"/>
    <col min="15116" max="15116" width="9.42578125" style="2" bestFit="1" customWidth="1"/>
    <col min="15117" max="15360" width="9.140625" style="2"/>
    <col min="15361" max="15361" width="43.7109375" style="2" customWidth="1"/>
    <col min="15362" max="15362" width="8" style="2" customWidth="1"/>
    <col min="15363" max="15363" width="1.5703125" style="2" customWidth="1"/>
    <col min="15364" max="15364" width="13.85546875" style="2" customWidth="1"/>
    <col min="15365" max="15365" width="1.5703125" style="2" customWidth="1"/>
    <col min="15366" max="15366" width="13.85546875" style="2" customWidth="1"/>
    <col min="15367" max="15367" width="1.5703125" style="2" customWidth="1"/>
    <col min="15368" max="15368" width="13.85546875" style="2" customWidth="1"/>
    <col min="15369" max="15369" width="1.5703125" style="2" customWidth="1"/>
    <col min="15370" max="15370" width="13.85546875" style="2" customWidth="1"/>
    <col min="15371" max="15371" width="11.42578125" style="2" customWidth="1"/>
    <col min="15372" max="15372" width="9.42578125" style="2" bestFit="1" customWidth="1"/>
    <col min="15373" max="15616" width="9.140625" style="2"/>
    <col min="15617" max="15617" width="43.7109375" style="2" customWidth="1"/>
    <col min="15618" max="15618" width="8" style="2" customWidth="1"/>
    <col min="15619" max="15619" width="1.5703125" style="2" customWidth="1"/>
    <col min="15620" max="15620" width="13.85546875" style="2" customWidth="1"/>
    <col min="15621" max="15621" width="1.5703125" style="2" customWidth="1"/>
    <col min="15622" max="15622" width="13.85546875" style="2" customWidth="1"/>
    <col min="15623" max="15623" width="1.5703125" style="2" customWidth="1"/>
    <col min="15624" max="15624" width="13.85546875" style="2" customWidth="1"/>
    <col min="15625" max="15625" width="1.5703125" style="2" customWidth="1"/>
    <col min="15626" max="15626" width="13.85546875" style="2" customWidth="1"/>
    <col min="15627" max="15627" width="11.42578125" style="2" customWidth="1"/>
    <col min="15628" max="15628" width="9.42578125" style="2" bestFit="1" customWidth="1"/>
    <col min="15629" max="15872" width="9.140625" style="2"/>
    <col min="15873" max="15873" width="43.7109375" style="2" customWidth="1"/>
    <col min="15874" max="15874" width="8" style="2" customWidth="1"/>
    <col min="15875" max="15875" width="1.5703125" style="2" customWidth="1"/>
    <col min="15876" max="15876" width="13.85546875" style="2" customWidth="1"/>
    <col min="15877" max="15877" width="1.5703125" style="2" customWidth="1"/>
    <col min="15878" max="15878" width="13.85546875" style="2" customWidth="1"/>
    <col min="15879" max="15879" width="1.5703125" style="2" customWidth="1"/>
    <col min="15880" max="15880" width="13.85546875" style="2" customWidth="1"/>
    <col min="15881" max="15881" width="1.5703125" style="2" customWidth="1"/>
    <col min="15882" max="15882" width="13.85546875" style="2" customWidth="1"/>
    <col min="15883" max="15883" width="11.42578125" style="2" customWidth="1"/>
    <col min="15884" max="15884" width="9.42578125" style="2" bestFit="1" customWidth="1"/>
    <col min="15885" max="16128" width="9.140625" style="2"/>
    <col min="16129" max="16129" width="43.7109375" style="2" customWidth="1"/>
    <col min="16130" max="16130" width="8" style="2" customWidth="1"/>
    <col min="16131" max="16131" width="1.5703125" style="2" customWidth="1"/>
    <col min="16132" max="16132" width="13.85546875" style="2" customWidth="1"/>
    <col min="16133" max="16133" width="1.5703125" style="2" customWidth="1"/>
    <col min="16134" max="16134" width="13.85546875" style="2" customWidth="1"/>
    <col min="16135" max="16135" width="1.5703125" style="2" customWidth="1"/>
    <col min="16136" max="16136" width="13.85546875" style="2" customWidth="1"/>
    <col min="16137" max="16137" width="1.5703125" style="2" customWidth="1"/>
    <col min="16138" max="16138" width="13.85546875" style="2" customWidth="1"/>
    <col min="16139" max="16139" width="11.42578125" style="2" customWidth="1"/>
    <col min="16140" max="16140" width="9.42578125" style="2" bestFit="1" customWidth="1"/>
    <col min="16141" max="16384" width="9.140625" style="2"/>
  </cols>
  <sheetData>
    <row r="1" spans="1:10" ht="23.85" customHeight="1" x14ac:dyDescent="0.5">
      <c r="A1" s="49" t="s">
        <v>78</v>
      </c>
      <c r="B1" s="81"/>
      <c r="C1" s="81"/>
      <c r="D1" s="30"/>
      <c r="E1" s="30"/>
      <c r="F1" s="30"/>
      <c r="G1" s="30"/>
      <c r="H1" s="30"/>
      <c r="I1" s="30"/>
      <c r="J1" s="30"/>
    </row>
    <row r="2" spans="1:10" ht="23.85" customHeight="1" x14ac:dyDescent="0.5">
      <c r="A2" s="50" t="s">
        <v>47</v>
      </c>
      <c r="B2" s="82"/>
      <c r="C2" s="82"/>
      <c r="D2" s="30"/>
      <c r="E2" s="30"/>
      <c r="F2" s="30"/>
      <c r="G2" s="30"/>
      <c r="H2" s="30"/>
      <c r="I2" s="30"/>
      <c r="J2" s="30"/>
    </row>
    <row r="3" spans="1:10" ht="8.1" customHeight="1" x14ac:dyDescent="0.5">
      <c r="A3" s="50"/>
      <c r="B3" s="83"/>
      <c r="C3" s="83"/>
      <c r="D3" s="33"/>
      <c r="E3" s="33"/>
      <c r="F3" s="33"/>
      <c r="G3" s="33"/>
      <c r="H3" s="33"/>
      <c r="I3" s="33"/>
      <c r="J3" s="33"/>
    </row>
    <row r="4" spans="1:10" ht="21.75" customHeight="1" x14ac:dyDescent="0.45">
      <c r="A4" s="4"/>
      <c r="B4" s="83"/>
      <c r="C4" s="83"/>
      <c r="D4" s="135" t="s">
        <v>1</v>
      </c>
      <c r="E4" s="135"/>
      <c r="F4" s="135"/>
      <c r="G4" s="135"/>
      <c r="H4" s="135" t="s">
        <v>43</v>
      </c>
      <c r="I4" s="135"/>
      <c r="J4" s="135"/>
    </row>
    <row r="5" spans="1:10" ht="21.75" customHeight="1" x14ac:dyDescent="0.45">
      <c r="A5" s="4"/>
      <c r="B5" s="83"/>
      <c r="C5" s="83"/>
      <c r="D5" s="65" t="s">
        <v>123</v>
      </c>
      <c r="E5" s="65"/>
      <c r="F5" s="65" t="s">
        <v>50</v>
      </c>
      <c r="G5" s="115"/>
      <c r="H5" s="65" t="s">
        <v>123</v>
      </c>
      <c r="I5" s="65"/>
      <c r="J5" s="65" t="s">
        <v>50</v>
      </c>
    </row>
    <row r="6" spans="1:10" ht="21.75" customHeight="1" x14ac:dyDescent="0.5">
      <c r="A6" s="50" t="s">
        <v>0</v>
      </c>
      <c r="B6" s="83" t="s">
        <v>2</v>
      </c>
      <c r="C6" s="83"/>
      <c r="D6" s="70" t="s">
        <v>158</v>
      </c>
      <c r="E6" s="112"/>
      <c r="F6" s="70" t="s">
        <v>159</v>
      </c>
      <c r="G6" s="112"/>
      <c r="H6" s="70" t="s">
        <v>158</v>
      </c>
      <c r="I6" s="112"/>
      <c r="J6" s="70" t="s">
        <v>159</v>
      </c>
    </row>
    <row r="7" spans="1:10" ht="21.75" customHeight="1" x14ac:dyDescent="0.5">
      <c r="A7" s="50"/>
      <c r="B7" s="83"/>
      <c r="C7" s="83"/>
      <c r="D7" s="70" t="s">
        <v>71</v>
      </c>
      <c r="E7" s="112"/>
      <c r="F7" s="70"/>
      <c r="G7" s="112"/>
      <c r="H7" s="70" t="s">
        <v>71</v>
      </c>
      <c r="I7" s="112"/>
      <c r="J7" s="70"/>
    </row>
    <row r="8" spans="1:10" ht="21.75" customHeight="1" x14ac:dyDescent="0.45">
      <c r="A8" s="7"/>
      <c r="B8" s="83"/>
      <c r="C8" s="83"/>
      <c r="D8" s="131" t="s">
        <v>68</v>
      </c>
      <c r="E8" s="132"/>
      <c r="F8" s="132"/>
      <c r="G8" s="132"/>
      <c r="H8" s="132"/>
      <c r="I8" s="132"/>
      <c r="J8" s="132"/>
    </row>
    <row r="9" spans="1:10" ht="21.75" customHeight="1" x14ac:dyDescent="0.45">
      <c r="A9" s="20" t="s">
        <v>3</v>
      </c>
      <c r="B9" s="82"/>
      <c r="C9" s="82"/>
      <c r="D9" s="51"/>
      <c r="E9" s="51"/>
      <c r="F9" s="51"/>
      <c r="G9" s="51"/>
      <c r="H9" s="51"/>
      <c r="I9" s="51"/>
      <c r="J9" s="51"/>
    </row>
    <row r="10" spans="1:10" ht="21.75" customHeight="1" x14ac:dyDescent="0.45">
      <c r="A10" s="40" t="s">
        <v>4</v>
      </c>
      <c r="B10" s="84"/>
      <c r="C10" s="84"/>
      <c r="D10" s="68">
        <v>489765</v>
      </c>
      <c r="E10" s="68"/>
      <c r="F10" s="68">
        <v>1044792</v>
      </c>
      <c r="G10" s="68"/>
      <c r="H10" s="68">
        <v>326390</v>
      </c>
      <c r="I10" s="68"/>
      <c r="J10" s="68">
        <v>882501</v>
      </c>
    </row>
    <row r="11" spans="1:10" ht="21.75" customHeight="1" x14ac:dyDescent="0.45">
      <c r="A11" s="40" t="s">
        <v>40</v>
      </c>
      <c r="B11" s="84" t="s">
        <v>175</v>
      </c>
      <c r="C11" s="84"/>
      <c r="D11" s="68">
        <v>508678</v>
      </c>
      <c r="E11" s="68"/>
      <c r="F11" s="92">
        <v>565238</v>
      </c>
      <c r="G11" s="68"/>
      <c r="H11" s="68">
        <v>292574</v>
      </c>
      <c r="I11" s="68"/>
      <c r="J11" s="68">
        <v>368113</v>
      </c>
    </row>
    <row r="12" spans="1:10" ht="21.75" customHeight="1" x14ac:dyDescent="0.45">
      <c r="A12" s="39" t="s">
        <v>129</v>
      </c>
      <c r="B12" s="84">
        <v>3</v>
      </c>
      <c r="C12" s="84"/>
      <c r="D12" s="68">
        <v>162637</v>
      </c>
      <c r="E12" s="68"/>
      <c r="F12" s="68">
        <v>64696</v>
      </c>
      <c r="G12" s="68"/>
      <c r="H12" s="68">
        <v>83162</v>
      </c>
      <c r="I12" s="68"/>
      <c r="J12" s="68">
        <v>20445</v>
      </c>
    </row>
    <row r="13" spans="1:10" ht="21.75" customHeight="1" x14ac:dyDescent="0.45">
      <c r="A13" s="39" t="s">
        <v>79</v>
      </c>
      <c r="B13" s="84">
        <v>3</v>
      </c>
      <c r="C13" s="84"/>
      <c r="D13" s="66">
        <v>0</v>
      </c>
      <c r="E13" s="68"/>
      <c r="F13" s="66">
        <v>0</v>
      </c>
      <c r="G13" s="68"/>
      <c r="H13" s="68">
        <v>150000</v>
      </c>
      <c r="I13" s="68"/>
      <c r="J13" s="68">
        <v>265000</v>
      </c>
    </row>
    <row r="14" spans="1:10" ht="21.75" customHeight="1" x14ac:dyDescent="0.45">
      <c r="A14" s="40" t="s">
        <v>34</v>
      </c>
      <c r="B14" s="84"/>
      <c r="C14" s="84"/>
      <c r="D14" s="68">
        <v>407409</v>
      </c>
      <c r="E14" s="68"/>
      <c r="F14" s="68">
        <v>435006</v>
      </c>
      <c r="G14" s="68"/>
      <c r="H14" s="68">
        <v>232721</v>
      </c>
      <c r="I14" s="68"/>
      <c r="J14" s="68">
        <v>260703</v>
      </c>
    </row>
    <row r="15" spans="1:10" ht="21.75" customHeight="1" x14ac:dyDescent="0.45">
      <c r="A15" s="40" t="s">
        <v>160</v>
      </c>
      <c r="B15" s="84">
        <v>9</v>
      </c>
      <c r="C15" s="84"/>
      <c r="D15" s="68">
        <v>2869</v>
      </c>
      <c r="E15" s="68"/>
      <c r="F15" s="66">
        <v>0</v>
      </c>
      <c r="G15" s="68"/>
      <c r="H15" s="92">
        <v>1145</v>
      </c>
      <c r="I15" s="68"/>
      <c r="J15" s="66">
        <v>0</v>
      </c>
    </row>
    <row r="16" spans="1:10" ht="21.75" customHeight="1" x14ac:dyDescent="0.45">
      <c r="A16" s="40" t="s">
        <v>35</v>
      </c>
      <c r="B16" s="84"/>
      <c r="C16" s="84"/>
      <c r="D16" s="68">
        <v>15370</v>
      </c>
      <c r="E16" s="68"/>
      <c r="F16" s="68">
        <v>17729</v>
      </c>
      <c r="G16" s="68"/>
      <c r="H16" s="68">
        <v>4500</v>
      </c>
      <c r="I16" s="68"/>
      <c r="J16" s="68">
        <v>6357</v>
      </c>
    </row>
    <row r="17" spans="1:10" s="23" customFormat="1" ht="21.75" customHeight="1" x14ac:dyDescent="0.45">
      <c r="A17" s="7" t="s">
        <v>6</v>
      </c>
      <c r="B17" s="85"/>
      <c r="C17" s="85"/>
      <c r="D17" s="52">
        <f>SUM(D10:D16)</f>
        <v>1586728</v>
      </c>
      <c r="E17" s="28"/>
      <c r="F17" s="52">
        <f>SUM(F10:F16)</f>
        <v>2127461</v>
      </c>
      <c r="G17" s="28"/>
      <c r="H17" s="52">
        <f>SUM(H10:H16)</f>
        <v>1090492</v>
      </c>
      <c r="I17" s="28"/>
      <c r="J17" s="52">
        <f>SUM(J10:J16)</f>
        <v>1803119</v>
      </c>
    </row>
    <row r="18" spans="1:10" ht="8.1" customHeight="1" x14ac:dyDescent="0.45">
      <c r="A18" s="40"/>
      <c r="B18" s="82"/>
      <c r="C18" s="82"/>
      <c r="D18" s="68"/>
      <c r="E18" s="68"/>
      <c r="F18" s="68"/>
      <c r="G18" s="68"/>
      <c r="H18" s="68"/>
      <c r="I18" s="68"/>
      <c r="J18" s="68"/>
    </row>
    <row r="19" spans="1:10" ht="21.75" customHeight="1" x14ac:dyDescent="0.45">
      <c r="A19" s="20" t="s">
        <v>7</v>
      </c>
      <c r="B19" s="82"/>
      <c r="C19" s="82"/>
      <c r="D19" s="68"/>
      <c r="E19" s="68"/>
      <c r="F19" s="68"/>
      <c r="G19" s="68"/>
      <c r="H19" s="68"/>
      <c r="I19" s="68"/>
      <c r="J19" s="68"/>
    </row>
    <row r="20" spans="1:10" ht="21.75" customHeight="1" x14ac:dyDescent="0.45">
      <c r="A20" s="39" t="s">
        <v>84</v>
      </c>
      <c r="B20" s="82" t="s">
        <v>134</v>
      </c>
      <c r="C20" s="82"/>
      <c r="D20" s="68">
        <v>29196</v>
      </c>
      <c r="E20" s="68"/>
      <c r="F20" s="68">
        <v>14881</v>
      </c>
      <c r="G20" s="68"/>
      <c r="H20" s="68">
        <v>30600</v>
      </c>
      <c r="I20" s="68"/>
      <c r="J20" s="68">
        <v>16800</v>
      </c>
    </row>
    <row r="21" spans="1:10" ht="21.75" customHeight="1" x14ac:dyDescent="0.45">
      <c r="A21" s="39" t="s">
        <v>63</v>
      </c>
      <c r="B21" s="84">
        <v>6</v>
      </c>
      <c r="C21" s="84"/>
      <c r="D21" s="90">
        <v>0</v>
      </c>
      <c r="E21" s="68"/>
      <c r="F21" s="90">
        <v>0</v>
      </c>
      <c r="G21" s="68"/>
      <c r="H21" s="68">
        <v>4162280</v>
      </c>
      <c r="I21" s="68"/>
      <c r="J21" s="68">
        <v>4137280</v>
      </c>
    </row>
    <row r="22" spans="1:10" ht="21.75" customHeight="1" x14ac:dyDescent="0.45">
      <c r="A22" s="39" t="s">
        <v>88</v>
      </c>
      <c r="B22" s="84"/>
      <c r="C22" s="84"/>
      <c r="D22" s="90"/>
      <c r="E22" s="68"/>
      <c r="F22" s="90"/>
      <c r="G22" s="68"/>
      <c r="H22" s="68"/>
      <c r="I22" s="68"/>
      <c r="J22" s="68"/>
    </row>
    <row r="23" spans="1:10" ht="21.75" customHeight="1" x14ac:dyDescent="0.45">
      <c r="A23" s="39" t="s">
        <v>119</v>
      </c>
      <c r="B23" s="84"/>
      <c r="C23" s="84"/>
      <c r="D23" s="68">
        <v>3500</v>
      </c>
      <c r="E23" s="68"/>
      <c r="F23" s="68">
        <v>3500</v>
      </c>
      <c r="G23" s="68"/>
      <c r="H23" s="68">
        <v>3500</v>
      </c>
      <c r="I23" s="68"/>
      <c r="J23" s="68">
        <v>3500</v>
      </c>
    </row>
    <row r="24" spans="1:10" ht="21.75" customHeight="1" x14ac:dyDescent="0.45">
      <c r="A24" s="78" t="s">
        <v>83</v>
      </c>
      <c r="B24" s="84">
        <v>7</v>
      </c>
      <c r="C24" s="84"/>
      <c r="D24" s="68">
        <v>710013</v>
      </c>
      <c r="E24" s="68"/>
      <c r="F24" s="68">
        <v>10021</v>
      </c>
      <c r="G24" s="68"/>
      <c r="H24" s="68">
        <v>710013</v>
      </c>
      <c r="I24" s="68"/>
      <c r="J24" s="68">
        <v>10021</v>
      </c>
    </row>
    <row r="25" spans="1:10" ht="21.75" customHeight="1" x14ac:dyDescent="0.45">
      <c r="A25" s="39" t="s">
        <v>54</v>
      </c>
      <c r="B25" s="82"/>
      <c r="C25" s="82"/>
      <c r="D25" s="90">
        <v>0</v>
      </c>
      <c r="E25" s="68"/>
      <c r="F25" s="90">
        <v>0</v>
      </c>
      <c r="G25" s="68"/>
      <c r="H25" s="68">
        <v>53235</v>
      </c>
      <c r="I25" s="68"/>
      <c r="J25" s="68">
        <v>56180</v>
      </c>
    </row>
    <row r="26" spans="1:10" ht="21.75" customHeight="1" x14ac:dyDescent="0.45">
      <c r="A26" s="40" t="s">
        <v>36</v>
      </c>
      <c r="B26" s="84"/>
      <c r="C26" s="84"/>
      <c r="D26" s="103">
        <v>1271604</v>
      </c>
      <c r="E26" s="68"/>
      <c r="F26" s="68">
        <v>1307042</v>
      </c>
      <c r="G26" s="68"/>
      <c r="H26" s="68">
        <v>613877</v>
      </c>
      <c r="I26" s="68"/>
      <c r="J26" s="68">
        <v>629670</v>
      </c>
    </row>
    <row r="27" spans="1:10" ht="21.75" customHeight="1" x14ac:dyDescent="0.45">
      <c r="A27" s="78" t="s">
        <v>80</v>
      </c>
      <c r="B27" s="84"/>
      <c r="C27" s="84"/>
      <c r="D27" s="68">
        <v>77411</v>
      </c>
      <c r="E27" s="68"/>
      <c r="F27" s="68">
        <v>77411</v>
      </c>
      <c r="G27" s="68"/>
      <c r="H27" s="68">
        <v>77411</v>
      </c>
      <c r="I27" s="68"/>
      <c r="J27" s="68">
        <v>77411</v>
      </c>
    </row>
    <row r="28" spans="1:10" ht="21.75" customHeight="1" x14ac:dyDescent="0.45">
      <c r="A28" s="78" t="s">
        <v>103</v>
      </c>
      <c r="B28" s="84"/>
      <c r="C28" s="84"/>
      <c r="D28" s="68"/>
      <c r="E28" s="68"/>
      <c r="F28" s="68"/>
      <c r="G28" s="68"/>
      <c r="H28" s="68"/>
      <c r="I28" s="68"/>
      <c r="J28" s="68"/>
    </row>
    <row r="29" spans="1:10" ht="21.75" customHeight="1" x14ac:dyDescent="0.45">
      <c r="A29" s="78" t="s">
        <v>102</v>
      </c>
      <c r="B29" s="84">
        <v>8</v>
      </c>
      <c r="C29" s="84"/>
      <c r="D29" s="68">
        <v>1374705</v>
      </c>
      <c r="E29" s="68"/>
      <c r="F29" s="68">
        <v>2127888</v>
      </c>
      <c r="G29" s="68"/>
      <c r="H29" s="94">
        <v>0</v>
      </c>
      <c r="I29" s="68"/>
      <c r="J29" s="94">
        <v>0</v>
      </c>
    </row>
    <row r="30" spans="1:10" ht="21.75" customHeight="1" x14ac:dyDescent="0.45">
      <c r="A30" s="78" t="s">
        <v>161</v>
      </c>
      <c r="B30" s="84"/>
      <c r="C30" s="84"/>
      <c r="D30" s="68">
        <v>189779</v>
      </c>
      <c r="E30" s="68"/>
      <c r="F30" s="68">
        <v>189779</v>
      </c>
      <c r="G30" s="68"/>
      <c r="H30" s="94">
        <v>0</v>
      </c>
      <c r="I30" s="68"/>
      <c r="J30" s="94">
        <v>0</v>
      </c>
    </row>
    <row r="31" spans="1:10" ht="21.75" customHeight="1" x14ac:dyDescent="0.45">
      <c r="A31" s="53" t="s">
        <v>81</v>
      </c>
      <c r="B31" s="84"/>
      <c r="C31" s="84"/>
      <c r="D31" s="68">
        <v>34456</v>
      </c>
      <c r="E31" s="68"/>
      <c r="F31" s="68">
        <v>32476</v>
      </c>
      <c r="G31" s="68"/>
      <c r="H31" s="68">
        <v>34456</v>
      </c>
      <c r="I31" s="68"/>
      <c r="J31" s="92">
        <v>32476</v>
      </c>
    </row>
    <row r="32" spans="1:10" ht="21.75" customHeight="1" x14ac:dyDescent="0.45">
      <c r="A32" s="78" t="s">
        <v>101</v>
      </c>
      <c r="B32" s="84"/>
      <c r="C32" s="84"/>
      <c r="D32" s="68">
        <v>170697</v>
      </c>
      <c r="E32" s="68"/>
      <c r="F32" s="68">
        <v>173467</v>
      </c>
      <c r="G32" s="68"/>
      <c r="H32" s="68">
        <v>5543</v>
      </c>
      <c r="I32" s="68"/>
      <c r="J32" s="92">
        <v>2692</v>
      </c>
    </row>
    <row r="33" spans="1:10" ht="21.75" customHeight="1" x14ac:dyDescent="0.45">
      <c r="A33" s="39" t="s">
        <v>60</v>
      </c>
      <c r="B33" s="84"/>
      <c r="C33" s="84"/>
      <c r="D33" s="68">
        <v>15901</v>
      </c>
      <c r="E33" s="68"/>
      <c r="F33" s="68">
        <v>14839</v>
      </c>
      <c r="G33" s="68"/>
      <c r="H33" s="68">
        <v>31919</v>
      </c>
      <c r="I33" s="68"/>
      <c r="J33" s="92">
        <v>31351</v>
      </c>
    </row>
    <row r="34" spans="1:10" ht="21.75" customHeight="1" x14ac:dyDescent="0.45">
      <c r="A34" s="40" t="s">
        <v>162</v>
      </c>
      <c r="B34" s="84"/>
      <c r="C34" s="84"/>
      <c r="D34" s="68">
        <v>1874</v>
      </c>
      <c r="E34" s="68"/>
      <c r="F34" s="68">
        <v>1865</v>
      </c>
      <c r="G34" s="68"/>
      <c r="H34" s="92">
        <v>0</v>
      </c>
      <c r="I34" s="68"/>
      <c r="J34" s="92">
        <v>0</v>
      </c>
    </row>
    <row r="35" spans="1:10" ht="21.75" customHeight="1" x14ac:dyDescent="0.45">
      <c r="A35" s="78" t="s">
        <v>163</v>
      </c>
      <c r="B35" s="84"/>
      <c r="C35" s="84"/>
      <c r="D35" s="68">
        <v>57928</v>
      </c>
      <c r="E35" s="68"/>
      <c r="F35" s="68">
        <v>57767</v>
      </c>
      <c r="G35" s="68"/>
      <c r="H35" s="92">
        <v>273</v>
      </c>
      <c r="I35" s="68"/>
      <c r="J35" s="92">
        <v>273</v>
      </c>
    </row>
    <row r="36" spans="1:10" ht="21.75" customHeight="1" x14ac:dyDescent="0.45">
      <c r="A36" s="78" t="s">
        <v>37</v>
      </c>
      <c r="B36" s="84"/>
      <c r="C36" s="84"/>
      <c r="D36" s="68">
        <v>29825</v>
      </c>
      <c r="E36" s="68"/>
      <c r="F36" s="68">
        <v>29052</v>
      </c>
      <c r="G36" s="68"/>
      <c r="H36" s="92">
        <v>0</v>
      </c>
      <c r="I36" s="68"/>
      <c r="J36" s="92">
        <v>0</v>
      </c>
    </row>
    <row r="37" spans="1:10" s="23" customFormat="1" ht="21.75" customHeight="1" x14ac:dyDescent="0.45">
      <c r="A37" s="7" t="s">
        <v>8</v>
      </c>
      <c r="B37" s="85"/>
      <c r="C37" s="85"/>
      <c r="D37" s="52">
        <f>SUM(D20:D36)</f>
        <v>3966889</v>
      </c>
      <c r="E37" s="28"/>
      <c r="F37" s="52">
        <f>SUM(F20:F36)</f>
        <v>4039988</v>
      </c>
      <c r="G37" s="28"/>
      <c r="H37" s="52">
        <f>SUM(H20:H36)</f>
        <v>5723107</v>
      </c>
      <c r="I37" s="28"/>
      <c r="J37" s="52">
        <f>SUM(J20:J36)</f>
        <v>4997654</v>
      </c>
    </row>
    <row r="38" spans="1:10" ht="8.1" customHeight="1" x14ac:dyDescent="0.45">
      <c r="A38" s="40"/>
      <c r="B38" s="82"/>
      <c r="C38" s="82"/>
      <c r="D38" s="68"/>
      <c r="E38" s="68"/>
      <c r="F38" s="68"/>
      <c r="G38" s="68"/>
      <c r="H38" s="68"/>
      <c r="I38" s="68"/>
      <c r="J38" s="68"/>
    </row>
    <row r="39" spans="1:10" s="23" customFormat="1" ht="23.85" customHeight="1" thickBot="1" x14ac:dyDescent="0.5">
      <c r="A39" s="7" t="s">
        <v>9</v>
      </c>
      <c r="B39" s="85"/>
      <c r="C39" s="85"/>
      <c r="D39" s="54">
        <f>SUM(D17,D37)</f>
        <v>5553617</v>
      </c>
      <c r="E39" s="28"/>
      <c r="F39" s="54">
        <f>SUM(F17,F37)</f>
        <v>6167449</v>
      </c>
      <c r="G39" s="28"/>
      <c r="H39" s="54">
        <f>SUM(H17,H37)</f>
        <v>6813599</v>
      </c>
      <c r="I39" s="28"/>
      <c r="J39" s="54">
        <f>SUM(J17,J37)</f>
        <v>6800773</v>
      </c>
    </row>
    <row r="40" spans="1:10" s="23" customFormat="1" ht="23.85" customHeight="1" thickTop="1" x14ac:dyDescent="0.45">
      <c r="A40" s="7"/>
      <c r="B40" s="85"/>
      <c r="C40" s="85"/>
      <c r="D40" s="28"/>
      <c r="E40" s="28"/>
      <c r="F40" s="28"/>
      <c r="G40" s="28"/>
      <c r="H40" s="28"/>
      <c r="I40" s="28"/>
      <c r="J40" s="28"/>
    </row>
    <row r="41" spans="1:10" ht="23.85" customHeight="1" x14ac:dyDescent="0.5">
      <c r="A41" s="134" t="s">
        <v>78</v>
      </c>
      <c r="B41" s="134"/>
      <c r="C41" s="134"/>
      <c r="D41" s="134"/>
      <c r="E41" s="30"/>
      <c r="F41" s="30"/>
      <c r="G41" s="30"/>
      <c r="H41" s="30"/>
      <c r="I41" s="30"/>
      <c r="J41" s="30"/>
    </row>
    <row r="42" spans="1:10" ht="23.85" customHeight="1" x14ac:dyDescent="0.5">
      <c r="A42" s="50" t="s">
        <v>47</v>
      </c>
      <c r="B42" s="82"/>
      <c r="C42" s="82"/>
      <c r="D42" s="30"/>
      <c r="E42" s="30"/>
      <c r="F42" s="30"/>
      <c r="G42" s="30"/>
      <c r="H42" s="30"/>
      <c r="I42" s="30"/>
      <c r="J42" s="30"/>
    </row>
    <row r="43" spans="1:10" ht="13.5" customHeight="1" x14ac:dyDescent="0.45">
      <c r="A43" s="7"/>
      <c r="B43" s="82"/>
      <c r="C43" s="82"/>
      <c r="D43" s="30"/>
      <c r="E43" s="30"/>
      <c r="F43" s="30"/>
      <c r="G43" s="30"/>
      <c r="H43" s="30"/>
      <c r="I43" s="30"/>
      <c r="J43" s="30"/>
    </row>
    <row r="44" spans="1:10" ht="21.75" customHeight="1" x14ac:dyDescent="0.45">
      <c r="A44" s="4"/>
      <c r="B44" s="83"/>
      <c r="C44" s="83"/>
      <c r="D44" s="135" t="s">
        <v>1</v>
      </c>
      <c r="E44" s="135"/>
      <c r="F44" s="135"/>
      <c r="G44" s="135"/>
      <c r="H44" s="135" t="s">
        <v>43</v>
      </c>
      <c r="I44" s="135"/>
      <c r="J44" s="135"/>
    </row>
    <row r="45" spans="1:10" ht="21.75" customHeight="1" x14ac:dyDescent="0.45">
      <c r="A45" s="4"/>
      <c r="B45" s="83"/>
      <c r="C45" s="83"/>
      <c r="D45" s="65" t="s">
        <v>123</v>
      </c>
      <c r="E45" s="65"/>
      <c r="F45" s="65" t="s">
        <v>50</v>
      </c>
      <c r="G45" s="115"/>
      <c r="H45" s="65" t="s">
        <v>123</v>
      </c>
      <c r="I45" s="65"/>
      <c r="J45" s="65" t="s">
        <v>50</v>
      </c>
    </row>
    <row r="46" spans="1:10" ht="24" customHeight="1" x14ac:dyDescent="0.5">
      <c r="A46" s="50" t="s">
        <v>10</v>
      </c>
      <c r="B46" s="83" t="s">
        <v>2</v>
      </c>
      <c r="C46" s="83"/>
      <c r="D46" s="70" t="s">
        <v>158</v>
      </c>
      <c r="E46" s="112"/>
      <c r="F46" s="70" t="s">
        <v>159</v>
      </c>
      <c r="G46" s="112"/>
      <c r="H46" s="70" t="s">
        <v>158</v>
      </c>
      <c r="I46" s="112"/>
      <c r="J46" s="70" t="s">
        <v>159</v>
      </c>
    </row>
    <row r="47" spans="1:10" ht="21.75" customHeight="1" x14ac:dyDescent="0.5">
      <c r="A47" s="50"/>
      <c r="B47" s="83"/>
      <c r="C47" s="83"/>
      <c r="D47" s="70" t="s">
        <v>71</v>
      </c>
      <c r="E47" s="112"/>
      <c r="F47" s="70"/>
      <c r="G47" s="112"/>
      <c r="H47" s="70" t="s">
        <v>71</v>
      </c>
      <c r="I47" s="112"/>
      <c r="J47" s="70"/>
    </row>
    <row r="48" spans="1:10" ht="21.75" customHeight="1" x14ac:dyDescent="0.45">
      <c r="A48" s="7"/>
      <c r="B48" s="83"/>
      <c r="C48" s="83"/>
      <c r="D48" s="131" t="s">
        <v>68</v>
      </c>
      <c r="E48" s="132"/>
      <c r="F48" s="132"/>
      <c r="G48" s="132"/>
      <c r="H48" s="132"/>
      <c r="I48" s="132"/>
      <c r="J48" s="132"/>
    </row>
    <row r="49" spans="1:10" s="12" customFormat="1" ht="23.1" customHeight="1" x14ac:dyDescent="0.45">
      <c r="A49" s="10" t="s">
        <v>11</v>
      </c>
      <c r="B49" s="80"/>
      <c r="C49" s="80"/>
      <c r="D49" s="55"/>
      <c r="E49" s="55"/>
      <c r="F49" s="116"/>
      <c r="G49" s="55"/>
      <c r="H49" s="55"/>
      <c r="I49" s="55"/>
      <c r="J49" s="55"/>
    </row>
    <row r="50" spans="1:10" s="12" customFormat="1" ht="21.75" customHeight="1" x14ac:dyDescent="0.45">
      <c r="A50" s="13" t="s">
        <v>12</v>
      </c>
      <c r="B50" s="86">
        <v>3</v>
      </c>
      <c r="C50" s="86"/>
      <c r="D50" s="68">
        <v>440231</v>
      </c>
      <c r="E50" s="68"/>
      <c r="F50" s="92">
        <v>474165</v>
      </c>
      <c r="G50" s="68"/>
      <c r="H50" s="68">
        <v>53100</v>
      </c>
      <c r="I50" s="68"/>
      <c r="J50" s="92">
        <v>130809</v>
      </c>
    </row>
    <row r="51" spans="1:10" s="12" customFormat="1" ht="21.75" customHeight="1" x14ac:dyDescent="0.45">
      <c r="A51" s="48" t="s">
        <v>130</v>
      </c>
      <c r="B51" s="86" t="s">
        <v>176</v>
      </c>
      <c r="C51" s="86"/>
      <c r="D51" s="68">
        <v>371443</v>
      </c>
      <c r="E51" s="68"/>
      <c r="F51" s="92">
        <v>217493</v>
      </c>
      <c r="G51" s="68"/>
      <c r="H51" s="68">
        <v>246423</v>
      </c>
      <c r="I51" s="68"/>
      <c r="J51" s="92">
        <v>89639</v>
      </c>
    </row>
    <row r="52" spans="1:10" s="12" customFormat="1" ht="21.75" customHeight="1" x14ac:dyDescent="0.45">
      <c r="A52" s="48" t="s">
        <v>48</v>
      </c>
      <c r="B52" s="86"/>
      <c r="C52" s="86"/>
      <c r="D52" s="68">
        <v>205032</v>
      </c>
      <c r="E52" s="68"/>
      <c r="F52" s="92">
        <v>181598</v>
      </c>
      <c r="G52" s="68"/>
      <c r="H52" s="92">
        <v>100061</v>
      </c>
      <c r="I52" s="68"/>
      <c r="J52" s="92">
        <v>94004</v>
      </c>
    </row>
    <row r="53" spans="1:10" s="12" customFormat="1" ht="21.75" customHeight="1" x14ac:dyDescent="0.45">
      <c r="A53" s="48" t="s">
        <v>188</v>
      </c>
      <c r="B53" s="86"/>
      <c r="C53" s="86"/>
      <c r="D53" s="68"/>
      <c r="E53" s="68"/>
      <c r="F53" s="92"/>
      <c r="G53" s="68"/>
      <c r="H53" s="92"/>
      <c r="I53" s="68"/>
      <c r="J53" s="92"/>
    </row>
    <row r="54" spans="1:10" s="12" customFormat="1" ht="21.75" customHeight="1" x14ac:dyDescent="0.45">
      <c r="A54" s="48" t="s">
        <v>189</v>
      </c>
      <c r="B54" s="86"/>
      <c r="C54" s="86"/>
      <c r="D54" s="68"/>
      <c r="E54" s="68"/>
      <c r="F54" s="92"/>
      <c r="G54" s="68"/>
      <c r="H54" s="92"/>
      <c r="I54" s="68"/>
      <c r="J54" s="92"/>
    </row>
    <row r="55" spans="1:10" s="12" customFormat="1" ht="21.75" customHeight="1" x14ac:dyDescent="0.45">
      <c r="A55" s="48" t="s">
        <v>95</v>
      </c>
      <c r="B55" s="86">
        <v>8</v>
      </c>
      <c r="C55" s="86"/>
      <c r="D55" s="68">
        <v>256093</v>
      </c>
      <c r="E55" s="68"/>
      <c r="F55" s="92">
        <v>0</v>
      </c>
      <c r="G55" s="68"/>
      <c r="H55" s="92">
        <v>0</v>
      </c>
      <c r="I55" s="68"/>
      <c r="J55" s="92">
        <v>0</v>
      </c>
    </row>
    <row r="56" spans="1:10" s="12" customFormat="1" ht="21.75" customHeight="1" x14ac:dyDescent="0.45">
      <c r="A56" s="47" t="s">
        <v>128</v>
      </c>
      <c r="B56" s="80"/>
      <c r="C56" s="80"/>
      <c r="D56" s="68"/>
      <c r="E56" s="68"/>
      <c r="F56" s="92"/>
      <c r="G56" s="68"/>
      <c r="H56" s="68"/>
      <c r="I56" s="68"/>
      <c r="J56" s="92"/>
    </row>
    <row r="57" spans="1:10" s="12" customFormat="1" ht="21.75" customHeight="1" x14ac:dyDescent="0.45">
      <c r="A57" s="48" t="s">
        <v>95</v>
      </c>
      <c r="B57" s="80"/>
      <c r="C57" s="86"/>
      <c r="D57" s="68">
        <v>16852</v>
      </c>
      <c r="E57" s="68"/>
      <c r="F57" s="68">
        <v>16675</v>
      </c>
      <c r="G57" s="68"/>
      <c r="H57" s="68">
        <v>16195</v>
      </c>
      <c r="I57" s="68"/>
      <c r="J57" s="92">
        <v>16033</v>
      </c>
    </row>
    <row r="58" spans="1:10" s="12" customFormat="1" ht="21.75" customHeight="1" x14ac:dyDescent="0.45">
      <c r="A58" s="13" t="s">
        <v>13</v>
      </c>
      <c r="B58" s="80"/>
      <c r="C58" s="80"/>
      <c r="D58" s="66">
        <v>0</v>
      </c>
      <c r="E58" s="68"/>
      <c r="F58" s="68">
        <v>9136</v>
      </c>
      <c r="G58" s="68"/>
      <c r="H58" s="66">
        <v>0</v>
      </c>
      <c r="I58" s="68"/>
      <c r="J58" s="68">
        <v>9136</v>
      </c>
    </row>
    <row r="59" spans="1:10" s="12" customFormat="1" ht="21.75" customHeight="1" x14ac:dyDescent="0.45">
      <c r="A59" s="13" t="s">
        <v>14</v>
      </c>
      <c r="B59" s="86"/>
      <c r="C59" s="86"/>
      <c r="D59" s="68">
        <v>35874</v>
      </c>
      <c r="E59" s="68"/>
      <c r="F59" s="68">
        <v>45152</v>
      </c>
      <c r="G59" s="68"/>
      <c r="H59" s="73">
        <v>18080</v>
      </c>
      <c r="I59" s="68"/>
      <c r="J59" s="73">
        <v>23229</v>
      </c>
    </row>
    <row r="60" spans="1:10" s="23" customFormat="1" ht="21.95" customHeight="1" x14ac:dyDescent="0.45">
      <c r="A60" s="7" t="s">
        <v>15</v>
      </c>
      <c r="B60" s="85"/>
      <c r="C60" s="85"/>
      <c r="D60" s="52">
        <f>SUM(D50:D59)</f>
        <v>1325525</v>
      </c>
      <c r="E60" s="28"/>
      <c r="F60" s="52">
        <f>SUM(F50:F59)</f>
        <v>944219</v>
      </c>
      <c r="G60" s="28"/>
      <c r="H60" s="52">
        <f>SUM(H50:H59)</f>
        <v>433859</v>
      </c>
      <c r="I60" s="28"/>
      <c r="J60" s="52">
        <f>SUM(J50:J59)</f>
        <v>362850</v>
      </c>
    </row>
    <row r="61" spans="1:10" s="12" customFormat="1" ht="11.25" customHeight="1" x14ac:dyDescent="0.45">
      <c r="A61" s="15"/>
      <c r="B61" s="80"/>
      <c r="C61" s="80"/>
      <c r="D61" s="17"/>
      <c r="E61" s="16"/>
      <c r="F61" s="17"/>
      <c r="G61" s="17"/>
      <c r="H61" s="17"/>
      <c r="I61" s="17"/>
      <c r="J61" s="17"/>
    </row>
    <row r="62" spans="1:10" s="12" customFormat="1" ht="23.1" customHeight="1" x14ac:dyDescent="0.45">
      <c r="A62" s="10" t="s">
        <v>16</v>
      </c>
      <c r="B62" s="80"/>
      <c r="C62" s="80"/>
      <c r="D62" s="14"/>
      <c r="E62" s="14"/>
      <c r="F62" s="14"/>
      <c r="G62" s="14"/>
      <c r="H62" s="14"/>
      <c r="I62" s="14"/>
      <c r="J62" s="14"/>
    </row>
    <row r="63" spans="1:10" s="12" customFormat="1" ht="21.75" customHeight="1" x14ac:dyDescent="0.45">
      <c r="A63" s="48" t="s">
        <v>97</v>
      </c>
      <c r="B63" s="86"/>
      <c r="C63" s="86"/>
      <c r="E63" s="68"/>
      <c r="G63" s="68"/>
      <c r="H63" s="74"/>
      <c r="I63" s="68"/>
      <c r="J63" s="74"/>
    </row>
    <row r="64" spans="1:10" s="12" customFormat="1" ht="21.75" customHeight="1" x14ac:dyDescent="0.45">
      <c r="A64" s="48" t="s">
        <v>96</v>
      </c>
      <c r="B64" s="86">
        <v>8</v>
      </c>
      <c r="C64" s="86"/>
      <c r="D64" s="66">
        <v>0</v>
      </c>
      <c r="E64" s="68"/>
      <c r="F64" s="117">
        <v>915664</v>
      </c>
      <c r="G64" s="68"/>
      <c r="H64" s="79">
        <v>0</v>
      </c>
      <c r="I64" s="68"/>
      <c r="J64" s="79">
        <v>0</v>
      </c>
    </row>
    <row r="65" spans="1:10" s="12" customFormat="1" ht="21.75" customHeight="1" x14ac:dyDescent="0.45">
      <c r="A65" s="47" t="s">
        <v>57</v>
      </c>
      <c r="B65" s="86"/>
      <c r="C65" s="86"/>
      <c r="D65" s="68">
        <v>24467</v>
      </c>
      <c r="E65" s="68"/>
      <c r="F65" s="92">
        <v>32810</v>
      </c>
      <c r="G65" s="68"/>
      <c r="H65" s="68">
        <v>23775</v>
      </c>
      <c r="I65" s="68"/>
      <c r="J65" s="68">
        <v>31785</v>
      </c>
    </row>
    <row r="66" spans="1:10" s="12" customFormat="1" ht="21.75" customHeight="1" x14ac:dyDescent="0.45">
      <c r="A66" s="133" t="s">
        <v>98</v>
      </c>
      <c r="B66" s="133"/>
      <c r="C66" s="86"/>
      <c r="D66" s="68">
        <v>203259</v>
      </c>
      <c r="E66" s="68"/>
      <c r="F66" s="92">
        <v>183208</v>
      </c>
      <c r="G66" s="68"/>
      <c r="H66" s="68">
        <v>140291</v>
      </c>
      <c r="I66" s="68"/>
      <c r="J66" s="68">
        <v>128635</v>
      </c>
    </row>
    <row r="67" spans="1:10" s="12" customFormat="1" ht="21.75" customHeight="1" x14ac:dyDescent="0.45">
      <c r="A67" s="99" t="s">
        <v>164</v>
      </c>
      <c r="B67" s="99"/>
      <c r="C67" s="86"/>
      <c r="D67" s="68">
        <v>9164</v>
      </c>
      <c r="E67" s="68"/>
      <c r="F67" s="92">
        <v>9585</v>
      </c>
      <c r="G67" s="68"/>
      <c r="H67" s="66">
        <v>0</v>
      </c>
      <c r="I67" s="68"/>
      <c r="J67" s="66">
        <v>0</v>
      </c>
    </row>
    <row r="68" spans="1:10" ht="21.75" customHeight="1" x14ac:dyDescent="0.45">
      <c r="A68" s="48" t="s">
        <v>42</v>
      </c>
      <c r="D68" s="68">
        <v>5813</v>
      </c>
      <c r="F68" s="92">
        <v>7003</v>
      </c>
      <c r="H68" s="68">
        <v>524</v>
      </c>
      <c r="J68" s="68">
        <v>524</v>
      </c>
    </row>
    <row r="69" spans="1:10" s="23" customFormat="1" ht="21.75" customHeight="1" x14ac:dyDescent="0.45">
      <c r="A69" s="7" t="s">
        <v>17</v>
      </c>
      <c r="B69" s="85"/>
      <c r="C69" s="85"/>
      <c r="D69" s="52">
        <f>SUM(D63:D68)</f>
        <v>242703</v>
      </c>
      <c r="E69" s="28"/>
      <c r="F69" s="52">
        <f>SUM(F63:F68)</f>
        <v>1148270</v>
      </c>
      <c r="G69" s="28"/>
      <c r="H69" s="52">
        <f>SUM(H63:H68)</f>
        <v>164590</v>
      </c>
      <c r="I69" s="28"/>
      <c r="J69" s="52">
        <f>SUM(J63:J68)</f>
        <v>160944</v>
      </c>
    </row>
    <row r="70" spans="1:10" s="23" customFormat="1" ht="23.1" customHeight="1" x14ac:dyDescent="0.45">
      <c r="A70" s="15" t="s">
        <v>18</v>
      </c>
      <c r="B70" s="88"/>
      <c r="C70" s="88"/>
      <c r="D70" s="45">
        <f>SUM(D60,D69)</f>
        <v>1568228</v>
      </c>
      <c r="E70" s="28"/>
      <c r="F70" s="45">
        <f>SUM(F60,F69)</f>
        <v>2092489</v>
      </c>
      <c r="G70" s="28"/>
      <c r="H70" s="45">
        <f>SUM(H60,H69)</f>
        <v>598449</v>
      </c>
      <c r="I70" s="28"/>
      <c r="J70" s="45">
        <f>SUM(J60,J69)</f>
        <v>523794</v>
      </c>
    </row>
    <row r="71" spans="1:10" s="23" customFormat="1" ht="21.75" customHeight="1" x14ac:dyDescent="0.45">
      <c r="A71" s="15"/>
      <c r="B71" s="88"/>
      <c r="C71" s="88"/>
      <c r="D71" s="28"/>
      <c r="E71" s="28"/>
      <c r="F71" s="28"/>
      <c r="G71" s="28"/>
      <c r="H71" s="28"/>
      <c r="I71" s="28"/>
      <c r="J71" s="28"/>
    </row>
    <row r="72" spans="1:10" s="57" customFormat="1" ht="23.85" customHeight="1" x14ac:dyDescent="0.5">
      <c r="A72" s="134" t="s">
        <v>78</v>
      </c>
      <c r="B72" s="134"/>
      <c r="C72" s="134"/>
      <c r="D72" s="134"/>
      <c r="E72" s="56"/>
      <c r="F72" s="56"/>
      <c r="G72" s="56"/>
      <c r="H72" s="56"/>
      <c r="I72" s="56"/>
      <c r="J72" s="56"/>
    </row>
    <row r="73" spans="1:10" s="57" customFormat="1" ht="23.85" customHeight="1" x14ac:dyDescent="0.5">
      <c r="A73" s="50" t="s">
        <v>47</v>
      </c>
      <c r="B73" s="81"/>
      <c r="C73" s="81"/>
      <c r="D73" s="56"/>
      <c r="E73" s="56"/>
      <c r="F73" s="56"/>
      <c r="G73" s="56"/>
      <c r="H73" s="56"/>
      <c r="I73" s="56"/>
      <c r="J73" s="56"/>
    </row>
    <row r="74" spans="1:10" s="57" customFormat="1" ht="23.85" customHeight="1" x14ac:dyDescent="0.5">
      <c r="A74" s="3"/>
      <c r="B74" s="81"/>
      <c r="C74" s="81"/>
      <c r="D74" s="56"/>
      <c r="E74" s="56"/>
      <c r="F74" s="56"/>
      <c r="G74" s="56"/>
      <c r="H74" s="56"/>
      <c r="I74" s="56"/>
      <c r="J74" s="56"/>
    </row>
    <row r="75" spans="1:10" ht="23.85" customHeight="1" x14ac:dyDescent="0.45">
      <c r="A75" s="4"/>
      <c r="B75" s="83"/>
      <c r="C75" s="83"/>
      <c r="D75" s="135" t="s">
        <v>1</v>
      </c>
      <c r="E75" s="135"/>
      <c r="F75" s="135"/>
      <c r="G75" s="135"/>
      <c r="H75" s="135" t="s">
        <v>43</v>
      </c>
      <c r="I75" s="135"/>
      <c r="J75" s="135"/>
    </row>
    <row r="76" spans="1:10" ht="23.85" customHeight="1" x14ac:dyDescent="0.45">
      <c r="A76" s="4"/>
      <c r="B76" s="83"/>
      <c r="C76" s="83"/>
      <c r="D76" s="65" t="s">
        <v>123</v>
      </c>
      <c r="E76" s="65"/>
      <c r="F76" s="65" t="s">
        <v>50</v>
      </c>
      <c r="G76" s="115"/>
      <c r="H76" s="65" t="s">
        <v>123</v>
      </c>
      <c r="I76" s="65"/>
      <c r="J76" s="65" t="s">
        <v>50</v>
      </c>
    </row>
    <row r="77" spans="1:10" ht="23.85" customHeight="1" x14ac:dyDescent="0.5">
      <c r="A77" s="50" t="s">
        <v>10</v>
      </c>
      <c r="B77" s="111" t="s">
        <v>2</v>
      </c>
      <c r="C77" s="111"/>
      <c r="D77" s="70" t="s">
        <v>158</v>
      </c>
      <c r="E77" s="112"/>
      <c r="F77" s="70" t="s">
        <v>159</v>
      </c>
      <c r="G77" s="112"/>
      <c r="H77" s="70" t="s">
        <v>158</v>
      </c>
      <c r="I77" s="112"/>
      <c r="J77" s="70" t="s">
        <v>159</v>
      </c>
    </row>
    <row r="78" spans="1:10" ht="23.85" customHeight="1" x14ac:dyDescent="0.5">
      <c r="A78" s="50"/>
      <c r="B78" s="111"/>
      <c r="C78" s="111"/>
      <c r="D78" s="70" t="s">
        <v>71</v>
      </c>
      <c r="E78" s="112"/>
      <c r="F78" s="70"/>
      <c r="G78" s="112"/>
      <c r="H78" s="70" t="s">
        <v>71</v>
      </c>
      <c r="I78" s="112"/>
      <c r="J78" s="70"/>
    </row>
    <row r="79" spans="1:10" ht="23.85" customHeight="1" x14ac:dyDescent="0.45">
      <c r="A79" s="7"/>
      <c r="B79" s="83"/>
      <c r="C79" s="83"/>
      <c r="D79" s="131" t="s">
        <v>68</v>
      </c>
      <c r="E79" s="132"/>
      <c r="F79" s="132"/>
      <c r="G79" s="132"/>
      <c r="H79" s="132"/>
      <c r="I79" s="132"/>
      <c r="J79" s="132"/>
    </row>
    <row r="80" spans="1:10" s="12" customFormat="1" ht="23.85" customHeight="1" x14ac:dyDescent="0.45">
      <c r="A80" s="10" t="s">
        <v>19</v>
      </c>
      <c r="B80" s="80"/>
      <c r="C80" s="80"/>
      <c r="D80" s="14"/>
      <c r="E80" s="14"/>
      <c r="F80" s="14"/>
      <c r="G80" s="14"/>
      <c r="H80" s="14"/>
      <c r="I80" s="14"/>
      <c r="J80" s="14"/>
    </row>
    <row r="81" spans="1:12" s="12" customFormat="1" ht="23.85" customHeight="1" x14ac:dyDescent="0.45">
      <c r="A81" s="47" t="s">
        <v>20</v>
      </c>
      <c r="B81" s="86"/>
      <c r="C81" s="86"/>
      <c r="D81" s="14"/>
      <c r="E81" s="14"/>
      <c r="F81" s="14"/>
      <c r="G81" s="14"/>
      <c r="H81" s="14"/>
      <c r="I81" s="14"/>
      <c r="J81" s="14"/>
    </row>
    <row r="82" spans="1:12" s="12" customFormat="1" ht="23.85" customHeight="1" thickBot="1" x14ac:dyDescent="0.5">
      <c r="A82" s="47" t="s">
        <v>58</v>
      </c>
      <c r="B82" s="80"/>
      <c r="C82" s="80"/>
      <c r="D82" s="58">
        <v>998282</v>
      </c>
      <c r="E82" s="68"/>
      <c r="F82" s="58">
        <v>998282</v>
      </c>
      <c r="G82" s="68"/>
      <c r="H82" s="58">
        <v>998282</v>
      </c>
      <c r="I82" s="68"/>
      <c r="J82" s="58">
        <v>998282</v>
      </c>
    </row>
    <row r="83" spans="1:12" s="12" customFormat="1" ht="23.85" customHeight="1" thickTop="1" x14ac:dyDescent="0.45">
      <c r="A83" s="47" t="s">
        <v>59</v>
      </c>
      <c r="B83" s="80"/>
      <c r="C83" s="80"/>
      <c r="D83" s="68">
        <v>998282</v>
      </c>
      <c r="E83" s="68"/>
      <c r="F83" s="68">
        <v>998282</v>
      </c>
      <c r="G83" s="68"/>
      <c r="H83" s="68">
        <v>998282</v>
      </c>
      <c r="I83" s="68"/>
      <c r="J83" s="68">
        <v>998282</v>
      </c>
    </row>
    <row r="84" spans="1:12" s="12" customFormat="1" ht="23.85" customHeight="1" x14ac:dyDescent="0.45">
      <c r="A84" s="78" t="s">
        <v>104</v>
      </c>
      <c r="B84" s="84"/>
      <c r="C84" s="84"/>
      <c r="D84" s="68">
        <v>2786808</v>
      </c>
      <c r="E84" s="68"/>
      <c r="F84" s="68">
        <v>2786808</v>
      </c>
      <c r="G84" s="68"/>
      <c r="H84" s="68">
        <v>2786808</v>
      </c>
      <c r="I84" s="68"/>
      <c r="J84" s="68">
        <v>2786808</v>
      </c>
    </row>
    <row r="85" spans="1:12" s="12" customFormat="1" ht="23.85" customHeight="1" x14ac:dyDescent="0.45">
      <c r="A85" s="39" t="s">
        <v>61</v>
      </c>
      <c r="B85" s="82"/>
      <c r="C85" s="82"/>
      <c r="D85" s="68"/>
      <c r="E85" s="68"/>
      <c r="F85" s="68"/>
      <c r="G85" s="68"/>
      <c r="H85" s="68"/>
      <c r="I85" s="68"/>
      <c r="J85" s="68"/>
    </row>
    <row r="86" spans="1:12" s="12" customFormat="1" ht="23.85" customHeight="1" x14ac:dyDescent="0.45">
      <c r="A86" s="39" t="s">
        <v>55</v>
      </c>
      <c r="B86" s="82"/>
      <c r="C86" s="82"/>
      <c r="D86" s="68"/>
      <c r="E86" s="68"/>
      <c r="F86" s="68"/>
      <c r="G86" s="68"/>
      <c r="H86" s="68"/>
      <c r="I86" s="68"/>
      <c r="J86" s="68"/>
    </row>
    <row r="87" spans="1:12" s="12" customFormat="1" ht="23.85" customHeight="1" x14ac:dyDescent="0.45">
      <c r="A87" s="39" t="s">
        <v>56</v>
      </c>
      <c r="B87" s="84"/>
      <c r="C87" s="84"/>
      <c r="D87" s="68">
        <v>43260</v>
      </c>
      <c r="E87" s="68"/>
      <c r="F87" s="68">
        <v>43260</v>
      </c>
      <c r="G87" s="68"/>
      <c r="H87" s="68">
        <v>43260</v>
      </c>
      <c r="I87" s="68"/>
      <c r="J87" s="68">
        <v>43260</v>
      </c>
    </row>
    <row r="88" spans="1:12" s="12" customFormat="1" ht="23.85" customHeight="1" x14ac:dyDescent="0.45">
      <c r="A88" s="39" t="s">
        <v>64</v>
      </c>
      <c r="B88" s="82"/>
      <c r="C88" s="82"/>
      <c r="D88" s="123">
        <v>157039</v>
      </c>
      <c r="E88" s="68"/>
      <c r="F88" s="19">
        <v>246610</v>
      </c>
      <c r="G88" s="68"/>
      <c r="H88" s="19">
        <v>2386800</v>
      </c>
      <c r="I88" s="68"/>
      <c r="J88" s="19">
        <v>2448629</v>
      </c>
    </row>
    <row r="89" spans="1:12" s="23" customFormat="1" ht="23.85" customHeight="1" x14ac:dyDescent="0.45">
      <c r="A89" s="15" t="s">
        <v>82</v>
      </c>
      <c r="B89" s="88"/>
      <c r="C89" s="88"/>
      <c r="D89" s="52">
        <f>SUM(D83:D88)</f>
        <v>3985389</v>
      </c>
      <c r="E89" s="28"/>
      <c r="F89" s="52">
        <f>SUM(F83:F88)</f>
        <v>4074960</v>
      </c>
      <c r="G89" s="28"/>
      <c r="H89" s="52">
        <f>SUM(H83:H88)</f>
        <v>6215150</v>
      </c>
      <c r="I89" s="28"/>
      <c r="J89" s="52">
        <f>SUM(J83:J88)</f>
        <v>6276979</v>
      </c>
    </row>
    <row r="90" spans="1:12" s="12" customFormat="1" ht="22.5" customHeight="1" x14ac:dyDescent="0.45">
      <c r="A90" s="15"/>
      <c r="B90" s="80"/>
      <c r="C90" s="80"/>
      <c r="D90" s="43"/>
      <c r="E90" s="43"/>
      <c r="F90" s="43"/>
      <c r="G90" s="43"/>
      <c r="H90" s="43"/>
      <c r="I90" s="43"/>
      <c r="J90" s="43"/>
    </row>
    <row r="91" spans="1:12" s="12" customFormat="1" ht="25.5" customHeight="1" thickBot="1" x14ac:dyDescent="0.5">
      <c r="A91" s="15" t="s">
        <v>21</v>
      </c>
      <c r="B91" s="80"/>
      <c r="C91" s="80"/>
      <c r="D91" s="54">
        <f>SUM(D70,D89)</f>
        <v>5553617</v>
      </c>
      <c r="E91" s="68"/>
      <c r="F91" s="54">
        <f>SUM(F70,F89)</f>
        <v>6167449</v>
      </c>
      <c r="G91" s="68"/>
      <c r="H91" s="54">
        <f>SUM(H70,H89)</f>
        <v>6813599</v>
      </c>
      <c r="I91" s="68"/>
      <c r="J91" s="54">
        <f>SUM(J70,J89)</f>
        <v>6800773</v>
      </c>
      <c r="K91" s="118">
        <f>J91-J39</f>
        <v>0</v>
      </c>
      <c r="L91" s="118">
        <f>H39-H91</f>
        <v>0</v>
      </c>
    </row>
    <row r="92" spans="1:12" s="12" customFormat="1" ht="23.85" customHeight="1" thickTop="1" x14ac:dyDescent="0.45">
      <c r="A92" s="40"/>
      <c r="B92" s="82"/>
      <c r="C92" s="82"/>
      <c r="D92" s="119">
        <f>D91-D39</f>
        <v>0</v>
      </c>
      <c r="E92" s="119"/>
      <c r="F92" s="119">
        <f>F91-F39</f>
        <v>0</v>
      </c>
      <c r="G92" s="119"/>
      <c r="H92" s="119">
        <f>H91-H39</f>
        <v>0</v>
      </c>
      <c r="I92" s="119"/>
      <c r="J92" s="119">
        <f>J91-J39</f>
        <v>0</v>
      </c>
      <c r="K92" s="118">
        <f>F91-F39</f>
        <v>0</v>
      </c>
      <c r="L92" s="118">
        <f>D39-D91</f>
        <v>0</v>
      </c>
    </row>
  </sheetData>
  <mergeCells count="12">
    <mergeCell ref="H4:J4"/>
    <mergeCell ref="D4:G4"/>
    <mergeCell ref="D8:J8"/>
    <mergeCell ref="A41:D41"/>
    <mergeCell ref="D44:G44"/>
    <mergeCell ref="H44:J44"/>
    <mergeCell ref="D79:J79"/>
    <mergeCell ref="D48:J48"/>
    <mergeCell ref="A66:B66"/>
    <mergeCell ref="A72:D72"/>
    <mergeCell ref="D75:G75"/>
    <mergeCell ref="H75:J75"/>
  </mergeCells>
  <pageMargins left="0.8" right="0.8" top="0.48" bottom="0.5" header="0.4" footer="0.5"/>
  <pageSetup paperSize="9" scale="85" firstPageNumber="3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9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1"/>
  <sheetViews>
    <sheetView view="pageBreakPreview" topLeftCell="A34" zoomScaleNormal="100" zoomScaleSheetLayoutView="100" workbookViewId="0">
      <selection activeCell="B44" sqref="B44"/>
    </sheetView>
  </sheetViews>
  <sheetFormatPr defaultColWidth="9.140625" defaultRowHeight="21.75" customHeight="1" x14ac:dyDescent="0.45"/>
  <cols>
    <col min="1" max="1" width="44.140625" style="2" customWidth="1"/>
    <col min="2" max="2" width="8" style="24" customWidth="1"/>
    <col min="3" max="3" width="1.5703125" style="24" customWidth="1"/>
    <col min="4" max="4" width="12.85546875" style="2" customWidth="1"/>
    <col min="5" max="5" width="1.5703125" style="2" customWidth="1"/>
    <col min="6" max="6" width="12.85546875" style="2" customWidth="1"/>
    <col min="7" max="7" width="1.5703125" style="2" customWidth="1"/>
    <col min="8" max="8" width="12.85546875" style="2" customWidth="1"/>
    <col min="9" max="9" width="1.5703125" style="2" customWidth="1"/>
    <col min="10" max="10" width="12.85546875" style="2" customWidth="1"/>
    <col min="11" max="11" width="9.7109375" style="22" bestFit="1" customWidth="1"/>
    <col min="12" max="12" width="12.85546875" style="22" customWidth="1"/>
    <col min="13" max="14" width="9.140625" style="22"/>
    <col min="15" max="15" width="12.28515625" style="2" customWidth="1"/>
    <col min="16" max="16384" width="9.140625" style="2"/>
  </cols>
  <sheetData>
    <row r="1" spans="1:14" ht="24" customHeight="1" x14ac:dyDescent="0.5">
      <c r="A1" s="134" t="s">
        <v>78</v>
      </c>
      <c r="B1" s="134"/>
      <c r="C1" s="134"/>
      <c r="D1" s="134"/>
      <c r="F1" s="95"/>
    </row>
    <row r="2" spans="1:14" ht="21.75" customHeight="1" x14ac:dyDescent="0.5">
      <c r="A2" s="3" t="s">
        <v>66</v>
      </c>
      <c r="B2" s="89"/>
      <c r="C2" s="89"/>
    </row>
    <row r="3" spans="1:14" ht="21.75" customHeight="1" x14ac:dyDescent="0.5">
      <c r="A3" s="1"/>
      <c r="B3" s="1"/>
      <c r="C3" s="1"/>
      <c r="D3" s="1"/>
      <c r="E3" s="1"/>
      <c r="F3" s="1"/>
    </row>
    <row r="4" spans="1:14" ht="21.75" customHeight="1" x14ac:dyDescent="0.45">
      <c r="A4" s="4"/>
      <c r="B4" s="83"/>
      <c r="C4" s="83"/>
      <c r="D4" s="135" t="s">
        <v>1</v>
      </c>
      <c r="E4" s="135"/>
      <c r="F4" s="135"/>
      <c r="G4" s="5"/>
      <c r="H4" s="135" t="s">
        <v>43</v>
      </c>
      <c r="I4" s="135"/>
      <c r="J4" s="135"/>
    </row>
    <row r="5" spans="1:14" ht="21.75" customHeight="1" x14ac:dyDescent="0.45">
      <c r="A5" s="4"/>
      <c r="B5" s="83"/>
      <c r="C5" s="83"/>
      <c r="D5" s="136" t="s">
        <v>67</v>
      </c>
      <c r="E5" s="137"/>
      <c r="F5" s="137"/>
      <c r="G5" s="5"/>
      <c r="H5" s="136" t="s">
        <v>67</v>
      </c>
      <c r="I5" s="137"/>
      <c r="J5" s="137"/>
    </row>
    <row r="6" spans="1:14" ht="21.75" customHeight="1" x14ac:dyDescent="0.45">
      <c r="A6" s="4"/>
      <c r="B6" s="83"/>
      <c r="C6" s="83"/>
      <c r="D6" s="136" t="s">
        <v>124</v>
      </c>
      <c r="E6" s="137"/>
      <c r="F6" s="137"/>
      <c r="G6" s="5"/>
      <c r="H6" s="136" t="s">
        <v>124</v>
      </c>
      <c r="I6" s="137"/>
      <c r="J6" s="137"/>
    </row>
    <row r="7" spans="1:14" ht="21.75" customHeight="1" x14ac:dyDescent="0.45">
      <c r="A7" s="4"/>
      <c r="B7" s="83" t="s">
        <v>2</v>
      </c>
      <c r="C7" s="83"/>
      <c r="D7" s="70">
        <v>2562</v>
      </c>
      <c r="E7" s="9"/>
      <c r="F7" s="9">
        <v>2561</v>
      </c>
      <c r="G7" s="9"/>
      <c r="H7" s="70">
        <v>2562</v>
      </c>
      <c r="I7" s="112"/>
      <c r="J7" s="112">
        <v>2561</v>
      </c>
    </row>
    <row r="8" spans="1:14" ht="21.75" customHeight="1" x14ac:dyDescent="0.45">
      <c r="A8" s="7"/>
      <c r="B8" s="83"/>
      <c r="C8" s="83"/>
      <c r="D8" s="131" t="s">
        <v>68</v>
      </c>
      <c r="E8" s="132"/>
      <c r="F8" s="132"/>
      <c r="G8" s="132"/>
      <c r="H8" s="132"/>
      <c r="I8" s="132"/>
      <c r="J8" s="132"/>
    </row>
    <row r="9" spans="1:14" ht="21.75" customHeight="1" x14ac:dyDescent="0.45">
      <c r="A9" s="10" t="s">
        <v>22</v>
      </c>
      <c r="B9" s="80" t="s">
        <v>86</v>
      </c>
      <c r="C9" s="80"/>
      <c r="D9" s="11"/>
      <c r="E9" s="11"/>
      <c r="F9" s="11"/>
      <c r="G9" s="11"/>
      <c r="H9" s="12"/>
      <c r="I9" s="11"/>
      <c r="J9" s="11"/>
    </row>
    <row r="10" spans="1:14" ht="21.75" customHeight="1" x14ac:dyDescent="0.45">
      <c r="A10" s="13" t="s">
        <v>65</v>
      </c>
      <c r="B10" s="80" t="s">
        <v>147</v>
      </c>
      <c r="C10" s="80"/>
      <c r="D10" s="68">
        <v>647601</v>
      </c>
      <c r="E10" s="68"/>
      <c r="F10" s="68">
        <f>498612</f>
        <v>498612</v>
      </c>
      <c r="G10" s="68"/>
      <c r="H10" s="68">
        <v>285530</v>
      </c>
      <c r="I10" s="68"/>
      <c r="J10" s="68">
        <v>297872</v>
      </c>
    </row>
    <row r="11" spans="1:14" ht="21.75" customHeight="1" x14ac:dyDescent="0.45">
      <c r="A11" s="13" t="s">
        <v>23</v>
      </c>
      <c r="B11" s="80" t="s">
        <v>191</v>
      </c>
      <c r="C11" s="80"/>
      <c r="D11" s="68">
        <v>42626</v>
      </c>
      <c r="E11" s="68"/>
      <c r="F11" s="68">
        <f>41278</f>
        <v>41278</v>
      </c>
      <c r="G11" s="68"/>
      <c r="H11" s="68">
        <v>10732</v>
      </c>
      <c r="I11" s="68"/>
      <c r="J11" s="68">
        <v>12067</v>
      </c>
    </row>
    <row r="12" spans="1:14" s="23" customFormat="1" ht="21.75" customHeight="1" x14ac:dyDescent="0.45">
      <c r="A12" s="7" t="s">
        <v>24</v>
      </c>
      <c r="B12" s="85"/>
      <c r="C12" s="85"/>
      <c r="D12" s="52">
        <f>SUM(D10:D11)</f>
        <v>690227</v>
      </c>
      <c r="E12" s="28"/>
      <c r="F12" s="52">
        <f>SUM(F10:F11)</f>
        <v>539890</v>
      </c>
      <c r="G12" s="28"/>
      <c r="H12" s="52">
        <f>SUM(H10:H11)</f>
        <v>296262</v>
      </c>
      <c r="I12" s="28"/>
      <c r="J12" s="52">
        <f>SUM(J10:J11)</f>
        <v>309939</v>
      </c>
      <c r="K12" s="22"/>
      <c r="L12" s="22"/>
      <c r="M12" s="22"/>
      <c r="N12" s="22"/>
    </row>
    <row r="13" spans="1:14" ht="21.75" customHeight="1" x14ac:dyDescent="0.45">
      <c r="A13" s="15"/>
      <c r="B13" s="80"/>
      <c r="C13" s="80"/>
      <c r="D13" s="68"/>
      <c r="E13" s="68"/>
      <c r="F13" s="68"/>
      <c r="G13" s="68"/>
      <c r="H13" s="68"/>
      <c r="I13" s="68"/>
      <c r="J13" s="68"/>
    </row>
    <row r="14" spans="1:14" ht="21.75" customHeight="1" x14ac:dyDescent="0.45">
      <c r="A14" s="10" t="s">
        <v>25</v>
      </c>
      <c r="B14" s="80"/>
      <c r="C14" s="80"/>
      <c r="D14" s="68"/>
      <c r="E14" s="68"/>
      <c r="F14" s="68"/>
      <c r="G14" s="68"/>
      <c r="H14" s="68"/>
      <c r="I14" s="68"/>
      <c r="J14" s="68"/>
    </row>
    <row r="15" spans="1:14" ht="21.75" customHeight="1" x14ac:dyDescent="0.45">
      <c r="A15" s="47" t="s">
        <v>72</v>
      </c>
      <c r="B15" s="80" t="s">
        <v>86</v>
      </c>
      <c r="C15" s="80"/>
      <c r="D15" s="68">
        <v>411835</v>
      </c>
      <c r="E15" s="68"/>
      <c r="F15" s="68">
        <v>432050</v>
      </c>
      <c r="G15" s="68"/>
      <c r="H15" s="68">
        <v>208567</v>
      </c>
      <c r="I15" s="68"/>
      <c r="J15" s="68">
        <v>227559</v>
      </c>
    </row>
    <row r="16" spans="1:14" ht="21.75" customHeight="1" x14ac:dyDescent="0.45">
      <c r="A16" s="47" t="s">
        <v>44</v>
      </c>
      <c r="B16" s="80" t="s">
        <v>86</v>
      </c>
      <c r="C16" s="80"/>
      <c r="D16" s="68">
        <v>120130</v>
      </c>
      <c r="E16" s="68"/>
      <c r="F16" s="68">
        <v>12059</v>
      </c>
      <c r="G16" s="68"/>
      <c r="H16" s="68">
        <v>6422</v>
      </c>
      <c r="I16" s="68"/>
      <c r="J16" s="68">
        <v>5146</v>
      </c>
    </row>
    <row r="17" spans="1:18" ht="21.75" customHeight="1" x14ac:dyDescent="0.45">
      <c r="A17" s="47" t="s">
        <v>45</v>
      </c>
      <c r="B17" s="80" t="s">
        <v>86</v>
      </c>
      <c r="C17" s="80"/>
      <c r="D17" s="68">
        <v>147667</v>
      </c>
      <c r="E17" s="68"/>
      <c r="F17" s="68">
        <v>95205</v>
      </c>
      <c r="G17" s="68"/>
      <c r="H17" s="68">
        <v>83922</v>
      </c>
      <c r="I17" s="68"/>
      <c r="J17" s="68">
        <v>73176</v>
      </c>
    </row>
    <row r="18" spans="1:18" ht="21.75" customHeight="1" x14ac:dyDescent="0.45">
      <c r="A18" s="47" t="s">
        <v>46</v>
      </c>
      <c r="B18" s="80"/>
      <c r="C18" s="80"/>
      <c r="D18" s="68">
        <v>2372</v>
      </c>
      <c r="E18" s="68"/>
      <c r="F18" s="68">
        <v>6260</v>
      </c>
      <c r="G18" s="68"/>
      <c r="H18" s="68">
        <v>496</v>
      </c>
      <c r="I18" s="68"/>
      <c r="J18" s="68">
        <v>1851</v>
      </c>
    </row>
    <row r="19" spans="1:18" s="23" customFormat="1" ht="21.75" customHeight="1" x14ac:dyDescent="0.45">
      <c r="A19" s="7" t="s">
        <v>26</v>
      </c>
      <c r="B19" s="85"/>
      <c r="C19" s="85"/>
      <c r="D19" s="52">
        <f>SUM(D15:D18)</f>
        <v>682004</v>
      </c>
      <c r="E19" s="28"/>
      <c r="F19" s="52">
        <f>SUM(F15:F18)</f>
        <v>545574</v>
      </c>
      <c r="G19" s="28"/>
      <c r="H19" s="52">
        <f>SUM(H15:H18)</f>
        <v>299407</v>
      </c>
      <c r="I19" s="28"/>
      <c r="J19" s="52">
        <f>SUM(J15:J18)</f>
        <v>307732</v>
      </c>
      <c r="K19" s="22"/>
      <c r="L19" s="22"/>
      <c r="M19" s="22"/>
      <c r="N19" s="22"/>
    </row>
    <row r="20" spans="1:18" ht="21.75" customHeight="1" x14ac:dyDescent="0.45">
      <c r="A20" s="13"/>
      <c r="B20" s="80"/>
      <c r="C20" s="80"/>
      <c r="D20" s="17"/>
      <c r="E20" s="16"/>
      <c r="F20" s="17"/>
      <c r="G20" s="16"/>
      <c r="H20" s="17"/>
      <c r="I20" s="16"/>
      <c r="J20" s="17"/>
    </row>
    <row r="21" spans="1:18" ht="21.75" customHeight="1" x14ac:dyDescent="0.45">
      <c r="A21" s="47" t="s">
        <v>151</v>
      </c>
      <c r="B21" s="18">
        <v>5</v>
      </c>
      <c r="C21" s="18"/>
      <c r="D21" s="91">
        <v>406</v>
      </c>
      <c r="E21" s="68"/>
      <c r="F21" s="91">
        <v>-781</v>
      </c>
      <c r="G21" s="68"/>
      <c r="H21" s="120">
        <v>0</v>
      </c>
      <c r="I21" s="68"/>
      <c r="J21" s="77" t="s">
        <v>76</v>
      </c>
    </row>
    <row r="22" spans="1:18" ht="21.75" customHeight="1" x14ac:dyDescent="0.45">
      <c r="A22" s="13"/>
      <c r="B22" s="80"/>
      <c r="C22" s="80"/>
      <c r="D22" s="68"/>
      <c r="E22" s="68"/>
      <c r="F22" s="68"/>
      <c r="G22" s="68"/>
      <c r="H22" s="68"/>
      <c r="I22" s="68"/>
      <c r="J22" s="68"/>
    </row>
    <row r="23" spans="1:18" s="23" customFormat="1" ht="21.75" customHeight="1" x14ac:dyDescent="0.45">
      <c r="A23" s="15" t="s">
        <v>74</v>
      </c>
      <c r="B23" s="88"/>
      <c r="C23" s="88"/>
      <c r="D23" s="28">
        <f>+D12-D19+D21</f>
        <v>8629</v>
      </c>
      <c r="E23" s="28"/>
      <c r="F23" s="28">
        <f>+F12-F19+F21</f>
        <v>-6465</v>
      </c>
      <c r="G23" s="28"/>
      <c r="H23" s="28">
        <f>+H12-H19</f>
        <v>-3145</v>
      </c>
      <c r="I23" s="28"/>
      <c r="J23" s="28">
        <f>+J12-J19</f>
        <v>2207</v>
      </c>
      <c r="K23" s="22"/>
      <c r="L23" s="101"/>
      <c r="M23" s="101"/>
      <c r="N23" s="101"/>
      <c r="O23" s="101"/>
      <c r="P23" s="101"/>
      <c r="Q23" s="101"/>
      <c r="R23" s="101"/>
    </row>
    <row r="24" spans="1:18" ht="21.75" customHeight="1" x14ac:dyDescent="0.45">
      <c r="A24" s="47" t="s">
        <v>180</v>
      </c>
      <c r="B24" s="80" t="s">
        <v>148</v>
      </c>
      <c r="C24" s="80"/>
      <c r="D24" s="68">
        <v>837</v>
      </c>
      <c r="E24" s="68"/>
      <c r="F24" s="68">
        <v>668</v>
      </c>
      <c r="G24" s="68"/>
      <c r="H24" s="68">
        <v>800</v>
      </c>
      <c r="I24" s="68"/>
      <c r="J24" s="68">
        <v>249</v>
      </c>
    </row>
    <row r="25" spans="1:18" s="23" customFormat="1" ht="21.75" customHeight="1" thickBot="1" x14ac:dyDescent="0.5">
      <c r="A25" s="15" t="s">
        <v>75</v>
      </c>
      <c r="B25" s="88"/>
      <c r="C25" s="88"/>
      <c r="D25" s="69">
        <f>SUM(D23:D24)</f>
        <v>9466</v>
      </c>
      <c r="E25" s="28"/>
      <c r="F25" s="69">
        <f>SUM(F23:F24)</f>
        <v>-5797</v>
      </c>
      <c r="G25" s="28"/>
      <c r="H25" s="69">
        <f>SUM(H23:H24)</f>
        <v>-2345</v>
      </c>
      <c r="I25" s="28"/>
      <c r="J25" s="69">
        <f>SUM(J23:J24)</f>
        <v>2456</v>
      </c>
      <c r="K25" s="22"/>
      <c r="L25" s="22"/>
      <c r="M25" s="22"/>
      <c r="N25" s="22"/>
    </row>
    <row r="26" spans="1:18" s="23" customFormat="1" ht="21.75" customHeight="1" thickTop="1" x14ac:dyDescent="0.45">
      <c r="A26" s="15"/>
      <c r="B26" s="88"/>
      <c r="C26" s="88"/>
      <c r="D26" s="28"/>
      <c r="E26" s="28"/>
      <c r="F26" s="28"/>
      <c r="G26" s="28"/>
      <c r="H26" s="28"/>
      <c r="I26" s="28"/>
      <c r="J26" s="28"/>
      <c r="K26" s="22"/>
      <c r="L26" s="22"/>
      <c r="M26" s="22"/>
      <c r="N26" s="22"/>
    </row>
    <row r="27" spans="1:18" s="23" customFormat="1" ht="21.75" customHeight="1" thickBot="1" x14ac:dyDescent="0.5">
      <c r="A27" s="15" t="s">
        <v>154</v>
      </c>
      <c r="B27" s="88"/>
      <c r="C27" s="88"/>
      <c r="D27" s="54">
        <f>D25</f>
        <v>9466</v>
      </c>
      <c r="E27" s="28"/>
      <c r="F27" s="54">
        <f>F25</f>
        <v>-5797</v>
      </c>
      <c r="G27" s="28"/>
      <c r="H27" s="54">
        <f>H25</f>
        <v>-2345</v>
      </c>
      <c r="I27" s="28"/>
      <c r="J27" s="54">
        <f>J25</f>
        <v>2456</v>
      </c>
      <c r="K27" s="22"/>
      <c r="L27" s="22"/>
      <c r="M27" s="22"/>
      <c r="N27" s="22"/>
    </row>
    <row r="28" spans="1:18" s="23" customFormat="1" ht="21.75" customHeight="1" thickTop="1" x14ac:dyDescent="0.45">
      <c r="A28" s="15"/>
      <c r="B28" s="88"/>
      <c r="C28" s="88"/>
      <c r="D28" s="28"/>
      <c r="E28" s="28"/>
      <c r="F28" s="28"/>
      <c r="G28" s="28"/>
      <c r="H28" s="28"/>
      <c r="I28" s="28"/>
      <c r="J28" s="28"/>
      <c r="K28" s="22"/>
      <c r="L28" s="22"/>
      <c r="M28" s="22"/>
      <c r="N28" s="22"/>
    </row>
    <row r="29" spans="1:18" ht="24.75" customHeight="1" thickBot="1" x14ac:dyDescent="0.5">
      <c r="A29" s="15" t="s">
        <v>89</v>
      </c>
      <c r="B29" s="80"/>
      <c r="C29" s="80"/>
      <c r="D29" s="104">
        <v>8.9999999999999993E-3</v>
      </c>
      <c r="E29" s="68"/>
      <c r="F29" s="104">
        <v>-6.0000000000000001E-3</v>
      </c>
      <c r="G29" s="68"/>
      <c r="H29" s="104">
        <v>-2E-3</v>
      </c>
      <c r="I29" s="68"/>
      <c r="J29" s="104">
        <v>2E-3</v>
      </c>
    </row>
    <row r="30" spans="1:18" ht="21.75" customHeight="1" thickTop="1" x14ac:dyDescent="0.45">
      <c r="A30" s="15"/>
      <c r="B30" s="80"/>
      <c r="C30" s="80"/>
      <c r="D30" s="68"/>
      <c r="E30" s="68"/>
      <c r="F30" s="68"/>
      <c r="G30" s="68"/>
      <c r="H30" s="68"/>
      <c r="I30" s="68"/>
      <c r="J30" s="68"/>
    </row>
    <row r="31" spans="1:18" ht="24.75" customHeight="1" x14ac:dyDescent="0.5">
      <c r="A31" s="134" t="s">
        <v>78</v>
      </c>
      <c r="B31" s="134"/>
      <c r="C31" s="134"/>
      <c r="D31" s="134"/>
      <c r="F31" s="95"/>
    </row>
    <row r="32" spans="1:18" ht="21.75" customHeight="1" x14ac:dyDescent="0.5">
      <c r="A32" s="3" t="s">
        <v>66</v>
      </c>
      <c r="B32" s="89"/>
      <c r="C32" s="89"/>
    </row>
    <row r="33" spans="1:14" ht="21.75" customHeight="1" x14ac:dyDescent="0.5">
      <c r="A33" s="1"/>
      <c r="B33" s="1"/>
      <c r="C33" s="1"/>
      <c r="D33" s="1"/>
      <c r="E33" s="1"/>
      <c r="F33" s="1"/>
    </row>
    <row r="34" spans="1:14" ht="21.75" customHeight="1" x14ac:dyDescent="0.45">
      <c r="A34" s="4"/>
      <c r="B34" s="83"/>
      <c r="C34" s="83"/>
      <c r="D34" s="135" t="s">
        <v>1</v>
      </c>
      <c r="E34" s="135"/>
      <c r="F34" s="135"/>
      <c r="G34" s="5"/>
      <c r="H34" s="135" t="s">
        <v>43</v>
      </c>
      <c r="I34" s="135"/>
      <c r="J34" s="135"/>
    </row>
    <row r="35" spans="1:14" ht="21.75" customHeight="1" x14ac:dyDescent="0.45">
      <c r="A35" s="4"/>
      <c r="B35" s="83"/>
      <c r="C35" s="83"/>
      <c r="D35" s="136" t="s">
        <v>125</v>
      </c>
      <c r="E35" s="137"/>
      <c r="F35" s="137"/>
      <c r="G35" s="5"/>
      <c r="H35" s="136" t="s">
        <v>125</v>
      </c>
      <c r="I35" s="137"/>
      <c r="J35" s="137"/>
    </row>
    <row r="36" spans="1:14" ht="21.75" customHeight="1" x14ac:dyDescent="0.45">
      <c r="A36" s="4"/>
      <c r="B36" s="83"/>
      <c r="C36" s="83"/>
      <c r="D36" s="136" t="s">
        <v>124</v>
      </c>
      <c r="E36" s="137"/>
      <c r="F36" s="137"/>
      <c r="G36" s="5"/>
      <c r="H36" s="136" t="s">
        <v>124</v>
      </c>
      <c r="I36" s="137"/>
      <c r="J36" s="137"/>
    </row>
    <row r="37" spans="1:14" ht="21.75" customHeight="1" x14ac:dyDescent="0.45">
      <c r="A37" s="4"/>
      <c r="B37" s="83" t="s">
        <v>2</v>
      </c>
      <c r="C37" s="83"/>
      <c r="D37" s="70">
        <v>2562</v>
      </c>
      <c r="E37" s="112"/>
      <c r="F37" s="112">
        <v>2561</v>
      </c>
      <c r="G37" s="112"/>
      <c r="H37" s="70">
        <v>2562</v>
      </c>
      <c r="I37" s="112"/>
      <c r="J37" s="112">
        <v>2561</v>
      </c>
    </row>
    <row r="38" spans="1:14" ht="21.75" customHeight="1" x14ac:dyDescent="0.45">
      <c r="A38" s="7"/>
      <c r="B38" s="83"/>
      <c r="C38" s="83"/>
      <c r="D38" s="131" t="s">
        <v>68</v>
      </c>
      <c r="E38" s="132"/>
      <c r="F38" s="132"/>
      <c r="G38" s="132"/>
      <c r="H38" s="132"/>
      <c r="I38" s="132"/>
      <c r="J38" s="132"/>
    </row>
    <row r="39" spans="1:14" ht="21.75" customHeight="1" x14ac:dyDescent="0.45">
      <c r="A39" s="10" t="s">
        <v>22</v>
      </c>
      <c r="B39" s="80" t="s">
        <v>86</v>
      </c>
      <c r="C39" s="80"/>
      <c r="D39" s="11"/>
      <c r="E39" s="11"/>
      <c r="F39" s="11"/>
      <c r="G39" s="11"/>
      <c r="H39" s="12"/>
      <c r="I39" s="11"/>
      <c r="J39" s="11"/>
    </row>
    <row r="40" spans="1:14" ht="21.75" customHeight="1" x14ac:dyDescent="0.45">
      <c r="A40" s="13" t="s">
        <v>65</v>
      </c>
      <c r="B40" s="80" t="s">
        <v>147</v>
      </c>
      <c r="C40" s="80"/>
      <c r="D40" s="68">
        <v>1305266</v>
      </c>
      <c r="E40" s="68"/>
      <c r="F40" s="68">
        <f>991667</f>
        <v>991667</v>
      </c>
      <c r="G40" s="68"/>
      <c r="H40" s="68">
        <v>637977</v>
      </c>
      <c r="I40" s="68"/>
      <c r="J40" s="68">
        <v>616702</v>
      </c>
    </row>
    <row r="41" spans="1:14" ht="21.75" customHeight="1" x14ac:dyDescent="0.45">
      <c r="A41" s="13" t="s">
        <v>23</v>
      </c>
      <c r="B41" s="80" t="s">
        <v>191</v>
      </c>
      <c r="C41" s="80"/>
      <c r="D41" s="68">
        <v>80846</v>
      </c>
      <c r="E41" s="68"/>
      <c r="F41" s="68">
        <f>61615</f>
        <v>61615</v>
      </c>
      <c r="G41" s="68"/>
      <c r="H41" s="68">
        <v>22135</v>
      </c>
      <c r="I41" s="68"/>
      <c r="J41" s="68">
        <v>27373</v>
      </c>
    </row>
    <row r="42" spans="1:14" s="23" customFormat="1" ht="21.75" customHeight="1" x14ac:dyDescent="0.45">
      <c r="A42" s="7" t="s">
        <v>24</v>
      </c>
      <c r="B42" s="85"/>
      <c r="C42" s="85"/>
      <c r="D42" s="52">
        <f>SUM(D40:D41)</f>
        <v>1386112</v>
      </c>
      <c r="E42" s="28"/>
      <c r="F42" s="52">
        <f>SUM(F40:F41)</f>
        <v>1053282</v>
      </c>
      <c r="G42" s="28"/>
      <c r="H42" s="52">
        <f>SUM(H40:H41)</f>
        <v>660112</v>
      </c>
      <c r="I42" s="28"/>
      <c r="J42" s="52">
        <f>SUM(J40:J41)</f>
        <v>644075</v>
      </c>
      <c r="K42" s="22"/>
      <c r="L42" s="22"/>
      <c r="M42" s="22"/>
      <c r="N42" s="22"/>
    </row>
    <row r="43" spans="1:14" ht="13.5" customHeight="1" x14ac:dyDescent="0.45">
      <c r="A43" s="15"/>
      <c r="B43" s="80"/>
      <c r="C43" s="80"/>
      <c r="D43" s="68"/>
      <c r="E43" s="68"/>
      <c r="F43" s="68"/>
      <c r="G43" s="68"/>
      <c r="H43" s="68"/>
      <c r="I43" s="68"/>
      <c r="J43" s="68"/>
    </row>
    <row r="44" spans="1:14" ht="21.75" customHeight="1" x14ac:dyDescent="0.45">
      <c r="A44" s="10" t="s">
        <v>25</v>
      </c>
      <c r="B44" s="80"/>
      <c r="C44" s="80"/>
      <c r="D44" s="68"/>
      <c r="E44" s="68"/>
      <c r="F44" s="68"/>
      <c r="G44" s="68"/>
      <c r="H44" s="68"/>
      <c r="I44" s="68"/>
      <c r="J44" s="68"/>
    </row>
    <row r="45" spans="1:14" ht="21.75" customHeight="1" x14ac:dyDescent="0.45">
      <c r="A45" s="47" t="s">
        <v>72</v>
      </c>
      <c r="B45" s="80" t="s">
        <v>86</v>
      </c>
      <c r="C45" s="80"/>
      <c r="D45" s="68">
        <v>874065</v>
      </c>
      <c r="E45" s="68"/>
      <c r="F45" s="68">
        <v>846244</v>
      </c>
      <c r="G45" s="68"/>
      <c r="H45" s="68">
        <v>472103</v>
      </c>
      <c r="I45" s="68"/>
      <c r="J45" s="68">
        <v>445065</v>
      </c>
    </row>
    <row r="46" spans="1:14" ht="21.75" customHeight="1" x14ac:dyDescent="0.45">
      <c r="A46" s="47" t="s">
        <v>44</v>
      </c>
      <c r="B46" s="80" t="s">
        <v>86</v>
      </c>
      <c r="C46" s="80"/>
      <c r="D46" s="68">
        <v>238750</v>
      </c>
      <c r="E46" s="68"/>
      <c r="F46" s="68">
        <v>24098</v>
      </c>
      <c r="G46" s="68"/>
      <c r="H46" s="68">
        <v>15934</v>
      </c>
      <c r="I46" s="68"/>
      <c r="J46" s="68">
        <v>16180</v>
      </c>
    </row>
    <row r="47" spans="1:14" ht="21.75" customHeight="1" x14ac:dyDescent="0.45">
      <c r="A47" s="47" t="s">
        <v>45</v>
      </c>
      <c r="B47" s="80" t="s">
        <v>86</v>
      </c>
      <c r="C47" s="80"/>
      <c r="D47" s="68">
        <v>285856</v>
      </c>
      <c r="E47" s="68"/>
      <c r="F47" s="68">
        <v>185231</v>
      </c>
      <c r="G47" s="68"/>
      <c r="H47" s="68">
        <v>162443</v>
      </c>
      <c r="I47" s="68"/>
      <c r="J47" s="68">
        <v>142494</v>
      </c>
    </row>
    <row r="48" spans="1:14" ht="21.75" customHeight="1" x14ac:dyDescent="0.45">
      <c r="A48" s="47" t="s">
        <v>46</v>
      </c>
      <c r="B48" s="80"/>
      <c r="C48" s="80"/>
      <c r="D48" s="68">
        <v>7595</v>
      </c>
      <c r="E48" s="68"/>
      <c r="F48" s="68">
        <v>19383</v>
      </c>
      <c r="G48" s="68"/>
      <c r="H48" s="68">
        <v>1035</v>
      </c>
      <c r="I48" s="68"/>
      <c r="J48" s="68">
        <v>4547</v>
      </c>
    </row>
    <row r="49" spans="1:18" s="23" customFormat="1" ht="21.75" customHeight="1" x14ac:dyDescent="0.45">
      <c r="A49" s="7" t="s">
        <v>26</v>
      </c>
      <c r="B49" s="85"/>
      <c r="C49" s="85"/>
      <c r="D49" s="52">
        <f>SUM(D45:D48)</f>
        <v>1406266</v>
      </c>
      <c r="E49" s="28"/>
      <c r="F49" s="52">
        <f>SUM(F45:F48)</f>
        <v>1074956</v>
      </c>
      <c r="G49" s="28"/>
      <c r="H49" s="52">
        <f>SUM(H45:H48)</f>
        <v>651515</v>
      </c>
      <c r="I49" s="28"/>
      <c r="J49" s="52">
        <f>SUM(J45:J48)</f>
        <v>608286</v>
      </c>
      <c r="K49" s="22"/>
      <c r="L49" s="22"/>
      <c r="M49" s="22"/>
      <c r="N49" s="22"/>
    </row>
    <row r="50" spans="1:18" ht="13.5" customHeight="1" x14ac:dyDescent="0.45">
      <c r="A50" s="13"/>
      <c r="B50" s="80"/>
      <c r="C50" s="80"/>
      <c r="D50" s="17"/>
      <c r="E50" s="16"/>
      <c r="F50" s="17"/>
      <c r="G50" s="16"/>
      <c r="H50" s="17"/>
      <c r="I50" s="16"/>
      <c r="J50" s="17"/>
    </row>
    <row r="51" spans="1:18" ht="21.75" customHeight="1" x14ac:dyDescent="0.45">
      <c r="A51" s="47" t="s">
        <v>151</v>
      </c>
      <c r="B51" s="18">
        <v>5</v>
      </c>
      <c r="C51" s="18"/>
      <c r="D51" s="91">
        <v>515</v>
      </c>
      <c r="E51" s="68"/>
      <c r="F51" s="91">
        <v>-257</v>
      </c>
      <c r="G51" s="68"/>
      <c r="H51" s="77" t="s">
        <v>76</v>
      </c>
      <c r="I51" s="68"/>
      <c r="J51" s="77" t="s">
        <v>76</v>
      </c>
    </row>
    <row r="52" spans="1:18" ht="13.5" customHeight="1" x14ac:dyDescent="0.45">
      <c r="A52" s="13"/>
      <c r="B52" s="80"/>
      <c r="C52" s="80"/>
      <c r="D52" s="68"/>
      <c r="E52" s="68"/>
      <c r="F52" s="68"/>
      <c r="G52" s="68"/>
      <c r="H52" s="68"/>
      <c r="I52" s="68"/>
      <c r="J52" s="68"/>
    </row>
    <row r="53" spans="1:18" s="23" customFormat="1" ht="21.75" customHeight="1" x14ac:dyDescent="0.45">
      <c r="A53" s="15" t="s">
        <v>74</v>
      </c>
      <c r="B53" s="88"/>
      <c r="C53" s="88"/>
      <c r="D53" s="28">
        <f>+D42-D49+D51</f>
        <v>-19639</v>
      </c>
      <c r="E53" s="28"/>
      <c r="F53" s="28">
        <f>+F42-F49+F51</f>
        <v>-21931</v>
      </c>
      <c r="G53" s="28"/>
      <c r="H53" s="28">
        <f>+H42-H49</f>
        <v>8597</v>
      </c>
      <c r="I53" s="28"/>
      <c r="J53" s="28">
        <f>+J42-J49</f>
        <v>35789</v>
      </c>
      <c r="K53" s="22"/>
      <c r="L53" s="101"/>
      <c r="M53" s="101"/>
      <c r="N53" s="101"/>
      <c r="O53" s="101"/>
      <c r="P53" s="101"/>
      <c r="Q53" s="101"/>
      <c r="R53" s="101"/>
    </row>
    <row r="54" spans="1:18" ht="21.75" customHeight="1" x14ac:dyDescent="0.45">
      <c r="A54" s="47" t="s">
        <v>94</v>
      </c>
      <c r="B54" s="80" t="s">
        <v>148</v>
      </c>
      <c r="C54" s="80"/>
      <c r="D54" s="68">
        <v>-52</v>
      </c>
      <c r="E54" s="68"/>
      <c r="F54" s="68">
        <v>-3932</v>
      </c>
      <c r="G54" s="68"/>
      <c r="H54" s="68">
        <v>-546</v>
      </c>
      <c r="I54" s="68"/>
      <c r="J54" s="68">
        <v>-5734</v>
      </c>
    </row>
    <row r="55" spans="1:18" s="23" customFormat="1" ht="21.75" customHeight="1" thickBot="1" x14ac:dyDescent="0.5">
      <c r="A55" s="15" t="s">
        <v>75</v>
      </c>
      <c r="B55" s="88"/>
      <c r="C55" s="88"/>
      <c r="D55" s="69">
        <f>SUM(D53:D54)</f>
        <v>-19691</v>
      </c>
      <c r="E55" s="28"/>
      <c r="F55" s="69">
        <f>SUM(F53:F54)</f>
        <v>-25863</v>
      </c>
      <c r="G55" s="28"/>
      <c r="H55" s="69">
        <f>SUM(H53:H54)</f>
        <v>8051</v>
      </c>
      <c r="I55" s="28"/>
      <c r="J55" s="69">
        <f>SUM(J53:J54)</f>
        <v>30055</v>
      </c>
      <c r="K55" s="22"/>
      <c r="L55" s="22"/>
      <c r="M55" s="22"/>
      <c r="N55" s="22"/>
    </row>
    <row r="56" spans="1:18" s="23" customFormat="1" ht="13.5" customHeight="1" thickTop="1" x14ac:dyDescent="0.45">
      <c r="A56" s="15"/>
      <c r="B56" s="88"/>
      <c r="C56" s="88"/>
      <c r="D56" s="28"/>
      <c r="E56" s="28"/>
      <c r="F56" s="28"/>
      <c r="G56" s="28"/>
      <c r="H56" s="28"/>
      <c r="I56" s="28"/>
      <c r="J56" s="28"/>
      <c r="K56" s="22"/>
      <c r="L56" s="22"/>
      <c r="M56" s="22"/>
      <c r="N56" s="22"/>
    </row>
    <row r="57" spans="1:18" s="23" customFormat="1" ht="21.75" customHeight="1" x14ac:dyDescent="0.45">
      <c r="A57" s="15" t="s">
        <v>136</v>
      </c>
      <c r="B57" s="88"/>
      <c r="C57" s="88"/>
      <c r="D57" s="28"/>
      <c r="E57" s="28"/>
      <c r="F57" s="28"/>
      <c r="G57" s="28"/>
      <c r="H57" s="28"/>
      <c r="I57" s="28"/>
      <c r="J57" s="28"/>
      <c r="K57" s="22"/>
      <c r="L57" s="22"/>
      <c r="M57" s="22"/>
      <c r="N57" s="22"/>
    </row>
    <row r="58" spans="1:18" s="23" customFormat="1" ht="21.75" customHeight="1" x14ac:dyDescent="0.45">
      <c r="A58" s="138" t="s">
        <v>135</v>
      </c>
      <c r="B58" s="138"/>
      <c r="C58" s="138"/>
      <c r="D58" s="138"/>
      <c r="E58" s="28"/>
      <c r="F58" s="28"/>
      <c r="G58" s="28"/>
      <c r="H58" s="28"/>
      <c r="I58" s="28"/>
      <c r="J58" s="28"/>
      <c r="K58" s="22"/>
      <c r="L58" s="22"/>
      <c r="M58" s="22"/>
      <c r="N58" s="22"/>
    </row>
    <row r="59" spans="1:18" s="23" customFormat="1" ht="21.75" customHeight="1" x14ac:dyDescent="0.45">
      <c r="A59" s="99" t="s">
        <v>137</v>
      </c>
      <c r="B59" s="102"/>
      <c r="C59" s="102"/>
      <c r="D59" s="102"/>
      <c r="E59" s="28"/>
      <c r="F59" s="28"/>
      <c r="G59" s="28"/>
      <c r="H59" s="28"/>
      <c r="I59" s="28"/>
      <c r="J59" s="28"/>
      <c r="K59" s="22"/>
      <c r="L59" s="22"/>
      <c r="M59" s="22"/>
      <c r="N59" s="22"/>
    </row>
    <row r="60" spans="1:18" s="23" customFormat="1" ht="21.75" customHeight="1" x14ac:dyDescent="0.45">
      <c r="A60" s="48" t="s">
        <v>138</v>
      </c>
      <c r="B60" s="88"/>
      <c r="C60" s="88"/>
      <c r="D60" s="92">
        <v>0</v>
      </c>
      <c r="E60" s="92"/>
      <c r="F60" s="92">
        <v>1268</v>
      </c>
      <c r="G60" s="92"/>
      <c r="H60" s="92">
        <v>0</v>
      </c>
      <c r="I60" s="92"/>
      <c r="J60" s="92">
        <v>0</v>
      </c>
      <c r="K60" s="22"/>
      <c r="L60" s="22"/>
      <c r="M60" s="22"/>
      <c r="N60" s="22"/>
    </row>
    <row r="61" spans="1:18" s="23" customFormat="1" ht="21.6" customHeight="1" x14ac:dyDescent="0.45">
      <c r="A61" s="48" t="s">
        <v>139</v>
      </c>
      <c r="B61" s="88"/>
      <c r="C61" s="88"/>
      <c r="D61" s="28"/>
      <c r="E61" s="28"/>
      <c r="F61" s="28"/>
      <c r="G61" s="28"/>
      <c r="H61" s="28"/>
      <c r="I61" s="28"/>
      <c r="J61" s="28"/>
      <c r="K61" s="22"/>
      <c r="L61" s="22"/>
      <c r="M61" s="22"/>
      <c r="N61" s="22"/>
    </row>
    <row r="62" spans="1:18" s="23" customFormat="1" ht="21.75" customHeight="1" x14ac:dyDescent="0.45">
      <c r="A62" s="48" t="s">
        <v>140</v>
      </c>
      <c r="B62" s="88"/>
      <c r="C62" s="88"/>
      <c r="D62" s="106">
        <v>0</v>
      </c>
      <c r="E62" s="107"/>
      <c r="F62" s="106">
        <v>-254</v>
      </c>
      <c r="G62" s="107"/>
      <c r="H62" s="106">
        <v>0</v>
      </c>
      <c r="I62" s="107"/>
      <c r="J62" s="106">
        <v>0</v>
      </c>
      <c r="K62" s="22"/>
      <c r="L62" s="22"/>
      <c r="M62" s="22"/>
      <c r="N62" s="22"/>
    </row>
    <row r="63" spans="1:18" s="23" customFormat="1" ht="21.75" customHeight="1" x14ac:dyDescent="0.45">
      <c r="A63" s="15" t="s">
        <v>141</v>
      </c>
      <c r="B63" s="88"/>
      <c r="C63" s="88"/>
      <c r="D63" s="28"/>
      <c r="E63" s="28"/>
      <c r="F63" s="28"/>
      <c r="G63" s="28"/>
      <c r="H63" s="28"/>
      <c r="I63" s="28"/>
      <c r="J63" s="28"/>
    </row>
    <row r="64" spans="1:18" s="23" customFormat="1" ht="21.75" customHeight="1" x14ac:dyDescent="0.45">
      <c r="A64" s="15" t="s">
        <v>155</v>
      </c>
      <c r="B64" s="88"/>
      <c r="C64" s="88"/>
      <c r="D64" s="105">
        <f>SUM(D60:D63)</f>
        <v>0</v>
      </c>
      <c r="E64" s="28"/>
      <c r="F64" s="45">
        <f>SUM(F60:F63)</f>
        <v>1014</v>
      </c>
      <c r="G64" s="67"/>
      <c r="H64" s="105">
        <f>SUM(H60:H63)</f>
        <v>0</v>
      </c>
      <c r="I64" s="67"/>
      <c r="J64" s="105">
        <f>SUM(J60:J63)</f>
        <v>0</v>
      </c>
    </row>
    <row r="65" spans="1:14" s="23" customFormat="1" ht="13.5" customHeight="1" x14ac:dyDescent="0.45">
      <c r="A65" s="15"/>
      <c r="B65" s="88"/>
      <c r="C65" s="88"/>
      <c r="D65" s="28"/>
      <c r="E65" s="28"/>
      <c r="F65" s="28"/>
      <c r="G65" s="28"/>
      <c r="H65" s="28"/>
      <c r="I65" s="28"/>
      <c r="J65" s="28"/>
      <c r="K65" s="22"/>
      <c r="L65" s="22"/>
      <c r="M65" s="22"/>
      <c r="N65" s="22"/>
    </row>
    <row r="66" spans="1:14" s="23" customFormat="1" ht="21.75" customHeight="1" x14ac:dyDescent="0.45">
      <c r="A66" s="15" t="s">
        <v>156</v>
      </c>
      <c r="B66" s="88"/>
      <c r="C66" s="88"/>
      <c r="D66" s="105">
        <f>D64</f>
        <v>0</v>
      </c>
      <c r="E66" s="28"/>
      <c r="F66" s="45">
        <f>F64</f>
        <v>1014</v>
      </c>
      <c r="G66" s="28"/>
      <c r="H66" s="105">
        <f>H64</f>
        <v>0</v>
      </c>
      <c r="I66" s="28"/>
      <c r="J66" s="105">
        <f>J64</f>
        <v>0</v>
      </c>
      <c r="K66" s="22"/>
      <c r="L66" s="22"/>
      <c r="M66" s="22"/>
      <c r="N66" s="22"/>
    </row>
    <row r="67" spans="1:14" s="23" customFormat="1" ht="13.5" customHeight="1" x14ac:dyDescent="0.45">
      <c r="A67" s="15"/>
      <c r="B67" s="88"/>
      <c r="C67" s="88"/>
      <c r="D67" s="28"/>
      <c r="E67" s="28"/>
      <c r="F67" s="28"/>
      <c r="G67" s="28"/>
      <c r="H67" s="28"/>
      <c r="I67" s="28"/>
      <c r="J67" s="28"/>
      <c r="K67" s="22"/>
      <c r="L67" s="22"/>
      <c r="M67" s="22"/>
      <c r="N67" s="22"/>
    </row>
    <row r="68" spans="1:14" s="23" customFormat="1" ht="21.75" customHeight="1" thickBot="1" x14ac:dyDescent="0.5">
      <c r="A68" s="15" t="s">
        <v>154</v>
      </c>
      <c r="B68" s="88"/>
      <c r="C68" s="88"/>
      <c r="D68" s="54">
        <f>D55+D64</f>
        <v>-19691</v>
      </c>
      <c r="E68" s="28"/>
      <c r="F68" s="54">
        <f>F55+F64</f>
        <v>-24849</v>
      </c>
      <c r="G68" s="28"/>
      <c r="H68" s="54">
        <f>H55</f>
        <v>8051</v>
      </c>
      <c r="I68" s="28"/>
      <c r="J68" s="54">
        <f>J55</f>
        <v>30055</v>
      </c>
      <c r="K68" s="22"/>
      <c r="L68" s="22"/>
      <c r="M68" s="22"/>
      <c r="N68" s="22"/>
    </row>
    <row r="69" spans="1:14" s="23" customFormat="1" ht="13.5" customHeight="1" thickTop="1" x14ac:dyDescent="0.45">
      <c r="A69" s="15"/>
      <c r="B69" s="88"/>
      <c r="C69" s="88"/>
      <c r="D69" s="28"/>
      <c r="E69" s="28"/>
      <c r="F69" s="28"/>
      <c r="G69" s="28"/>
      <c r="H69" s="28"/>
      <c r="I69" s="28"/>
      <c r="J69" s="28"/>
      <c r="K69" s="22"/>
      <c r="L69" s="22"/>
      <c r="M69" s="22"/>
      <c r="N69" s="22"/>
    </row>
    <row r="70" spans="1:14" ht="24.6" customHeight="1" thickBot="1" x14ac:dyDescent="0.5">
      <c r="A70" s="15" t="s">
        <v>89</v>
      </c>
      <c r="B70" s="80"/>
      <c r="C70" s="80"/>
      <c r="D70" s="97">
        <v>-1.9E-2</v>
      </c>
      <c r="E70" s="68"/>
      <c r="F70" s="97">
        <f>F55/'BS 3-5'!F83</f>
        <v>-2.5907509100634891E-2</v>
      </c>
      <c r="G70" s="68"/>
      <c r="H70" s="97">
        <v>8.0000000000000002E-3</v>
      </c>
      <c r="I70" s="68"/>
      <c r="J70" s="97">
        <f>J55/'BS 3-5'!J83</f>
        <v>3.0106723350716531E-2</v>
      </c>
    </row>
    <row r="71" spans="1:14" ht="21.75" customHeight="1" thickTop="1" x14ac:dyDescent="0.45">
      <c r="A71" s="15"/>
      <c r="B71" s="80"/>
      <c r="C71" s="80"/>
      <c r="D71" s="68"/>
      <c r="E71" s="68"/>
      <c r="F71" s="68"/>
      <c r="G71" s="68"/>
      <c r="H71" s="68"/>
      <c r="I71" s="68"/>
      <c r="J71" s="68"/>
    </row>
  </sheetData>
  <mergeCells count="17">
    <mergeCell ref="D6:F6"/>
    <mergeCell ref="H6:J6"/>
    <mergeCell ref="A1:D1"/>
    <mergeCell ref="D4:F4"/>
    <mergeCell ref="H4:J4"/>
    <mergeCell ref="D5:F5"/>
    <mergeCell ref="H5:J5"/>
    <mergeCell ref="D36:F36"/>
    <mergeCell ref="H36:J36"/>
    <mergeCell ref="D38:J38"/>
    <mergeCell ref="A58:D58"/>
    <mergeCell ref="D8:J8"/>
    <mergeCell ref="A31:D31"/>
    <mergeCell ref="D34:F34"/>
    <mergeCell ref="H34:J34"/>
    <mergeCell ref="D35:F35"/>
    <mergeCell ref="H35:J35"/>
  </mergeCells>
  <pageMargins left="0.8" right="0.8" top="0.48" bottom="0.5" header="0.4" footer="0.5"/>
  <pageSetup paperSize="9" scale="88" firstPageNumber="6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3"/>
  <sheetViews>
    <sheetView view="pageBreakPreview" topLeftCell="A7" zoomScale="90" zoomScaleNormal="100" zoomScaleSheetLayoutView="90" workbookViewId="0">
      <selection activeCell="B28" sqref="B28"/>
    </sheetView>
  </sheetViews>
  <sheetFormatPr defaultColWidth="27.5703125" defaultRowHeight="21.75" customHeight="1" x14ac:dyDescent="0.45"/>
  <cols>
    <col min="1" max="1" width="55.85546875" style="30" customWidth="1"/>
    <col min="2" max="2" width="8.140625" style="18" customWidth="1"/>
    <col min="3" max="3" width="3.28515625" style="18" customWidth="1"/>
    <col min="4" max="4" width="14.85546875" style="30" customWidth="1"/>
    <col min="5" max="5" width="3.28515625" style="30" customWidth="1"/>
    <col min="6" max="6" width="14.85546875" style="30" customWidth="1"/>
    <col min="7" max="7" width="3.28515625" style="30" customWidth="1"/>
    <col min="8" max="8" width="14.85546875" style="30" customWidth="1"/>
    <col min="9" max="9" width="3.28515625" style="30" customWidth="1"/>
    <col min="10" max="10" width="14.85546875" style="30" customWidth="1"/>
    <col min="11" max="11" width="3.28515625" style="30" customWidth="1"/>
    <col min="12" max="12" width="14.85546875" style="30" customWidth="1"/>
    <col min="13" max="16384" width="27.5703125" style="30"/>
  </cols>
  <sheetData>
    <row r="1" spans="1:13" s="33" customFormat="1" ht="22.5" customHeight="1" x14ac:dyDescent="0.5">
      <c r="A1" s="134" t="s">
        <v>78</v>
      </c>
      <c r="B1" s="134"/>
      <c r="C1" s="134"/>
      <c r="D1" s="134"/>
      <c r="E1" s="113"/>
      <c r="F1" s="29"/>
      <c r="G1" s="29"/>
      <c r="H1" s="29"/>
      <c r="I1" s="29"/>
      <c r="J1" s="29"/>
      <c r="K1" s="29"/>
      <c r="L1" s="29"/>
    </row>
    <row r="2" spans="1:13" s="33" customFormat="1" ht="22.5" customHeight="1" x14ac:dyDescent="0.5">
      <c r="A2" s="113" t="s">
        <v>69</v>
      </c>
      <c r="B2" s="31"/>
      <c r="C2" s="31"/>
      <c r="D2" s="113"/>
      <c r="E2" s="113"/>
      <c r="F2" s="29"/>
      <c r="G2" s="29"/>
      <c r="H2" s="29"/>
      <c r="I2" s="29"/>
      <c r="J2" s="29"/>
      <c r="K2" s="29"/>
      <c r="L2" s="29"/>
    </row>
    <row r="3" spans="1:13" s="33" customFormat="1" ht="15" customHeight="1" x14ac:dyDescent="0.5">
      <c r="A3" s="113"/>
      <c r="B3" s="31"/>
      <c r="C3" s="31"/>
      <c r="D3" s="113"/>
      <c r="E3" s="113"/>
      <c r="F3" s="29"/>
      <c r="G3" s="29"/>
      <c r="H3" s="29"/>
      <c r="I3" s="29"/>
      <c r="J3" s="29"/>
      <c r="K3" s="29"/>
      <c r="L3" s="29"/>
    </row>
    <row r="4" spans="1:13" ht="22.5" customHeight="1" x14ac:dyDescent="0.45">
      <c r="A4" s="32"/>
      <c r="B4" s="111"/>
      <c r="C4" s="111"/>
      <c r="D4" s="135" t="s">
        <v>1</v>
      </c>
      <c r="E4" s="135"/>
      <c r="F4" s="135"/>
      <c r="G4" s="135"/>
      <c r="H4" s="135"/>
      <c r="I4" s="135"/>
      <c r="J4" s="135"/>
      <c r="K4" s="135"/>
      <c r="L4" s="135"/>
    </row>
    <row r="5" spans="1:13" ht="22.5" customHeight="1" x14ac:dyDescent="0.45">
      <c r="A5" s="32"/>
      <c r="B5" s="111"/>
      <c r="C5" s="111"/>
      <c r="D5" s="110"/>
      <c r="E5" s="110"/>
      <c r="F5" s="110"/>
      <c r="G5" s="110"/>
      <c r="H5" s="139" t="s">
        <v>61</v>
      </c>
      <c r="I5" s="140"/>
      <c r="J5" s="140"/>
      <c r="K5" s="110"/>
      <c r="L5" s="110"/>
    </row>
    <row r="6" spans="1:13" ht="22.5" customHeight="1" x14ac:dyDescent="0.45">
      <c r="A6" s="32"/>
      <c r="B6" s="111"/>
      <c r="C6" s="111"/>
      <c r="D6" s="115" t="s">
        <v>31</v>
      </c>
      <c r="E6" s="115"/>
      <c r="F6" s="59"/>
      <c r="G6" s="59"/>
      <c r="H6" s="115"/>
      <c r="I6" s="115"/>
      <c r="J6" s="115"/>
      <c r="K6" s="59"/>
      <c r="L6" s="115"/>
    </row>
    <row r="7" spans="1:13" s="21" customFormat="1" ht="22.5" customHeight="1" x14ac:dyDescent="0.45">
      <c r="A7" s="32"/>
      <c r="B7" s="111"/>
      <c r="C7" s="111"/>
      <c r="D7" s="115" t="s">
        <v>39</v>
      </c>
      <c r="E7" s="115"/>
      <c r="F7" s="115" t="s">
        <v>32</v>
      </c>
      <c r="G7" s="115"/>
      <c r="H7" s="115" t="s">
        <v>52</v>
      </c>
      <c r="I7" s="115"/>
      <c r="J7" s="115"/>
      <c r="K7" s="115"/>
      <c r="L7" s="87" t="s">
        <v>90</v>
      </c>
    </row>
    <row r="8" spans="1:13" ht="22.5" customHeight="1" x14ac:dyDescent="0.45">
      <c r="A8" s="32"/>
      <c r="B8" s="111"/>
      <c r="C8" s="111"/>
      <c r="D8" s="115" t="s">
        <v>38</v>
      </c>
      <c r="E8" s="115"/>
      <c r="F8" s="114" t="s">
        <v>99</v>
      </c>
      <c r="G8" s="115"/>
      <c r="H8" s="115" t="s">
        <v>53</v>
      </c>
      <c r="I8" s="115"/>
      <c r="J8" s="115" t="s">
        <v>51</v>
      </c>
      <c r="K8" s="115"/>
      <c r="L8" s="87" t="s">
        <v>19</v>
      </c>
    </row>
    <row r="9" spans="1:13" ht="22.5" customHeight="1" x14ac:dyDescent="0.45">
      <c r="A9" s="32"/>
      <c r="B9" s="111"/>
      <c r="C9" s="111"/>
      <c r="D9" s="131" t="s">
        <v>68</v>
      </c>
      <c r="E9" s="131"/>
      <c r="F9" s="131"/>
      <c r="G9" s="131"/>
      <c r="H9" s="131"/>
      <c r="I9" s="131"/>
      <c r="J9" s="131"/>
      <c r="K9" s="131"/>
      <c r="L9" s="131"/>
    </row>
    <row r="10" spans="1:13" ht="22.5" customHeight="1" x14ac:dyDescent="0.45">
      <c r="A10" s="21" t="s">
        <v>131</v>
      </c>
      <c r="B10" s="111"/>
      <c r="C10" s="111"/>
      <c r="D10" s="115"/>
      <c r="E10" s="115"/>
      <c r="F10" s="115"/>
      <c r="G10" s="115"/>
      <c r="H10" s="115"/>
      <c r="I10" s="115"/>
      <c r="J10" s="115"/>
      <c r="K10" s="115"/>
      <c r="L10" s="115"/>
    </row>
    <row r="11" spans="1:13" s="21" customFormat="1" ht="22.5" customHeight="1" x14ac:dyDescent="0.45">
      <c r="A11" s="21" t="s">
        <v>132</v>
      </c>
      <c r="B11" s="35"/>
      <c r="C11" s="35"/>
      <c r="D11" s="28">
        <v>998282</v>
      </c>
      <c r="E11" s="28"/>
      <c r="F11" s="28">
        <v>2786808</v>
      </c>
      <c r="G11" s="28"/>
      <c r="H11" s="28">
        <v>34800</v>
      </c>
      <c r="I11" s="28"/>
      <c r="J11" s="28">
        <v>81169</v>
      </c>
      <c r="K11" s="28"/>
      <c r="L11" s="28">
        <f>SUM(D11:K11)</f>
        <v>3901059</v>
      </c>
      <c r="M11" s="72"/>
    </row>
    <row r="12" spans="1:13" ht="22.5" customHeight="1" x14ac:dyDescent="0.45">
      <c r="A12" s="21"/>
      <c r="B12" s="111"/>
      <c r="C12" s="111"/>
      <c r="D12" s="68"/>
      <c r="E12" s="68"/>
      <c r="F12" s="68"/>
      <c r="G12" s="68"/>
      <c r="H12" s="68"/>
      <c r="I12" s="68"/>
      <c r="J12" s="68"/>
      <c r="K12" s="68"/>
      <c r="L12" s="68"/>
    </row>
    <row r="13" spans="1:13" ht="22.5" customHeight="1" x14ac:dyDescent="0.45">
      <c r="A13" s="25" t="s">
        <v>91</v>
      </c>
      <c r="B13" s="111"/>
      <c r="C13" s="111"/>
      <c r="D13" s="68"/>
      <c r="E13" s="68"/>
      <c r="F13" s="68"/>
      <c r="G13" s="68"/>
      <c r="H13" s="68"/>
      <c r="I13" s="68"/>
      <c r="J13" s="68"/>
      <c r="K13" s="68"/>
      <c r="L13" s="68"/>
    </row>
    <row r="14" spans="1:13" ht="22.5" customHeight="1" x14ac:dyDescent="0.45">
      <c r="A14" s="26" t="s">
        <v>93</v>
      </c>
      <c r="B14" s="111"/>
      <c r="C14" s="111"/>
      <c r="D14" s="66">
        <v>0</v>
      </c>
      <c r="E14" s="66"/>
      <c r="F14" s="66">
        <v>0</v>
      </c>
      <c r="G14" s="66"/>
      <c r="H14" s="66">
        <v>0</v>
      </c>
      <c r="I14" s="68"/>
      <c r="J14" s="68">
        <v>-25863</v>
      </c>
      <c r="K14" s="68"/>
      <c r="L14" s="68">
        <f>SUM(D14:J14)</f>
        <v>-25863</v>
      </c>
    </row>
    <row r="15" spans="1:13" ht="22.5" customHeight="1" x14ac:dyDescent="0.45">
      <c r="A15" s="26" t="s">
        <v>142</v>
      </c>
      <c r="B15" s="111"/>
      <c r="C15" s="111"/>
      <c r="D15" s="66">
        <v>0</v>
      </c>
      <c r="E15" s="66"/>
      <c r="F15" s="66">
        <v>0</v>
      </c>
      <c r="G15" s="66"/>
      <c r="H15" s="66">
        <v>0</v>
      </c>
      <c r="I15" s="68"/>
      <c r="J15" s="68">
        <v>1014</v>
      </c>
      <c r="K15" s="68"/>
      <c r="L15" s="68">
        <f>SUM(D15:J15)</f>
        <v>1014</v>
      </c>
    </row>
    <row r="16" spans="1:13" ht="22.5" customHeight="1" x14ac:dyDescent="0.45">
      <c r="A16" s="25" t="s">
        <v>92</v>
      </c>
      <c r="B16" s="27"/>
      <c r="C16" s="27"/>
      <c r="D16" s="64">
        <f>SUM(D14:D15)</f>
        <v>0</v>
      </c>
      <c r="E16" s="66"/>
      <c r="F16" s="64">
        <f>SUM(F14:F15)</f>
        <v>0</v>
      </c>
      <c r="G16" s="66"/>
      <c r="H16" s="64">
        <f>SUM(H14:H15)</f>
        <v>0</v>
      </c>
      <c r="I16" s="68"/>
      <c r="J16" s="52">
        <f>SUM(J14:J15)</f>
        <v>-24849</v>
      </c>
      <c r="K16" s="68"/>
      <c r="L16" s="52">
        <f>SUM(L14:L15)</f>
        <v>-24849</v>
      </c>
    </row>
    <row r="17" spans="1:12" ht="22.5" customHeight="1" x14ac:dyDescent="0.45">
      <c r="A17" s="21"/>
      <c r="B17" s="111"/>
      <c r="C17" s="111"/>
      <c r="D17" s="68"/>
      <c r="E17" s="68"/>
      <c r="F17" s="68"/>
      <c r="G17" s="68"/>
      <c r="H17" s="68"/>
      <c r="I17" s="68"/>
      <c r="J17" s="68"/>
      <c r="K17" s="68"/>
      <c r="L17" s="68"/>
    </row>
    <row r="18" spans="1:12" ht="22.5" customHeight="1" thickBot="1" x14ac:dyDescent="0.5">
      <c r="A18" s="34" t="s">
        <v>133</v>
      </c>
      <c r="D18" s="54">
        <f>SUM(D16,D11)</f>
        <v>998282</v>
      </c>
      <c r="E18" s="68"/>
      <c r="F18" s="54">
        <f>SUM(F16,F11)</f>
        <v>2786808</v>
      </c>
      <c r="G18" s="68"/>
      <c r="H18" s="54">
        <f>SUM(H16,H11)</f>
        <v>34800</v>
      </c>
      <c r="I18" s="68"/>
      <c r="J18" s="54">
        <f>SUM(J16,J11)</f>
        <v>56320</v>
      </c>
      <c r="K18" s="68"/>
      <c r="L18" s="54">
        <f>SUM(L16,L11)</f>
        <v>3876210</v>
      </c>
    </row>
    <row r="19" spans="1:12" ht="22.5" customHeight="1" thickTop="1" x14ac:dyDescent="0.45">
      <c r="D19" s="100"/>
      <c r="E19" s="100"/>
      <c r="F19" s="100"/>
      <c r="G19" s="100"/>
      <c r="H19" s="100"/>
      <c r="I19" s="100"/>
      <c r="J19" s="100"/>
      <c r="K19" s="100"/>
      <c r="L19" s="100"/>
    </row>
    <row r="20" spans="1:12" ht="22.5" customHeight="1" x14ac:dyDescent="0.45"/>
    <row r="21" spans="1:12" ht="22.5" customHeight="1" x14ac:dyDescent="0.45"/>
    <row r="22" spans="1:12" ht="22.5" customHeight="1" x14ac:dyDescent="0.45"/>
    <row r="23" spans="1:12" ht="22.5" customHeight="1" x14ac:dyDescent="0.45"/>
    <row r="24" spans="1:12" ht="22.5" customHeight="1" x14ac:dyDescent="0.45"/>
    <row r="33" spans="9:10" ht="22.5" customHeight="1" x14ac:dyDescent="0.45"/>
    <row r="36" spans="9:10" ht="22.5" customHeight="1" x14ac:dyDescent="0.45">
      <c r="I36" s="110"/>
      <c r="J36" s="110"/>
    </row>
    <row r="70" spans="9:10" ht="22.5" customHeight="1" x14ac:dyDescent="0.45"/>
    <row r="73" spans="9:10" ht="22.5" customHeight="1" x14ac:dyDescent="0.45">
      <c r="I73" s="110"/>
      <c r="J73" s="110"/>
    </row>
  </sheetData>
  <mergeCells count="4">
    <mergeCell ref="A1:D1"/>
    <mergeCell ref="D4:L4"/>
    <mergeCell ref="H5:J5"/>
    <mergeCell ref="D9:L9"/>
  </mergeCells>
  <pageMargins left="0.78740157480314998" right="0.78740157480314998" top="0.47244094488188998" bottom="0.511811023622047" header="0.39370078740157499" footer="0.511811023622047"/>
  <pageSetup paperSize="9" scale="95" firstPageNumber="8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8"/>
  <sheetViews>
    <sheetView view="pageBreakPreview" topLeftCell="A4" zoomScale="80" zoomScaleNormal="100" zoomScaleSheetLayoutView="80" workbookViewId="0">
      <selection activeCell="A17" sqref="A17"/>
    </sheetView>
  </sheetViews>
  <sheetFormatPr defaultColWidth="27.5703125" defaultRowHeight="22.5" customHeight="1" x14ac:dyDescent="0.45"/>
  <cols>
    <col min="1" max="1" width="60.5703125" style="30" customWidth="1"/>
    <col min="2" max="2" width="9.140625" style="18" customWidth="1"/>
    <col min="3" max="3" width="3.28515625" style="18" customWidth="1"/>
    <col min="4" max="4" width="13.7109375" style="30" customWidth="1"/>
    <col min="5" max="5" width="3.28515625" style="30" customWidth="1"/>
    <col min="6" max="6" width="13.7109375" style="30" customWidth="1"/>
    <col min="7" max="7" width="3.28515625" style="30" customWidth="1"/>
    <col min="8" max="8" width="13.7109375" style="30" customWidth="1"/>
    <col min="9" max="9" width="3.28515625" style="30" customWidth="1"/>
    <col min="10" max="10" width="13.7109375" style="30" customWidth="1"/>
    <col min="11" max="11" width="3.28515625" style="30" customWidth="1"/>
    <col min="12" max="12" width="13.7109375" style="30" customWidth="1"/>
    <col min="13" max="16384" width="27.5703125" style="30"/>
  </cols>
  <sheetData>
    <row r="1" spans="1:13" s="33" customFormat="1" ht="22.5" customHeight="1" x14ac:dyDescent="0.5">
      <c r="A1" s="134" t="s">
        <v>78</v>
      </c>
      <c r="B1" s="134"/>
      <c r="C1" s="134"/>
      <c r="D1" s="134"/>
      <c r="E1" s="1"/>
      <c r="F1" s="29"/>
      <c r="G1" s="29"/>
      <c r="H1" s="29"/>
      <c r="I1" s="29"/>
      <c r="J1" s="29"/>
      <c r="K1" s="29"/>
      <c r="L1" s="29"/>
    </row>
    <row r="2" spans="1:13" s="33" customFormat="1" ht="22.5" customHeight="1" x14ac:dyDescent="0.5">
      <c r="A2" s="1" t="s">
        <v>69</v>
      </c>
      <c r="B2" s="31"/>
      <c r="C2" s="31"/>
      <c r="D2" s="1"/>
      <c r="E2" s="1"/>
      <c r="F2" s="29"/>
      <c r="G2" s="29"/>
      <c r="H2" s="29"/>
      <c r="I2" s="29"/>
      <c r="J2" s="29"/>
      <c r="K2" s="29"/>
      <c r="L2" s="29"/>
    </row>
    <row r="3" spans="1:13" s="33" customFormat="1" ht="15" customHeight="1" x14ac:dyDescent="0.5">
      <c r="A3" s="1"/>
      <c r="B3" s="31"/>
      <c r="C3" s="31"/>
      <c r="D3" s="1"/>
      <c r="E3" s="1"/>
      <c r="F3" s="29"/>
      <c r="G3" s="29"/>
      <c r="H3" s="29"/>
      <c r="I3" s="29"/>
      <c r="J3" s="29"/>
      <c r="K3" s="29"/>
      <c r="L3" s="29"/>
    </row>
    <row r="4" spans="1:13" ht="22.5" customHeight="1" x14ac:dyDescent="0.45">
      <c r="A4" s="32"/>
      <c r="B4" s="8"/>
      <c r="C4" s="8"/>
      <c r="D4" s="135" t="s">
        <v>1</v>
      </c>
      <c r="E4" s="135"/>
      <c r="F4" s="135"/>
      <c r="G4" s="135"/>
      <c r="H4" s="135"/>
      <c r="I4" s="135"/>
      <c r="J4" s="135"/>
      <c r="K4" s="135"/>
      <c r="L4" s="135"/>
    </row>
    <row r="5" spans="1:13" ht="22.5" customHeight="1" x14ac:dyDescent="0.45">
      <c r="A5" s="32"/>
      <c r="B5" s="8"/>
      <c r="C5" s="8"/>
      <c r="D5" s="5"/>
      <c r="E5" s="5"/>
      <c r="F5" s="5"/>
      <c r="G5" s="5"/>
      <c r="H5" s="139" t="s">
        <v>61</v>
      </c>
      <c r="I5" s="140"/>
      <c r="J5" s="140"/>
      <c r="K5" s="5"/>
      <c r="L5" s="5"/>
    </row>
    <row r="6" spans="1:13" ht="22.5" customHeight="1" x14ac:dyDescent="0.45">
      <c r="A6" s="32"/>
      <c r="B6" s="8"/>
      <c r="C6" s="8"/>
      <c r="D6" s="46" t="s">
        <v>31</v>
      </c>
      <c r="E6" s="46"/>
      <c r="F6" s="59"/>
      <c r="G6" s="59"/>
      <c r="H6" s="46"/>
      <c r="I6" s="46"/>
      <c r="J6" s="46"/>
      <c r="K6" s="59"/>
      <c r="L6" s="46"/>
    </row>
    <row r="7" spans="1:13" s="21" customFormat="1" ht="22.5" customHeight="1" x14ac:dyDescent="0.45">
      <c r="A7" s="32"/>
      <c r="B7" s="8"/>
      <c r="C7" s="8"/>
      <c r="D7" s="46" t="s">
        <v>39</v>
      </c>
      <c r="E7" s="46"/>
      <c r="F7" s="46" t="s">
        <v>32</v>
      </c>
      <c r="G7" s="46"/>
      <c r="H7" s="46" t="s">
        <v>52</v>
      </c>
      <c r="I7" s="46"/>
      <c r="J7" s="46"/>
      <c r="K7" s="46"/>
      <c r="L7" s="87" t="s">
        <v>90</v>
      </c>
    </row>
    <row r="8" spans="1:13" ht="22.5" customHeight="1" x14ac:dyDescent="0.45">
      <c r="A8" s="32"/>
      <c r="B8" s="8" t="s">
        <v>2</v>
      </c>
      <c r="C8" s="8"/>
      <c r="D8" s="46" t="s">
        <v>38</v>
      </c>
      <c r="E8" s="46"/>
      <c r="F8" s="6" t="s">
        <v>99</v>
      </c>
      <c r="G8" s="46"/>
      <c r="H8" s="46" t="s">
        <v>53</v>
      </c>
      <c r="I8" s="46"/>
      <c r="J8" s="46" t="s">
        <v>51</v>
      </c>
      <c r="K8" s="46"/>
      <c r="L8" s="87" t="s">
        <v>19</v>
      </c>
    </row>
    <row r="9" spans="1:13" ht="22.5" customHeight="1" x14ac:dyDescent="0.45">
      <c r="A9" s="32"/>
      <c r="B9" s="8"/>
      <c r="C9" s="8"/>
      <c r="D9" s="131" t="s">
        <v>68</v>
      </c>
      <c r="E9" s="131"/>
      <c r="F9" s="131"/>
      <c r="G9" s="131"/>
      <c r="H9" s="131"/>
      <c r="I9" s="131"/>
      <c r="J9" s="131"/>
      <c r="K9" s="131"/>
      <c r="L9" s="131"/>
    </row>
    <row r="10" spans="1:13" ht="22.5" customHeight="1" x14ac:dyDescent="0.45">
      <c r="A10" s="21" t="s">
        <v>165</v>
      </c>
      <c r="B10" s="8"/>
      <c r="C10" s="8"/>
      <c r="D10" s="46"/>
      <c r="E10" s="46"/>
      <c r="F10" s="46"/>
      <c r="G10" s="46"/>
      <c r="H10" s="46"/>
      <c r="I10" s="46"/>
      <c r="J10" s="46"/>
      <c r="K10" s="46"/>
      <c r="L10" s="46"/>
    </row>
    <row r="11" spans="1:13" s="21" customFormat="1" ht="22.5" customHeight="1" x14ac:dyDescent="0.45">
      <c r="A11" s="21" t="s">
        <v>166</v>
      </c>
      <c r="B11" s="35"/>
      <c r="C11" s="35"/>
      <c r="D11" s="28">
        <v>998282</v>
      </c>
      <c r="E11" s="28"/>
      <c r="F11" s="28">
        <v>2786808</v>
      </c>
      <c r="G11" s="28"/>
      <c r="H11" s="28">
        <v>43260</v>
      </c>
      <c r="I11" s="28"/>
      <c r="J11" s="28">
        <v>246610</v>
      </c>
      <c r="K11" s="28"/>
      <c r="L11" s="28">
        <f>SUM(D11:J11)</f>
        <v>4074960</v>
      </c>
      <c r="M11" s="72"/>
    </row>
    <row r="12" spans="1:13" ht="17.45" customHeight="1" x14ac:dyDescent="0.45">
      <c r="A12" s="21"/>
      <c r="B12" s="8"/>
      <c r="C12" s="8"/>
      <c r="D12" s="68"/>
      <c r="E12" s="68"/>
      <c r="F12" s="68"/>
      <c r="G12" s="68"/>
      <c r="H12" s="68"/>
      <c r="I12" s="68"/>
      <c r="J12" s="68"/>
      <c r="K12" s="68"/>
      <c r="L12" s="68"/>
    </row>
    <row r="13" spans="1:13" ht="22.5" customHeight="1" x14ac:dyDescent="0.45">
      <c r="A13" s="21" t="s">
        <v>192</v>
      </c>
      <c r="B13" s="124"/>
      <c r="C13" s="124"/>
      <c r="D13" s="68"/>
      <c r="E13" s="68"/>
      <c r="F13" s="68"/>
      <c r="G13" s="68"/>
      <c r="H13" s="68"/>
      <c r="I13" s="68"/>
      <c r="J13" s="68"/>
      <c r="K13" s="68"/>
      <c r="L13" s="68"/>
    </row>
    <row r="14" spans="1:13" ht="22.5" customHeight="1" x14ac:dyDescent="0.45">
      <c r="A14" s="126" t="s">
        <v>181</v>
      </c>
      <c r="B14" s="124"/>
      <c r="C14" s="124"/>
      <c r="D14" s="68"/>
      <c r="E14" s="68"/>
      <c r="F14" s="68"/>
      <c r="G14" s="68"/>
      <c r="H14" s="68"/>
      <c r="I14" s="68"/>
      <c r="J14" s="68"/>
      <c r="K14" s="68"/>
      <c r="L14" s="68"/>
    </row>
    <row r="15" spans="1:13" ht="22.5" customHeight="1" x14ac:dyDescent="0.45">
      <c r="A15" s="125" t="s">
        <v>182</v>
      </c>
      <c r="B15" s="124">
        <v>11</v>
      </c>
      <c r="C15" s="124"/>
      <c r="D15" s="66">
        <v>0</v>
      </c>
      <c r="E15" s="66"/>
      <c r="F15" s="66">
        <v>0</v>
      </c>
      <c r="G15" s="66"/>
      <c r="H15" s="66">
        <v>0</v>
      </c>
      <c r="I15" s="68"/>
      <c r="J15" s="68">
        <v>-69880</v>
      </c>
      <c r="K15" s="68"/>
      <c r="L15" s="68">
        <f>SUM(D15:J15)</f>
        <v>-69880</v>
      </c>
    </row>
    <row r="16" spans="1:13" s="21" customFormat="1" ht="22.5" customHeight="1" x14ac:dyDescent="0.45">
      <c r="A16" s="126" t="s">
        <v>184</v>
      </c>
      <c r="B16" s="35"/>
      <c r="C16" s="35"/>
      <c r="D16" s="64">
        <v>0</v>
      </c>
      <c r="E16" s="67"/>
      <c r="F16" s="64">
        <v>0</v>
      </c>
      <c r="G16" s="67"/>
      <c r="H16" s="64">
        <v>0</v>
      </c>
      <c r="I16" s="28"/>
      <c r="J16" s="52">
        <f>J15</f>
        <v>-69880</v>
      </c>
      <c r="K16" s="28"/>
      <c r="L16" s="52">
        <f>L15</f>
        <v>-69880</v>
      </c>
    </row>
    <row r="17" spans="1:12" s="21" customFormat="1" ht="22.5" customHeight="1" x14ac:dyDescent="0.45">
      <c r="A17" s="21" t="s">
        <v>183</v>
      </c>
      <c r="B17" s="35"/>
      <c r="C17" s="35"/>
      <c r="D17" s="64">
        <f>D16</f>
        <v>0</v>
      </c>
      <c r="E17" s="67"/>
      <c r="F17" s="64">
        <v>0</v>
      </c>
      <c r="G17" s="67"/>
      <c r="H17" s="64">
        <v>0</v>
      </c>
      <c r="I17" s="28"/>
      <c r="J17" s="52">
        <f>J16</f>
        <v>-69880</v>
      </c>
      <c r="K17" s="28"/>
      <c r="L17" s="52">
        <f>L16</f>
        <v>-69880</v>
      </c>
    </row>
    <row r="18" spans="1:12" ht="17.45" customHeight="1" x14ac:dyDescent="0.45">
      <c r="A18" s="21"/>
      <c r="B18" s="124"/>
      <c r="C18" s="124"/>
      <c r="D18" s="68"/>
      <c r="E18" s="68"/>
      <c r="F18" s="68"/>
      <c r="G18" s="68"/>
      <c r="H18" s="68"/>
      <c r="I18" s="68"/>
      <c r="J18" s="68"/>
      <c r="K18" s="68"/>
      <c r="L18" s="68"/>
    </row>
    <row r="19" spans="1:12" ht="22.5" customHeight="1" x14ac:dyDescent="0.45">
      <c r="A19" s="25" t="s">
        <v>91</v>
      </c>
      <c r="B19" s="8"/>
      <c r="C19" s="8"/>
      <c r="D19" s="68"/>
      <c r="E19" s="68"/>
      <c r="F19" s="68"/>
      <c r="G19" s="68"/>
      <c r="H19" s="68"/>
      <c r="I19" s="68"/>
      <c r="J19" s="68"/>
      <c r="K19" s="68"/>
      <c r="L19" s="68"/>
    </row>
    <row r="20" spans="1:12" ht="22.5" customHeight="1" x14ac:dyDescent="0.45">
      <c r="A20" s="26" t="s">
        <v>93</v>
      </c>
      <c r="B20" s="8"/>
      <c r="C20" s="8"/>
      <c r="D20" s="66">
        <v>0</v>
      </c>
      <c r="E20" s="66"/>
      <c r="F20" s="66">
        <v>0</v>
      </c>
      <c r="G20" s="66"/>
      <c r="H20" s="66">
        <v>0</v>
      </c>
      <c r="I20" s="68"/>
      <c r="J20" s="92">
        <f>'PL 6-7'!D55</f>
        <v>-19691</v>
      </c>
      <c r="K20" s="68"/>
      <c r="L20" s="68">
        <f t="shared" ref="L20" si="0">SUM(D20:J20)</f>
        <v>-19691</v>
      </c>
    </row>
    <row r="21" spans="1:12" ht="22.5" customHeight="1" x14ac:dyDescent="0.45">
      <c r="A21" s="25" t="s">
        <v>92</v>
      </c>
      <c r="B21" s="27"/>
      <c r="C21" s="27"/>
      <c r="D21" s="64">
        <f>SUM(D20:D20)</f>
        <v>0</v>
      </c>
      <c r="E21" s="66"/>
      <c r="F21" s="64">
        <f>SUM(F20:F20)</f>
        <v>0</v>
      </c>
      <c r="G21" s="66"/>
      <c r="H21" s="64">
        <f>SUM(H20:H20)</f>
        <v>0</v>
      </c>
      <c r="I21" s="68"/>
      <c r="J21" s="52">
        <f>SUM(J20:J20)</f>
        <v>-19691</v>
      </c>
      <c r="K21" s="68"/>
      <c r="L21" s="52">
        <f>SUM(L20:L20)</f>
        <v>-19691</v>
      </c>
    </row>
    <row r="22" spans="1:12" ht="17.45" customHeight="1" x14ac:dyDescent="0.45">
      <c r="A22" s="21"/>
      <c r="B22" s="8"/>
      <c r="C22" s="8"/>
      <c r="D22" s="68"/>
      <c r="E22" s="68"/>
      <c r="F22" s="68"/>
      <c r="G22" s="68"/>
      <c r="H22" s="68"/>
      <c r="I22" s="68"/>
      <c r="J22" s="68"/>
      <c r="K22" s="68"/>
      <c r="L22" s="68"/>
    </row>
    <row r="23" spans="1:12" ht="22.5" customHeight="1" thickBot="1" x14ac:dyDescent="0.5">
      <c r="A23" s="34" t="s">
        <v>167</v>
      </c>
      <c r="D23" s="54">
        <f>SUM(D21,D11)</f>
        <v>998282</v>
      </c>
      <c r="E23" s="68"/>
      <c r="F23" s="54">
        <f>SUM(F21,F11)</f>
        <v>2786808</v>
      </c>
      <c r="G23" s="68"/>
      <c r="H23" s="54">
        <f>SUM(H21,H11)</f>
        <v>43260</v>
      </c>
      <c r="I23" s="68"/>
      <c r="J23" s="54">
        <f>SUM(J21,J11,J17)</f>
        <v>157039</v>
      </c>
      <c r="K23" s="68"/>
      <c r="L23" s="54">
        <f>SUM(L21,L11,L17)</f>
        <v>3985389</v>
      </c>
    </row>
    <row r="24" spans="1:12" ht="22.5" customHeight="1" thickTop="1" x14ac:dyDescent="0.45">
      <c r="D24" s="100">
        <f>D23-'BS 3-5'!D83</f>
        <v>0</v>
      </c>
      <c r="E24" s="100"/>
      <c r="F24" s="100">
        <f>F23-'BS 3-5'!D84</f>
        <v>0</v>
      </c>
      <c r="G24" s="100"/>
      <c r="H24" s="100">
        <f>H23-'BS 3-5'!D87</f>
        <v>0</v>
      </c>
      <c r="I24" s="100"/>
      <c r="J24" s="100">
        <f>J23-'BS 3-5'!D88</f>
        <v>0</v>
      </c>
      <c r="K24" s="100"/>
      <c r="L24" s="100">
        <f>L23-'BS 3-5'!D89</f>
        <v>0</v>
      </c>
    </row>
    <row r="41" spans="9:10" ht="22.5" customHeight="1" x14ac:dyDescent="0.45">
      <c r="I41" s="5"/>
      <c r="J41" s="5"/>
    </row>
    <row r="78" spans="9:10" ht="22.5" customHeight="1" x14ac:dyDescent="0.45">
      <c r="I78" s="5"/>
      <c r="J78" s="5"/>
    </row>
  </sheetData>
  <mergeCells count="4">
    <mergeCell ref="A1:D1"/>
    <mergeCell ref="D4:L4"/>
    <mergeCell ref="H5:J5"/>
    <mergeCell ref="D9:L9"/>
  </mergeCells>
  <pageMargins left="0.8" right="0.8" top="0.5" bottom="0.511811023622047" header="0.39370078740157499" footer="0.511811023622047"/>
  <pageSetup paperSize="9" scale="95" firstPageNumber="9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2"/>
  <sheetViews>
    <sheetView view="pageBreakPreview" topLeftCell="A7" zoomScale="90" zoomScaleNormal="100" zoomScaleSheetLayoutView="90" workbookViewId="0">
      <selection activeCell="A14" sqref="A14"/>
    </sheetView>
  </sheetViews>
  <sheetFormatPr defaultColWidth="27.5703125" defaultRowHeight="21.75" customHeight="1" x14ac:dyDescent="0.45"/>
  <cols>
    <col min="1" max="1" width="60.140625" style="30" customWidth="1"/>
    <col min="2" max="2" width="8.140625" style="18" customWidth="1"/>
    <col min="3" max="3" width="14.7109375" style="30" customWidth="1"/>
    <col min="4" max="4" width="3.28515625" style="30" customWidth="1"/>
    <col min="5" max="5" width="14.7109375" style="30" customWidth="1"/>
    <col min="6" max="6" width="3.28515625" style="30" customWidth="1"/>
    <col min="7" max="7" width="14.7109375" style="30" customWidth="1"/>
    <col min="8" max="8" width="3.28515625" style="30" customWidth="1"/>
    <col min="9" max="9" width="14.7109375" style="30" customWidth="1"/>
    <col min="10" max="10" width="3.28515625" style="30" customWidth="1"/>
    <col min="11" max="11" width="14.7109375" style="30" customWidth="1"/>
    <col min="12" max="16384" width="27.5703125" style="30"/>
  </cols>
  <sheetData>
    <row r="1" spans="1:12" s="33" customFormat="1" ht="22.5" customHeight="1" x14ac:dyDescent="0.5">
      <c r="A1" s="134" t="s">
        <v>78</v>
      </c>
      <c r="B1" s="134"/>
      <c r="C1" s="134"/>
      <c r="D1" s="113"/>
      <c r="E1" s="29"/>
      <c r="F1" s="29"/>
      <c r="G1" s="29"/>
      <c r="H1" s="29"/>
      <c r="I1" s="29"/>
      <c r="J1" s="29"/>
      <c r="K1" s="29"/>
    </row>
    <row r="2" spans="1:12" s="33" customFormat="1" ht="22.5" customHeight="1" x14ac:dyDescent="0.5">
      <c r="A2" s="113" t="s">
        <v>69</v>
      </c>
      <c r="B2" s="31"/>
      <c r="C2" s="113"/>
      <c r="D2" s="113"/>
      <c r="E2" s="29"/>
      <c r="F2" s="29"/>
      <c r="G2" s="29"/>
      <c r="H2" s="29"/>
      <c r="I2" s="29"/>
      <c r="J2" s="29"/>
      <c r="K2" s="29"/>
    </row>
    <row r="3" spans="1:12" s="33" customFormat="1" ht="22.5" customHeight="1" x14ac:dyDescent="0.5">
      <c r="A3" s="113"/>
      <c r="B3" s="31"/>
      <c r="C3" s="113"/>
      <c r="D3" s="113"/>
      <c r="E3" s="29"/>
      <c r="F3" s="29"/>
      <c r="G3" s="29"/>
      <c r="H3" s="29"/>
      <c r="I3" s="29"/>
      <c r="J3" s="29"/>
      <c r="K3" s="29"/>
    </row>
    <row r="4" spans="1:12" ht="22.5" customHeight="1" x14ac:dyDescent="0.45">
      <c r="A4" s="32"/>
      <c r="B4" s="111"/>
      <c r="C4" s="135" t="s">
        <v>43</v>
      </c>
      <c r="D4" s="135"/>
      <c r="E4" s="135"/>
      <c r="F4" s="135"/>
      <c r="G4" s="135"/>
      <c r="H4" s="135"/>
      <c r="I4" s="135"/>
      <c r="J4" s="135"/>
      <c r="K4" s="135"/>
    </row>
    <row r="5" spans="1:12" ht="22.5" customHeight="1" x14ac:dyDescent="0.45">
      <c r="A5" s="32"/>
      <c r="B5" s="111"/>
      <c r="C5" s="110"/>
      <c r="D5" s="110"/>
      <c r="E5" s="110"/>
      <c r="F5" s="110"/>
      <c r="G5" s="139" t="s">
        <v>61</v>
      </c>
      <c r="H5" s="140"/>
      <c r="I5" s="140"/>
      <c r="J5" s="110"/>
      <c r="K5" s="110"/>
    </row>
    <row r="6" spans="1:12" ht="22.5" customHeight="1" x14ac:dyDescent="0.45">
      <c r="A6" s="32"/>
      <c r="B6" s="111"/>
      <c r="C6" s="115" t="s">
        <v>31</v>
      </c>
      <c r="D6" s="115"/>
      <c r="E6" s="59"/>
      <c r="F6" s="59"/>
      <c r="G6" s="115"/>
      <c r="H6" s="115"/>
      <c r="I6" s="115"/>
      <c r="J6" s="59"/>
      <c r="K6" s="115"/>
    </row>
    <row r="7" spans="1:12" s="21" customFormat="1" ht="22.5" customHeight="1" x14ac:dyDescent="0.45">
      <c r="A7" s="32"/>
      <c r="B7" s="111"/>
      <c r="C7" s="115" t="s">
        <v>39</v>
      </c>
      <c r="D7" s="115"/>
      <c r="E7" s="115" t="s">
        <v>32</v>
      </c>
      <c r="F7" s="115"/>
      <c r="G7" s="115" t="s">
        <v>52</v>
      </c>
      <c r="H7" s="115"/>
      <c r="I7" s="115"/>
      <c r="J7" s="115"/>
      <c r="K7" s="87" t="s">
        <v>90</v>
      </c>
    </row>
    <row r="8" spans="1:12" ht="22.5" customHeight="1" x14ac:dyDescent="0.45">
      <c r="A8" s="32"/>
      <c r="B8" s="111"/>
      <c r="C8" s="115" t="s">
        <v>38</v>
      </c>
      <c r="D8" s="115"/>
      <c r="E8" s="114" t="s">
        <v>99</v>
      </c>
      <c r="F8" s="115"/>
      <c r="G8" s="115" t="s">
        <v>53</v>
      </c>
      <c r="H8" s="115"/>
      <c r="I8" s="115" t="s">
        <v>51</v>
      </c>
      <c r="J8" s="115"/>
      <c r="K8" s="87" t="s">
        <v>19</v>
      </c>
    </row>
    <row r="9" spans="1:12" ht="22.5" customHeight="1" x14ac:dyDescent="0.45">
      <c r="A9" s="32"/>
      <c r="B9" s="111"/>
      <c r="C9" s="131" t="s">
        <v>68</v>
      </c>
      <c r="D9" s="131"/>
      <c r="E9" s="131"/>
      <c r="F9" s="131"/>
      <c r="G9" s="131"/>
      <c r="H9" s="131"/>
      <c r="I9" s="131"/>
      <c r="J9" s="131"/>
      <c r="K9" s="131"/>
    </row>
    <row r="10" spans="1:12" ht="22.5" customHeight="1" x14ac:dyDescent="0.45">
      <c r="A10" s="21" t="s">
        <v>131</v>
      </c>
      <c r="B10" s="111"/>
      <c r="C10" s="115"/>
      <c r="D10" s="115"/>
      <c r="E10" s="115"/>
      <c r="F10" s="115"/>
      <c r="G10" s="115"/>
      <c r="H10" s="115"/>
      <c r="I10" s="115"/>
      <c r="J10" s="115"/>
      <c r="K10" s="115"/>
    </row>
    <row r="11" spans="1:12" s="21" customFormat="1" ht="22.5" customHeight="1" x14ac:dyDescent="0.45">
      <c r="A11" s="21" t="s">
        <v>132</v>
      </c>
      <c r="B11" s="35"/>
      <c r="C11" s="28">
        <v>998282</v>
      </c>
      <c r="D11" s="28"/>
      <c r="E11" s="28">
        <v>2786808</v>
      </c>
      <c r="F11" s="28"/>
      <c r="G11" s="28">
        <v>34800</v>
      </c>
      <c r="H11" s="28"/>
      <c r="I11" s="28">
        <v>2288010</v>
      </c>
      <c r="J11" s="28"/>
      <c r="K11" s="28">
        <f>SUM(C11:J11)</f>
        <v>6107900</v>
      </c>
      <c r="L11" s="72"/>
    </row>
    <row r="12" spans="1:12" ht="23.1" customHeight="1" x14ac:dyDescent="0.45">
      <c r="A12" s="21"/>
      <c r="B12" s="111"/>
      <c r="C12" s="68"/>
      <c r="D12" s="68"/>
      <c r="E12" s="68"/>
      <c r="F12" s="68"/>
      <c r="G12" s="68"/>
      <c r="H12" s="68"/>
      <c r="I12" s="68"/>
      <c r="J12" s="68"/>
      <c r="K12" s="68"/>
    </row>
    <row r="13" spans="1:12" ht="22.5" customHeight="1" x14ac:dyDescent="0.45">
      <c r="A13" s="25" t="s">
        <v>100</v>
      </c>
      <c r="B13" s="111"/>
      <c r="C13" s="68"/>
      <c r="D13" s="68"/>
      <c r="E13" s="68"/>
      <c r="F13" s="68"/>
      <c r="G13" s="68"/>
      <c r="H13" s="68"/>
      <c r="I13" s="68"/>
      <c r="J13" s="68"/>
      <c r="K13" s="68"/>
    </row>
    <row r="14" spans="1:12" ht="22.5" customHeight="1" x14ac:dyDescent="0.45">
      <c r="A14" s="26" t="s">
        <v>85</v>
      </c>
      <c r="B14" s="111"/>
      <c r="C14" s="92">
        <v>0</v>
      </c>
      <c r="D14" s="92"/>
      <c r="E14" s="92">
        <v>0</v>
      </c>
      <c r="F14" s="66"/>
      <c r="G14" s="92">
        <v>0</v>
      </c>
      <c r="H14" s="68"/>
      <c r="I14" s="92">
        <f>'PL 6-7'!J55</f>
        <v>30055</v>
      </c>
      <c r="J14" s="68"/>
      <c r="K14" s="92">
        <f>SUM(C14:I14)</f>
        <v>30055</v>
      </c>
    </row>
    <row r="15" spans="1:12" ht="22.5" customHeight="1" x14ac:dyDescent="0.45">
      <c r="A15" s="25" t="s">
        <v>193</v>
      </c>
      <c r="B15" s="27"/>
      <c r="C15" s="76">
        <f>SUM(C14:C14)</f>
        <v>0</v>
      </c>
      <c r="D15" s="92"/>
      <c r="E15" s="76">
        <f>SUM(E14:E14)</f>
        <v>0</v>
      </c>
      <c r="F15" s="66"/>
      <c r="G15" s="76">
        <f>SUM(G14:G14)</f>
        <v>0</v>
      </c>
      <c r="H15" s="68"/>
      <c r="I15" s="76">
        <f>SUM(I14:I14)</f>
        <v>30055</v>
      </c>
      <c r="J15" s="68"/>
      <c r="K15" s="76">
        <f>SUM(K14:K14)</f>
        <v>30055</v>
      </c>
    </row>
    <row r="16" spans="1:12" ht="23.1" customHeight="1" x14ac:dyDescent="0.45">
      <c r="A16" s="21"/>
      <c r="B16" s="111"/>
      <c r="C16" s="68"/>
      <c r="D16" s="68"/>
      <c r="E16" s="68"/>
      <c r="F16" s="68"/>
      <c r="G16" s="68"/>
      <c r="H16" s="68"/>
      <c r="I16" s="68"/>
      <c r="J16" s="68"/>
      <c r="K16" s="68"/>
    </row>
    <row r="17" spans="1:11" ht="22.5" customHeight="1" thickBot="1" x14ac:dyDescent="0.5">
      <c r="A17" s="34" t="s">
        <v>133</v>
      </c>
      <c r="C17" s="54">
        <f>SUM(C15,C11)</f>
        <v>998282</v>
      </c>
      <c r="D17" s="68"/>
      <c r="E17" s="54">
        <f>SUM(E15,E11)</f>
        <v>2786808</v>
      </c>
      <c r="F17" s="68"/>
      <c r="G17" s="54">
        <f>SUM(G15,G11)</f>
        <v>34800</v>
      </c>
      <c r="H17" s="68"/>
      <c r="I17" s="54">
        <f>SUM(I15,I11)</f>
        <v>2318065</v>
      </c>
      <c r="J17" s="68"/>
      <c r="K17" s="54">
        <f>SUM(K15,K11)</f>
        <v>6137955</v>
      </c>
    </row>
    <row r="18" spans="1:11" ht="22.5" customHeight="1" thickTop="1" x14ac:dyDescent="0.45">
      <c r="C18" s="100"/>
      <c r="D18" s="100"/>
      <c r="E18" s="100"/>
      <c r="F18" s="100"/>
      <c r="G18" s="100"/>
      <c r="H18" s="100"/>
      <c r="I18" s="100"/>
      <c r="J18" s="100"/>
      <c r="K18" s="100"/>
    </row>
    <row r="19" spans="1:11" ht="22.5" customHeight="1" x14ac:dyDescent="0.45"/>
    <row r="20" spans="1:11" ht="22.5" customHeight="1" x14ac:dyDescent="0.45"/>
    <row r="21" spans="1:11" ht="22.5" customHeight="1" x14ac:dyDescent="0.45"/>
    <row r="22" spans="1:11" ht="22.5" customHeight="1" x14ac:dyDescent="0.45"/>
    <row r="23" spans="1:11" ht="22.5" customHeight="1" x14ac:dyDescent="0.45"/>
    <row r="24" spans="1:11" ht="22.5" customHeight="1" x14ac:dyDescent="0.45"/>
    <row r="33" spans="8:9" ht="22.5" customHeight="1" x14ac:dyDescent="0.45"/>
    <row r="35" spans="8:9" ht="22.5" customHeight="1" x14ac:dyDescent="0.45">
      <c r="H35" s="110"/>
      <c r="I35" s="110"/>
    </row>
    <row r="70" spans="8:9" ht="22.5" customHeight="1" x14ac:dyDescent="0.45"/>
    <row r="72" spans="8:9" ht="22.5" customHeight="1" x14ac:dyDescent="0.45">
      <c r="H72" s="110"/>
      <c r="I72" s="110"/>
    </row>
  </sheetData>
  <mergeCells count="4">
    <mergeCell ref="A1:C1"/>
    <mergeCell ref="C4:K4"/>
    <mergeCell ref="G5:I5"/>
    <mergeCell ref="C9:K9"/>
  </mergeCells>
  <pageMargins left="0.78740157480314998" right="0.78740157480314998" top="0.47244094488188998" bottom="0.511811023622047" header="0.39370078740157499" footer="0.511811023622047"/>
  <pageSetup paperSize="9" scale="95" firstPageNumber="10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8"/>
  <sheetViews>
    <sheetView view="pageBreakPreview" topLeftCell="A5" zoomScale="85" zoomScaleNormal="100" zoomScaleSheetLayoutView="85" workbookViewId="0">
      <selection activeCell="A9" sqref="A9"/>
    </sheetView>
  </sheetViews>
  <sheetFormatPr defaultColWidth="27.5703125" defaultRowHeight="22.5" customHeight="1" x14ac:dyDescent="0.45"/>
  <cols>
    <col min="1" max="1" width="57.85546875" style="30" customWidth="1"/>
    <col min="2" max="2" width="9.28515625" style="18" customWidth="1"/>
    <col min="3" max="3" width="2.140625" style="30" customWidth="1"/>
    <col min="4" max="4" width="14.7109375" style="30" customWidth="1"/>
    <col min="5" max="5" width="2.140625" style="30" customWidth="1"/>
    <col min="6" max="6" width="14.7109375" style="30" customWidth="1"/>
    <col min="7" max="7" width="2.140625" style="30" customWidth="1"/>
    <col min="8" max="8" width="14.7109375" style="30" customWidth="1"/>
    <col min="9" max="9" width="2.140625" style="30" customWidth="1"/>
    <col min="10" max="10" width="14.7109375" style="30" customWidth="1"/>
    <col min="11" max="11" width="2.140625" style="30" customWidth="1"/>
    <col min="12" max="12" width="14.7109375" style="30" customWidth="1"/>
    <col min="13" max="16384" width="27.5703125" style="30"/>
  </cols>
  <sheetData>
    <row r="1" spans="1:13" s="33" customFormat="1" ht="22.5" customHeight="1" x14ac:dyDescent="0.5">
      <c r="A1" s="134" t="s">
        <v>78</v>
      </c>
      <c r="B1" s="134"/>
      <c r="C1" s="134"/>
      <c r="D1" s="134"/>
      <c r="E1" s="1"/>
      <c r="F1" s="29"/>
      <c r="G1" s="29"/>
      <c r="H1" s="29"/>
      <c r="I1" s="29"/>
      <c r="J1" s="29"/>
      <c r="K1" s="29"/>
      <c r="L1" s="29"/>
    </row>
    <row r="2" spans="1:13" s="33" customFormat="1" ht="22.5" customHeight="1" x14ac:dyDescent="0.5">
      <c r="A2" s="1" t="s">
        <v>69</v>
      </c>
      <c r="B2" s="31"/>
      <c r="C2" s="128"/>
      <c r="D2" s="1"/>
      <c r="E2" s="1"/>
      <c r="F2" s="29"/>
      <c r="G2" s="29"/>
      <c r="H2" s="29"/>
      <c r="I2" s="29"/>
      <c r="J2" s="29"/>
      <c r="K2" s="29"/>
      <c r="L2" s="29"/>
    </row>
    <row r="3" spans="1:13" s="33" customFormat="1" ht="22.5" customHeight="1" x14ac:dyDescent="0.5">
      <c r="A3" s="1"/>
      <c r="B3" s="31"/>
      <c r="C3" s="128"/>
      <c r="D3" s="1"/>
      <c r="E3" s="1"/>
      <c r="F3" s="29"/>
      <c r="G3" s="29"/>
      <c r="H3" s="29"/>
      <c r="I3" s="29"/>
      <c r="J3" s="29"/>
      <c r="K3" s="29"/>
      <c r="L3" s="29"/>
    </row>
    <row r="4" spans="1:13" ht="22.5" customHeight="1" x14ac:dyDescent="0.45">
      <c r="A4" s="32"/>
      <c r="B4" s="8"/>
      <c r="C4" s="127"/>
      <c r="D4" s="135" t="s">
        <v>43</v>
      </c>
      <c r="E4" s="135"/>
      <c r="F4" s="135"/>
      <c r="G4" s="135"/>
      <c r="H4" s="135"/>
      <c r="I4" s="135"/>
      <c r="J4" s="135"/>
      <c r="K4" s="135"/>
      <c r="L4" s="135"/>
    </row>
    <row r="5" spans="1:13" ht="22.5" customHeight="1" x14ac:dyDescent="0.45">
      <c r="A5" s="32"/>
      <c r="B5" s="8"/>
      <c r="C5" s="129"/>
      <c r="D5" s="5"/>
      <c r="E5" s="5"/>
      <c r="F5" s="5"/>
      <c r="G5" s="5"/>
      <c r="H5" s="139" t="s">
        <v>61</v>
      </c>
      <c r="I5" s="140"/>
      <c r="J5" s="140"/>
      <c r="K5" s="5"/>
      <c r="L5" s="5"/>
    </row>
    <row r="6" spans="1:13" ht="22.5" customHeight="1" x14ac:dyDescent="0.45">
      <c r="A6" s="32"/>
      <c r="B6" s="8"/>
      <c r="C6" s="130"/>
      <c r="D6" s="46" t="s">
        <v>31</v>
      </c>
      <c r="E6" s="46"/>
      <c r="F6" s="59"/>
      <c r="G6" s="59"/>
      <c r="H6" s="46"/>
      <c r="I6" s="46"/>
      <c r="J6" s="46"/>
      <c r="K6" s="59"/>
      <c r="L6" s="46"/>
    </row>
    <row r="7" spans="1:13" s="21" customFormat="1" ht="22.5" customHeight="1" x14ac:dyDescent="0.45">
      <c r="A7" s="32"/>
      <c r="B7" s="8"/>
      <c r="C7" s="130"/>
      <c r="D7" s="46" t="s">
        <v>39</v>
      </c>
      <c r="E7" s="46"/>
      <c r="F7" s="46" t="s">
        <v>32</v>
      </c>
      <c r="G7" s="46"/>
      <c r="H7" s="46" t="s">
        <v>52</v>
      </c>
      <c r="I7" s="46"/>
      <c r="J7" s="46"/>
      <c r="K7" s="46"/>
      <c r="L7" s="87" t="s">
        <v>90</v>
      </c>
    </row>
    <row r="8" spans="1:13" ht="22.5" customHeight="1" x14ac:dyDescent="0.45">
      <c r="A8" s="32"/>
      <c r="B8" s="8" t="s">
        <v>2</v>
      </c>
      <c r="C8" s="130"/>
      <c r="D8" s="46" t="s">
        <v>38</v>
      </c>
      <c r="E8" s="46"/>
      <c r="F8" s="6" t="s">
        <v>99</v>
      </c>
      <c r="G8" s="46"/>
      <c r="H8" s="46" t="s">
        <v>53</v>
      </c>
      <c r="I8" s="46"/>
      <c r="J8" s="46" t="s">
        <v>51</v>
      </c>
      <c r="K8" s="46"/>
      <c r="L8" s="87" t="s">
        <v>19</v>
      </c>
    </row>
    <row r="9" spans="1:13" ht="22.5" customHeight="1" x14ac:dyDescent="0.45">
      <c r="A9" s="32"/>
      <c r="B9" s="8"/>
      <c r="C9" s="127"/>
      <c r="D9" s="131" t="s">
        <v>68</v>
      </c>
      <c r="E9" s="131"/>
      <c r="F9" s="131"/>
      <c r="G9" s="131"/>
      <c r="H9" s="131"/>
      <c r="I9" s="131"/>
      <c r="J9" s="131"/>
      <c r="K9" s="131"/>
      <c r="L9" s="131"/>
    </row>
    <row r="10" spans="1:13" ht="22.5" customHeight="1" x14ac:dyDescent="0.45">
      <c r="A10" s="21" t="s">
        <v>165</v>
      </c>
      <c r="B10" s="8"/>
      <c r="C10" s="130"/>
      <c r="D10" s="46"/>
      <c r="E10" s="46"/>
      <c r="F10" s="46"/>
      <c r="G10" s="46"/>
      <c r="H10" s="46"/>
      <c r="I10" s="46"/>
      <c r="J10" s="46"/>
      <c r="K10" s="46"/>
      <c r="L10" s="46"/>
    </row>
    <row r="11" spans="1:13" s="21" customFormat="1" ht="22.5" customHeight="1" x14ac:dyDescent="0.45">
      <c r="A11" s="21" t="s">
        <v>166</v>
      </c>
      <c r="B11" s="35"/>
      <c r="C11" s="28"/>
      <c r="D11" s="28">
        <v>998282</v>
      </c>
      <c r="E11" s="28"/>
      <c r="F11" s="28">
        <v>2786808</v>
      </c>
      <c r="G11" s="28"/>
      <c r="H11" s="28">
        <v>43260</v>
      </c>
      <c r="I11" s="28"/>
      <c r="J11" s="28">
        <v>2448629</v>
      </c>
      <c r="K11" s="28"/>
      <c r="L11" s="28">
        <f>SUM(D11:J11)</f>
        <v>6276979</v>
      </c>
      <c r="M11" s="72"/>
    </row>
    <row r="12" spans="1:13" ht="15" customHeight="1" x14ac:dyDescent="0.45">
      <c r="A12" s="21"/>
      <c r="B12" s="8"/>
      <c r="C12" s="68"/>
      <c r="D12" s="68"/>
      <c r="E12" s="68"/>
      <c r="F12" s="68"/>
      <c r="G12" s="68"/>
      <c r="H12" s="68"/>
      <c r="I12" s="68"/>
      <c r="J12" s="68"/>
      <c r="K12" s="68"/>
      <c r="L12" s="68"/>
    </row>
    <row r="13" spans="1:13" ht="21.95" customHeight="1" x14ac:dyDescent="0.45">
      <c r="A13" s="21" t="s">
        <v>192</v>
      </c>
      <c r="B13" s="124"/>
      <c r="C13" s="68"/>
      <c r="D13" s="68"/>
      <c r="E13" s="68"/>
      <c r="F13" s="68"/>
      <c r="G13" s="68"/>
      <c r="H13" s="68"/>
      <c r="I13" s="68"/>
      <c r="J13" s="68"/>
      <c r="K13" s="68"/>
      <c r="L13" s="68"/>
    </row>
    <row r="14" spans="1:13" ht="21.95" customHeight="1" x14ac:dyDescent="0.45">
      <c r="A14" s="126" t="s">
        <v>181</v>
      </c>
      <c r="B14" s="124"/>
      <c r="C14" s="68"/>
      <c r="D14" s="68"/>
      <c r="E14" s="68"/>
      <c r="F14" s="68"/>
      <c r="G14" s="68"/>
      <c r="H14" s="68"/>
      <c r="I14" s="68"/>
      <c r="J14" s="68"/>
      <c r="K14" s="68"/>
      <c r="L14" s="68"/>
    </row>
    <row r="15" spans="1:13" ht="21.95" customHeight="1" x14ac:dyDescent="0.45">
      <c r="A15" s="125" t="s">
        <v>182</v>
      </c>
      <c r="B15" s="124">
        <v>11</v>
      </c>
      <c r="C15" s="66"/>
      <c r="D15" s="66">
        <v>0</v>
      </c>
      <c r="E15" s="66"/>
      <c r="F15" s="66">
        <v>0</v>
      </c>
      <c r="G15" s="66"/>
      <c r="H15" s="66">
        <v>0</v>
      </c>
      <c r="I15" s="68"/>
      <c r="J15" s="68">
        <v>-69880</v>
      </c>
      <c r="K15" s="68"/>
      <c r="L15" s="68">
        <f>SUM(D15:J15)</f>
        <v>-69880</v>
      </c>
    </row>
    <row r="16" spans="1:13" ht="21.95" customHeight="1" x14ac:dyDescent="0.45">
      <c r="A16" s="126" t="s">
        <v>184</v>
      </c>
      <c r="B16" s="124"/>
      <c r="C16" s="67"/>
      <c r="D16" s="64">
        <v>0</v>
      </c>
      <c r="E16" s="67"/>
      <c r="F16" s="64">
        <v>0</v>
      </c>
      <c r="G16" s="67"/>
      <c r="H16" s="64">
        <v>0</v>
      </c>
      <c r="I16" s="28"/>
      <c r="J16" s="52">
        <f>J15</f>
        <v>-69880</v>
      </c>
      <c r="K16" s="28"/>
      <c r="L16" s="52">
        <f>SUM(D16:J16)</f>
        <v>-69880</v>
      </c>
    </row>
    <row r="17" spans="1:12" ht="21.95" customHeight="1" x14ac:dyDescent="0.45">
      <c r="A17" s="21" t="s">
        <v>183</v>
      </c>
      <c r="B17" s="124"/>
      <c r="C17" s="67"/>
      <c r="D17" s="64">
        <v>0</v>
      </c>
      <c r="E17" s="67"/>
      <c r="F17" s="105">
        <v>0</v>
      </c>
      <c r="G17" s="67"/>
      <c r="H17" s="105">
        <v>0</v>
      </c>
      <c r="I17" s="28"/>
      <c r="J17" s="45">
        <f>J15</f>
        <v>-69880</v>
      </c>
      <c r="K17" s="28"/>
      <c r="L17" s="45">
        <f>SUM(D17:J17)</f>
        <v>-69880</v>
      </c>
    </row>
    <row r="18" spans="1:12" ht="15" customHeight="1" x14ac:dyDescent="0.45">
      <c r="A18" s="21"/>
      <c r="B18" s="124"/>
      <c r="C18" s="68"/>
      <c r="D18" s="68"/>
      <c r="E18" s="68"/>
      <c r="F18" s="68"/>
      <c r="G18" s="68"/>
      <c r="H18" s="68"/>
      <c r="I18" s="68"/>
      <c r="J18" s="68"/>
      <c r="K18" s="68"/>
      <c r="L18" s="68"/>
    </row>
    <row r="19" spans="1:12" ht="22.5" customHeight="1" x14ac:dyDescent="0.45">
      <c r="A19" s="25" t="s">
        <v>100</v>
      </c>
      <c r="B19" s="8"/>
      <c r="C19" s="68"/>
      <c r="D19" s="68"/>
      <c r="E19" s="68"/>
      <c r="F19" s="68"/>
      <c r="G19" s="68"/>
      <c r="H19" s="68"/>
      <c r="I19" s="68"/>
      <c r="J19" s="68"/>
      <c r="K19" s="68"/>
      <c r="L19" s="68"/>
    </row>
    <row r="20" spans="1:12" ht="22.5" customHeight="1" x14ac:dyDescent="0.45">
      <c r="A20" s="26" t="s">
        <v>185</v>
      </c>
      <c r="B20" s="8"/>
      <c r="C20" s="92"/>
      <c r="D20" s="92">
        <v>0</v>
      </c>
      <c r="E20" s="92"/>
      <c r="F20" s="92">
        <v>0</v>
      </c>
      <c r="G20" s="66"/>
      <c r="H20" s="92">
        <v>0</v>
      </c>
      <c r="I20" s="68"/>
      <c r="J20" s="68">
        <f>'PL 6-7'!H55</f>
        <v>8051</v>
      </c>
      <c r="K20" s="68"/>
      <c r="L20" s="68">
        <f>SUM(D20:K20)</f>
        <v>8051</v>
      </c>
    </row>
    <row r="21" spans="1:12" ht="22.5" customHeight="1" x14ac:dyDescent="0.45">
      <c r="A21" s="25" t="s">
        <v>193</v>
      </c>
      <c r="B21" s="27"/>
      <c r="C21" s="92"/>
      <c r="D21" s="76">
        <f>SUM(D20:D20)</f>
        <v>0</v>
      </c>
      <c r="E21" s="92"/>
      <c r="F21" s="76">
        <f>SUM(F20:F20)</f>
        <v>0</v>
      </c>
      <c r="G21" s="66"/>
      <c r="H21" s="76">
        <f>SUM(H20:H20)</f>
        <v>0</v>
      </c>
      <c r="I21" s="68"/>
      <c r="J21" s="52">
        <f>SUM(J20:J20)</f>
        <v>8051</v>
      </c>
      <c r="K21" s="68"/>
      <c r="L21" s="52">
        <f>SUM(L20:L20)</f>
        <v>8051</v>
      </c>
    </row>
    <row r="22" spans="1:12" ht="15.6" customHeight="1" x14ac:dyDescent="0.45">
      <c r="A22" s="21"/>
      <c r="B22" s="8"/>
      <c r="C22" s="68"/>
      <c r="D22" s="68"/>
      <c r="E22" s="68"/>
      <c r="F22" s="68"/>
      <c r="G22" s="68"/>
      <c r="H22" s="68"/>
      <c r="I22" s="68"/>
      <c r="J22" s="68"/>
      <c r="K22" s="68"/>
      <c r="L22" s="68"/>
    </row>
    <row r="23" spans="1:12" ht="22.5" customHeight="1" thickBot="1" x14ac:dyDescent="0.5">
      <c r="A23" s="34" t="s">
        <v>167</v>
      </c>
      <c r="C23" s="68"/>
      <c r="D23" s="54">
        <f>SUM(D21,D11)</f>
        <v>998282</v>
      </c>
      <c r="E23" s="68"/>
      <c r="F23" s="54">
        <f>SUM(F21,F11)</f>
        <v>2786808</v>
      </c>
      <c r="G23" s="68"/>
      <c r="H23" s="54">
        <f>SUM(H21,H11)</f>
        <v>43260</v>
      </c>
      <c r="I23" s="68"/>
      <c r="J23" s="54">
        <f>SUM(J21,J11,J17)</f>
        <v>2386800</v>
      </c>
      <c r="K23" s="68"/>
      <c r="L23" s="54">
        <f>SUM(L21,L11,L17)</f>
        <v>6215150</v>
      </c>
    </row>
    <row r="24" spans="1:12" ht="22.5" customHeight="1" thickTop="1" x14ac:dyDescent="0.45">
      <c r="C24" s="100"/>
      <c r="D24" s="100">
        <f>D23-'BS 3-5'!H83</f>
        <v>0</v>
      </c>
      <c r="E24" s="100"/>
      <c r="F24" s="100">
        <f>F23-'BS 3-5'!H84</f>
        <v>0</v>
      </c>
      <c r="G24" s="100"/>
      <c r="H24" s="100">
        <f>H23-'BS 3-5'!H87</f>
        <v>0</v>
      </c>
      <c r="I24" s="100"/>
      <c r="J24" s="100">
        <f>J23-'BS 3-5'!H88</f>
        <v>0</v>
      </c>
      <c r="K24" s="100"/>
      <c r="L24" s="100">
        <f>L23-'BS 3-5'!H89</f>
        <v>0</v>
      </c>
    </row>
    <row r="41" spans="9:10" ht="22.5" customHeight="1" x14ac:dyDescent="0.45">
      <c r="I41" s="5"/>
      <c r="J41" s="5"/>
    </row>
    <row r="78" spans="9:10" ht="22.5" customHeight="1" x14ac:dyDescent="0.45">
      <c r="I78" s="5"/>
      <c r="J78" s="5"/>
    </row>
  </sheetData>
  <mergeCells count="4">
    <mergeCell ref="A1:D1"/>
    <mergeCell ref="D4:L4"/>
    <mergeCell ref="H5:J5"/>
    <mergeCell ref="D9:L9"/>
  </mergeCells>
  <pageMargins left="0.78740157480314998" right="0.78740157480314998" top="0.47244094488188998" bottom="0.511811023622047" header="0.39370078740157499" footer="0.511811023622047"/>
  <pageSetup paperSize="9" scale="95" firstPageNumber="11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8"/>
  <sheetViews>
    <sheetView tabSelected="1" view="pageBreakPreview" topLeftCell="A82" zoomScale="80" zoomScaleNormal="90" zoomScaleSheetLayoutView="80" workbookViewId="0">
      <selection activeCell="A89" sqref="A89"/>
    </sheetView>
  </sheetViews>
  <sheetFormatPr defaultColWidth="9.140625" defaultRowHeight="23.85" customHeight="1" x14ac:dyDescent="0.45"/>
  <cols>
    <col min="1" max="1" width="49.5703125" style="40" customWidth="1"/>
    <col min="2" max="2" width="13.140625" style="30" customWidth="1"/>
    <col min="3" max="3" width="1.5703125" style="30" customWidth="1"/>
    <col min="4" max="4" width="13.140625" style="30" customWidth="1"/>
    <col min="5" max="5" width="1.5703125" style="30" customWidth="1"/>
    <col min="6" max="6" width="13.140625" style="30" customWidth="1"/>
    <col min="7" max="7" width="1.5703125" style="30" customWidth="1"/>
    <col min="8" max="8" width="13.140625" style="30" customWidth="1"/>
    <col min="9" max="10" width="14.5703125" style="2" customWidth="1"/>
    <col min="11" max="16384" width="9.140625" style="2"/>
  </cols>
  <sheetData>
    <row r="1" spans="1:8" ht="23.85" customHeight="1" x14ac:dyDescent="0.5">
      <c r="A1" s="134" t="s">
        <v>78</v>
      </c>
      <c r="B1" s="134"/>
      <c r="C1" s="134"/>
      <c r="D1" s="134"/>
    </row>
    <row r="2" spans="1:8" ht="23.85" customHeight="1" x14ac:dyDescent="0.5">
      <c r="A2" s="3" t="s">
        <v>70</v>
      </c>
      <c r="B2" s="29"/>
      <c r="C2" s="29"/>
      <c r="D2" s="29"/>
    </row>
    <row r="3" spans="1:8" s="12" customFormat="1" ht="23.85" customHeight="1" x14ac:dyDescent="0.45">
      <c r="A3" s="36"/>
      <c r="B3" s="14"/>
      <c r="C3" s="14"/>
      <c r="D3" s="14"/>
      <c r="E3" s="14"/>
      <c r="F3" s="14"/>
      <c r="G3" s="14"/>
      <c r="H3" s="14"/>
    </row>
    <row r="4" spans="1:8" ht="23.85" customHeight="1" x14ac:dyDescent="0.45">
      <c r="A4" s="4"/>
      <c r="B4" s="135" t="s">
        <v>1</v>
      </c>
      <c r="C4" s="135"/>
      <c r="D4" s="135"/>
      <c r="E4" s="5"/>
      <c r="F4" s="135" t="s">
        <v>43</v>
      </c>
      <c r="G4" s="135"/>
      <c r="H4" s="135"/>
    </row>
    <row r="5" spans="1:8" ht="23.85" customHeight="1" x14ac:dyDescent="0.45">
      <c r="A5" s="4"/>
      <c r="B5" s="136" t="s">
        <v>125</v>
      </c>
      <c r="C5" s="137"/>
      <c r="D5" s="137"/>
      <c r="E5" s="5"/>
      <c r="F5" s="136" t="s">
        <v>125</v>
      </c>
      <c r="G5" s="137"/>
      <c r="H5" s="137"/>
    </row>
    <row r="6" spans="1:8" ht="23.85" customHeight="1" x14ac:dyDescent="0.45">
      <c r="A6" s="4"/>
      <c r="B6" s="136" t="s">
        <v>124</v>
      </c>
      <c r="C6" s="137"/>
      <c r="D6" s="137"/>
      <c r="E6" s="5"/>
      <c r="F6" s="136" t="s">
        <v>124</v>
      </c>
      <c r="G6" s="137"/>
      <c r="H6" s="137"/>
    </row>
    <row r="7" spans="1:8" ht="23.85" customHeight="1" x14ac:dyDescent="0.45">
      <c r="A7" s="4"/>
      <c r="B7" s="71">
        <v>2562</v>
      </c>
      <c r="C7" s="46"/>
      <c r="D7" s="71">
        <v>2561</v>
      </c>
      <c r="E7" s="46"/>
      <c r="F7" s="71">
        <v>2562</v>
      </c>
      <c r="G7" s="115"/>
      <c r="H7" s="71">
        <v>2561</v>
      </c>
    </row>
    <row r="8" spans="1:8" ht="23.85" customHeight="1" x14ac:dyDescent="0.45">
      <c r="A8" s="7"/>
      <c r="B8" s="131" t="s">
        <v>68</v>
      </c>
      <c r="C8" s="132"/>
      <c r="D8" s="132"/>
      <c r="E8" s="132"/>
      <c r="F8" s="132"/>
      <c r="G8" s="132"/>
      <c r="H8" s="132"/>
    </row>
    <row r="9" spans="1:8" s="12" customFormat="1" ht="23.85" customHeight="1" x14ac:dyDescent="0.45">
      <c r="A9" s="10" t="s">
        <v>27</v>
      </c>
      <c r="B9" s="30"/>
      <c r="C9" s="30"/>
      <c r="D9" s="30"/>
      <c r="E9" s="30"/>
      <c r="F9" s="30"/>
      <c r="G9" s="30"/>
      <c r="H9" s="30"/>
    </row>
    <row r="10" spans="1:8" s="12" customFormat="1" ht="23.85" customHeight="1" x14ac:dyDescent="0.45">
      <c r="A10" s="47" t="s">
        <v>75</v>
      </c>
      <c r="B10" s="68">
        <v>-19691</v>
      </c>
      <c r="C10" s="68"/>
      <c r="D10" s="68">
        <v>-25863</v>
      </c>
      <c r="E10" s="68"/>
      <c r="F10" s="68">
        <v>8051</v>
      </c>
      <c r="G10" s="68"/>
      <c r="H10" s="68">
        <v>30055</v>
      </c>
    </row>
    <row r="11" spans="1:8" s="12" customFormat="1" ht="23.85" customHeight="1" x14ac:dyDescent="0.45">
      <c r="A11" s="37" t="s">
        <v>152</v>
      </c>
      <c r="B11" s="68"/>
      <c r="C11" s="68"/>
      <c r="D11" s="68"/>
      <c r="E11" s="68"/>
      <c r="F11" s="68"/>
      <c r="G11" s="68"/>
      <c r="H11" s="68"/>
    </row>
    <row r="12" spans="1:8" s="12" customFormat="1" ht="23.85" customHeight="1" x14ac:dyDescent="0.45">
      <c r="A12" s="47" t="s">
        <v>105</v>
      </c>
      <c r="B12" s="68">
        <v>52</v>
      </c>
      <c r="C12" s="68"/>
      <c r="D12" s="68">
        <v>3932</v>
      </c>
      <c r="E12" s="68"/>
      <c r="F12" s="68">
        <v>546</v>
      </c>
      <c r="G12" s="68"/>
      <c r="H12" s="68">
        <v>5734</v>
      </c>
    </row>
    <row r="13" spans="1:8" s="12" customFormat="1" ht="23.85" customHeight="1" x14ac:dyDescent="0.45">
      <c r="A13" s="47" t="s">
        <v>46</v>
      </c>
      <c r="B13" s="68">
        <v>7595</v>
      </c>
      <c r="C13" s="68"/>
      <c r="D13" s="68">
        <v>19383</v>
      </c>
      <c r="E13" s="68"/>
      <c r="F13" s="68">
        <v>1035</v>
      </c>
      <c r="G13" s="68"/>
      <c r="H13" s="68">
        <v>4547</v>
      </c>
    </row>
    <row r="14" spans="1:8" s="12" customFormat="1" ht="23.85" customHeight="1" x14ac:dyDescent="0.45">
      <c r="A14" s="47" t="s">
        <v>49</v>
      </c>
      <c r="B14" s="68">
        <v>85037</v>
      </c>
      <c r="C14" s="68"/>
      <c r="D14" s="68">
        <v>72908</v>
      </c>
      <c r="E14" s="68"/>
      <c r="F14" s="68">
        <v>49981</v>
      </c>
      <c r="G14" s="68"/>
      <c r="H14" s="68">
        <v>52457</v>
      </c>
    </row>
    <row r="15" spans="1:8" s="12" customFormat="1" ht="23.85" customHeight="1" x14ac:dyDescent="0.45">
      <c r="A15" s="38" t="s">
        <v>118</v>
      </c>
      <c r="B15" s="68"/>
      <c r="C15" s="68"/>
      <c r="D15" s="68"/>
      <c r="E15" s="68"/>
      <c r="F15" s="68"/>
      <c r="G15" s="68"/>
      <c r="H15" s="68"/>
    </row>
    <row r="16" spans="1:8" s="12" customFormat="1" ht="23.85" customHeight="1" x14ac:dyDescent="0.45">
      <c r="A16" s="47" t="s">
        <v>102</v>
      </c>
      <c r="B16" s="68">
        <v>88597</v>
      </c>
      <c r="C16" s="68"/>
      <c r="D16" s="68">
        <v>103129</v>
      </c>
      <c r="E16" s="68"/>
      <c r="F16" s="90">
        <v>0</v>
      </c>
      <c r="G16" s="68"/>
      <c r="H16" s="90">
        <v>0</v>
      </c>
    </row>
    <row r="17" spans="1:8" s="12" customFormat="1" ht="23.85" customHeight="1" x14ac:dyDescent="0.45">
      <c r="A17" s="47" t="s">
        <v>143</v>
      </c>
      <c r="B17" s="68">
        <v>11029</v>
      </c>
      <c r="C17" s="68"/>
      <c r="D17" s="68">
        <v>13880</v>
      </c>
      <c r="E17" s="68"/>
      <c r="F17" s="68">
        <v>11029</v>
      </c>
      <c r="G17" s="68"/>
      <c r="H17" s="68">
        <v>13880</v>
      </c>
    </row>
    <row r="18" spans="1:8" s="12" customFormat="1" ht="23.85" customHeight="1" x14ac:dyDescent="0.45">
      <c r="A18" s="47" t="s">
        <v>120</v>
      </c>
      <c r="B18" s="68">
        <v>35365</v>
      </c>
      <c r="C18" s="68"/>
      <c r="D18" s="68">
        <v>28024</v>
      </c>
      <c r="E18" s="68"/>
      <c r="F18" s="68">
        <v>1131</v>
      </c>
      <c r="G18" s="68"/>
      <c r="H18" s="68">
        <v>1824</v>
      </c>
    </row>
    <row r="19" spans="1:8" s="12" customFormat="1" ht="23.85" customHeight="1" x14ac:dyDescent="0.45">
      <c r="A19" s="47" t="s">
        <v>122</v>
      </c>
      <c r="B19" s="68">
        <v>8</v>
      </c>
      <c r="C19" s="68"/>
      <c r="D19" s="68">
        <v>8</v>
      </c>
      <c r="E19" s="68"/>
      <c r="F19" s="68">
        <v>8</v>
      </c>
      <c r="G19" s="68"/>
      <c r="H19" s="68">
        <v>8</v>
      </c>
    </row>
    <row r="20" spans="1:8" s="12" customFormat="1" ht="23.85" customHeight="1" x14ac:dyDescent="0.45">
      <c r="A20" s="47" t="s">
        <v>187</v>
      </c>
      <c r="B20" s="68">
        <v>-12</v>
      </c>
      <c r="C20" s="68"/>
      <c r="D20" s="68">
        <v>-25</v>
      </c>
      <c r="E20" s="68"/>
      <c r="F20" s="68">
        <v>-12</v>
      </c>
      <c r="G20" s="68"/>
      <c r="H20" s="68">
        <v>-25</v>
      </c>
    </row>
    <row r="21" spans="1:8" s="12" customFormat="1" ht="23.85" customHeight="1" x14ac:dyDescent="0.45">
      <c r="A21" s="47" t="s">
        <v>137</v>
      </c>
      <c r="B21" s="68"/>
      <c r="C21" s="68"/>
      <c r="D21" s="68"/>
      <c r="E21" s="68"/>
      <c r="F21" s="68"/>
      <c r="G21" s="68"/>
      <c r="H21" s="68"/>
    </row>
    <row r="22" spans="1:8" s="12" customFormat="1" ht="23.85" customHeight="1" x14ac:dyDescent="0.45">
      <c r="A22" s="47" t="s">
        <v>138</v>
      </c>
      <c r="B22" s="90">
        <v>0</v>
      </c>
      <c r="C22" s="68"/>
      <c r="D22" s="68">
        <v>-526</v>
      </c>
      <c r="E22" s="68"/>
      <c r="F22" s="90">
        <v>0</v>
      </c>
      <c r="G22" s="68"/>
      <c r="H22" s="90">
        <v>0</v>
      </c>
    </row>
    <row r="23" spans="1:8" s="12" customFormat="1" ht="23.85" customHeight="1" x14ac:dyDescent="0.45">
      <c r="A23" s="39" t="s">
        <v>153</v>
      </c>
      <c r="B23" s="68">
        <v>-515</v>
      </c>
      <c r="C23" s="68"/>
      <c r="D23" s="68">
        <v>257</v>
      </c>
      <c r="E23" s="68"/>
      <c r="F23" s="90">
        <v>0</v>
      </c>
      <c r="G23" s="68"/>
      <c r="H23" s="90">
        <v>0</v>
      </c>
    </row>
    <row r="24" spans="1:8" s="12" customFormat="1" ht="23.85" customHeight="1" x14ac:dyDescent="0.45">
      <c r="A24" s="39" t="s">
        <v>121</v>
      </c>
      <c r="B24" s="68">
        <v>-2735</v>
      </c>
      <c r="C24" s="68"/>
      <c r="D24" s="68">
        <v>-11252</v>
      </c>
      <c r="E24" s="68"/>
      <c r="F24" s="68">
        <v>-2813</v>
      </c>
      <c r="G24" s="68"/>
      <c r="H24" s="68">
        <v>-11252</v>
      </c>
    </row>
    <row r="25" spans="1:8" s="12" customFormat="1" ht="23.85" customHeight="1" x14ac:dyDescent="0.45">
      <c r="A25" s="39" t="s">
        <v>127</v>
      </c>
      <c r="B25" s="103">
        <v>0</v>
      </c>
      <c r="C25" s="68"/>
      <c r="D25" s="103">
        <v>-1725</v>
      </c>
      <c r="E25" s="68"/>
      <c r="F25" s="103">
        <v>0</v>
      </c>
      <c r="G25" s="68"/>
      <c r="H25" s="103">
        <v>-1671</v>
      </c>
    </row>
    <row r="26" spans="1:8" s="12" customFormat="1" ht="23.85" customHeight="1" x14ac:dyDescent="0.45">
      <c r="A26" s="39" t="s">
        <v>190</v>
      </c>
      <c r="B26" s="103">
        <v>-5229</v>
      </c>
      <c r="C26" s="68"/>
      <c r="D26" s="103">
        <v>0</v>
      </c>
      <c r="E26" s="68"/>
      <c r="F26" s="103">
        <v>0</v>
      </c>
      <c r="G26" s="68"/>
      <c r="H26" s="103">
        <v>0</v>
      </c>
    </row>
    <row r="27" spans="1:8" s="12" customFormat="1" ht="23.85" customHeight="1" x14ac:dyDescent="0.45">
      <c r="A27" s="38" t="s">
        <v>106</v>
      </c>
      <c r="B27" s="68">
        <v>20698</v>
      </c>
      <c r="C27" s="68"/>
      <c r="D27" s="68">
        <f>13800-D22</f>
        <v>14326</v>
      </c>
      <c r="E27" s="68"/>
      <c r="F27" s="68">
        <v>12303</v>
      </c>
      <c r="G27" s="68"/>
      <c r="H27" s="68">
        <v>12388</v>
      </c>
    </row>
    <row r="28" spans="1:8" s="12" customFormat="1" ht="23.85" customHeight="1" x14ac:dyDescent="0.45">
      <c r="A28" s="38" t="s">
        <v>164</v>
      </c>
      <c r="B28" s="68">
        <v>-421</v>
      </c>
      <c r="C28" s="68"/>
      <c r="D28" s="66">
        <v>0</v>
      </c>
      <c r="E28" s="66"/>
      <c r="F28" s="66">
        <v>0</v>
      </c>
      <c r="G28" s="66"/>
      <c r="H28" s="66">
        <v>0</v>
      </c>
    </row>
    <row r="29" spans="1:8" s="12" customFormat="1" ht="23.85" customHeight="1" x14ac:dyDescent="0.45">
      <c r="A29" s="38" t="s">
        <v>178</v>
      </c>
      <c r="B29" s="68">
        <v>-2329</v>
      </c>
      <c r="C29" s="68"/>
      <c r="D29" s="68">
        <v>-1120</v>
      </c>
      <c r="E29" s="68"/>
      <c r="F29" s="68">
        <v>-3100</v>
      </c>
      <c r="G29" s="68"/>
      <c r="H29" s="68">
        <v>-1120</v>
      </c>
    </row>
    <row r="30" spans="1:8" s="12" customFormat="1" ht="23.85" customHeight="1" x14ac:dyDescent="0.45">
      <c r="A30" s="47" t="s">
        <v>107</v>
      </c>
      <c r="B30" s="19">
        <v>-10671</v>
      </c>
      <c r="C30" s="68"/>
      <c r="D30" s="19">
        <v>-7539</v>
      </c>
      <c r="E30" s="68"/>
      <c r="F30" s="19">
        <v>-11997</v>
      </c>
      <c r="G30" s="68"/>
      <c r="H30" s="19">
        <f>-10776</f>
        <v>-10776</v>
      </c>
    </row>
    <row r="31" spans="1:8" s="12" customFormat="1" ht="23.85" customHeight="1" x14ac:dyDescent="0.45">
      <c r="A31" s="15"/>
      <c r="B31" s="98">
        <f>SUM(B10:B30)</f>
        <v>206778</v>
      </c>
      <c r="C31" s="66"/>
      <c r="D31" s="98">
        <f>SUM(D10:D30)</f>
        <v>207797</v>
      </c>
      <c r="E31" s="66"/>
      <c r="F31" s="98">
        <f>SUM(F10:F30)</f>
        <v>66162</v>
      </c>
      <c r="G31" s="66"/>
      <c r="H31" s="98">
        <f>SUM(H10:H30)</f>
        <v>96049</v>
      </c>
    </row>
    <row r="32" spans="1:8" ht="23.85" customHeight="1" x14ac:dyDescent="0.45">
      <c r="B32" s="60"/>
      <c r="C32" s="60"/>
      <c r="D32" s="60"/>
      <c r="E32" s="60"/>
      <c r="F32" s="60"/>
      <c r="G32" s="60"/>
      <c r="H32" s="60"/>
    </row>
    <row r="33" spans="1:8" s="12" customFormat="1" ht="23.85" customHeight="1" x14ac:dyDescent="0.5">
      <c r="A33" s="134" t="s">
        <v>78</v>
      </c>
      <c r="B33" s="134"/>
      <c r="C33" s="134"/>
      <c r="D33" s="134"/>
      <c r="E33" s="30"/>
      <c r="F33" s="30"/>
      <c r="G33" s="30"/>
      <c r="H33" s="30"/>
    </row>
    <row r="34" spans="1:8" s="12" customFormat="1" ht="20.25" customHeight="1" x14ac:dyDescent="0.5">
      <c r="A34" s="3" t="s">
        <v>70</v>
      </c>
      <c r="B34" s="29"/>
      <c r="C34" s="29"/>
      <c r="D34" s="29"/>
      <c r="E34" s="30"/>
      <c r="F34" s="30"/>
      <c r="G34" s="30"/>
      <c r="H34" s="30"/>
    </row>
    <row r="35" spans="1:8" s="12" customFormat="1" ht="20.25" customHeight="1" x14ac:dyDescent="0.5">
      <c r="A35" s="3"/>
      <c r="B35" s="29"/>
      <c r="C35" s="29"/>
      <c r="D35" s="29"/>
      <c r="E35" s="30"/>
      <c r="F35" s="30"/>
      <c r="G35" s="30"/>
      <c r="H35" s="30"/>
    </row>
    <row r="36" spans="1:8" ht="21.75" customHeight="1" x14ac:dyDescent="0.45">
      <c r="A36" s="4"/>
      <c r="B36" s="135" t="s">
        <v>1</v>
      </c>
      <c r="C36" s="135"/>
      <c r="D36" s="135"/>
      <c r="E36" s="5"/>
      <c r="F36" s="135" t="s">
        <v>43</v>
      </c>
      <c r="G36" s="135"/>
      <c r="H36" s="135"/>
    </row>
    <row r="37" spans="1:8" ht="21.75" customHeight="1" x14ac:dyDescent="0.45">
      <c r="A37" s="4"/>
      <c r="B37" s="136" t="s">
        <v>125</v>
      </c>
      <c r="C37" s="137"/>
      <c r="D37" s="137"/>
      <c r="E37" s="5"/>
      <c r="F37" s="136" t="s">
        <v>125</v>
      </c>
      <c r="G37" s="137"/>
      <c r="H37" s="137"/>
    </row>
    <row r="38" spans="1:8" ht="21.75" customHeight="1" x14ac:dyDescent="0.45">
      <c r="A38" s="4"/>
      <c r="B38" s="136" t="s">
        <v>124</v>
      </c>
      <c r="C38" s="137"/>
      <c r="D38" s="137"/>
      <c r="E38" s="5"/>
      <c r="F38" s="136" t="s">
        <v>124</v>
      </c>
      <c r="G38" s="137"/>
      <c r="H38" s="137"/>
    </row>
    <row r="39" spans="1:8" ht="18.75" customHeight="1" x14ac:dyDescent="0.45">
      <c r="A39" s="4"/>
      <c r="B39" s="71">
        <v>2562</v>
      </c>
      <c r="C39" s="115"/>
      <c r="D39" s="71">
        <v>2561</v>
      </c>
      <c r="E39" s="115"/>
      <c r="F39" s="71">
        <v>2562</v>
      </c>
      <c r="G39" s="115"/>
      <c r="H39" s="71">
        <v>2561</v>
      </c>
    </row>
    <row r="40" spans="1:8" ht="20.25" customHeight="1" x14ac:dyDescent="0.45">
      <c r="A40" s="7"/>
      <c r="B40" s="131" t="s">
        <v>68</v>
      </c>
      <c r="C40" s="132"/>
      <c r="D40" s="132"/>
      <c r="E40" s="132"/>
      <c r="F40" s="132"/>
      <c r="G40" s="132"/>
      <c r="H40" s="132"/>
    </row>
    <row r="41" spans="1:8" s="12" customFormat="1" ht="21.75" customHeight="1" x14ac:dyDescent="0.45">
      <c r="A41" s="41" t="s">
        <v>33</v>
      </c>
      <c r="B41" s="14"/>
      <c r="C41" s="14"/>
      <c r="D41" s="14"/>
      <c r="E41" s="14"/>
      <c r="F41" s="14"/>
      <c r="G41" s="14"/>
      <c r="H41" s="14"/>
    </row>
    <row r="42" spans="1:8" s="12" customFormat="1" ht="21.75" customHeight="1" x14ac:dyDescent="0.45">
      <c r="A42" s="13" t="s">
        <v>41</v>
      </c>
      <c r="B42" s="68">
        <v>59295</v>
      </c>
      <c r="C42" s="68"/>
      <c r="D42" s="68">
        <v>-41464</v>
      </c>
      <c r="E42" s="68"/>
      <c r="F42" s="68">
        <v>78352</v>
      </c>
      <c r="G42" s="68"/>
      <c r="H42" s="68">
        <v>54155</v>
      </c>
    </row>
    <row r="43" spans="1:8" s="12" customFormat="1" ht="21.75" customHeight="1" x14ac:dyDescent="0.45">
      <c r="A43" s="48" t="s">
        <v>144</v>
      </c>
      <c r="B43" s="68">
        <v>-93100</v>
      </c>
      <c r="C43" s="68"/>
      <c r="D43" s="68">
        <v>-99275</v>
      </c>
      <c r="E43" s="68"/>
      <c r="F43" s="68">
        <v>-57876</v>
      </c>
      <c r="G43" s="68"/>
      <c r="H43" s="68">
        <v>-61968</v>
      </c>
    </row>
    <row r="44" spans="1:8" s="12" customFormat="1" ht="21.75" customHeight="1" x14ac:dyDescent="0.45">
      <c r="A44" s="48" t="s">
        <v>170</v>
      </c>
      <c r="B44" s="68">
        <v>29958</v>
      </c>
      <c r="C44" s="68"/>
      <c r="D44" s="68">
        <v>-24898</v>
      </c>
      <c r="E44" s="68"/>
      <c r="F44" s="68">
        <v>26837</v>
      </c>
      <c r="G44" s="68"/>
      <c r="H44" s="68">
        <v>-20505</v>
      </c>
    </row>
    <row r="45" spans="1:8" s="12" customFormat="1" ht="21.75" customHeight="1" x14ac:dyDescent="0.45">
      <c r="A45" s="48" t="s">
        <v>5</v>
      </c>
      <c r="B45" s="68">
        <v>2359</v>
      </c>
      <c r="C45" s="68"/>
      <c r="D45" s="68">
        <v>-6729</v>
      </c>
      <c r="E45" s="68"/>
      <c r="F45" s="68">
        <v>1857</v>
      </c>
      <c r="G45" s="68"/>
      <c r="H45" s="68">
        <v>-1268</v>
      </c>
    </row>
    <row r="46" spans="1:8" s="12" customFormat="1" ht="21.75" customHeight="1" x14ac:dyDescent="0.45">
      <c r="A46" s="48" t="s">
        <v>81</v>
      </c>
      <c r="B46" s="68">
        <v>-13009</v>
      </c>
      <c r="C46" s="68"/>
      <c r="D46" s="68">
        <v>-9739</v>
      </c>
      <c r="E46" s="68"/>
      <c r="F46" s="68">
        <v>-13009</v>
      </c>
      <c r="G46" s="68"/>
      <c r="H46" s="68">
        <v>-9739</v>
      </c>
    </row>
    <row r="47" spans="1:8" s="12" customFormat="1" ht="21.75" customHeight="1" x14ac:dyDescent="0.45">
      <c r="A47" s="48" t="s">
        <v>162</v>
      </c>
      <c r="B47" s="68">
        <v>-9</v>
      </c>
      <c r="C47" s="68"/>
      <c r="D47" s="66">
        <v>0</v>
      </c>
      <c r="E47" s="68"/>
      <c r="F47" s="66">
        <v>0</v>
      </c>
      <c r="G47" s="68"/>
      <c r="H47" s="66">
        <v>0</v>
      </c>
    </row>
    <row r="48" spans="1:8" s="12" customFormat="1" ht="21.75" customHeight="1" x14ac:dyDescent="0.45">
      <c r="A48" s="48" t="s">
        <v>163</v>
      </c>
      <c r="B48" s="68">
        <v>-161</v>
      </c>
      <c r="C48" s="68"/>
      <c r="D48" s="66">
        <v>0</v>
      </c>
      <c r="E48" s="68"/>
      <c r="F48" s="66">
        <v>0</v>
      </c>
      <c r="G48" s="68"/>
      <c r="H48" s="66">
        <v>0</v>
      </c>
    </row>
    <row r="49" spans="1:8" s="12" customFormat="1" ht="21.75" customHeight="1" x14ac:dyDescent="0.45">
      <c r="A49" s="48" t="s">
        <v>28</v>
      </c>
      <c r="B49" s="68">
        <v>-773</v>
      </c>
      <c r="C49" s="68"/>
      <c r="D49" s="68">
        <v>529</v>
      </c>
      <c r="E49" s="68"/>
      <c r="F49" s="66">
        <v>0</v>
      </c>
      <c r="G49" s="68"/>
      <c r="H49" s="68">
        <v>139</v>
      </c>
    </row>
    <row r="50" spans="1:8" s="12" customFormat="1" ht="21.75" customHeight="1" x14ac:dyDescent="0.45">
      <c r="A50" s="13" t="s">
        <v>12</v>
      </c>
      <c r="B50" s="68">
        <v>-33934</v>
      </c>
      <c r="C50" s="68"/>
      <c r="D50" s="68">
        <v>1353</v>
      </c>
      <c r="E50" s="68"/>
      <c r="F50" s="68">
        <v>-77709</v>
      </c>
      <c r="G50" s="68"/>
      <c r="H50" s="68">
        <v>-32389</v>
      </c>
    </row>
    <row r="51" spans="1:8" s="12" customFormat="1" ht="21.75" customHeight="1" x14ac:dyDescent="0.45">
      <c r="A51" s="47" t="s">
        <v>130</v>
      </c>
      <c r="B51" s="68">
        <v>156666</v>
      </c>
      <c r="C51" s="68"/>
      <c r="D51" s="68">
        <v>256633</v>
      </c>
      <c r="E51" s="68"/>
      <c r="F51" s="68">
        <v>153809</v>
      </c>
      <c r="G51" s="68"/>
      <c r="H51" s="68">
        <v>164237</v>
      </c>
    </row>
    <row r="52" spans="1:8" s="12" customFormat="1" ht="21.75" customHeight="1" x14ac:dyDescent="0.45">
      <c r="A52" s="47" t="s">
        <v>48</v>
      </c>
      <c r="B52" s="68">
        <v>23446</v>
      </c>
      <c r="C52" s="68"/>
      <c r="D52" s="68">
        <v>16157</v>
      </c>
      <c r="E52" s="68"/>
      <c r="F52" s="68">
        <v>6069</v>
      </c>
      <c r="G52" s="68"/>
      <c r="H52" s="68">
        <v>1980</v>
      </c>
    </row>
    <row r="53" spans="1:8" s="12" customFormat="1" ht="21.75" customHeight="1" x14ac:dyDescent="0.45">
      <c r="A53" s="13" t="s">
        <v>14</v>
      </c>
      <c r="B53" s="68">
        <v>-10469</v>
      </c>
      <c r="C53" s="68"/>
      <c r="D53" s="68">
        <v>14</v>
      </c>
      <c r="E53" s="68"/>
      <c r="F53" s="68">
        <v>-5149</v>
      </c>
      <c r="G53" s="68"/>
      <c r="H53" s="68">
        <v>-971</v>
      </c>
    </row>
    <row r="54" spans="1:8" s="12" customFormat="1" ht="21.75" hidden="1" customHeight="1" x14ac:dyDescent="0.45">
      <c r="A54" s="13" t="s">
        <v>42</v>
      </c>
      <c r="B54" s="66">
        <v>0</v>
      </c>
      <c r="C54" s="68"/>
      <c r="D54" s="66">
        <v>0</v>
      </c>
      <c r="E54" s="68"/>
      <c r="F54" s="66">
        <v>0</v>
      </c>
      <c r="G54" s="68"/>
      <c r="H54" s="66">
        <v>0</v>
      </c>
    </row>
    <row r="55" spans="1:8" s="12" customFormat="1" ht="21.75" customHeight="1" x14ac:dyDescent="0.45">
      <c r="A55" s="47" t="s">
        <v>145</v>
      </c>
      <c r="B55" s="19">
        <v>-647</v>
      </c>
      <c r="C55" s="68"/>
      <c r="D55" s="19">
        <v>-273</v>
      </c>
      <c r="E55" s="68"/>
      <c r="F55" s="19">
        <v>-647</v>
      </c>
      <c r="G55" s="68"/>
      <c r="H55" s="19">
        <v>-273</v>
      </c>
    </row>
    <row r="56" spans="1:8" s="12" customFormat="1" ht="21.75" hidden="1" customHeight="1" x14ac:dyDescent="0.45">
      <c r="A56" s="47" t="s">
        <v>179</v>
      </c>
      <c r="B56" s="122">
        <v>0</v>
      </c>
      <c r="C56" s="66"/>
      <c r="D56" s="121">
        <v>0</v>
      </c>
      <c r="E56" s="66"/>
      <c r="F56" s="121">
        <v>0</v>
      </c>
      <c r="G56" s="66"/>
      <c r="H56" s="121">
        <v>0</v>
      </c>
    </row>
    <row r="57" spans="1:8" s="22" customFormat="1" ht="21.75" customHeight="1" x14ac:dyDescent="0.45">
      <c r="A57" s="47" t="s">
        <v>157</v>
      </c>
      <c r="B57" s="68">
        <f>SUM(B31,B42:B56)</f>
        <v>326400</v>
      </c>
      <c r="C57" s="66"/>
      <c r="D57" s="68">
        <f>SUM(D31,D42:D56)</f>
        <v>300105</v>
      </c>
      <c r="E57" s="66"/>
      <c r="F57" s="68">
        <f>SUM(F31,F42:F56)</f>
        <v>178696</v>
      </c>
      <c r="G57" s="66"/>
      <c r="H57" s="68">
        <f>SUM(H31,H42:H56)</f>
        <v>189447</v>
      </c>
    </row>
    <row r="58" spans="1:8" s="12" customFormat="1" ht="21.75" customHeight="1" x14ac:dyDescent="0.45">
      <c r="A58" s="47" t="s">
        <v>108</v>
      </c>
      <c r="B58" s="19">
        <v>-10250</v>
      </c>
      <c r="C58" s="66"/>
      <c r="D58" s="19">
        <v>-25894</v>
      </c>
      <c r="E58" s="66"/>
      <c r="F58" s="19">
        <v>-10250</v>
      </c>
      <c r="G58" s="66"/>
      <c r="H58" s="19">
        <v>-25894</v>
      </c>
    </row>
    <row r="59" spans="1:8" s="23" customFormat="1" ht="21.75" customHeight="1" x14ac:dyDescent="0.45">
      <c r="A59" s="42" t="s">
        <v>150</v>
      </c>
      <c r="B59" s="52">
        <f>SUM(B57:B58)</f>
        <v>316150</v>
      </c>
      <c r="C59" s="67"/>
      <c r="D59" s="52">
        <f>SUM(D57:D58)</f>
        <v>274211</v>
      </c>
      <c r="E59" s="67"/>
      <c r="F59" s="52">
        <f>SUM(F57:F58)</f>
        <v>168446</v>
      </c>
      <c r="G59" s="67"/>
      <c r="H59" s="52">
        <f>SUM(H57:H58)</f>
        <v>163553</v>
      </c>
    </row>
    <row r="60" spans="1:8" s="12" customFormat="1" ht="9.75" customHeight="1" x14ac:dyDescent="0.45">
      <c r="A60" s="42"/>
      <c r="B60" s="61"/>
      <c r="C60" s="63"/>
      <c r="D60" s="61"/>
      <c r="E60" s="63"/>
      <c r="F60" s="61"/>
      <c r="G60" s="63"/>
      <c r="H60" s="61"/>
    </row>
    <row r="61" spans="1:8" s="12" customFormat="1" ht="21.75" customHeight="1" x14ac:dyDescent="0.45">
      <c r="A61" s="10" t="s">
        <v>29</v>
      </c>
      <c r="B61" s="60"/>
      <c r="C61" s="60"/>
      <c r="D61" s="60"/>
      <c r="E61" s="60"/>
      <c r="F61" s="60"/>
      <c r="G61" s="60"/>
      <c r="H61" s="60"/>
    </row>
    <row r="62" spans="1:8" s="12" customFormat="1" ht="21.75" customHeight="1" x14ac:dyDescent="0.45">
      <c r="A62" s="48" t="s">
        <v>171</v>
      </c>
      <c r="B62" s="60">
        <v>-700000</v>
      </c>
      <c r="C62" s="60"/>
      <c r="D62" s="66">
        <v>0</v>
      </c>
      <c r="E62" s="60"/>
      <c r="F62" s="108">
        <v>-700000</v>
      </c>
      <c r="G62" s="60"/>
      <c r="H62" s="66">
        <v>0</v>
      </c>
    </row>
    <row r="63" spans="1:8" s="12" customFormat="1" ht="21.75" customHeight="1" x14ac:dyDescent="0.45">
      <c r="A63" s="47" t="s">
        <v>109</v>
      </c>
      <c r="B63" s="68">
        <v>-52959</v>
      </c>
      <c r="C63" s="68"/>
      <c r="D63" s="68">
        <v>-20886</v>
      </c>
      <c r="E63" s="68"/>
      <c r="F63" s="68">
        <v>-28092</v>
      </c>
      <c r="G63" s="68"/>
      <c r="H63" s="68">
        <v>-18511</v>
      </c>
    </row>
    <row r="64" spans="1:8" s="12" customFormat="1" ht="21.75" customHeight="1" x14ac:dyDescent="0.45">
      <c r="A64" s="48" t="s">
        <v>110</v>
      </c>
      <c r="B64" s="68">
        <v>3160</v>
      </c>
      <c r="C64" s="68"/>
      <c r="D64" s="68">
        <v>1214</v>
      </c>
      <c r="E64" s="68"/>
      <c r="F64" s="68">
        <v>3104</v>
      </c>
      <c r="G64" s="68"/>
      <c r="H64" s="68">
        <v>1214</v>
      </c>
    </row>
    <row r="65" spans="1:8" s="12" customFormat="1" ht="21.75" customHeight="1" x14ac:dyDescent="0.45">
      <c r="A65" s="47" t="s">
        <v>111</v>
      </c>
      <c r="B65" s="68">
        <v>-32601</v>
      </c>
      <c r="C65" s="68"/>
      <c r="D65" s="68">
        <v>-75648</v>
      </c>
      <c r="E65" s="68"/>
      <c r="F65" s="68">
        <v>-3982</v>
      </c>
      <c r="G65" s="68"/>
      <c r="H65" s="68">
        <v>-667</v>
      </c>
    </row>
    <row r="66" spans="1:8" s="12" customFormat="1" ht="21.75" customHeight="1" x14ac:dyDescent="0.45">
      <c r="A66" s="39" t="s">
        <v>117</v>
      </c>
      <c r="B66" s="90">
        <v>0</v>
      </c>
      <c r="C66" s="68"/>
      <c r="D66" s="90">
        <v>0</v>
      </c>
      <c r="E66" s="68"/>
      <c r="F66" s="103">
        <v>115000</v>
      </c>
      <c r="G66" s="68"/>
      <c r="H66" s="103">
        <v>60000</v>
      </c>
    </row>
    <row r="67" spans="1:8" s="12" customFormat="1" ht="21.75" customHeight="1" x14ac:dyDescent="0.45">
      <c r="A67" s="39" t="s">
        <v>172</v>
      </c>
      <c r="B67" s="66">
        <v>0</v>
      </c>
      <c r="C67" s="68"/>
      <c r="D67" s="66">
        <v>0</v>
      </c>
      <c r="E67" s="68"/>
      <c r="F67" s="68">
        <v>-25000</v>
      </c>
      <c r="G67" s="68"/>
      <c r="H67" s="90">
        <v>0</v>
      </c>
    </row>
    <row r="68" spans="1:8" s="12" customFormat="1" ht="21.75" customHeight="1" x14ac:dyDescent="0.45">
      <c r="A68" s="39" t="s">
        <v>173</v>
      </c>
      <c r="B68" s="68">
        <v>-13800</v>
      </c>
      <c r="C68" s="68"/>
      <c r="D68" s="66">
        <v>0</v>
      </c>
      <c r="E68" s="68"/>
      <c r="F68" s="68">
        <v>-13800</v>
      </c>
      <c r="G68" s="68"/>
      <c r="H68" s="90">
        <v>0</v>
      </c>
    </row>
    <row r="69" spans="1:8" s="12" customFormat="1" ht="21.75" customHeight="1" x14ac:dyDescent="0.45">
      <c r="A69" s="48" t="s">
        <v>107</v>
      </c>
      <c r="B69" s="68">
        <v>5832</v>
      </c>
      <c r="C69" s="68"/>
      <c r="D69" s="68">
        <v>5576</v>
      </c>
      <c r="E69" s="68"/>
      <c r="F69" s="68">
        <v>7159</v>
      </c>
      <c r="G69" s="68"/>
      <c r="H69" s="68">
        <v>8813</v>
      </c>
    </row>
    <row r="70" spans="1:8" s="12" customFormat="1" ht="21.75" customHeight="1" x14ac:dyDescent="0.45">
      <c r="A70" s="15" t="s">
        <v>149</v>
      </c>
      <c r="B70" s="52">
        <f>SUM(B62:B69)</f>
        <v>-790368</v>
      </c>
      <c r="C70" s="66"/>
      <c r="D70" s="52">
        <f>SUM(D62:D69)</f>
        <v>-89744</v>
      </c>
      <c r="E70" s="66"/>
      <c r="F70" s="52">
        <f>SUM(F62:F69)</f>
        <v>-645611</v>
      </c>
      <c r="G70" s="66"/>
      <c r="H70" s="52">
        <f>SUM(H62:H69)</f>
        <v>50849</v>
      </c>
    </row>
    <row r="71" spans="1:8" s="12" customFormat="1" ht="21" customHeight="1" x14ac:dyDescent="0.45">
      <c r="A71" s="15"/>
      <c r="B71" s="61"/>
      <c r="C71" s="62"/>
      <c r="D71" s="61"/>
      <c r="E71" s="62"/>
      <c r="F71" s="61"/>
      <c r="G71" s="62"/>
      <c r="H71" s="61"/>
    </row>
    <row r="72" spans="1:8" s="12" customFormat="1" ht="23.85" customHeight="1" x14ac:dyDescent="0.5">
      <c r="A72" s="134" t="s">
        <v>78</v>
      </c>
      <c r="B72" s="134"/>
      <c r="C72" s="134"/>
      <c r="D72" s="134"/>
      <c r="E72" s="30"/>
      <c r="F72" s="30"/>
      <c r="G72" s="30"/>
      <c r="H72" s="30"/>
    </row>
    <row r="73" spans="1:8" s="12" customFormat="1" ht="23.85" customHeight="1" x14ac:dyDescent="0.5">
      <c r="A73" s="3" t="s">
        <v>70</v>
      </c>
      <c r="B73" s="29"/>
      <c r="C73" s="29"/>
      <c r="D73" s="29"/>
      <c r="E73" s="30"/>
      <c r="F73" s="30"/>
      <c r="G73" s="30"/>
      <c r="H73" s="30"/>
    </row>
    <row r="74" spans="1:8" s="12" customFormat="1" ht="23.85" customHeight="1" x14ac:dyDescent="0.5">
      <c r="A74" s="3"/>
      <c r="B74" s="29"/>
      <c r="C74" s="29"/>
      <c r="D74" s="29"/>
      <c r="E74" s="30"/>
      <c r="F74" s="30"/>
      <c r="G74" s="30"/>
      <c r="H74" s="30"/>
    </row>
    <row r="75" spans="1:8" ht="23.85" customHeight="1" x14ac:dyDescent="0.45">
      <c r="A75" s="4"/>
      <c r="B75" s="135" t="s">
        <v>1</v>
      </c>
      <c r="C75" s="135"/>
      <c r="D75" s="135"/>
      <c r="E75" s="5"/>
      <c r="F75" s="135" t="s">
        <v>43</v>
      </c>
      <c r="G75" s="135"/>
      <c r="H75" s="135"/>
    </row>
    <row r="76" spans="1:8" ht="23.85" customHeight="1" x14ac:dyDescent="0.45">
      <c r="A76" s="4"/>
      <c r="B76" s="136" t="s">
        <v>125</v>
      </c>
      <c r="C76" s="137"/>
      <c r="D76" s="137"/>
      <c r="E76" s="5"/>
      <c r="F76" s="136" t="s">
        <v>125</v>
      </c>
      <c r="G76" s="137"/>
      <c r="H76" s="137"/>
    </row>
    <row r="77" spans="1:8" ht="23.85" customHeight="1" x14ac:dyDescent="0.45">
      <c r="A77" s="4"/>
      <c r="B77" s="136" t="s">
        <v>124</v>
      </c>
      <c r="C77" s="137"/>
      <c r="D77" s="137"/>
      <c r="E77" s="5"/>
      <c r="F77" s="136" t="s">
        <v>124</v>
      </c>
      <c r="G77" s="137"/>
      <c r="H77" s="137"/>
    </row>
    <row r="78" spans="1:8" ht="23.85" customHeight="1" x14ac:dyDescent="0.45">
      <c r="A78" s="4"/>
      <c r="B78" s="71">
        <v>2562</v>
      </c>
      <c r="C78" s="115"/>
      <c r="D78" s="71">
        <v>2561</v>
      </c>
      <c r="E78" s="115"/>
      <c r="F78" s="71">
        <v>2562</v>
      </c>
      <c r="G78" s="115"/>
      <c r="H78" s="71">
        <v>2561</v>
      </c>
    </row>
    <row r="79" spans="1:8" ht="23.85" customHeight="1" x14ac:dyDescent="0.45">
      <c r="A79" s="7"/>
      <c r="B79" s="131" t="s">
        <v>68</v>
      </c>
      <c r="C79" s="132"/>
      <c r="D79" s="132"/>
      <c r="E79" s="132"/>
      <c r="F79" s="132"/>
      <c r="G79" s="132"/>
      <c r="H79" s="132"/>
    </row>
    <row r="80" spans="1:8" s="12" customFormat="1" ht="23.85" customHeight="1" x14ac:dyDescent="0.45">
      <c r="A80" s="10" t="s">
        <v>30</v>
      </c>
      <c r="B80" s="43"/>
      <c r="C80" s="43"/>
      <c r="D80" s="43"/>
      <c r="E80" s="43"/>
      <c r="F80" s="43"/>
      <c r="G80" s="43"/>
      <c r="H80" s="43"/>
    </row>
    <row r="81" spans="1:10" s="12" customFormat="1" ht="23.85" customHeight="1" x14ac:dyDescent="0.45">
      <c r="A81" s="47" t="s">
        <v>146</v>
      </c>
      <c r="B81" s="108">
        <v>0</v>
      </c>
      <c r="C81" s="68"/>
      <c r="D81" s="108">
        <v>-100000</v>
      </c>
      <c r="E81" s="68"/>
      <c r="F81" s="92">
        <v>0</v>
      </c>
      <c r="G81" s="68"/>
      <c r="H81" s="92">
        <v>-100000</v>
      </c>
    </row>
    <row r="82" spans="1:10" s="12" customFormat="1" ht="23.85" customHeight="1" x14ac:dyDescent="0.45">
      <c r="A82" s="44" t="s">
        <v>113</v>
      </c>
      <c r="B82" s="68"/>
      <c r="C82" s="68"/>
      <c r="D82" s="68"/>
      <c r="E82" s="68"/>
      <c r="F82" s="68"/>
      <c r="G82" s="68"/>
      <c r="H82" s="68"/>
    </row>
    <row r="83" spans="1:10" s="12" customFormat="1" ht="23.85" customHeight="1" x14ac:dyDescent="0.45">
      <c r="A83" s="38" t="s">
        <v>114</v>
      </c>
      <c r="B83" s="68">
        <v>-9421</v>
      </c>
      <c r="C83" s="68"/>
      <c r="D83" s="68">
        <v>-9493</v>
      </c>
      <c r="E83" s="68"/>
      <c r="F83" s="68">
        <v>-9066</v>
      </c>
      <c r="G83" s="68"/>
      <c r="H83" s="68">
        <v>-9493</v>
      </c>
    </row>
    <row r="84" spans="1:10" s="12" customFormat="1" ht="23.85" customHeight="1" x14ac:dyDescent="0.45">
      <c r="A84" s="38" t="s">
        <v>177</v>
      </c>
      <c r="B84" s="68">
        <v>-69880</v>
      </c>
      <c r="C84" s="68"/>
      <c r="D84" s="66">
        <v>0</v>
      </c>
      <c r="E84" s="68"/>
      <c r="F84" s="68">
        <v>-69880</v>
      </c>
      <c r="G84" s="68"/>
      <c r="H84" s="66">
        <v>0</v>
      </c>
    </row>
    <row r="85" spans="1:10" s="12" customFormat="1" ht="23.85" customHeight="1" x14ac:dyDescent="0.45">
      <c r="A85" s="48" t="s">
        <v>112</v>
      </c>
      <c r="B85" s="68">
        <v>-1508</v>
      </c>
      <c r="C85" s="68"/>
      <c r="D85" s="68">
        <v>-7732</v>
      </c>
      <c r="E85" s="68"/>
      <c r="F85" s="66">
        <v>0</v>
      </c>
      <c r="G85" s="68"/>
      <c r="H85" s="68">
        <v>-3478</v>
      </c>
    </row>
    <row r="86" spans="1:10" s="12" customFormat="1" ht="23.85" customHeight="1" x14ac:dyDescent="0.45">
      <c r="A86" s="42" t="s">
        <v>186</v>
      </c>
      <c r="B86" s="76">
        <f>SUM(B81:B85)</f>
        <v>-80809</v>
      </c>
      <c r="C86" s="66"/>
      <c r="D86" s="76">
        <f>SUM(D81:D85)</f>
        <v>-117225</v>
      </c>
      <c r="E86" s="66"/>
      <c r="F86" s="76">
        <f>SUM(F81:F85)</f>
        <v>-78946</v>
      </c>
      <c r="G86" s="66"/>
      <c r="H86" s="76">
        <f>SUM(H81:H85)</f>
        <v>-112971</v>
      </c>
    </row>
    <row r="87" spans="1:10" s="12" customFormat="1" ht="23.85" customHeight="1" x14ac:dyDescent="0.45">
      <c r="A87" s="42"/>
      <c r="B87" s="67"/>
      <c r="C87" s="96"/>
      <c r="D87" s="67"/>
      <c r="E87" s="96"/>
      <c r="F87" s="67"/>
      <c r="G87" s="96"/>
      <c r="H87" s="67"/>
    </row>
    <row r="88" spans="1:10" s="12" customFormat="1" ht="23.85" customHeight="1" x14ac:dyDescent="0.45">
      <c r="A88" s="42" t="s">
        <v>126</v>
      </c>
      <c r="B88" s="93">
        <f>SUM(B59,B70,B86)</f>
        <v>-555027</v>
      </c>
      <c r="C88" s="66"/>
      <c r="D88" s="93">
        <f>SUM(D59,D70,D86)</f>
        <v>67242</v>
      </c>
      <c r="E88" s="66"/>
      <c r="F88" s="93">
        <f>SUM(F59,F70,F86)</f>
        <v>-556111</v>
      </c>
      <c r="G88" s="66"/>
      <c r="H88" s="28">
        <f>SUM(H59,H70,H86)</f>
        <v>101431</v>
      </c>
    </row>
    <row r="89" spans="1:10" s="12" customFormat="1" ht="23.85" customHeight="1" x14ac:dyDescent="0.45">
      <c r="A89" s="48" t="s">
        <v>168</v>
      </c>
      <c r="B89" s="68">
        <v>1044792</v>
      </c>
      <c r="C89" s="66"/>
      <c r="D89" s="92">
        <v>1327692</v>
      </c>
      <c r="E89" s="66"/>
      <c r="F89" s="68">
        <f>'BS 3-5'!J10</f>
        <v>882501</v>
      </c>
      <c r="G89" s="66"/>
      <c r="H89" s="68">
        <v>1262510</v>
      </c>
    </row>
    <row r="90" spans="1:10" s="12" customFormat="1" ht="23.85" customHeight="1" thickBot="1" x14ac:dyDescent="0.5">
      <c r="A90" s="15" t="s">
        <v>169</v>
      </c>
      <c r="B90" s="109">
        <f>SUM(B88:B89)</f>
        <v>489765</v>
      </c>
      <c r="C90" s="67"/>
      <c r="D90" s="109">
        <f>SUM(D88:D89)</f>
        <v>1394934</v>
      </c>
      <c r="E90" s="67"/>
      <c r="F90" s="109">
        <f>SUM(F88:F89)</f>
        <v>326390</v>
      </c>
      <c r="G90" s="67"/>
      <c r="H90" s="69">
        <f>SUM(H88:H89)</f>
        <v>1363941</v>
      </c>
      <c r="I90" s="75">
        <f>+B90-'BS 3-5'!D10</f>
        <v>0</v>
      </c>
      <c r="J90" s="75">
        <f>+F90-'BS 3-5'!H10</f>
        <v>0</v>
      </c>
    </row>
    <row r="91" spans="1:10" ht="23.85" customHeight="1" thickTop="1" x14ac:dyDescent="0.45">
      <c r="B91" s="68"/>
      <c r="C91" s="68"/>
      <c r="D91" s="68"/>
      <c r="E91" s="68"/>
      <c r="F91" s="68"/>
      <c r="G91" s="68"/>
      <c r="H91" s="68"/>
    </row>
    <row r="92" spans="1:10" ht="21.75" x14ac:dyDescent="0.45">
      <c r="A92" s="20" t="s">
        <v>62</v>
      </c>
      <c r="B92" s="68"/>
      <c r="C92" s="68"/>
      <c r="D92" s="68"/>
      <c r="E92" s="68"/>
      <c r="F92" s="68"/>
      <c r="G92" s="68"/>
      <c r="H92" s="68"/>
    </row>
    <row r="93" spans="1:10" ht="21.75" x14ac:dyDescent="0.45">
      <c r="A93" s="78" t="s">
        <v>174</v>
      </c>
      <c r="B93" s="68">
        <v>2</v>
      </c>
      <c r="C93" s="68"/>
      <c r="D93" s="90">
        <v>0</v>
      </c>
      <c r="E93" s="68"/>
      <c r="F93" s="68">
        <v>2</v>
      </c>
      <c r="G93" s="68"/>
      <c r="H93" s="90">
        <v>0</v>
      </c>
    </row>
    <row r="94" spans="1:10" ht="23.85" customHeight="1" x14ac:dyDescent="0.45">
      <c r="A94" s="39" t="s">
        <v>77</v>
      </c>
      <c r="B94" s="68">
        <v>8350</v>
      </c>
      <c r="C94" s="68"/>
      <c r="D94" s="68">
        <v>8018</v>
      </c>
      <c r="E94" s="68"/>
      <c r="F94" s="68">
        <v>5159</v>
      </c>
      <c r="G94" s="68"/>
      <c r="H94" s="68">
        <v>3294</v>
      </c>
    </row>
    <row r="95" spans="1:10" ht="23.85" customHeight="1" x14ac:dyDescent="0.45">
      <c r="A95" s="39" t="s">
        <v>73</v>
      </c>
      <c r="B95" s="68">
        <v>79</v>
      </c>
      <c r="C95" s="68"/>
      <c r="D95" s="68">
        <v>231</v>
      </c>
      <c r="E95" s="68"/>
      <c r="F95" s="90">
        <v>0</v>
      </c>
      <c r="G95" s="68"/>
      <c r="H95" s="90">
        <v>0</v>
      </c>
    </row>
    <row r="96" spans="1:10" ht="23.85" customHeight="1" x14ac:dyDescent="0.45">
      <c r="A96" s="39" t="s">
        <v>115</v>
      </c>
      <c r="B96" s="68"/>
      <c r="C96" s="68"/>
      <c r="D96" s="68"/>
      <c r="E96" s="68"/>
      <c r="F96" s="74"/>
      <c r="G96" s="68"/>
      <c r="H96" s="74"/>
    </row>
    <row r="97" spans="1:8" ht="23.85" customHeight="1" x14ac:dyDescent="0.45">
      <c r="A97" s="39" t="s">
        <v>116</v>
      </c>
      <c r="B97" s="68">
        <v>256093</v>
      </c>
      <c r="C97" s="68"/>
      <c r="D97" s="68">
        <v>908069</v>
      </c>
      <c r="E97" s="68"/>
      <c r="F97" s="90">
        <v>0</v>
      </c>
      <c r="G97" s="90"/>
      <c r="H97" s="90">
        <v>0</v>
      </c>
    </row>
    <row r="98" spans="1:8" ht="23.85" customHeight="1" x14ac:dyDescent="0.45">
      <c r="A98" s="39" t="s">
        <v>87</v>
      </c>
      <c r="B98" s="68">
        <v>183</v>
      </c>
      <c r="D98" s="66">
        <v>0</v>
      </c>
      <c r="F98" s="103">
        <v>183</v>
      </c>
      <c r="H98" s="90">
        <v>0</v>
      </c>
    </row>
  </sheetData>
  <mergeCells count="24">
    <mergeCell ref="B79:H79"/>
    <mergeCell ref="A33:D33"/>
    <mergeCell ref="B36:D36"/>
    <mergeCell ref="F36:H36"/>
    <mergeCell ref="B40:H40"/>
    <mergeCell ref="A72:D72"/>
    <mergeCell ref="B77:D77"/>
    <mergeCell ref="F77:H77"/>
    <mergeCell ref="F38:H38"/>
    <mergeCell ref="B37:D37"/>
    <mergeCell ref="F37:H37"/>
    <mergeCell ref="B75:D75"/>
    <mergeCell ref="F75:H75"/>
    <mergeCell ref="B76:D76"/>
    <mergeCell ref="F76:H76"/>
    <mergeCell ref="B38:D38"/>
    <mergeCell ref="B8:H8"/>
    <mergeCell ref="A1:D1"/>
    <mergeCell ref="B4:D4"/>
    <mergeCell ref="F4:H4"/>
    <mergeCell ref="B5:D5"/>
    <mergeCell ref="F5:H5"/>
    <mergeCell ref="B6:D6"/>
    <mergeCell ref="F6:H6"/>
  </mergeCells>
  <pageMargins left="0.8" right="0.8" top="0.48" bottom="0.5" header="0.5" footer="0.5"/>
  <pageSetup paperSize="9" scale="90" firstPageNumber="12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7" man="1"/>
    <brk id="7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SH-8</vt:lpstr>
      <vt:lpstr>SH-9</vt:lpstr>
      <vt:lpstr>SH-10</vt:lpstr>
      <vt:lpstr>SH-11</vt:lpstr>
      <vt:lpstr>CF 12-14</vt:lpstr>
      <vt:lpstr>'BS 3-5'!Print_Area</vt:lpstr>
      <vt:lpstr>'CF 12-14'!Print_Area</vt:lpstr>
      <vt:lpstr>'PL 6-7'!Print_Area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Somjai, Nigonyanont</cp:lastModifiedBy>
  <cp:lastPrinted>2019-08-13T00:52:53Z</cp:lastPrinted>
  <dcterms:created xsi:type="dcterms:W3CDTF">2004-12-15T01:41:44Z</dcterms:created>
  <dcterms:modified xsi:type="dcterms:W3CDTF">2019-08-13T00:53:00Z</dcterms:modified>
</cp:coreProperties>
</file>