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B7AF0859-F827-4F1E-9E38-DAA8DDF97026}" xr6:coauthVersionLast="36" xr6:coauthVersionMax="36" xr10:uidLastSave="{00000000-0000-0000-0000-000000000000}"/>
  <bookViews>
    <workbookView xWindow="32760" yWindow="32760" windowWidth="10140" windowHeight="8685" tabRatio="791" activeTab="6" xr2:uid="{00000000-000D-0000-FFFF-FFFF00000000}"/>
  </bookViews>
  <sheets>
    <sheet name="BL 2-3" sheetId="16" r:id="rId1"/>
    <sheet name="PL4-5" sheetId="1" r:id="rId2"/>
    <sheet name="SH6" sheetId="20" r:id="rId3"/>
    <sheet name="SH7 " sheetId="19" r:id="rId4"/>
    <sheet name="SH8" sheetId="14" r:id="rId5"/>
    <sheet name="SH9 " sheetId="18" r:id="rId6"/>
    <sheet name="CF10-11" sheetId="13" r:id="rId7"/>
  </sheets>
  <definedNames>
    <definedName name="_xlnm._FilterDatabase" localSheetId="6" hidden="1">'CF10-11'!$A$55:$H$76</definedName>
    <definedName name="_Hlk120336604" localSheetId="0">'BL 2-3'!#REF!</definedName>
    <definedName name="_Hlk120336604" localSheetId="1">'PL4-5'!#REF!</definedName>
    <definedName name="_xlnm.Print_Area" localSheetId="0">'BL 2-3'!$A$1:$J$83</definedName>
    <definedName name="_xlnm.Print_Area" localSheetId="6">'CF10-11'!$A$1:$H$103</definedName>
    <definedName name="_xlnm.Print_Area" localSheetId="1">'PL4-5'!$A$1:$J$77</definedName>
    <definedName name="_xlnm.Print_Area" localSheetId="2">'SH6'!$A$1:$L$19</definedName>
    <definedName name="_xlnm.Print_Area" localSheetId="3">'SH7 '!$A$1:$L$25</definedName>
    <definedName name="_xlnm.Print_Area" localSheetId="4">'SH8'!$A$1:$L$18</definedName>
    <definedName name="_xlnm.Print_Area" localSheetId="5">'SH9 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8" l="1"/>
  <c r="D17" i="18" s="1"/>
  <c r="F16" i="18"/>
  <c r="F17" i="18" s="1"/>
  <c r="D16" i="19" l="1"/>
  <c r="D17" i="19" s="1"/>
  <c r="F16" i="19"/>
  <c r="F17" i="19" s="1"/>
  <c r="J16" i="19" l="1"/>
  <c r="J17" i="19" s="1"/>
  <c r="H16" i="19"/>
  <c r="H17" i="19" s="1"/>
  <c r="L15" i="19"/>
  <c r="L16" i="19" s="1"/>
  <c r="L17" i="19" s="1"/>
  <c r="B76" i="13"/>
  <c r="D37" i="16" l="1"/>
  <c r="B31" i="13" l="1"/>
  <c r="L11" i="18"/>
  <c r="L15" i="18"/>
  <c r="D59" i="16" l="1"/>
  <c r="F92" i="13" l="1"/>
  <c r="D76" i="13"/>
  <c r="H76" i="13"/>
  <c r="F76" i="13"/>
  <c r="H21" i="19"/>
  <c r="H23" i="19" s="1"/>
  <c r="F21" i="19"/>
  <c r="D21" i="19"/>
  <c r="D23" i="19" s="1"/>
  <c r="F23" i="19"/>
  <c r="H21" i="18" l="1"/>
  <c r="F21" i="18"/>
  <c r="D21" i="18"/>
  <c r="J71" i="1" l="1"/>
  <c r="J54" i="1"/>
  <c r="J58" i="1" s="1"/>
  <c r="J60" i="1" s="1"/>
  <c r="J47" i="1"/>
  <c r="F68" i="1"/>
  <c r="F71" i="1" s="1"/>
  <c r="F54" i="1"/>
  <c r="F47" i="1"/>
  <c r="F58" i="1" s="1"/>
  <c r="F60" i="1" s="1"/>
  <c r="J21" i="1"/>
  <c r="J14" i="1"/>
  <c r="J25" i="1" s="1"/>
  <c r="J27" i="1" s="1"/>
  <c r="F25" i="1"/>
  <c r="F27" i="1" s="1"/>
  <c r="F21" i="1"/>
  <c r="F14" i="1"/>
  <c r="J79" i="16"/>
  <c r="H79" i="16"/>
  <c r="F79" i="16"/>
  <c r="D79" i="16"/>
  <c r="J67" i="16"/>
  <c r="H67" i="16"/>
  <c r="F67" i="16"/>
  <c r="D67" i="16"/>
  <c r="J59" i="16"/>
  <c r="H59" i="16"/>
  <c r="H68" i="16" s="1"/>
  <c r="F59" i="16"/>
  <c r="F68" i="16" s="1"/>
  <c r="F81" i="16" s="1"/>
  <c r="J37" i="16"/>
  <c r="H37" i="16"/>
  <c r="F37" i="16"/>
  <c r="J18" i="16"/>
  <c r="J39" i="16" s="1"/>
  <c r="H18" i="16"/>
  <c r="F18" i="16"/>
  <c r="F39" i="16" s="1"/>
  <c r="D18" i="16"/>
  <c r="J68" i="16" l="1"/>
  <c r="J81" i="16" s="1"/>
  <c r="H39" i="16"/>
  <c r="J73" i="1"/>
  <c r="F73" i="1"/>
  <c r="J29" i="1"/>
  <c r="F29" i="1"/>
  <c r="H81" i="16"/>
  <c r="D68" i="16"/>
  <c r="D81" i="16" s="1"/>
  <c r="D39" i="16"/>
  <c r="H92" i="13"/>
  <c r="D92" i="13"/>
  <c r="H31" i="13"/>
  <c r="H48" i="13" s="1"/>
  <c r="H50" i="13" s="1"/>
  <c r="D31" i="13"/>
  <c r="D48" i="13" s="1"/>
  <c r="H71" i="1"/>
  <c r="D68" i="1"/>
  <c r="L15" i="20" s="1"/>
  <c r="F17" i="14"/>
  <c r="H16" i="20"/>
  <c r="H18" i="20"/>
  <c r="F16" i="20"/>
  <c r="F18" i="20"/>
  <c r="D16" i="20"/>
  <c r="D18" i="20"/>
  <c r="J16" i="18"/>
  <c r="J17" i="18" s="1"/>
  <c r="H16" i="18"/>
  <c r="H17" i="18"/>
  <c r="H23" i="18" s="1"/>
  <c r="F23" i="18"/>
  <c r="D23" i="18"/>
  <c r="L16" i="18"/>
  <c r="L17" i="18" s="1"/>
  <c r="L11" i="19"/>
  <c r="H54" i="1"/>
  <c r="F31" i="13"/>
  <c r="F48" i="13" s="1"/>
  <c r="F50" i="13" s="1"/>
  <c r="D54" i="1"/>
  <c r="H47" i="1"/>
  <c r="D47" i="1"/>
  <c r="B48" i="13"/>
  <c r="B50" i="13" s="1"/>
  <c r="L11" i="14"/>
  <c r="D14" i="1"/>
  <c r="H14" i="1"/>
  <c r="H15" i="14"/>
  <c r="H17" i="14"/>
  <c r="F15" i="14"/>
  <c r="D15" i="14"/>
  <c r="D17" i="14"/>
  <c r="L11" i="20"/>
  <c r="H21" i="1"/>
  <c r="D21" i="1"/>
  <c r="B92" i="13"/>
  <c r="D25" i="1" l="1"/>
  <c r="B94" i="13"/>
  <c r="B96" i="13" s="1"/>
  <c r="I96" i="13" s="1"/>
  <c r="D71" i="1"/>
  <c r="D58" i="1"/>
  <c r="D60" i="1" s="1"/>
  <c r="D73" i="1" s="1"/>
  <c r="J20" i="19" s="1"/>
  <c r="H58" i="1"/>
  <c r="H60" i="1" s="1"/>
  <c r="H94" i="13"/>
  <c r="H96" i="13" s="1"/>
  <c r="F94" i="13"/>
  <c r="F96" i="13" s="1"/>
  <c r="J96" i="13" s="1"/>
  <c r="D50" i="13"/>
  <c r="D94" i="13" s="1"/>
  <c r="D96" i="13" s="1"/>
  <c r="H73" i="1"/>
  <c r="J20" i="18" s="1"/>
  <c r="H25" i="1"/>
  <c r="H27" i="1" s="1"/>
  <c r="H29" i="1" s="1"/>
  <c r="D27" i="1"/>
  <c r="D29" i="1" s="1"/>
  <c r="L20" i="19" l="1"/>
  <c r="L21" i="19" s="1"/>
  <c r="L23" i="19" s="1"/>
  <c r="J21" i="19"/>
  <c r="J23" i="19" s="1"/>
  <c r="J21" i="18"/>
  <c r="J23" i="18" s="1"/>
  <c r="L20" i="18"/>
  <c r="L21" i="18" s="1"/>
  <c r="L23" i="18" s="1"/>
  <c r="J15" i="14"/>
  <c r="J17" i="14" s="1"/>
  <c r="L14" i="14"/>
  <c r="L15" i="14" s="1"/>
  <c r="L17" i="14" s="1"/>
  <c r="J16" i="20"/>
  <c r="J18" i="20" s="1"/>
  <c r="L14" i="20"/>
  <c r="L16" i="20" s="1"/>
  <c r="L18" i="20" s="1"/>
</calcChain>
</file>

<file path=xl/sharedStrings.xml><?xml version="1.0" encoding="utf-8"?>
<sst xmlns="http://schemas.openxmlformats.org/spreadsheetml/2006/main" count="369" uniqueCount="206">
  <si>
    <t>Consolidated</t>
  </si>
  <si>
    <t>Assets</t>
  </si>
  <si>
    <t>Note</t>
  </si>
  <si>
    <t>Inventories</t>
  </si>
  <si>
    <t>Other current assets</t>
  </si>
  <si>
    <t>Other non-current assets</t>
  </si>
  <si>
    <t>Trade accounts payable</t>
  </si>
  <si>
    <t>Other current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</si>
  <si>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</si>
  <si>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</si>
  <si>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</si>
  <si>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</si>
  <si>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</si>
  <si>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</si>
  <si>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</si>
  <si>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</si>
  <si>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</si>
  <si>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</si>
  <si>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</si>
  <si>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share capital</t>
  </si>
  <si>
    <t>Issued and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</si>
  <si>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</si>
  <si>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</si>
  <si>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</si>
  <si>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</si>
  <si>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</si>
  <si>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</si>
  <si>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</si>
  <si>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</si>
  <si>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</si>
  <si>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(Unaudited)</t>
  </si>
  <si>
    <t>(in thousand Baht)</t>
  </si>
  <si>
    <t>Comprehensive income for the period</t>
  </si>
  <si>
    <t>Depreciation</t>
  </si>
  <si>
    <t>Transactions with owners, recorded directly in equity</t>
  </si>
  <si>
    <t>Accrued expenses</t>
  </si>
  <si>
    <t xml:space="preserve">Share premium 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</si>
  <si>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</si>
  <si>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</si>
  <si>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</si>
  <si>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</si>
  <si>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</si>
  <si>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</si>
  <si>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</si>
  <si>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</si>
  <si>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</si>
  <si>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</si>
  <si>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</si>
  <si>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</si>
  <si>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</si>
  <si>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</si>
  <si>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>Profit (loss) before income tax expense</t>
  </si>
  <si>
    <t>Profit (loss) for the period</t>
  </si>
  <si>
    <t>Payables for purchase of plant and equipment</t>
  </si>
  <si>
    <t xml:space="preserve">               -</t>
  </si>
  <si>
    <t>Loss</t>
  </si>
  <si>
    <t>Total transactions with owners, recorded directly in equity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</si>
  <si>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</si>
  <si>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Comprehensive loss for the period</t>
  </si>
  <si>
    <t>Total comprehensive loss for the period</t>
  </si>
  <si>
    <t xml:space="preserve"> equity</t>
  </si>
  <si>
    <t>Digital television licenses payable</t>
  </si>
  <si>
    <t xml:space="preserve">   Profit </t>
  </si>
  <si>
    <t xml:space="preserve">Tax expense </t>
  </si>
  <si>
    <t>Interest income</t>
  </si>
  <si>
    <t>Transaction costs from issue of shares</t>
  </si>
  <si>
    <t>Provisions for employee benefits</t>
  </si>
  <si>
    <t>Taxes paid</t>
  </si>
  <si>
    <t>Acquisition of plant and equipment</t>
  </si>
  <si>
    <t xml:space="preserve">Income tax expense  </t>
  </si>
  <si>
    <t>Acquisition of investment properties</t>
  </si>
  <si>
    <t>Acquisition of other intangible assets</t>
  </si>
  <si>
    <t>Proceeds from issue of shares</t>
  </si>
  <si>
    <t>Proceeds from short-term loans from financial institution</t>
  </si>
  <si>
    <t>Proceeds from issue of bill of exchange</t>
  </si>
  <si>
    <t>Payment by a lessee for reduction of the outstanding liability</t>
  </si>
  <si>
    <t xml:space="preserve">   relating to a finance lease</t>
  </si>
  <si>
    <t>Acquisition of assets by finance lease</t>
  </si>
  <si>
    <t>Payable for purchase of intangible assets</t>
  </si>
  <si>
    <t>Amortisation of premium on other long-term investments</t>
  </si>
  <si>
    <t>Reversal of allowance for returned magazines and books</t>
  </si>
  <si>
    <t>Provisions for employee benefits paid</t>
  </si>
  <si>
    <t>Payment of short-term loans to subsidiary</t>
  </si>
  <si>
    <t>Proceeds from repayment of short-term loans to subsidiary</t>
  </si>
  <si>
    <t>Repayment of short-term loans from financial institution</t>
  </si>
  <si>
    <t>Repayment of long-term loans from financial institution</t>
  </si>
  <si>
    <t>Proceeds from issue of debenture</t>
  </si>
  <si>
    <t>30 June</t>
  </si>
  <si>
    <t>Six-month period ended</t>
  </si>
  <si>
    <t>Three-month period ended</t>
  </si>
  <si>
    <t>Dividends received</t>
  </si>
  <si>
    <t>Dividends income</t>
  </si>
  <si>
    <t>Net increase (decrease) in cash and cash equivalents</t>
  </si>
  <si>
    <t>Reversal of bad and doubtful debts expenses</t>
  </si>
  <si>
    <t>Amortisation of other intangible assets</t>
  </si>
  <si>
    <t>Repayment of redemption of bill of exchange</t>
  </si>
  <si>
    <t>Book copyright</t>
  </si>
  <si>
    <t>Costs of sale of goods and rendering of services</t>
  </si>
  <si>
    <t xml:space="preserve">Payment of digital television license </t>
  </si>
  <si>
    <t>Proceeds from sale of equipment</t>
  </si>
  <si>
    <t>Revenue from sale of goods and rendering of</t>
  </si>
  <si>
    <t xml:space="preserve">   services</t>
  </si>
  <si>
    <t>Six-month period ended 30 June 2018</t>
  </si>
  <si>
    <t>Balance at 1 January 2018</t>
  </si>
  <si>
    <t>Balance at 30 June 2018</t>
  </si>
  <si>
    <t>Amarin Printing and Publishing Public Company Limited and its Subsidiaries</t>
  </si>
  <si>
    <t>Other receivables</t>
  </si>
  <si>
    <t>Liabilities and equity</t>
  </si>
  <si>
    <t>Other payables</t>
  </si>
  <si>
    <t>Other comprenensive income</t>
  </si>
  <si>
    <t>Items that will not be reclassified to profit or loss</t>
  </si>
  <si>
    <t>Gains on remeasurements of defined benefit plans</t>
  </si>
  <si>
    <t>Income tax relating to items that will not be</t>
  </si>
  <si>
    <t xml:space="preserve">   reclassified to profit or loss</t>
  </si>
  <si>
    <t>Total items that will not be reclassified to profit</t>
  </si>
  <si>
    <t>paid-up</t>
  </si>
  <si>
    <t>Other comprehensive income</t>
  </si>
  <si>
    <t>Amortisation of book copyright</t>
  </si>
  <si>
    <t>Gain on remeasurements of defined employee benefit plans</t>
  </si>
  <si>
    <t>3</t>
  </si>
  <si>
    <t>10</t>
  </si>
  <si>
    <t>Net cash from operating activities</t>
  </si>
  <si>
    <t>Net cash from (used in) investing activities</t>
  </si>
  <si>
    <t>Adjustments to reconcile profit (loss) to cash receipts</t>
  </si>
  <si>
    <t>Share of (profit) loss of investments in associates</t>
  </si>
  <si>
    <t>Share of profit (loss) of investments in associates</t>
  </si>
  <si>
    <t>Revenue</t>
  </si>
  <si>
    <t>Total revenue</t>
  </si>
  <si>
    <t xml:space="preserve">Profit </t>
  </si>
  <si>
    <t xml:space="preserve">Net cash generated from operating </t>
  </si>
  <si>
    <t xml:space="preserve">   or loss</t>
  </si>
  <si>
    <t xml:space="preserve">   net of tax</t>
  </si>
  <si>
    <t xml:space="preserve">Total other comprehensive income for the period, </t>
  </si>
  <si>
    <t>Current assets</t>
  </si>
  <si>
    <t>Cash and cash equivalents</t>
  </si>
  <si>
    <t>Short-term loans to subsidiary</t>
  </si>
  <si>
    <t>Right to recover returned products</t>
  </si>
  <si>
    <t>Total current assets</t>
  </si>
  <si>
    <t>Non-current assets</t>
  </si>
  <si>
    <t>Investments in associates</t>
  </si>
  <si>
    <t>Investments in subsidiaries</t>
  </si>
  <si>
    <t>Long-term investments in related parties</t>
  </si>
  <si>
    <t xml:space="preserve">   and others </t>
  </si>
  <si>
    <t>Other long-term investments</t>
  </si>
  <si>
    <t>Investment properties</t>
  </si>
  <si>
    <t>Property, plant and equipment</t>
  </si>
  <si>
    <t>Land held for future development</t>
  </si>
  <si>
    <t>Digital television license</t>
  </si>
  <si>
    <t>Goodwill</t>
  </si>
  <si>
    <t>Other intangible assets</t>
  </si>
  <si>
    <t>Deferred tax assets</t>
  </si>
  <si>
    <t>Restricted deposits at financial institutions</t>
  </si>
  <si>
    <t>Deposits</t>
  </si>
  <si>
    <t>Total non-current assets</t>
  </si>
  <si>
    <t>Total assets</t>
  </si>
  <si>
    <t>Current liabilities</t>
  </si>
  <si>
    <t>Current portion of finance lease liabilities</t>
  </si>
  <si>
    <t>Income tax payable</t>
  </si>
  <si>
    <t>Total current liabilities</t>
  </si>
  <si>
    <t>Non-current liabilities</t>
  </si>
  <si>
    <t>Digital television license payable</t>
  </si>
  <si>
    <t xml:space="preserve">Finance lease liabilities   </t>
  </si>
  <si>
    <t>Provisions for cost of dismantling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</si>
  <si>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</si>
  <si>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</si>
  <si>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</si>
  <si>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</si>
  <si>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</si>
  <si>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</si>
  <si>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</si>
  <si>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</si>
  <si>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</si>
  <si>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</si>
  <si>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</si>
  <si>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</si>
  <si>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</si>
  <si>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Six-month period ended 30 June 2019</t>
  </si>
  <si>
    <t>Balance at 1 January 2019</t>
  </si>
  <si>
    <t>Balance at 30 June 2019</t>
  </si>
  <si>
    <t>3, 4, 9</t>
  </si>
  <si>
    <t>3, 9</t>
  </si>
  <si>
    <t>Inventories and right to recover returned products</t>
  </si>
  <si>
    <t>Provisions for cost of dismantling paid</t>
  </si>
  <si>
    <t>Acquisition of debt securities</t>
  </si>
  <si>
    <t>Cash and cash equivalents at 1 January</t>
  </si>
  <si>
    <t>Receivable from sale of equipment</t>
  </si>
  <si>
    <t>Dividends paid to owners of the Company</t>
  </si>
  <si>
    <t>Reversal of losses on inventories devaluation</t>
  </si>
  <si>
    <t>Dividends</t>
  </si>
  <si>
    <t>Net cash used in financing activities</t>
  </si>
  <si>
    <t>Cash and cash equivalents at 30 June</t>
  </si>
  <si>
    <t xml:space="preserve">Current portion of digital television license </t>
  </si>
  <si>
    <t xml:space="preserve">   payable</t>
  </si>
  <si>
    <t>Tax income</t>
  </si>
  <si>
    <t>Total comprehensive income (expense) for the period</t>
  </si>
  <si>
    <t xml:space="preserve">   Distributions to owners of the parent</t>
  </si>
  <si>
    <t xml:space="preserve">   Total distributions to owners of the parent</t>
  </si>
  <si>
    <t>Unrealised gain on exchange rate</t>
  </si>
  <si>
    <t>Gain on disposal of equipment</t>
  </si>
  <si>
    <t>Acquisition of investment from the increase of</t>
  </si>
  <si>
    <t xml:space="preserve">   share capital of subsidiaries</t>
  </si>
  <si>
    <t xml:space="preserve">   share capital of associates</t>
  </si>
  <si>
    <t>Repayment of redemption of debenture</t>
  </si>
  <si>
    <t>Amortisation of digital television license</t>
  </si>
  <si>
    <t>11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</si>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</sst>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0" formatCode="_(* #,##0.000_);_(* \(#,##0.00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5"/>
      <name val="Angsana New"/>
      <family val="1"/>
    </font>
    <font>
      <sz val="11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0" fillId="0" borderId="0" xfId="0" applyNumberFormat="1" applyFont="1" applyAlignment="1"/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0" applyNumberFormat="1" applyFont="1" applyAlignment="1"/>
    <xf numFmtId="168" fontId="2" fillId="0" borderId="0" xfId="0" applyNumberFormat="1" applyFont="1" applyFill="1" applyAlignment="1"/>
    <xf numFmtId="43" fontId="2" fillId="0" borderId="0" xfId="1" applyFont="1" applyFill="1" applyAlignment="1"/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169" fontId="0" fillId="0" borderId="0" xfId="0" quotePrefix="1" applyNumberFormat="1" applyFont="1" applyFill="1" applyAlignment="1">
      <alignment horizontal="center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3" fillId="0" borderId="0" xfId="0" applyNumberFormat="1" applyFont="1" applyFill="1" applyBorder="1" applyAlignment="1"/>
    <xf numFmtId="41" fontId="3" fillId="0" borderId="0" xfId="1" applyNumberFormat="1" applyFont="1" applyFill="1" applyBorder="1" applyAlignment="1"/>
    <xf numFmtId="49" fontId="6" fillId="0" borderId="0" xfId="0" applyNumberFormat="1" applyFont="1" applyFill="1" applyBorder="1" applyAlignment="1">
      <alignment horizontal="left" indent="1"/>
    </xf>
    <xf numFmtId="43" fontId="0" fillId="0" borderId="2" xfId="1" applyFont="1" applyFill="1" applyBorder="1" applyAlignment="1"/>
    <xf numFmtId="166" fontId="0" fillId="0" borderId="4" xfId="1" applyNumberFormat="1" applyFont="1" applyFill="1" applyBorder="1" applyAlignment="1"/>
    <xf numFmtId="41" fontId="3" fillId="0" borderId="4" xfId="0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4" fontId="0" fillId="0" borderId="4" xfId="0" applyNumberFormat="1" applyFont="1" applyFill="1" applyBorder="1" applyAlignment="1"/>
    <xf numFmtId="43" fontId="3" fillId="0" borderId="4" xfId="1" applyFont="1" applyFill="1" applyBorder="1" applyAlignment="1"/>
    <xf numFmtId="49" fontId="11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70" fontId="0" fillId="0" borderId="2" xfId="1" applyNumberFormat="1" applyFont="1" applyFill="1" applyBorder="1" applyAlignment="1"/>
    <xf numFmtId="166" fontId="3" fillId="0" borderId="4" xfId="1" applyNumberFormat="1" applyFont="1" applyFill="1" applyBorder="1" applyAlignment="1"/>
    <xf numFmtId="164" fontId="3" fillId="0" borderId="4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/>
    <xf numFmtId="0" fontId="6" fillId="0" borderId="0" xfId="0" applyNumberFormat="1" applyFont="1" applyFill="1" applyAlignment="1">
      <alignment horizontal="center" wrapText="1"/>
    </xf>
    <xf numFmtId="167" fontId="3" fillId="0" borderId="4" xfId="0" applyNumberFormat="1" applyFont="1" applyFill="1" applyBorder="1" applyAlignment="1"/>
    <xf numFmtId="41" fontId="0" fillId="0" borderId="2" xfId="0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6" fontId="0" fillId="0" borderId="4" xfId="1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/>
    <xf numFmtId="0" fontId="16" fillId="0" borderId="0" xfId="0" applyFont="1"/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Border="1" applyAlignment="1"/>
    <xf numFmtId="166" fontId="3" fillId="0" borderId="1" xfId="0" applyNumberFormat="1" applyFont="1" applyFill="1" applyBorder="1" applyAlignment="1"/>
    <xf numFmtId="0" fontId="6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view="pageBreakPreview" zoomScaleNormal="90" zoomScaleSheetLayoutView="100" workbookViewId="0">
      <selection activeCell="A58" sqref="A58"/>
    </sheetView>
  </sheetViews>
  <sheetFormatPr defaultColWidth="9.140625" defaultRowHeight="18.75" customHeight="1" x14ac:dyDescent="0.25"/>
  <cols>
    <col min="1" max="1" width="38" style="43" customWidth="1"/>
    <col min="2" max="2" width="7.28515625" style="46" customWidth="1"/>
    <col min="3" max="3" width="1.140625" style="48" customWidth="1"/>
    <col min="4" max="4" width="12.7109375" style="46" customWidth="1"/>
    <col min="5" max="5" width="1.140625" style="48" customWidth="1"/>
    <col min="6" max="6" width="12.7109375" style="46" customWidth="1"/>
    <col min="7" max="7" width="1.140625" style="39" customWidth="1"/>
    <col min="8" max="8" width="12.7109375" style="46" customWidth="1"/>
    <col min="9" max="9" width="1.5703125" style="48" customWidth="1"/>
    <col min="10" max="10" width="12.7109375" style="46" customWidth="1"/>
    <col min="11" max="13" width="9.140625" style="37"/>
    <col min="14" max="14" width="9.5703125" style="37" bestFit="1" customWidth="1"/>
    <col min="15" max="16384" width="9.140625" style="46"/>
  </cols>
  <sheetData>
    <row r="1" spans="1:14" ht="21" customHeight="1" x14ac:dyDescent="0.3">
      <c r="A1" s="32" t="s">
        <v>105</v>
      </c>
    </row>
    <row r="2" spans="1:14" ht="21" customHeight="1" x14ac:dyDescent="0.25">
      <c r="A2" s="33" t="s">
        <v>41</v>
      </c>
    </row>
    <row r="4" spans="1:14" ht="18.75" customHeight="1" x14ac:dyDescent="0.25">
      <c r="C4" s="46"/>
      <c r="D4" s="183" t="s">
        <v>0</v>
      </c>
      <c r="E4" s="183"/>
      <c r="F4" s="183"/>
      <c r="H4" s="183" t="s">
        <v>24</v>
      </c>
      <c r="I4" s="183"/>
      <c r="J4" s="183"/>
    </row>
    <row r="5" spans="1:14" ht="18.75" customHeight="1" x14ac:dyDescent="0.25">
      <c r="A5" s="170"/>
      <c r="B5" s="171"/>
      <c r="C5" s="171"/>
      <c r="D5" s="183" t="s">
        <v>23</v>
      </c>
      <c r="E5" s="183"/>
      <c r="F5" s="183"/>
      <c r="G5" s="25"/>
      <c r="H5" s="183" t="s">
        <v>23</v>
      </c>
      <c r="I5" s="183"/>
      <c r="J5" s="183"/>
    </row>
    <row r="6" spans="1:14" ht="18.75" customHeight="1" x14ac:dyDescent="0.25">
      <c r="C6" s="171"/>
      <c r="D6" s="120" t="s">
        <v>87</v>
      </c>
      <c r="E6" s="171"/>
      <c r="F6" s="77" t="s">
        <v>29</v>
      </c>
      <c r="G6" s="47"/>
      <c r="H6" s="120" t="s">
        <v>87</v>
      </c>
      <c r="I6" s="171"/>
      <c r="J6" s="77" t="s">
        <v>29</v>
      </c>
    </row>
    <row r="7" spans="1:14" ht="18.75" customHeight="1" x14ac:dyDescent="0.25">
      <c r="A7" s="31" t="s">
        <v>1</v>
      </c>
      <c r="B7" s="169" t="s">
        <v>2</v>
      </c>
      <c r="C7" s="47"/>
      <c r="D7" s="171">
        <v>2019</v>
      </c>
      <c r="E7" s="47"/>
      <c r="F7" s="171">
        <v>2018</v>
      </c>
      <c r="G7" s="47"/>
      <c r="H7" s="171">
        <v>2019</v>
      </c>
      <c r="I7" s="47"/>
      <c r="J7" s="171">
        <v>2018</v>
      </c>
    </row>
    <row r="8" spans="1:14" ht="18.75" customHeight="1" x14ac:dyDescent="0.25">
      <c r="A8" s="31"/>
      <c r="B8" s="169"/>
      <c r="C8" s="47"/>
      <c r="D8" s="171" t="s">
        <v>30</v>
      </c>
      <c r="E8" s="47"/>
      <c r="F8" s="171"/>
      <c r="H8" s="171" t="s">
        <v>30</v>
      </c>
      <c r="I8" s="47"/>
      <c r="J8" s="171"/>
    </row>
    <row r="9" spans="1:14" ht="18.75" customHeight="1" x14ac:dyDescent="0.25">
      <c r="A9" s="78"/>
      <c r="B9" s="171"/>
      <c r="C9" s="171"/>
      <c r="D9" s="184" t="s">
        <v>31</v>
      </c>
      <c r="E9" s="184"/>
      <c r="F9" s="184"/>
      <c r="G9" s="184"/>
      <c r="H9" s="184"/>
      <c r="I9" s="184"/>
      <c r="J9" s="184"/>
    </row>
    <row r="10" spans="1:14" ht="18.75" customHeight="1" x14ac:dyDescent="0.25">
      <c r="A10" s="35" t="s">
        <v>133</v>
      </c>
      <c r="B10" s="171"/>
      <c r="C10" s="80"/>
      <c r="D10" s="79"/>
      <c r="E10" s="80"/>
      <c r="F10" s="79"/>
      <c r="G10" s="81"/>
      <c r="H10" s="79"/>
      <c r="I10" s="80"/>
      <c r="J10" s="79"/>
    </row>
    <row r="11" spans="1:14" ht="18.75" customHeight="1" x14ac:dyDescent="0.25">
      <c r="A11" s="43" t="s">
        <v>134</v>
      </c>
      <c r="B11" s="159"/>
      <c r="C11" s="122"/>
      <c r="D11" s="41">
        <v>489765</v>
      </c>
      <c r="E11" s="122"/>
      <c r="F11" s="122">
        <v>1044792</v>
      </c>
      <c r="G11" s="122"/>
      <c r="H11" s="41">
        <v>326390</v>
      </c>
      <c r="I11" s="122"/>
      <c r="J11" s="115">
        <v>882501</v>
      </c>
      <c r="L11" s="82"/>
    </row>
    <row r="12" spans="1:14" ht="18.75" customHeight="1" x14ac:dyDescent="0.25">
      <c r="A12" s="43" t="s">
        <v>21</v>
      </c>
      <c r="B12" s="159" t="s">
        <v>179</v>
      </c>
      <c r="C12" s="122"/>
      <c r="D12" s="41">
        <v>508678</v>
      </c>
      <c r="E12" s="122"/>
      <c r="F12" s="122">
        <v>565238</v>
      </c>
      <c r="G12" s="122"/>
      <c r="H12" s="41">
        <v>292574</v>
      </c>
      <c r="I12" s="126"/>
      <c r="J12" s="115">
        <v>368113</v>
      </c>
      <c r="L12" s="82"/>
    </row>
    <row r="13" spans="1:14" ht="18.75" customHeight="1" x14ac:dyDescent="0.25">
      <c r="A13" s="43" t="s">
        <v>106</v>
      </c>
      <c r="B13" s="159">
        <v>3</v>
      </c>
      <c r="C13" s="122"/>
      <c r="D13" s="41">
        <v>162637</v>
      </c>
      <c r="E13" s="122"/>
      <c r="F13" s="122">
        <v>64696</v>
      </c>
      <c r="G13" s="122"/>
      <c r="H13" s="41">
        <v>83162</v>
      </c>
      <c r="I13" s="122"/>
      <c r="J13" s="115">
        <v>20445</v>
      </c>
      <c r="L13" s="82"/>
    </row>
    <row r="14" spans="1:14" ht="18.75" customHeight="1" x14ac:dyDescent="0.25">
      <c r="A14" s="43" t="s">
        <v>135</v>
      </c>
      <c r="B14" s="159">
        <v>3</v>
      </c>
      <c r="C14" s="122"/>
      <c r="D14" s="99">
        <v>0</v>
      </c>
      <c r="E14" s="122"/>
      <c r="F14" s="99">
        <v>0</v>
      </c>
      <c r="G14" s="122"/>
      <c r="H14" s="41">
        <v>150000</v>
      </c>
      <c r="I14" s="122"/>
      <c r="J14" s="115">
        <v>265000</v>
      </c>
      <c r="L14" s="82"/>
    </row>
    <row r="15" spans="1:14" ht="18.75" customHeight="1" x14ac:dyDescent="0.25">
      <c r="A15" s="43" t="s">
        <v>3</v>
      </c>
      <c r="B15" s="159"/>
      <c r="C15" s="122"/>
      <c r="D15" s="41">
        <v>407409</v>
      </c>
      <c r="E15" s="122"/>
      <c r="F15" s="122">
        <v>435006</v>
      </c>
      <c r="G15" s="122"/>
      <c r="H15" s="41">
        <v>232721</v>
      </c>
      <c r="I15" s="122"/>
      <c r="J15" s="115">
        <v>260703</v>
      </c>
      <c r="L15" s="82"/>
    </row>
    <row r="16" spans="1:14" ht="18.75" customHeight="1" x14ac:dyDescent="0.25">
      <c r="A16" s="43" t="s">
        <v>136</v>
      </c>
      <c r="B16" s="159">
        <v>9</v>
      </c>
      <c r="C16" s="122"/>
      <c r="D16" s="41">
        <v>2869</v>
      </c>
      <c r="E16" s="122"/>
      <c r="F16" s="115">
        <v>0</v>
      </c>
      <c r="G16" s="122"/>
      <c r="H16" s="115">
        <v>1145</v>
      </c>
      <c r="I16" s="122"/>
      <c r="J16" s="115">
        <v>0</v>
      </c>
      <c r="L16" s="82"/>
      <c r="M16" s="46"/>
      <c r="N16" s="46"/>
    </row>
    <row r="17" spans="1:14" ht="18.75" customHeight="1" x14ac:dyDescent="0.25">
      <c r="A17" s="43" t="s">
        <v>4</v>
      </c>
      <c r="B17" s="159"/>
      <c r="C17" s="122"/>
      <c r="D17" s="41">
        <v>15370</v>
      </c>
      <c r="E17" s="122"/>
      <c r="F17" s="122">
        <v>17729</v>
      </c>
      <c r="G17" s="122"/>
      <c r="H17" s="41">
        <v>4500</v>
      </c>
      <c r="I17" s="122"/>
      <c r="J17" s="115">
        <v>6357</v>
      </c>
      <c r="L17" s="44"/>
      <c r="M17" s="46"/>
      <c r="N17" s="46"/>
    </row>
    <row r="18" spans="1:14" ht="18.75" customHeight="1" x14ac:dyDescent="0.25">
      <c r="A18" s="30" t="s">
        <v>137</v>
      </c>
      <c r="B18" s="73"/>
      <c r="C18" s="14"/>
      <c r="D18" s="28">
        <f>SUM(D11:D17)</f>
        <v>1586728</v>
      </c>
      <c r="E18" s="14"/>
      <c r="F18" s="28">
        <f>SUM(F11:F17)</f>
        <v>2127461</v>
      </c>
      <c r="G18" s="14"/>
      <c r="H18" s="28">
        <f>SUM(H11:H17)</f>
        <v>1090492</v>
      </c>
      <c r="I18" s="14"/>
      <c r="J18" s="28">
        <f>SUM(J11:J17)</f>
        <v>1803119</v>
      </c>
      <c r="M18" s="46"/>
      <c r="N18" s="46"/>
    </row>
    <row r="19" spans="1:14" ht="18.75" customHeight="1" x14ac:dyDescent="0.25">
      <c r="B19" s="169"/>
      <c r="C19" s="160"/>
      <c r="D19" s="160"/>
      <c r="E19" s="160"/>
      <c r="F19" s="160"/>
      <c r="G19" s="160"/>
      <c r="H19" s="160"/>
      <c r="I19" s="160"/>
      <c r="J19" s="160"/>
      <c r="M19" s="46"/>
      <c r="N19" s="46"/>
    </row>
    <row r="20" spans="1:14" ht="18.75" customHeight="1" x14ac:dyDescent="0.25">
      <c r="A20" s="35" t="s">
        <v>138</v>
      </c>
      <c r="B20" s="169"/>
      <c r="C20" s="160"/>
      <c r="D20" s="160"/>
      <c r="E20" s="160"/>
      <c r="F20" s="160"/>
      <c r="G20" s="160"/>
      <c r="H20" s="160"/>
      <c r="I20" s="160"/>
      <c r="J20" s="160"/>
      <c r="M20" s="46"/>
      <c r="N20" s="46"/>
    </row>
    <row r="21" spans="1:14" ht="18.75" customHeight="1" x14ac:dyDescent="0.25">
      <c r="A21" s="43" t="s">
        <v>139</v>
      </c>
      <c r="B21" s="159">
        <v>5</v>
      </c>
      <c r="C21" s="122"/>
      <c r="D21" s="41">
        <v>29196</v>
      </c>
      <c r="E21" s="122"/>
      <c r="F21" s="122">
        <v>14881</v>
      </c>
      <c r="G21" s="122"/>
      <c r="H21" s="122">
        <v>30600</v>
      </c>
      <c r="I21" s="122"/>
      <c r="J21" s="122">
        <v>16800</v>
      </c>
      <c r="M21" s="46"/>
      <c r="N21" s="46"/>
    </row>
    <row r="22" spans="1:14" ht="18.75" customHeight="1" x14ac:dyDescent="0.25">
      <c r="A22" s="43" t="s">
        <v>140</v>
      </c>
      <c r="B22" s="159">
        <v>6</v>
      </c>
      <c r="C22" s="122"/>
      <c r="D22" s="172">
        <v>0</v>
      </c>
      <c r="E22" s="122"/>
      <c r="F22" s="99">
        <v>0</v>
      </c>
      <c r="G22" s="122"/>
      <c r="H22" s="126">
        <v>4162280</v>
      </c>
      <c r="I22" s="122"/>
      <c r="J22" s="126">
        <v>4137280</v>
      </c>
      <c r="M22" s="46"/>
      <c r="N22" s="46"/>
    </row>
    <row r="23" spans="1:14" ht="18.75" customHeight="1" x14ac:dyDescent="0.25">
      <c r="A23" s="43" t="s">
        <v>141</v>
      </c>
      <c r="B23" s="159"/>
      <c r="C23" s="122"/>
      <c r="D23" s="172"/>
      <c r="E23" s="122"/>
      <c r="F23" s="99"/>
      <c r="G23" s="122"/>
      <c r="H23" s="126"/>
      <c r="I23" s="122"/>
      <c r="J23" s="126"/>
      <c r="M23" s="46"/>
      <c r="N23" s="46"/>
    </row>
    <row r="24" spans="1:14" ht="18.75" customHeight="1" x14ac:dyDescent="0.25">
      <c r="A24" s="43" t="s">
        <v>142</v>
      </c>
      <c r="B24" s="159"/>
      <c r="C24" s="122"/>
      <c r="D24" s="41">
        <v>3500</v>
      </c>
      <c r="E24" s="122"/>
      <c r="F24" s="126">
        <v>3500</v>
      </c>
      <c r="G24" s="122"/>
      <c r="H24" s="126">
        <v>3500</v>
      </c>
      <c r="I24" s="122"/>
      <c r="J24" s="126">
        <v>3500</v>
      </c>
      <c r="M24" s="46"/>
      <c r="N24" s="46"/>
    </row>
    <row r="25" spans="1:14" ht="18.75" customHeight="1" x14ac:dyDescent="0.25">
      <c r="A25" s="43" t="s">
        <v>143</v>
      </c>
      <c r="B25" s="159">
        <v>7</v>
      </c>
      <c r="C25" s="122"/>
      <c r="D25" s="41">
        <v>710013</v>
      </c>
      <c r="E25" s="122"/>
      <c r="F25" s="122">
        <v>10021</v>
      </c>
      <c r="G25" s="122"/>
      <c r="H25" s="122">
        <v>710013</v>
      </c>
      <c r="I25" s="122"/>
      <c r="J25" s="122">
        <v>10021</v>
      </c>
      <c r="M25" s="46"/>
      <c r="N25" s="46"/>
    </row>
    <row r="26" spans="1:14" ht="18.75" customHeight="1" x14ac:dyDescent="0.25">
      <c r="A26" s="43" t="s">
        <v>144</v>
      </c>
      <c r="B26" s="61"/>
      <c r="C26" s="122"/>
      <c r="D26" s="172">
        <v>0</v>
      </c>
      <c r="E26" s="122"/>
      <c r="F26" s="99">
        <v>0</v>
      </c>
      <c r="G26" s="122"/>
      <c r="H26" s="122">
        <v>53235</v>
      </c>
      <c r="I26" s="122"/>
      <c r="J26" s="122">
        <v>56180</v>
      </c>
      <c r="M26" s="46"/>
      <c r="N26" s="46"/>
    </row>
    <row r="27" spans="1:14" ht="18.75" customHeight="1" x14ac:dyDescent="0.25">
      <c r="A27" s="43" t="s">
        <v>145</v>
      </c>
      <c r="B27" s="159"/>
      <c r="C27" s="122"/>
      <c r="D27" s="59">
        <v>1271604</v>
      </c>
      <c r="E27" s="122"/>
      <c r="F27" s="122">
        <v>1307042</v>
      </c>
      <c r="G27" s="122"/>
      <c r="H27" s="122">
        <v>613877</v>
      </c>
      <c r="I27" s="122"/>
      <c r="J27" s="122">
        <v>629670</v>
      </c>
      <c r="M27" s="46"/>
      <c r="N27" s="46"/>
    </row>
    <row r="28" spans="1:14" ht="18.75" customHeight="1" x14ac:dyDescent="0.25">
      <c r="A28" s="43" t="s">
        <v>146</v>
      </c>
      <c r="B28" s="159"/>
      <c r="C28" s="122"/>
      <c r="D28" s="41">
        <v>77411</v>
      </c>
      <c r="E28" s="122"/>
      <c r="F28" s="122">
        <v>77411</v>
      </c>
      <c r="G28" s="122"/>
      <c r="H28" s="122">
        <v>77411</v>
      </c>
      <c r="I28" s="122"/>
      <c r="J28" s="122">
        <v>77411</v>
      </c>
      <c r="M28" s="46"/>
      <c r="N28" s="46"/>
    </row>
    <row r="29" spans="1:14" ht="18.75" customHeight="1" x14ac:dyDescent="0.25">
      <c r="A29" s="43" t="s">
        <v>147</v>
      </c>
      <c r="B29" s="159">
        <v>8</v>
      </c>
      <c r="C29" s="122"/>
      <c r="D29" s="41">
        <v>1374705</v>
      </c>
      <c r="E29" s="122"/>
      <c r="F29" s="122">
        <v>2127888</v>
      </c>
      <c r="G29" s="122"/>
      <c r="H29" s="99">
        <v>0</v>
      </c>
      <c r="I29" s="122"/>
      <c r="J29" s="99">
        <v>0</v>
      </c>
      <c r="M29" s="46"/>
      <c r="N29" s="46"/>
    </row>
    <row r="30" spans="1:14" ht="18.75" customHeight="1" x14ac:dyDescent="0.25">
      <c r="A30" s="43" t="s">
        <v>148</v>
      </c>
      <c r="B30" s="159"/>
      <c r="C30" s="122"/>
      <c r="D30" s="41">
        <v>189779</v>
      </c>
      <c r="E30" s="122"/>
      <c r="F30" s="122">
        <v>189779</v>
      </c>
      <c r="G30" s="122"/>
      <c r="H30" s="99">
        <v>0</v>
      </c>
      <c r="I30" s="122"/>
      <c r="J30" s="99">
        <v>0</v>
      </c>
      <c r="M30" s="46"/>
      <c r="N30" s="46"/>
    </row>
    <row r="31" spans="1:14" ht="18.75" customHeight="1" x14ac:dyDescent="0.25">
      <c r="A31" s="43" t="s">
        <v>96</v>
      </c>
      <c r="B31" s="159"/>
      <c r="C31" s="122"/>
      <c r="D31" s="41">
        <v>34456</v>
      </c>
      <c r="E31" s="122"/>
      <c r="F31" s="122">
        <v>32476</v>
      </c>
      <c r="G31" s="122"/>
      <c r="H31" s="122">
        <v>34456</v>
      </c>
      <c r="I31" s="122"/>
      <c r="J31" s="122">
        <v>32476</v>
      </c>
      <c r="M31" s="46"/>
      <c r="N31" s="46"/>
    </row>
    <row r="32" spans="1:14" ht="18.75" customHeight="1" x14ac:dyDescent="0.25">
      <c r="A32" s="43" t="s">
        <v>149</v>
      </c>
      <c r="B32" s="159"/>
      <c r="C32" s="122"/>
      <c r="D32" s="41">
        <v>170697</v>
      </c>
      <c r="E32" s="122"/>
      <c r="F32" s="122">
        <v>173467</v>
      </c>
      <c r="G32" s="122"/>
      <c r="H32" s="122">
        <v>5543</v>
      </c>
      <c r="I32" s="122"/>
      <c r="J32" s="122">
        <v>2692</v>
      </c>
      <c r="M32" s="46"/>
      <c r="N32" s="46"/>
    </row>
    <row r="33" spans="1:14" ht="18.75" customHeight="1" x14ac:dyDescent="0.25">
      <c r="A33" s="43" t="s">
        <v>150</v>
      </c>
      <c r="B33" s="159"/>
      <c r="C33" s="122"/>
      <c r="D33" s="41">
        <v>15901</v>
      </c>
      <c r="E33" s="122"/>
      <c r="F33" s="122">
        <v>14839</v>
      </c>
      <c r="G33" s="122"/>
      <c r="H33" s="122">
        <v>31919</v>
      </c>
      <c r="I33" s="122"/>
      <c r="J33" s="122">
        <v>31351</v>
      </c>
      <c r="M33" s="46"/>
      <c r="N33" s="46"/>
    </row>
    <row r="34" spans="1:14" ht="18.75" customHeight="1" x14ac:dyDescent="0.25">
      <c r="A34" s="43" t="s">
        <v>151</v>
      </c>
      <c r="B34" s="159"/>
      <c r="C34" s="122"/>
      <c r="D34" s="41">
        <v>1874</v>
      </c>
      <c r="E34" s="122"/>
      <c r="F34" s="122">
        <v>1865</v>
      </c>
      <c r="G34" s="122"/>
      <c r="H34" s="99">
        <v>0</v>
      </c>
      <c r="I34" s="122"/>
      <c r="J34" s="99">
        <v>0</v>
      </c>
      <c r="M34" s="46"/>
      <c r="N34" s="46"/>
    </row>
    <row r="35" spans="1:14" ht="18.75" customHeight="1" x14ac:dyDescent="0.25">
      <c r="A35" s="43" t="s">
        <v>152</v>
      </c>
      <c r="B35" s="159"/>
      <c r="C35" s="122"/>
      <c r="D35" s="41">
        <v>57928</v>
      </c>
      <c r="E35" s="122"/>
      <c r="F35" s="122">
        <v>57767</v>
      </c>
      <c r="G35" s="122"/>
      <c r="H35" s="122">
        <v>273</v>
      </c>
      <c r="I35" s="122"/>
      <c r="J35" s="122">
        <v>273</v>
      </c>
      <c r="M35" s="46"/>
      <c r="N35" s="46"/>
    </row>
    <row r="36" spans="1:14" ht="18.75" customHeight="1" x14ac:dyDescent="0.25">
      <c r="A36" s="43" t="s">
        <v>5</v>
      </c>
      <c r="B36" s="159"/>
      <c r="C36" s="122"/>
      <c r="D36" s="41">
        <v>29825</v>
      </c>
      <c r="E36" s="122"/>
      <c r="F36" s="122">
        <v>29052</v>
      </c>
      <c r="G36" s="122"/>
      <c r="H36" s="99">
        <v>0</v>
      </c>
      <c r="I36" s="122"/>
      <c r="J36" s="99">
        <v>0</v>
      </c>
      <c r="M36" s="46"/>
      <c r="N36" s="46"/>
    </row>
    <row r="37" spans="1:14" ht="18.75" customHeight="1" x14ac:dyDescent="0.25">
      <c r="A37" s="30" t="s">
        <v>153</v>
      </c>
      <c r="B37" s="73"/>
      <c r="C37" s="14"/>
      <c r="D37" s="161">
        <f t="shared" ref="D37" si="0">SUM(D21:D36)</f>
        <v>3966889</v>
      </c>
      <c r="E37" s="122"/>
      <c r="F37" s="161">
        <f>SUM(F21:F36)</f>
        <v>4039988</v>
      </c>
      <c r="G37" s="14"/>
      <c r="H37" s="28">
        <f>SUM(H21:H36)</f>
        <v>5723107</v>
      </c>
      <c r="I37" s="14"/>
      <c r="J37" s="28">
        <f>SUM(J21:J36)</f>
        <v>4997654</v>
      </c>
    </row>
    <row r="38" spans="1:14" ht="15" customHeight="1" x14ac:dyDescent="0.25">
      <c r="A38" s="30"/>
      <c r="B38" s="61"/>
      <c r="C38" s="41"/>
      <c r="D38" s="41"/>
      <c r="E38" s="122"/>
      <c r="F38" s="41"/>
      <c r="G38" s="41"/>
      <c r="H38" s="41"/>
      <c r="I38" s="41"/>
      <c r="J38" s="41"/>
    </row>
    <row r="39" spans="1:14" ht="18.75" customHeight="1" thickBot="1" x14ac:dyDescent="0.3">
      <c r="A39" s="30" t="s">
        <v>154</v>
      </c>
      <c r="B39" s="73"/>
      <c r="C39" s="14"/>
      <c r="D39" s="29">
        <f>SUM(D18,D37)</f>
        <v>5553617</v>
      </c>
      <c r="E39" s="122"/>
      <c r="F39" s="29">
        <f>SUM(F18,F37)</f>
        <v>6167449</v>
      </c>
      <c r="G39" s="14"/>
      <c r="H39" s="29">
        <f>SUM(H18,H37)</f>
        <v>6813599</v>
      </c>
      <c r="I39" s="14"/>
      <c r="J39" s="29">
        <f>SUM(J18,J37)</f>
        <v>6800773</v>
      </c>
      <c r="K39" s="83"/>
      <c r="L39" s="83"/>
      <c r="M39" s="83"/>
      <c r="N39" s="83"/>
    </row>
    <row r="40" spans="1:14" ht="18.75" customHeight="1" thickTop="1" x14ac:dyDescent="0.25">
      <c r="A40" s="55"/>
      <c r="B40" s="48"/>
      <c r="C40" s="80"/>
      <c r="D40" s="80"/>
      <c r="E40" s="122"/>
      <c r="F40" s="80"/>
      <c r="G40" s="81"/>
      <c r="H40" s="80"/>
      <c r="I40" s="80"/>
      <c r="J40" s="80"/>
    </row>
    <row r="41" spans="1:14" ht="21" customHeight="1" x14ac:dyDescent="0.3">
      <c r="A41" s="32" t="s">
        <v>105</v>
      </c>
      <c r="C41" s="80"/>
      <c r="D41" s="79"/>
      <c r="E41" s="80"/>
      <c r="F41" s="79"/>
      <c r="G41" s="81"/>
      <c r="H41" s="79"/>
      <c r="I41" s="80"/>
      <c r="J41" s="79"/>
    </row>
    <row r="42" spans="1:14" ht="21" customHeight="1" x14ac:dyDescent="0.25">
      <c r="A42" s="33" t="s">
        <v>41</v>
      </c>
      <c r="C42" s="80"/>
      <c r="D42" s="79"/>
      <c r="E42" s="80"/>
      <c r="F42" s="79"/>
      <c r="G42" s="81"/>
      <c r="H42" s="79"/>
      <c r="I42" s="80"/>
      <c r="J42" s="79"/>
    </row>
    <row r="43" spans="1:14" ht="18.75" customHeight="1" x14ac:dyDescent="0.25">
      <c r="A43" s="176"/>
      <c r="C43" s="80"/>
      <c r="D43" s="79"/>
      <c r="E43" s="80"/>
      <c r="F43" s="79"/>
      <c r="G43" s="81"/>
      <c r="H43" s="79"/>
      <c r="I43" s="80"/>
      <c r="J43" s="79"/>
    </row>
    <row r="44" spans="1:14" ht="18.75" customHeight="1" x14ac:dyDescent="0.25">
      <c r="C44" s="46"/>
      <c r="D44" s="181" t="s">
        <v>0</v>
      </c>
      <c r="E44" s="181"/>
      <c r="F44" s="181"/>
      <c r="G44" s="81"/>
      <c r="H44" s="181" t="s">
        <v>24</v>
      </c>
      <c r="I44" s="181"/>
      <c r="J44" s="181"/>
    </row>
    <row r="45" spans="1:14" ht="18.75" customHeight="1" x14ac:dyDescent="0.25">
      <c r="A45" s="30"/>
      <c r="B45" s="171"/>
      <c r="C45" s="171"/>
      <c r="D45" s="181" t="s">
        <v>23</v>
      </c>
      <c r="E45" s="181"/>
      <c r="F45" s="181"/>
      <c r="G45" s="84"/>
      <c r="H45" s="181" t="s">
        <v>23</v>
      </c>
      <c r="I45" s="181"/>
      <c r="J45" s="181"/>
    </row>
    <row r="46" spans="1:14" ht="18.75" customHeight="1" x14ac:dyDescent="0.25">
      <c r="C46" s="171"/>
      <c r="D46" s="120" t="s">
        <v>87</v>
      </c>
      <c r="E46" s="171"/>
      <c r="F46" s="77" t="s">
        <v>29</v>
      </c>
      <c r="G46" s="47"/>
      <c r="H46" s="120" t="s">
        <v>87</v>
      </c>
      <c r="I46" s="171"/>
      <c r="J46" s="77" t="s">
        <v>29</v>
      </c>
    </row>
    <row r="47" spans="1:14" ht="18.75" customHeight="1" x14ac:dyDescent="0.25">
      <c r="A47" s="30" t="s">
        <v>107</v>
      </c>
      <c r="B47" s="169" t="s">
        <v>2</v>
      </c>
      <c r="C47" s="47"/>
      <c r="D47" s="171">
        <v>2019</v>
      </c>
      <c r="E47" s="47"/>
      <c r="F47" s="171">
        <v>2018</v>
      </c>
      <c r="G47" s="47"/>
      <c r="H47" s="171">
        <v>2019</v>
      </c>
      <c r="I47" s="47"/>
      <c r="J47" s="171">
        <v>2018</v>
      </c>
    </row>
    <row r="48" spans="1:14" ht="18.75" customHeight="1" x14ac:dyDescent="0.25">
      <c r="A48" s="30"/>
      <c r="B48" s="169"/>
      <c r="C48" s="86"/>
      <c r="D48" s="85" t="s">
        <v>30</v>
      </c>
      <c r="E48" s="86"/>
      <c r="F48" s="85"/>
      <c r="G48" s="81"/>
      <c r="H48" s="85" t="s">
        <v>30</v>
      </c>
      <c r="I48" s="86"/>
      <c r="J48" s="85"/>
    </row>
    <row r="49" spans="1:14" ht="16.5" customHeight="1" x14ac:dyDescent="0.25">
      <c r="B49" s="171"/>
      <c r="C49" s="171"/>
      <c r="D49" s="182" t="s">
        <v>31</v>
      </c>
      <c r="E49" s="182"/>
      <c r="F49" s="182"/>
      <c r="G49" s="182"/>
      <c r="H49" s="182"/>
      <c r="I49" s="182"/>
      <c r="J49" s="182"/>
    </row>
    <row r="50" spans="1:14" ht="18.75" customHeight="1" x14ac:dyDescent="0.25">
      <c r="A50" s="35" t="s">
        <v>155</v>
      </c>
      <c r="B50" s="169"/>
      <c r="C50" s="80"/>
      <c r="D50" s="79"/>
      <c r="E50" s="80"/>
      <c r="F50" s="79"/>
      <c r="G50" s="81"/>
      <c r="H50" s="79"/>
      <c r="I50" s="80"/>
      <c r="J50" s="79"/>
    </row>
    <row r="51" spans="1:14" ht="18.75" customHeight="1" x14ac:dyDescent="0.25">
      <c r="A51" s="43" t="s">
        <v>6</v>
      </c>
      <c r="B51" s="169">
        <v>3</v>
      </c>
      <c r="C51" s="122"/>
      <c r="D51" s="41">
        <v>440231</v>
      </c>
      <c r="E51" s="122"/>
      <c r="F51" s="122">
        <v>474165</v>
      </c>
      <c r="G51" s="122"/>
      <c r="H51" s="122">
        <v>53100</v>
      </c>
      <c r="I51" s="122"/>
      <c r="J51" s="122">
        <v>130809</v>
      </c>
      <c r="K51" s="46"/>
      <c r="L51" s="46"/>
      <c r="M51" s="46"/>
      <c r="N51" s="46"/>
    </row>
    <row r="52" spans="1:14" ht="18.75" customHeight="1" x14ac:dyDescent="0.25">
      <c r="A52" s="43" t="s">
        <v>108</v>
      </c>
      <c r="B52" s="169" t="s">
        <v>180</v>
      </c>
      <c r="C52" s="122"/>
      <c r="D52" s="41">
        <v>371443</v>
      </c>
      <c r="E52" s="122"/>
      <c r="F52" s="122">
        <v>217493</v>
      </c>
      <c r="G52" s="122"/>
      <c r="H52" s="122">
        <v>246423</v>
      </c>
      <c r="I52" s="122"/>
      <c r="J52" s="122">
        <v>89639</v>
      </c>
      <c r="K52" s="46"/>
      <c r="L52" s="46"/>
      <c r="M52" s="46"/>
      <c r="N52" s="46"/>
    </row>
    <row r="53" spans="1:14" ht="18.75" customHeight="1" x14ac:dyDescent="0.25">
      <c r="A53" s="78" t="s">
        <v>35</v>
      </c>
      <c r="B53" s="169"/>
      <c r="C53" s="122"/>
      <c r="D53" s="41">
        <v>205032</v>
      </c>
      <c r="E53" s="122"/>
      <c r="F53" s="122">
        <v>181598</v>
      </c>
      <c r="G53" s="122"/>
      <c r="H53" s="122">
        <v>100061</v>
      </c>
      <c r="I53" s="122"/>
      <c r="J53" s="122">
        <v>94004</v>
      </c>
      <c r="K53" s="46"/>
      <c r="L53" s="46"/>
      <c r="M53" s="46"/>
      <c r="N53" s="46"/>
    </row>
    <row r="54" spans="1:14" ht="18.75" customHeight="1" x14ac:dyDescent="0.25">
      <c r="A54" s="78" t="s">
        <v>191</v>
      </c>
      <c r="B54" s="180"/>
      <c r="C54" s="122"/>
      <c r="D54" s="41"/>
      <c r="E54" s="122"/>
      <c r="F54" s="122"/>
      <c r="G54" s="122"/>
      <c r="H54" s="122"/>
      <c r="I54" s="122"/>
      <c r="J54" s="122"/>
      <c r="K54" s="46"/>
      <c r="L54" s="46"/>
      <c r="M54" s="46"/>
      <c r="N54" s="46"/>
    </row>
    <row r="55" spans="1:14" ht="18.75" customHeight="1" x14ac:dyDescent="0.25">
      <c r="A55" s="78" t="s">
        <v>192</v>
      </c>
      <c r="B55" s="177">
        <v>8</v>
      </c>
      <c r="C55" s="122"/>
      <c r="D55" s="41">
        <v>256093</v>
      </c>
      <c r="E55" s="122"/>
      <c r="F55" s="99">
        <v>0</v>
      </c>
      <c r="G55" s="122"/>
      <c r="H55" s="99">
        <v>0</v>
      </c>
      <c r="I55" s="122"/>
      <c r="J55" s="99">
        <v>0</v>
      </c>
      <c r="K55" s="46"/>
      <c r="L55" s="46"/>
      <c r="M55" s="46"/>
      <c r="N55" s="46"/>
    </row>
    <row r="56" spans="1:14" ht="18.75" customHeight="1" x14ac:dyDescent="0.25">
      <c r="A56" s="43" t="s">
        <v>156</v>
      </c>
      <c r="B56" s="169"/>
      <c r="C56" s="122"/>
      <c r="D56" s="41">
        <v>16852</v>
      </c>
      <c r="E56" s="122"/>
      <c r="F56" s="122">
        <v>16675</v>
      </c>
      <c r="G56" s="122"/>
      <c r="H56" s="122">
        <v>16195</v>
      </c>
      <c r="I56" s="122"/>
      <c r="J56" s="122">
        <v>16033</v>
      </c>
      <c r="K56" s="46"/>
      <c r="L56" s="46"/>
      <c r="M56" s="46"/>
      <c r="N56" s="46"/>
    </row>
    <row r="57" spans="1:14" ht="18.75" customHeight="1" x14ac:dyDescent="0.25">
      <c r="A57" s="43" t="s">
        <v>157</v>
      </c>
      <c r="B57" s="169"/>
      <c r="C57" s="122"/>
      <c r="D57" s="99">
        <v>0</v>
      </c>
      <c r="E57" s="122"/>
      <c r="F57" s="122">
        <v>9136</v>
      </c>
      <c r="G57" s="122"/>
      <c r="H57" s="99">
        <v>0</v>
      </c>
      <c r="I57" s="122"/>
      <c r="J57" s="122">
        <v>9136</v>
      </c>
      <c r="K57" s="46"/>
      <c r="L57" s="46"/>
      <c r="M57" s="46"/>
      <c r="N57" s="46"/>
    </row>
    <row r="58" spans="1:14" ht="18.75" customHeight="1" x14ac:dyDescent="0.25">
      <c r="A58" s="43" t="s">
        <v>7</v>
      </c>
      <c r="B58" s="169"/>
      <c r="C58" s="122"/>
      <c r="D58" s="41">
        <v>35874</v>
      </c>
      <c r="E58" s="122"/>
      <c r="F58" s="122">
        <v>45152</v>
      </c>
      <c r="G58" s="122"/>
      <c r="H58" s="125">
        <v>18080</v>
      </c>
      <c r="I58" s="122"/>
      <c r="J58" s="125">
        <v>23229</v>
      </c>
      <c r="K58" s="46"/>
      <c r="L58" s="46"/>
      <c r="M58" s="46"/>
      <c r="N58" s="46"/>
    </row>
    <row r="59" spans="1:14" ht="18.75" customHeight="1" x14ac:dyDescent="0.25">
      <c r="A59" s="30" t="s">
        <v>158</v>
      </c>
      <c r="B59" s="169"/>
      <c r="C59" s="14"/>
      <c r="D59" s="28">
        <f>SUM(D51:D58)</f>
        <v>1325525</v>
      </c>
      <c r="E59" s="14"/>
      <c r="F59" s="28">
        <f>SUM(F51:F58)</f>
        <v>944219</v>
      </c>
      <c r="G59" s="14"/>
      <c r="H59" s="28">
        <f>SUM(H51:H58)</f>
        <v>433859</v>
      </c>
      <c r="I59" s="14"/>
      <c r="J59" s="28">
        <f>SUM(J51:J58)</f>
        <v>362850</v>
      </c>
      <c r="K59" s="46"/>
      <c r="L59" s="46"/>
      <c r="M59" s="46"/>
      <c r="N59" s="46"/>
    </row>
    <row r="60" spans="1:14" ht="18.75" customHeight="1" x14ac:dyDescent="0.25">
      <c r="B60" s="169"/>
      <c r="C60" s="80"/>
      <c r="D60" s="80"/>
      <c r="E60" s="80"/>
      <c r="F60" s="80"/>
      <c r="G60" s="81"/>
      <c r="H60" s="80"/>
      <c r="I60" s="80"/>
      <c r="J60" s="80"/>
      <c r="K60" s="46"/>
      <c r="L60" s="46"/>
      <c r="M60" s="46"/>
      <c r="N60" s="46"/>
    </row>
    <row r="61" spans="1:14" ht="18.75" customHeight="1" x14ac:dyDescent="0.25">
      <c r="A61" s="35" t="s">
        <v>159</v>
      </c>
      <c r="B61" s="169"/>
      <c r="C61" s="80"/>
      <c r="D61" s="79"/>
      <c r="E61" s="80"/>
      <c r="F61" s="79"/>
      <c r="G61" s="81"/>
      <c r="H61" s="79"/>
      <c r="I61" s="80"/>
      <c r="J61" s="79"/>
      <c r="K61" s="46"/>
      <c r="L61" s="46"/>
      <c r="M61" s="46"/>
      <c r="N61" s="46"/>
    </row>
    <row r="62" spans="1:14" ht="18.75" customHeight="1" x14ac:dyDescent="0.25">
      <c r="A62" s="43" t="s">
        <v>160</v>
      </c>
      <c r="B62" s="162">
        <v>8</v>
      </c>
      <c r="C62" s="122"/>
      <c r="D62" s="99">
        <v>0</v>
      </c>
      <c r="E62" s="122"/>
      <c r="F62" s="126">
        <v>915664</v>
      </c>
      <c r="G62" s="122"/>
      <c r="H62" s="99">
        <v>0</v>
      </c>
      <c r="I62" s="122"/>
      <c r="J62" s="99">
        <v>0</v>
      </c>
      <c r="K62" s="46"/>
      <c r="L62" s="46"/>
      <c r="M62" s="46"/>
      <c r="N62" s="46"/>
    </row>
    <row r="63" spans="1:14" ht="18.600000000000001" customHeight="1" x14ac:dyDescent="0.25">
      <c r="A63" s="43" t="s">
        <v>161</v>
      </c>
      <c r="B63" s="162"/>
      <c r="C63" s="122"/>
      <c r="D63" s="41">
        <v>24467</v>
      </c>
      <c r="E63" s="122"/>
      <c r="F63" s="122">
        <v>32810</v>
      </c>
      <c r="G63" s="122"/>
      <c r="H63" s="122">
        <v>23775</v>
      </c>
      <c r="I63" s="122"/>
      <c r="J63" s="122">
        <v>31785</v>
      </c>
      <c r="K63" s="46"/>
      <c r="L63" s="46"/>
      <c r="M63" s="46"/>
      <c r="N63" s="46"/>
    </row>
    <row r="64" spans="1:14" ht="18.75" customHeight="1" x14ac:dyDescent="0.25">
      <c r="A64" s="43" t="s">
        <v>66</v>
      </c>
      <c r="B64" s="162"/>
      <c r="C64" s="122"/>
      <c r="D64" s="41">
        <v>203259</v>
      </c>
      <c r="E64" s="122"/>
      <c r="F64" s="122">
        <v>183208</v>
      </c>
      <c r="G64" s="122"/>
      <c r="H64" s="122">
        <v>140291</v>
      </c>
      <c r="I64" s="122"/>
      <c r="J64" s="122">
        <v>128635</v>
      </c>
      <c r="K64" s="46"/>
      <c r="L64" s="46"/>
      <c r="M64" s="46"/>
      <c r="N64" s="46"/>
    </row>
    <row r="65" spans="1:14" ht="18.75" customHeight="1" x14ac:dyDescent="0.25">
      <c r="A65" s="43" t="s">
        <v>162</v>
      </c>
      <c r="B65" s="162"/>
      <c r="C65" s="122"/>
      <c r="D65" s="41">
        <v>9164</v>
      </c>
      <c r="E65" s="122"/>
      <c r="F65" s="122">
        <v>9585</v>
      </c>
      <c r="G65" s="122"/>
      <c r="H65" s="99">
        <v>0</v>
      </c>
      <c r="I65" s="122"/>
      <c r="J65" s="99">
        <v>0</v>
      </c>
      <c r="K65" s="46"/>
      <c r="L65" s="46"/>
      <c r="M65" s="46"/>
      <c r="N65" s="46"/>
    </row>
    <row r="66" spans="1:14" ht="18.75" customHeight="1" x14ac:dyDescent="0.25">
      <c r="A66" s="43" t="s">
        <v>22</v>
      </c>
      <c r="B66" s="162"/>
      <c r="C66" s="122"/>
      <c r="D66" s="41">
        <v>5813</v>
      </c>
      <c r="E66" s="122"/>
      <c r="F66" s="122">
        <v>7003</v>
      </c>
      <c r="G66" s="122"/>
      <c r="H66" s="122">
        <v>524</v>
      </c>
      <c r="I66" s="122"/>
      <c r="J66" s="122">
        <v>524</v>
      </c>
      <c r="K66" s="46"/>
      <c r="L66" s="46"/>
      <c r="M66" s="46"/>
      <c r="N66" s="46"/>
    </row>
    <row r="67" spans="1:14" ht="18.75" customHeight="1" x14ac:dyDescent="0.25">
      <c r="A67" s="30" t="s">
        <v>163</v>
      </c>
      <c r="B67" s="73"/>
      <c r="C67" s="14"/>
      <c r="D67" s="28">
        <f>SUM(D62:D66)</f>
        <v>242703</v>
      </c>
      <c r="E67" s="14"/>
      <c r="F67" s="28">
        <f>SUM(F62:F66)</f>
        <v>1148270</v>
      </c>
      <c r="G67" s="14"/>
      <c r="H67" s="28">
        <f>SUM(H62:H66)</f>
        <v>164590</v>
      </c>
      <c r="I67" s="14"/>
      <c r="J67" s="28">
        <f>SUM(J62:J66)</f>
        <v>160944</v>
      </c>
      <c r="K67" s="46"/>
      <c r="L67" s="46"/>
      <c r="M67" s="46"/>
      <c r="N67" s="46"/>
    </row>
    <row r="68" spans="1:14" ht="18.75" customHeight="1" x14ac:dyDescent="0.25">
      <c r="A68" s="30" t="s">
        <v>164</v>
      </c>
      <c r="B68" s="169"/>
      <c r="C68" s="83"/>
      <c r="D68" s="163">
        <f>SUM(D59,D67)</f>
        <v>1568228</v>
      </c>
      <c r="E68" s="83"/>
      <c r="F68" s="163">
        <f>SUM(F59,F67)</f>
        <v>2092489</v>
      </c>
      <c r="G68" s="83"/>
      <c r="H68" s="163">
        <f>SUM(H59,H67)</f>
        <v>598449</v>
      </c>
      <c r="I68" s="83"/>
      <c r="J68" s="163">
        <f>SUM(J59,J67)</f>
        <v>523794</v>
      </c>
      <c r="K68" s="46"/>
      <c r="L68" s="46"/>
      <c r="M68" s="46"/>
      <c r="N68" s="46"/>
    </row>
    <row r="69" spans="1:14" ht="18.75" customHeight="1" x14ac:dyDescent="0.25">
      <c r="B69" s="169"/>
      <c r="C69" s="80"/>
      <c r="D69" s="79"/>
      <c r="E69" s="80"/>
      <c r="F69" s="79"/>
      <c r="G69" s="81"/>
      <c r="H69" s="79"/>
      <c r="I69" s="80"/>
      <c r="J69" s="79"/>
      <c r="K69" s="46"/>
      <c r="L69" s="46"/>
      <c r="M69" s="46"/>
      <c r="N69" s="46"/>
    </row>
    <row r="70" spans="1:14" ht="18.75" customHeight="1" x14ac:dyDescent="0.25">
      <c r="A70" s="35" t="s">
        <v>165</v>
      </c>
      <c r="B70" s="169"/>
      <c r="C70" s="80"/>
      <c r="D70" s="79"/>
      <c r="E70" s="80"/>
      <c r="F70" s="79"/>
      <c r="G70" s="81"/>
      <c r="H70" s="79"/>
      <c r="I70" s="80"/>
      <c r="J70" s="79"/>
      <c r="K70" s="46"/>
      <c r="L70" s="46"/>
      <c r="M70" s="46"/>
      <c r="N70" s="46"/>
    </row>
    <row r="71" spans="1:14" ht="18.600000000000001" customHeight="1" x14ac:dyDescent="0.25">
      <c r="A71" s="43" t="s">
        <v>166</v>
      </c>
      <c r="B71" s="169"/>
      <c r="C71" s="80"/>
      <c r="D71" s="79"/>
      <c r="E71" s="80"/>
      <c r="F71" s="79"/>
      <c r="G71" s="81"/>
      <c r="H71" s="79"/>
      <c r="I71" s="80"/>
      <c r="J71" s="79"/>
      <c r="K71" s="46"/>
      <c r="L71" s="46"/>
      <c r="M71" s="46"/>
      <c r="N71" s="46"/>
    </row>
    <row r="72" spans="1:14" ht="18.75" customHeight="1" thickBot="1" x14ac:dyDescent="0.3">
      <c r="A72" s="43" t="s">
        <v>167</v>
      </c>
      <c r="B72" s="169"/>
      <c r="C72" s="122"/>
      <c r="D72" s="173">
        <v>998282</v>
      </c>
      <c r="E72" s="122"/>
      <c r="F72" s="164">
        <v>998282</v>
      </c>
      <c r="G72" s="122"/>
      <c r="H72" s="164">
        <v>998282</v>
      </c>
      <c r="I72" s="122"/>
      <c r="J72" s="164">
        <v>998282</v>
      </c>
      <c r="K72" s="46"/>
      <c r="L72" s="46"/>
      <c r="M72" s="46"/>
      <c r="N72" s="46"/>
    </row>
    <row r="73" spans="1:14" ht="18.75" customHeight="1" thickTop="1" x14ac:dyDescent="0.25">
      <c r="A73" s="43" t="s">
        <v>168</v>
      </c>
      <c r="B73" s="169"/>
      <c r="C73" s="122"/>
      <c r="D73" s="41">
        <v>998282</v>
      </c>
      <c r="E73" s="122"/>
      <c r="F73" s="122">
        <v>998282</v>
      </c>
      <c r="G73" s="122"/>
      <c r="H73" s="122">
        <v>998282</v>
      </c>
      <c r="I73" s="122"/>
      <c r="J73" s="122">
        <v>998282</v>
      </c>
      <c r="K73" s="46"/>
      <c r="L73" s="46"/>
      <c r="M73" s="46"/>
      <c r="N73" s="46"/>
    </row>
    <row r="74" spans="1:14" ht="18.75" customHeight="1" x14ac:dyDescent="0.25">
      <c r="A74" s="43" t="s">
        <v>169</v>
      </c>
      <c r="B74" s="159"/>
      <c r="C74" s="122"/>
      <c r="D74" s="41">
        <v>2786808</v>
      </c>
      <c r="E74" s="122"/>
      <c r="F74" s="122">
        <v>2786808</v>
      </c>
      <c r="G74" s="122"/>
      <c r="H74" s="122">
        <v>2786808</v>
      </c>
      <c r="I74" s="122"/>
      <c r="J74" s="122">
        <v>2786808</v>
      </c>
      <c r="K74" s="46"/>
      <c r="L74" s="46"/>
      <c r="M74" s="46"/>
      <c r="N74" s="46"/>
    </row>
    <row r="75" spans="1:14" ht="18.75" customHeight="1" x14ac:dyDescent="0.25">
      <c r="A75" s="43" t="s">
        <v>170</v>
      </c>
      <c r="B75" s="169"/>
      <c r="C75" s="122"/>
      <c r="D75" s="123"/>
      <c r="E75" s="122"/>
      <c r="F75" s="123"/>
      <c r="G75" s="165"/>
      <c r="H75" s="166"/>
      <c r="I75" s="126"/>
      <c r="J75" s="166"/>
      <c r="K75" s="46"/>
      <c r="L75" s="46"/>
      <c r="M75" s="46"/>
      <c r="N75" s="46"/>
    </row>
    <row r="76" spans="1:14" ht="18.75" customHeight="1" x14ac:dyDescent="0.25">
      <c r="A76" s="43" t="s">
        <v>171</v>
      </c>
      <c r="B76" s="169"/>
      <c r="C76" s="122"/>
      <c r="D76" s="123"/>
      <c r="E76" s="122"/>
      <c r="F76" s="123"/>
      <c r="G76" s="165"/>
      <c r="H76" s="166"/>
      <c r="I76" s="126"/>
      <c r="J76" s="166"/>
      <c r="K76" s="46"/>
      <c r="L76" s="46"/>
      <c r="M76" s="46"/>
      <c r="N76" s="46"/>
    </row>
    <row r="77" spans="1:14" ht="18.75" customHeight="1" x14ac:dyDescent="0.25">
      <c r="A77" s="43" t="s">
        <v>172</v>
      </c>
      <c r="B77" s="169"/>
      <c r="C77" s="122"/>
      <c r="D77" s="123">
        <v>43260</v>
      </c>
      <c r="E77" s="122"/>
      <c r="F77" s="122">
        <v>43260</v>
      </c>
      <c r="G77" s="122"/>
      <c r="H77" s="122">
        <v>43260</v>
      </c>
      <c r="I77" s="122"/>
      <c r="J77" s="122">
        <v>43260</v>
      </c>
      <c r="K77" s="46"/>
      <c r="L77" s="46"/>
      <c r="M77" s="46"/>
      <c r="N77" s="46"/>
    </row>
    <row r="78" spans="1:14" ht="18.75" customHeight="1" x14ac:dyDescent="0.25">
      <c r="A78" s="43" t="s">
        <v>173</v>
      </c>
      <c r="B78" s="169"/>
      <c r="C78" s="122"/>
      <c r="D78" s="123">
        <v>157039</v>
      </c>
      <c r="E78" s="122"/>
      <c r="F78" s="122">
        <v>246610</v>
      </c>
      <c r="G78" s="122"/>
      <c r="H78" s="122">
        <v>2386800</v>
      </c>
      <c r="I78" s="122"/>
      <c r="J78" s="122">
        <v>2448629</v>
      </c>
      <c r="K78" s="46"/>
      <c r="L78" s="46"/>
      <c r="M78" s="46"/>
      <c r="N78" s="46"/>
    </row>
    <row r="79" spans="1:14" ht="18.75" customHeight="1" x14ac:dyDescent="0.25">
      <c r="A79" s="30" t="s">
        <v>174</v>
      </c>
      <c r="B79" s="169"/>
      <c r="C79" s="14"/>
      <c r="D79" s="28">
        <f>SUM(D73:D78)</f>
        <v>3985389</v>
      </c>
      <c r="E79" s="14"/>
      <c r="F79" s="28">
        <f>SUM(F73:F78)</f>
        <v>4074960</v>
      </c>
      <c r="G79" s="14"/>
      <c r="H79" s="28">
        <f>SUM(H73:H78)</f>
        <v>6215150</v>
      </c>
      <c r="I79" s="14"/>
      <c r="J79" s="28">
        <f>SUM(J73:J78)</f>
        <v>6276979</v>
      </c>
    </row>
    <row r="80" spans="1:14" ht="18.75" customHeight="1" x14ac:dyDescent="0.25">
      <c r="A80" s="30"/>
      <c r="B80" s="169"/>
      <c r="C80" s="80"/>
      <c r="D80" s="79"/>
      <c r="E80" s="80"/>
      <c r="F80" s="79"/>
      <c r="G80" s="81"/>
      <c r="H80" s="79"/>
      <c r="I80" s="80"/>
      <c r="J80" s="79"/>
    </row>
    <row r="81" spans="1:14" ht="18.75" customHeight="1" thickBot="1" x14ac:dyDescent="0.3">
      <c r="A81" s="30" t="s">
        <v>175</v>
      </c>
      <c r="B81" s="169"/>
      <c r="C81" s="167"/>
      <c r="D81" s="88">
        <f>SUM(D68,D79)</f>
        <v>5553617</v>
      </c>
      <c r="E81" s="167"/>
      <c r="F81" s="88">
        <f>SUM(F68,F79)</f>
        <v>6167449</v>
      </c>
      <c r="G81" s="167"/>
      <c r="H81" s="88">
        <f>SUM(H68,H79)</f>
        <v>6813599</v>
      </c>
      <c r="I81" s="167"/>
      <c r="J81" s="88">
        <f>SUM(J68,J79)</f>
        <v>6800773</v>
      </c>
    </row>
    <row r="82" spans="1:14" ht="15" customHeight="1" thickTop="1" x14ac:dyDescent="0.25">
      <c r="A82" s="56"/>
      <c r="B82" s="11"/>
      <c r="C82" s="80"/>
      <c r="D82" s="80"/>
      <c r="E82" s="80"/>
      <c r="F82" s="80"/>
      <c r="G82" s="81"/>
      <c r="H82" s="80"/>
      <c r="I82" s="80"/>
      <c r="J82" s="80"/>
    </row>
    <row r="83" spans="1:14" ht="18.75" customHeight="1" x14ac:dyDescent="0.25">
      <c r="A83" s="56"/>
      <c r="B83" s="11"/>
      <c r="C83" s="106"/>
      <c r="D83" s="106"/>
      <c r="E83" s="106"/>
      <c r="F83" s="106"/>
      <c r="G83" s="106"/>
      <c r="H83" s="106"/>
      <c r="I83" s="106"/>
      <c r="J83" s="106"/>
      <c r="K83" s="83"/>
      <c r="L83" s="83"/>
      <c r="M83" s="83"/>
      <c r="N83" s="83"/>
    </row>
    <row r="84" spans="1:14" ht="18.75" customHeight="1" x14ac:dyDescent="0.25">
      <c r="A84" s="48"/>
      <c r="B84" s="48"/>
      <c r="C84" s="80"/>
      <c r="D84" s="80"/>
      <c r="E84" s="80"/>
      <c r="F84" s="80"/>
      <c r="G84" s="81"/>
      <c r="H84" s="80"/>
      <c r="I84" s="80"/>
      <c r="J84" s="80"/>
      <c r="K84" s="46"/>
      <c r="L84" s="46"/>
      <c r="M84" s="46"/>
      <c r="N84" s="46"/>
    </row>
    <row r="85" spans="1:14" ht="18.75" customHeight="1" x14ac:dyDescent="0.25">
      <c r="A85" s="48"/>
      <c r="B85" s="48"/>
      <c r="C85" s="80"/>
      <c r="D85" s="80"/>
      <c r="E85" s="80"/>
      <c r="F85" s="80"/>
      <c r="G85" s="81"/>
      <c r="H85" s="80"/>
      <c r="I85" s="80"/>
      <c r="J85" s="80"/>
      <c r="K85" s="46"/>
      <c r="L85" s="46"/>
      <c r="M85" s="46"/>
      <c r="N85" s="46"/>
    </row>
    <row r="86" spans="1:14" ht="18.75" customHeight="1" x14ac:dyDescent="0.25">
      <c r="A86" s="46"/>
      <c r="C86" s="80"/>
      <c r="D86" s="79"/>
      <c r="E86" s="80"/>
      <c r="F86" s="79"/>
      <c r="G86" s="81"/>
      <c r="H86" s="79"/>
      <c r="I86" s="80"/>
      <c r="J86" s="79"/>
      <c r="K86" s="46"/>
      <c r="L86" s="46"/>
      <c r="M86" s="46"/>
      <c r="N86" s="46"/>
    </row>
    <row r="87" spans="1:14" ht="18.75" customHeight="1" x14ac:dyDescent="0.25">
      <c r="A87" s="46"/>
      <c r="C87" s="80"/>
      <c r="D87" s="79"/>
      <c r="E87" s="80"/>
      <c r="F87" s="79"/>
      <c r="G87" s="81"/>
      <c r="H87" s="79"/>
      <c r="I87" s="80"/>
      <c r="J87" s="79"/>
      <c r="K87" s="46"/>
      <c r="L87" s="46"/>
      <c r="M87" s="46"/>
      <c r="N87" s="46"/>
    </row>
    <row r="88" spans="1:14" ht="18.75" customHeight="1" x14ac:dyDescent="0.25">
      <c r="A88" s="46"/>
      <c r="C88" s="80"/>
      <c r="D88" s="79"/>
      <c r="E88" s="80"/>
      <c r="F88" s="79"/>
      <c r="G88" s="81"/>
      <c r="H88" s="79"/>
      <c r="I88" s="80"/>
      <c r="J88" s="79"/>
      <c r="K88" s="46"/>
      <c r="L88" s="46"/>
      <c r="M88" s="46"/>
      <c r="N88" s="46"/>
    </row>
    <row r="89" spans="1:14" ht="18.75" customHeight="1" x14ac:dyDescent="0.25">
      <c r="A89" s="46"/>
      <c r="C89" s="80"/>
      <c r="D89" s="79"/>
      <c r="E89" s="80"/>
      <c r="F89" s="79"/>
      <c r="G89" s="81"/>
      <c r="H89" s="79"/>
      <c r="I89" s="80"/>
      <c r="J89" s="79"/>
      <c r="K89" s="46"/>
      <c r="L89" s="46"/>
      <c r="M89" s="46"/>
      <c r="N89" s="46"/>
    </row>
  </sheetData>
  <mergeCells count="10">
    <mergeCell ref="D45:F45"/>
    <mergeCell ref="H45:J45"/>
    <mergeCell ref="D49:J49"/>
    <mergeCell ref="D4:F4"/>
    <mergeCell ref="H4:J4"/>
    <mergeCell ref="D5:F5"/>
    <mergeCell ref="H5:J5"/>
    <mergeCell ref="D9:J9"/>
    <mergeCell ref="D44:F44"/>
    <mergeCell ref="H44:J44"/>
  </mergeCells>
  <pageMargins left="0.8" right="0.65" top="0.48" bottom="0.5" header="0.4" footer="0.5"/>
  <pageSetup paperSize="9" scale="87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9"/>
  <sheetViews>
    <sheetView view="pageBreakPreview" topLeftCell="A79" zoomScaleNormal="80" zoomScaleSheetLayoutView="100" workbookViewId="0">
      <selection activeCell="F32" sqref="F32"/>
    </sheetView>
  </sheetViews>
  <sheetFormatPr defaultColWidth="9.140625" defaultRowHeight="18.75" customHeight="1" x14ac:dyDescent="0.25"/>
  <cols>
    <col min="1" max="1" width="46.5703125" style="43" customWidth="1"/>
    <col min="2" max="2" width="5.140625" style="46" customWidth="1"/>
    <col min="3" max="3" width="1.85546875" style="48" customWidth="1"/>
    <col min="4" max="4" width="12.28515625" style="46" customWidth="1"/>
    <col min="5" max="5" width="1.85546875" style="48" customWidth="1"/>
    <col min="6" max="6" width="12.28515625" style="46" customWidth="1"/>
    <col min="7" max="7" width="1.85546875" style="39" customWidth="1"/>
    <col min="8" max="8" width="12.28515625" style="46" customWidth="1"/>
    <col min="9" max="9" width="1.85546875" style="48" customWidth="1"/>
    <col min="10" max="10" width="12.28515625" style="46" customWidth="1"/>
    <col min="11" max="16384" width="9.140625" style="46"/>
  </cols>
  <sheetData>
    <row r="1" spans="1:10" ht="19.5" customHeight="1" x14ac:dyDescent="0.3">
      <c r="A1" s="32" t="s">
        <v>105</v>
      </c>
    </row>
    <row r="2" spans="1:10" ht="19.5" customHeight="1" x14ac:dyDescent="0.25">
      <c r="A2" s="33" t="s">
        <v>42</v>
      </c>
    </row>
    <row r="3" spans="1:10" ht="19.5" customHeight="1" x14ac:dyDescent="0.25">
      <c r="A3" s="67"/>
    </row>
    <row r="4" spans="1:10" ht="19.5" customHeight="1" x14ac:dyDescent="0.25">
      <c r="C4" s="46"/>
      <c r="D4" s="183" t="s">
        <v>0</v>
      </c>
      <c r="E4" s="183"/>
      <c r="F4" s="183"/>
      <c r="H4" s="183" t="s">
        <v>24</v>
      </c>
      <c r="I4" s="183"/>
      <c r="J4" s="183"/>
    </row>
    <row r="5" spans="1:10" ht="19.5" customHeight="1" x14ac:dyDescent="0.25">
      <c r="B5" s="171"/>
      <c r="C5" s="171"/>
      <c r="D5" s="183" t="s">
        <v>23</v>
      </c>
      <c r="E5" s="183"/>
      <c r="F5" s="183"/>
      <c r="G5" s="25"/>
      <c r="H5" s="183" t="s">
        <v>23</v>
      </c>
      <c r="I5" s="183"/>
      <c r="J5" s="183"/>
    </row>
    <row r="6" spans="1:10" ht="19.5" customHeight="1" x14ac:dyDescent="0.25">
      <c r="B6" s="171"/>
      <c r="C6" s="171"/>
      <c r="D6" s="187" t="s">
        <v>89</v>
      </c>
      <c r="E6" s="187"/>
      <c r="F6" s="187"/>
      <c r="G6" s="25"/>
      <c r="H6" s="187" t="s">
        <v>89</v>
      </c>
      <c r="I6" s="187"/>
      <c r="J6" s="187"/>
    </row>
    <row r="7" spans="1:10" ht="19.5" customHeight="1" x14ac:dyDescent="0.25">
      <c r="B7" s="171"/>
      <c r="C7" s="171"/>
      <c r="D7" s="185" t="s">
        <v>87</v>
      </c>
      <c r="E7" s="186"/>
      <c r="F7" s="186"/>
      <c r="G7" s="25"/>
      <c r="H7" s="185" t="s">
        <v>87</v>
      </c>
      <c r="I7" s="186"/>
      <c r="J7" s="186"/>
    </row>
    <row r="8" spans="1:10" ht="19.5" customHeight="1" x14ac:dyDescent="0.25">
      <c r="B8" s="169" t="s">
        <v>2</v>
      </c>
      <c r="C8" s="47"/>
      <c r="D8" s="171">
        <v>2019</v>
      </c>
      <c r="E8" s="47"/>
      <c r="F8" s="171">
        <v>2018</v>
      </c>
      <c r="H8" s="171">
        <v>2019</v>
      </c>
      <c r="I8" s="47"/>
      <c r="J8" s="171">
        <v>2018</v>
      </c>
    </row>
    <row r="9" spans="1:10" ht="19.5" customHeight="1" x14ac:dyDescent="0.25">
      <c r="B9" s="169"/>
      <c r="C9" s="169"/>
      <c r="D9" s="184" t="s">
        <v>31</v>
      </c>
      <c r="E9" s="184"/>
      <c r="F9" s="184"/>
      <c r="G9" s="184"/>
      <c r="H9" s="184"/>
      <c r="I9" s="184"/>
      <c r="J9" s="184"/>
    </row>
    <row r="10" spans="1:10" ht="19.5" customHeight="1" x14ac:dyDescent="0.25">
      <c r="A10" s="35" t="s">
        <v>126</v>
      </c>
      <c r="B10" s="169" t="s">
        <v>119</v>
      </c>
    </row>
    <row r="11" spans="1:10" ht="19.5" customHeight="1" x14ac:dyDescent="0.25">
      <c r="A11" s="43" t="s">
        <v>100</v>
      </c>
      <c r="B11" s="169"/>
    </row>
    <row r="12" spans="1:10" ht="19.5" customHeight="1" x14ac:dyDescent="0.25">
      <c r="A12" s="43" t="s">
        <v>101</v>
      </c>
      <c r="B12" s="169">
        <v>9</v>
      </c>
      <c r="C12" s="123"/>
      <c r="D12" s="41">
        <v>647601</v>
      </c>
      <c r="E12" s="123"/>
      <c r="F12" s="123">
        <v>498612</v>
      </c>
      <c r="G12" s="123"/>
      <c r="H12" s="123">
        <v>285530</v>
      </c>
      <c r="I12" s="123"/>
      <c r="J12" s="123">
        <v>297872</v>
      </c>
    </row>
    <row r="13" spans="1:10" ht="19.5" customHeight="1" x14ac:dyDescent="0.25">
      <c r="A13" s="43" t="s">
        <v>8</v>
      </c>
      <c r="B13" s="169">
        <v>8</v>
      </c>
      <c r="C13" s="122"/>
      <c r="D13" s="41">
        <v>42626</v>
      </c>
      <c r="E13" s="122"/>
      <c r="F13" s="122">
        <v>41278</v>
      </c>
      <c r="G13" s="122"/>
      <c r="H13" s="122">
        <v>10732</v>
      </c>
      <c r="I13" s="122"/>
      <c r="J13" s="122">
        <v>12067</v>
      </c>
    </row>
    <row r="14" spans="1:10" ht="19.5" customHeight="1" x14ac:dyDescent="0.25">
      <c r="A14" s="30" t="s">
        <v>127</v>
      </c>
      <c r="B14" s="169"/>
      <c r="C14" s="14"/>
      <c r="D14" s="28">
        <f>SUM(D12:D13)</f>
        <v>690227</v>
      </c>
      <c r="E14" s="14"/>
      <c r="F14" s="28">
        <f>SUM(F12:F13)</f>
        <v>539890</v>
      </c>
      <c r="G14" s="14"/>
      <c r="H14" s="28">
        <f>SUM(H12:H13)</f>
        <v>296262</v>
      </c>
      <c r="I14" s="14"/>
      <c r="J14" s="28">
        <f>SUM(J12:J13)</f>
        <v>309939</v>
      </c>
    </row>
    <row r="15" spans="1:10" ht="19.5" customHeight="1" x14ac:dyDescent="0.25">
      <c r="B15" s="169"/>
      <c r="C15" s="41"/>
      <c r="D15" s="45"/>
      <c r="E15" s="41"/>
      <c r="F15" s="45"/>
      <c r="G15" s="49"/>
      <c r="H15" s="45"/>
      <c r="I15" s="41"/>
      <c r="J15" s="45"/>
    </row>
    <row r="16" spans="1:10" ht="19.5" customHeight="1" x14ac:dyDescent="0.25">
      <c r="A16" s="35" t="s">
        <v>9</v>
      </c>
      <c r="B16" s="169"/>
      <c r="C16" s="41"/>
      <c r="D16" s="45"/>
      <c r="E16" s="41"/>
      <c r="F16" s="45"/>
      <c r="G16" s="49"/>
      <c r="H16" s="45"/>
      <c r="I16" s="41"/>
      <c r="J16" s="45"/>
    </row>
    <row r="17" spans="1:19" ht="19.5" customHeight="1" x14ac:dyDescent="0.25">
      <c r="A17" s="43" t="s">
        <v>97</v>
      </c>
      <c r="B17" s="169">
        <v>3</v>
      </c>
      <c r="C17" s="123"/>
      <c r="D17" s="41">
        <v>411835</v>
      </c>
      <c r="E17" s="123"/>
      <c r="F17" s="123">
        <v>432050</v>
      </c>
      <c r="G17" s="123"/>
      <c r="H17" s="41">
        <v>208567</v>
      </c>
      <c r="I17" s="123"/>
      <c r="J17" s="123">
        <v>227559</v>
      </c>
    </row>
    <row r="18" spans="1:19" ht="19.5" customHeight="1" x14ac:dyDescent="0.25">
      <c r="A18" s="43" t="s">
        <v>26</v>
      </c>
      <c r="B18" s="169">
        <v>3</v>
      </c>
      <c r="C18" s="122"/>
      <c r="D18" s="41">
        <v>120130</v>
      </c>
      <c r="E18" s="122"/>
      <c r="F18" s="122">
        <v>12059</v>
      </c>
      <c r="G18" s="122"/>
      <c r="H18" s="41">
        <v>6422</v>
      </c>
      <c r="I18" s="122"/>
      <c r="J18" s="122">
        <v>5146</v>
      </c>
    </row>
    <row r="19" spans="1:19" ht="19.5" customHeight="1" x14ac:dyDescent="0.25">
      <c r="A19" s="43" t="s">
        <v>27</v>
      </c>
      <c r="B19" s="169">
        <v>3</v>
      </c>
      <c r="C19" s="122"/>
      <c r="D19" s="41">
        <v>147667</v>
      </c>
      <c r="E19" s="122"/>
      <c r="F19" s="122">
        <v>95205</v>
      </c>
      <c r="G19" s="122"/>
      <c r="H19" s="41">
        <v>83922</v>
      </c>
      <c r="I19" s="122"/>
      <c r="J19" s="122">
        <v>73176</v>
      </c>
      <c r="K19" s="123"/>
      <c r="L19" s="123"/>
      <c r="M19" s="123"/>
      <c r="N19" s="123"/>
      <c r="O19" s="123"/>
      <c r="P19" s="123"/>
      <c r="Q19" s="123"/>
    </row>
    <row r="20" spans="1:19" ht="19.5" customHeight="1" x14ac:dyDescent="0.25">
      <c r="A20" s="43" t="s">
        <v>28</v>
      </c>
      <c r="B20" s="169"/>
      <c r="C20" s="122"/>
      <c r="D20" s="41">
        <v>2372</v>
      </c>
      <c r="E20" s="122"/>
      <c r="F20" s="122">
        <v>6260</v>
      </c>
      <c r="G20" s="122"/>
      <c r="H20" s="41">
        <v>496</v>
      </c>
      <c r="I20" s="122"/>
      <c r="J20" s="122">
        <v>1851</v>
      </c>
    </row>
    <row r="21" spans="1:19" ht="19.5" customHeight="1" x14ac:dyDescent="0.25">
      <c r="A21" s="30" t="s">
        <v>10</v>
      </c>
      <c r="B21" s="169"/>
      <c r="C21" s="14"/>
      <c r="D21" s="28">
        <f>SUM(D17:D20)</f>
        <v>682004</v>
      </c>
      <c r="E21" s="14"/>
      <c r="F21" s="28">
        <f>SUM(F17:F20)</f>
        <v>545574</v>
      </c>
      <c r="G21" s="14"/>
      <c r="H21" s="28">
        <f>SUM(H17:H20)</f>
        <v>299407</v>
      </c>
      <c r="I21" s="14"/>
      <c r="J21" s="28">
        <f>SUM(J17:J20)</f>
        <v>307732</v>
      </c>
    </row>
    <row r="22" spans="1:19" ht="19.5" customHeight="1" x14ac:dyDescent="0.25">
      <c r="B22" s="169"/>
      <c r="C22" s="41"/>
      <c r="D22" s="45"/>
      <c r="E22" s="41"/>
      <c r="F22" s="45"/>
      <c r="G22" s="49"/>
      <c r="H22" s="45"/>
      <c r="I22" s="41"/>
      <c r="J22" s="45"/>
    </row>
    <row r="23" spans="1:19" s="37" customFormat="1" ht="19.5" customHeight="1" x14ac:dyDescent="0.25">
      <c r="A23" s="43" t="s">
        <v>125</v>
      </c>
      <c r="B23" s="169">
        <v>5</v>
      </c>
      <c r="C23" s="122"/>
      <c r="D23" s="174">
        <v>406</v>
      </c>
      <c r="E23" s="122"/>
      <c r="F23" s="127">
        <v>-781</v>
      </c>
      <c r="G23" s="124"/>
      <c r="H23" s="114" t="s">
        <v>54</v>
      </c>
      <c r="I23" s="122"/>
      <c r="J23" s="114" t="s">
        <v>54</v>
      </c>
    </row>
    <row r="24" spans="1:19" ht="19.5" customHeight="1" x14ac:dyDescent="0.25">
      <c r="A24" s="60"/>
      <c r="B24" s="169"/>
      <c r="C24" s="41"/>
      <c r="D24" s="45"/>
      <c r="E24" s="41"/>
      <c r="F24" s="45"/>
      <c r="G24" s="49"/>
      <c r="H24" s="45"/>
      <c r="I24" s="41"/>
      <c r="J24" s="45"/>
    </row>
    <row r="25" spans="1:19" ht="19.5" customHeight="1" x14ac:dyDescent="0.45">
      <c r="A25" s="30" t="s">
        <v>51</v>
      </c>
      <c r="B25" s="169"/>
      <c r="C25" s="14"/>
      <c r="D25" s="175">
        <f>+D14-D21+D23</f>
        <v>8629</v>
      </c>
      <c r="E25" s="14"/>
      <c r="F25" s="14">
        <f>+F14-F21+F23</f>
        <v>-6465</v>
      </c>
      <c r="G25" s="14"/>
      <c r="H25" s="14">
        <f>+H14-H21</f>
        <v>-3145</v>
      </c>
      <c r="I25" s="14"/>
      <c r="J25" s="14">
        <f>+J14-J21</f>
        <v>2207</v>
      </c>
    </row>
    <row r="26" spans="1:19" ht="19.5" customHeight="1" x14ac:dyDescent="0.25">
      <c r="A26" s="43" t="s">
        <v>193</v>
      </c>
      <c r="B26" s="169" t="s">
        <v>120</v>
      </c>
      <c r="C26" s="122"/>
      <c r="D26" s="41">
        <v>837</v>
      </c>
      <c r="E26" s="122"/>
      <c r="F26" s="122">
        <v>668</v>
      </c>
      <c r="G26" s="122"/>
      <c r="H26" s="122">
        <v>800</v>
      </c>
      <c r="I26" s="122"/>
      <c r="J26" s="122">
        <v>249</v>
      </c>
      <c r="M26" s="121"/>
      <c r="N26" s="121"/>
      <c r="O26" s="121"/>
      <c r="P26" s="121"/>
      <c r="Q26" s="121"/>
      <c r="R26" s="121"/>
      <c r="S26" s="121"/>
    </row>
    <row r="27" spans="1:19" s="37" customFormat="1" ht="19.5" customHeight="1" thickBot="1" x14ac:dyDescent="0.3">
      <c r="A27" s="30" t="s">
        <v>52</v>
      </c>
      <c r="B27" s="169"/>
      <c r="C27" s="14"/>
      <c r="D27" s="54">
        <f>SUM(D25:D26)</f>
        <v>9466</v>
      </c>
      <c r="E27" s="14"/>
      <c r="F27" s="54">
        <f>SUM(F25:F26)</f>
        <v>-5797</v>
      </c>
      <c r="G27" s="14"/>
      <c r="H27" s="54">
        <f>SUM(H25:H26)</f>
        <v>-2345</v>
      </c>
      <c r="I27" s="14"/>
      <c r="J27" s="54">
        <f>SUM(J25:J26)</f>
        <v>2456</v>
      </c>
    </row>
    <row r="28" spans="1:19" ht="19.5" customHeight="1" thickTop="1" x14ac:dyDescent="0.25">
      <c r="A28" s="46"/>
      <c r="B28" s="169"/>
      <c r="C28" s="14"/>
      <c r="D28" s="14"/>
      <c r="E28" s="14"/>
      <c r="F28" s="14"/>
      <c r="G28" s="14"/>
      <c r="H28" s="14"/>
      <c r="I28" s="14"/>
      <c r="J28" s="14"/>
    </row>
    <row r="29" spans="1:19" ht="19.5" customHeight="1" thickBot="1" x14ac:dyDescent="0.3">
      <c r="A29" s="37" t="s">
        <v>194</v>
      </c>
      <c r="B29" s="169"/>
      <c r="C29" s="14"/>
      <c r="D29" s="29">
        <f>D27</f>
        <v>9466</v>
      </c>
      <c r="E29" s="14"/>
      <c r="F29" s="29">
        <f>F27</f>
        <v>-5797</v>
      </c>
      <c r="G29" s="14"/>
      <c r="H29" s="29">
        <f>H27</f>
        <v>-2345</v>
      </c>
      <c r="I29" s="14"/>
      <c r="J29" s="29">
        <f>J27</f>
        <v>2456</v>
      </c>
    </row>
    <row r="30" spans="1:19" ht="19.5" customHeight="1" thickTop="1" x14ac:dyDescent="0.25">
      <c r="A30" s="46"/>
      <c r="B30" s="169"/>
      <c r="C30" s="41"/>
      <c r="D30" s="41"/>
      <c r="E30" s="41"/>
      <c r="F30" s="41"/>
      <c r="G30" s="49"/>
      <c r="H30" s="41"/>
      <c r="I30" s="41"/>
      <c r="J30" s="41"/>
    </row>
    <row r="31" spans="1:19" ht="19.5" customHeight="1" thickBot="1" x14ac:dyDescent="0.3">
      <c r="A31" s="37" t="s">
        <v>57</v>
      </c>
      <c r="B31" s="169"/>
      <c r="C31" s="41"/>
      <c r="D31" s="156">
        <v>8.9999999999999993E-3</v>
      </c>
      <c r="E31" s="41"/>
      <c r="F31" s="156">
        <v>-6.0000000000000001E-3</v>
      </c>
      <c r="G31" s="41"/>
      <c r="H31" s="156">
        <v>-2E-3</v>
      </c>
      <c r="I31" s="41"/>
      <c r="J31" s="156">
        <v>2E-3</v>
      </c>
    </row>
    <row r="32" spans="1:19" s="48" customFormat="1" ht="19.5" customHeight="1" thickTop="1" x14ac:dyDescent="0.25">
      <c r="A32" s="55"/>
      <c r="B32" s="11"/>
      <c r="C32" s="53"/>
      <c r="D32" s="53"/>
      <c r="E32" s="53"/>
      <c r="F32" s="53"/>
      <c r="G32" s="53"/>
      <c r="H32" s="53"/>
      <c r="I32" s="53"/>
      <c r="J32" s="53"/>
    </row>
    <row r="33" spans="1:10" ht="19.5" customHeight="1" x14ac:dyDescent="0.25">
      <c r="A33" s="30"/>
      <c r="B33" s="169"/>
      <c r="C33" s="50"/>
      <c r="D33" s="50"/>
      <c r="E33" s="50"/>
      <c r="F33" s="50"/>
      <c r="G33" s="51"/>
      <c r="H33" s="50"/>
      <c r="I33" s="50"/>
      <c r="J33" s="50"/>
    </row>
    <row r="34" spans="1:10" ht="19.5" customHeight="1" x14ac:dyDescent="0.3">
      <c r="A34" s="32" t="s">
        <v>105</v>
      </c>
    </row>
    <row r="35" spans="1:10" ht="19.5" customHeight="1" x14ac:dyDescent="0.25">
      <c r="A35" s="33" t="s">
        <v>42</v>
      </c>
    </row>
    <row r="36" spans="1:10" ht="19.5" customHeight="1" x14ac:dyDescent="0.25">
      <c r="A36" s="67"/>
    </row>
    <row r="37" spans="1:10" ht="19.5" customHeight="1" x14ac:dyDescent="0.25">
      <c r="C37" s="46"/>
      <c r="D37" s="183" t="s">
        <v>0</v>
      </c>
      <c r="E37" s="183"/>
      <c r="F37" s="183"/>
      <c r="H37" s="183" t="s">
        <v>24</v>
      </c>
      <c r="I37" s="183"/>
      <c r="J37" s="183"/>
    </row>
    <row r="38" spans="1:10" ht="19.5" customHeight="1" x14ac:dyDescent="0.25">
      <c r="B38" s="171"/>
      <c r="C38" s="171"/>
      <c r="D38" s="183" t="s">
        <v>23</v>
      </c>
      <c r="E38" s="183"/>
      <c r="F38" s="183"/>
      <c r="G38" s="25"/>
      <c r="H38" s="183" t="s">
        <v>23</v>
      </c>
      <c r="I38" s="183"/>
      <c r="J38" s="183"/>
    </row>
    <row r="39" spans="1:10" ht="19.5" customHeight="1" x14ac:dyDescent="0.25">
      <c r="B39" s="171"/>
      <c r="C39" s="171"/>
      <c r="D39" s="187" t="s">
        <v>88</v>
      </c>
      <c r="E39" s="187"/>
      <c r="F39" s="187"/>
      <c r="G39" s="25"/>
      <c r="H39" s="187" t="s">
        <v>88</v>
      </c>
      <c r="I39" s="187"/>
      <c r="J39" s="187"/>
    </row>
    <row r="40" spans="1:10" ht="19.5" customHeight="1" x14ac:dyDescent="0.25">
      <c r="B40" s="171"/>
      <c r="C40" s="171"/>
      <c r="D40" s="185" t="s">
        <v>87</v>
      </c>
      <c r="E40" s="186"/>
      <c r="F40" s="186"/>
      <c r="G40" s="25"/>
      <c r="H40" s="185" t="s">
        <v>87</v>
      </c>
      <c r="I40" s="186"/>
      <c r="J40" s="186"/>
    </row>
    <row r="41" spans="1:10" ht="19.5" customHeight="1" x14ac:dyDescent="0.25">
      <c r="B41" s="169" t="s">
        <v>2</v>
      </c>
      <c r="C41" s="47"/>
      <c r="D41" s="171">
        <v>2019</v>
      </c>
      <c r="E41" s="47"/>
      <c r="F41" s="171">
        <v>2018</v>
      </c>
      <c r="H41" s="171">
        <v>2019</v>
      </c>
      <c r="I41" s="47"/>
      <c r="J41" s="171">
        <v>2018</v>
      </c>
    </row>
    <row r="42" spans="1:10" ht="19.5" customHeight="1" x14ac:dyDescent="0.25">
      <c r="B42" s="169"/>
      <c r="C42" s="169"/>
      <c r="D42" s="184" t="s">
        <v>31</v>
      </c>
      <c r="E42" s="184"/>
      <c r="F42" s="184"/>
      <c r="G42" s="184"/>
      <c r="H42" s="184"/>
      <c r="I42" s="184"/>
      <c r="J42" s="184"/>
    </row>
    <row r="43" spans="1:10" ht="19.5" customHeight="1" x14ac:dyDescent="0.25">
      <c r="A43" s="35" t="s">
        <v>126</v>
      </c>
      <c r="B43" s="169" t="s">
        <v>119</v>
      </c>
    </row>
    <row r="44" spans="1:10" ht="19.5" customHeight="1" x14ac:dyDescent="0.25">
      <c r="A44" s="43" t="s">
        <v>100</v>
      </c>
      <c r="B44" s="169"/>
    </row>
    <row r="45" spans="1:10" ht="19.5" customHeight="1" x14ac:dyDescent="0.25">
      <c r="A45" s="43" t="s">
        <v>101</v>
      </c>
      <c r="B45" s="169">
        <v>9</v>
      </c>
      <c r="C45" s="123"/>
      <c r="D45" s="41">
        <v>1305266</v>
      </c>
      <c r="E45" s="123"/>
      <c r="F45" s="123">
        <v>991667</v>
      </c>
      <c r="G45" s="123"/>
      <c r="H45" s="123">
        <v>637977</v>
      </c>
      <c r="I45" s="123"/>
      <c r="J45" s="123">
        <v>616702</v>
      </c>
    </row>
    <row r="46" spans="1:10" ht="19.5" customHeight="1" x14ac:dyDescent="0.25">
      <c r="A46" s="43" t="s">
        <v>8</v>
      </c>
      <c r="B46" s="169">
        <v>8</v>
      </c>
      <c r="C46" s="122"/>
      <c r="D46" s="41">
        <v>80846</v>
      </c>
      <c r="E46" s="122"/>
      <c r="F46" s="122">
        <v>61615</v>
      </c>
      <c r="G46" s="122"/>
      <c r="H46" s="122">
        <v>22135</v>
      </c>
      <c r="I46" s="122"/>
      <c r="J46" s="122">
        <v>27373</v>
      </c>
    </row>
    <row r="47" spans="1:10" ht="19.5" customHeight="1" x14ac:dyDescent="0.25">
      <c r="A47" s="30" t="s">
        <v>127</v>
      </c>
      <c r="B47" s="169"/>
      <c r="C47" s="14"/>
      <c r="D47" s="28">
        <f>SUM(D45:D46)</f>
        <v>1386112</v>
      </c>
      <c r="E47" s="14"/>
      <c r="F47" s="28">
        <f>SUM(F45:F46)</f>
        <v>1053282</v>
      </c>
      <c r="G47" s="14"/>
      <c r="H47" s="28">
        <f>SUM(H45:H46)</f>
        <v>660112</v>
      </c>
      <c r="I47" s="14"/>
      <c r="J47" s="28">
        <f>SUM(J45:J46)</f>
        <v>644075</v>
      </c>
    </row>
    <row r="48" spans="1:10" ht="19.5" customHeight="1" x14ac:dyDescent="0.25">
      <c r="B48" s="169"/>
      <c r="C48" s="41"/>
      <c r="D48" s="45"/>
      <c r="E48" s="41"/>
      <c r="F48" s="45"/>
      <c r="G48" s="49"/>
      <c r="H48" s="45"/>
      <c r="I48" s="41"/>
      <c r="J48" s="45"/>
    </row>
    <row r="49" spans="1:19" ht="19.5" customHeight="1" x14ac:dyDescent="0.25">
      <c r="A49" s="35" t="s">
        <v>9</v>
      </c>
      <c r="B49" s="169"/>
      <c r="C49" s="41"/>
      <c r="D49" s="45"/>
      <c r="E49" s="41"/>
      <c r="F49" s="45"/>
      <c r="G49" s="49"/>
      <c r="H49" s="45"/>
      <c r="I49" s="41"/>
      <c r="J49" s="45"/>
    </row>
    <row r="50" spans="1:19" ht="19.5" customHeight="1" x14ac:dyDescent="0.25">
      <c r="A50" s="43" t="s">
        <v>97</v>
      </c>
      <c r="B50" s="169">
        <v>3</v>
      </c>
      <c r="C50" s="123"/>
      <c r="D50" s="41">
        <v>874065</v>
      </c>
      <c r="E50" s="123"/>
      <c r="F50" s="123">
        <v>846244</v>
      </c>
      <c r="G50" s="123"/>
      <c r="H50" s="123">
        <v>472103</v>
      </c>
      <c r="I50" s="123"/>
      <c r="J50" s="123">
        <v>445065</v>
      </c>
    </row>
    <row r="51" spans="1:19" ht="19.5" customHeight="1" x14ac:dyDescent="0.25">
      <c r="A51" s="43" t="s">
        <v>26</v>
      </c>
      <c r="B51" s="169">
        <v>3</v>
      </c>
      <c r="C51" s="122"/>
      <c r="D51" s="41">
        <v>238750</v>
      </c>
      <c r="E51" s="122"/>
      <c r="F51" s="122">
        <v>24098</v>
      </c>
      <c r="G51" s="122"/>
      <c r="H51" s="122">
        <v>15934</v>
      </c>
      <c r="I51" s="122"/>
      <c r="J51" s="122">
        <v>16180</v>
      </c>
    </row>
    <row r="52" spans="1:19" ht="19.5" customHeight="1" x14ac:dyDescent="0.25">
      <c r="A52" s="43" t="s">
        <v>27</v>
      </c>
      <c r="B52" s="169">
        <v>3</v>
      </c>
      <c r="C52" s="122"/>
      <c r="D52" s="41">
        <v>285856</v>
      </c>
      <c r="E52" s="122"/>
      <c r="F52" s="122">
        <v>185231</v>
      </c>
      <c r="G52" s="122"/>
      <c r="H52" s="122">
        <v>162443</v>
      </c>
      <c r="I52" s="122"/>
      <c r="J52" s="122">
        <v>142494</v>
      </c>
      <c r="K52" s="123"/>
      <c r="L52" s="123"/>
      <c r="M52" s="123"/>
      <c r="N52" s="123"/>
      <c r="O52" s="123"/>
      <c r="P52" s="123"/>
      <c r="Q52" s="123"/>
    </row>
    <row r="53" spans="1:19" ht="19.5" customHeight="1" x14ac:dyDescent="0.25">
      <c r="A53" s="43" t="s">
        <v>28</v>
      </c>
      <c r="B53" s="169"/>
      <c r="C53" s="122"/>
      <c r="D53" s="41">
        <v>7595</v>
      </c>
      <c r="E53" s="122"/>
      <c r="F53" s="122">
        <v>19383</v>
      </c>
      <c r="G53" s="122"/>
      <c r="H53" s="122">
        <v>1035</v>
      </c>
      <c r="I53" s="122"/>
      <c r="J53" s="122">
        <v>4547</v>
      </c>
    </row>
    <row r="54" spans="1:19" ht="19.5" customHeight="1" x14ac:dyDescent="0.25">
      <c r="A54" s="30" t="s">
        <v>10</v>
      </c>
      <c r="B54" s="169"/>
      <c r="C54" s="14"/>
      <c r="D54" s="28">
        <f>SUM(D50:D53)</f>
        <v>1406266</v>
      </c>
      <c r="E54" s="14"/>
      <c r="F54" s="28">
        <f>SUM(F50:F53)</f>
        <v>1074956</v>
      </c>
      <c r="G54" s="14"/>
      <c r="H54" s="28">
        <f>SUM(H50:H53)</f>
        <v>651515</v>
      </c>
      <c r="I54" s="14"/>
      <c r="J54" s="28">
        <f>SUM(J50:J53)</f>
        <v>608286</v>
      </c>
    </row>
    <row r="55" spans="1:19" ht="19.5" customHeight="1" x14ac:dyDescent="0.25">
      <c r="B55" s="169"/>
      <c r="C55" s="41"/>
      <c r="D55" s="45"/>
      <c r="E55" s="41"/>
      <c r="F55" s="45"/>
      <c r="G55" s="49"/>
      <c r="H55" s="45"/>
      <c r="I55" s="41"/>
      <c r="J55" s="45"/>
    </row>
    <row r="56" spans="1:19" s="37" customFormat="1" ht="19.5" customHeight="1" x14ac:dyDescent="0.25">
      <c r="A56" s="43" t="s">
        <v>125</v>
      </c>
      <c r="B56" s="169">
        <v>5</v>
      </c>
      <c r="C56" s="122"/>
      <c r="D56" s="174">
        <v>515</v>
      </c>
      <c r="E56" s="122"/>
      <c r="F56" s="127">
        <v>-257</v>
      </c>
      <c r="G56" s="124"/>
      <c r="H56" s="114">
        <v>0</v>
      </c>
      <c r="I56" s="122"/>
      <c r="J56" s="114" t="s">
        <v>54</v>
      </c>
    </row>
    <row r="57" spans="1:19" ht="19.5" customHeight="1" x14ac:dyDescent="0.25">
      <c r="A57" s="60"/>
      <c r="B57" s="169"/>
      <c r="C57" s="41"/>
      <c r="D57" s="45"/>
      <c r="E57" s="41"/>
      <c r="F57" s="45"/>
      <c r="G57" s="49"/>
      <c r="H57" s="45"/>
      <c r="I57" s="41"/>
      <c r="J57" s="45"/>
    </row>
    <row r="58" spans="1:19" ht="19.5" customHeight="1" x14ac:dyDescent="0.25">
      <c r="A58" s="30" t="s">
        <v>51</v>
      </c>
      <c r="B58" s="169"/>
      <c r="C58" s="14"/>
      <c r="D58" s="14">
        <f>+D47-D54+D56</f>
        <v>-19639</v>
      </c>
      <c r="E58" s="14"/>
      <c r="F58" s="14">
        <f>+F47-F54+F56</f>
        <v>-21931</v>
      </c>
      <c r="G58" s="14"/>
      <c r="H58" s="14">
        <f>+H47-H54</f>
        <v>8597</v>
      </c>
      <c r="I58" s="14"/>
      <c r="J58" s="14">
        <f>+J47-J54</f>
        <v>35789</v>
      </c>
    </row>
    <row r="59" spans="1:19" ht="19.5" customHeight="1" x14ac:dyDescent="0.25">
      <c r="A59" s="43" t="s">
        <v>69</v>
      </c>
      <c r="B59" s="169" t="s">
        <v>120</v>
      </c>
      <c r="C59" s="122"/>
      <c r="D59" s="41">
        <v>-52</v>
      </c>
      <c r="E59" s="122"/>
      <c r="F59" s="122">
        <v>-3932</v>
      </c>
      <c r="G59" s="122"/>
      <c r="H59" s="122">
        <v>-546</v>
      </c>
      <c r="I59" s="122"/>
      <c r="J59" s="122">
        <v>-5734</v>
      </c>
      <c r="M59" s="121"/>
      <c r="N59" s="121"/>
      <c r="O59" s="121"/>
      <c r="P59" s="121"/>
      <c r="Q59" s="121"/>
      <c r="R59" s="121"/>
      <c r="S59" s="121"/>
    </row>
    <row r="60" spans="1:19" s="37" customFormat="1" ht="19.5" customHeight="1" thickBot="1" x14ac:dyDescent="0.3">
      <c r="A60" s="30" t="s">
        <v>52</v>
      </c>
      <c r="B60" s="169"/>
      <c r="C60" s="14"/>
      <c r="D60" s="54">
        <f>SUM(D58:D59)</f>
        <v>-19691</v>
      </c>
      <c r="E60" s="14"/>
      <c r="F60" s="54">
        <f>SUM(F58:F59)</f>
        <v>-25863</v>
      </c>
      <c r="G60" s="14"/>
      <c r="H60" s="54">
        <f>SUM(H58:H59)</f>
        <v>8051</v>
      </c>
      <c r="I60" s="14"/>
      <c r="J60" s="54">
        <f>SUM(J58:J59)</f>
        <v>30055</v>
      </c>
    </row>
    <row r="61" spans="1:19" ht="19.5" customHeight="1" thickTop="1" x14ac:dyDescent="0.25">
      <c r="A61" s="46"/>
      <c r="B61" s="169"/>
      <c r="C61" s="14"/>
      <c r="D61" s="14"/>
      <c r="E61" s="14"/>
      <c r="F61" s="14"/>
      <c r="G61" s="14"/>
      <c r="H61" s="14"/>
      <c r="I61" s="14"/>
      <c r="J61" s="14"/>
    </row>
    <row r="62" spans="1:19" ht="19.5" customHeight="1" x14ac:dyDescent="0.25">
      <c r="A62" s="37" t="s">
        <v>109</v>
      </c>
      <c r="B62" s="169"/>
      <c r="C62" s="14"/>
      <c r="D62" s="14"/>
      <c r="E62" s="14"/>
      <c r="F62" s="14"/>
      <c r="G62" s="14"/>
      <c r="H62" s="14"/>
      <c r="I62" s="14"/>
      <c r="J62" s="14"/>
    </row>
    <row r="63" spans="1:19" ht="19.5" customHeight="1" x14ac:dyDescent="0.25">
      <c r="A63" s="76" t="s">
        <v>110</v>
      </c>
      <c r="B63" s="169"/>
      <c r="C63" s="14"/>
      <c r="D63" s="14"/>
      <c r="E63" s="14"/>
      <c r="F63" s="14"/>
      <c r="G63" s="14"/>
      <c r="H63" s="14"/>
      <c r="I63" s="14"/>
      <c r="J63" s="14"/>
    </row>
    <row r="64" spans="1:19" ht="19.5" customHeight="1" x14ac:dyDescent="0.25">
      <c r="A64" s="46" t="s">
        <v>111</v>
      </c>
      <c r="B64" s="169"/>
      <c r="C64" s="14"/>
      <c r="D64" s="115">
        <v>0</v>
      </c>
      <c r="E64" s="41"/>
      <c r="F64" s="41">
        <v>1268</v>
      </c>
      <c r="G64" s="41"/>
      <c r="H64" s="99">
        <v>0</v>
      </c>
      <c r="I64" s="41"/>
      <c r="J64" s="99">
        <v>0</v>
      </c>
    </row>
    <row r="65" spans="1:10" ht="19.5" customHeight="1" x14ac:dyDescent="0.25">
      <c r="A65" s="46" t="s">
        <v>112</v>
      </c>
      <c r="B65" s="169"/>
      <c r="C65" s="14"/>
      <c r="D65" s="14"/>
      <c r="E65" s="41"/>
      <c r="F65" s="41"/>
      <c r="G65" s="41"/>
      <c r="H65" s="99"/>
      <c r="I65" s="41"/>
      <c r="J65" s="99"/>
    </row>
    <row r="66" spans="1:10" ht="19.5" customHeight="1" x14ac:dyDescent="0.25">
      <c r="A66" s="46" t="s">
        <v>113</v>
      </c>
      <c r="B66" s="169"/>
      <c r="C66" s="14"/>
      <c r="D66" s="133">
        <v>0</v>
      </c>
      <c r="E66" s="41"/>
      <c r="F66" s="151">
        <v>-254</v>
      </c>
      <c r="G66" s="41"/>
      <c r="H66" s="114">
        <v>0</v>
      </c>
      <c r="I66" s="41"/>
      <c r="J66" s="114">
        <v>0</v>
      </c>
    </row>
    <row r="67" spans="1:10" s="37" customFormat="1" ht="19.5" customHeight="1" x14ac:dyDescent="0.25">
      <c r="A67" s="37" t="s">
        <v>114</v>
      </c>
      <c r="B67" s="109"/>
      <c r="C67" s="14"/>
      <c r="D67" s="14"/>
      <c r="E67" s="14"/>
      <c r="F67" s="14"/>
      <c r="G67" s="14"/>
      <c r="H67" s="113"/>
      <c r="I67" s="14"/>
      <c r="J67" s="113"/>
    </row>
    <row r="68" spans="1:10" s="37" customFormat="1" ht="19.5" customHeight="1" x14ac:dyDescent="0.25">
      <c r="A68" s="37" t="s">
        <v>130</v>
      </c>
      <c r="B68" s="109"/>
      <c r="C68" s="14"/>
      <c r="D68" s="157">
        <f>SUM(D64:D67)</f>
        <v>0</v>
      </c>
      <c r="E68" s="14"/>
      <c r="F68" s="157">
        <f>SUM(F64:F67)</f>
        <v>1014</v>
      </c>
      <c r="G68" s="14"/>
      <c r="H68" s="152">
        <v>0</v>
      </c>
      <c r="I68" s="14"/>
      <c r="J68" s="152">
        <v>0</v>
      </c>
    </row>
    <row r="69" spans="1:10" ht="19.5" customHeight="1" x14ac:dyDescent="0.25">
      <c r="A69" s="46"/>
      <c r="B69" s="169"/>
      <c r="C69" s="14"/>
      <c r="D69" s="14"/>
      <c r="E69" s="14"/>
      <c r="F69" s="14"/>
      <c r="G69" s="14"/>
      <c r="H69" s="14"/>
      <c r="I69" s="14"/>
      <c r="J69" s="14"/>
    </row>
    <row r="70" spans="1:10" ht="19.5" customHeight="1" x14ac:dyDescent="0.25">
      <c r="A70" s="37" t="s">
        <v>132</v>
      </c>
      <c r="B70" s="169"/>
      <c r="C70" s="14"/>
      <c r="D70" s="14"/>
      <c r="E70" s="14"/>
      <c r="F70" s="14"/>
      <c r="G70" s="14"/>
      <c r="H70" s="14"/>
      <c r="I70" s="14"/>
      <c r="J70" s="14"/>
    </row>
    <row r="71" spans="1:10" ht="19.5" customHeight="1" x14ac:dyDescent="0.25">
      <c r="A71" s="37" t="s">
        <v>131</v>
      </c>
      <c r="B71" s="169"/>
      <c r="C71" s="14"/>
      <c r="D71" s="152">
        <f>D68</f>
        <v>0</v>
      </c>
      <c r="E71" s="14"/>
      <c r="F71" s="158">
        <f>F68</f>
        <v>1014</v>
      </c>
      <c r="G71" s="113"/>
      <c r="H71" s="152">
        <f>H68</f>
        <v>0</v>
      </c>
      <c r="I71" s="113"/>
      <c r="J71" s="152">
        <f>J68</f>
        <v>0</v>
      </c>
    </row>
    <row r="72" spans="1:10" ht="19.5" customHeight="1" x14ac:dyDescent="0.25">
      <c r="A72" s="46"/>
      <c r="B72" s="169"/>
      <c r="C72" s="14"/>
      <c r="D72" s="14"/>
      <c r="E72" s="14"/>
      <c r="F72" s="14"/>
      <c r="G72" s="14"/>
      <c r="H72" s="14"/>
      <c r="I72" s="14"/>
      <c r="J72" s="14"/>
    </row>
    <row r="73" spans="1:10" ht="19.5" customHeight="1" thickBot="1" x14ac:dyDescent="0.3">
      <c r="A73" s="37" t="s">
        <v>194</v>
      </c>
      <c r="B73" s="169"/>
      <c r="C73" s="14"/>
      <c r="D73" s="29">
        <f>D60+D68</f>
        <v>-19691</v>
      </c>
      <c r="E73" s="14"/>
      <c r="F73" s="29">
        <f>F60+F68</f>
        <v>-24849</v>
      </c>
      <c r="G73" s="14"/>
      <c r="H73" s="29">
        <f>H60</f>
        <v>8051</v>
      </c>
      <c r="I73" s="14"/>
      <c r="J73" s="29">
        <f>J60</f>
        <v>30055</v>
      </c>
    </row>
    <row r="74" spans="1:10" ht="19.5" customHeight="1" thickTop="1" x14ac:dyDescent="0.25">
      <c r="A74" s="46"/>
      <c r="B74" s="169"/>
      <c r="C74" s="41"/>
      <c r="D74" s="41"/>
      <c r="E74" s="41"/>
      <c r="F74" s="41"/>
      <c r="G74" s="49"/>
      <c r="H74" s="41"/>
      <c r="I74" s="41"/>
      <c r="J74" s="41"/>
    </row>
    <row r="75" spans="1:10" ht="19.5" customHeight="1" thickBot="1" x14ac:dyDescent="0.3">
      <c r="A75" s="37" t="s">
        <v>57</v>
      </c>
      <c r="B75" s="169"/>
      <c r="C75" s="41"/>
      <c r="D75" s="132">
        <v>-1.9E-2</v>
      </c>
      <c r="E75" s="41"/>
      <c r="F75" s="132">
        <v>-0.03</v>
      </c>
      <c r="G75" s="41"/>
      <c r="H75" s="132">
        <v>8.0000000000000002E-3</v>
      </c>
      <c r="I75" s="41"/>
      <c r="J75" s="132">
        <v>0.03</v>
      </c>
    </row>
    <row r="76" spans="1:10" s="48" customFormat="1" ht="19.5" customHeight="1" thickTop="1" x14ac:dyDescent="0.25">
      <c r="A76" s="55"/>
      <c r="B76" s="11"/>
      <c r="C76" s="53"/>
      <c r="D76" s="53"/>
      <c r="E76" s="53"/>
      <c r="F76" s="53"/>
      <c r="G76" s="53"/>
      <c r="H76" s="53"/>
      <c r="I76" s="53"/>
      <c r="J76" s="53"/>
    </row>
    <row r="77" spans="1:10" s="48" customFormat="1" ht="19.5" customHeight="1" x14ac:dyDescent="0.25">
      <c r="A77" s="55"/>
      <c r="B77" s="11"/>
      <c r="C77" s="53"/>
      <c r="D77" s="52"/>
      <c r="E77" s="53"/>
      <c r="F77" s="52"/>
      <c r="G77" s="53"/>
      <c r="H77" s="59"/>
      <c r="I77" s="53"/>
      <c r="J77" s="59"/>
    </row>
    <row r="78" spans="1:10" s="48" customFormat="1" ht="18.75" customHeight="1" x14ac:dyDescent="0.25">
      <c r="A78" s="56"/>
      <c r="B78" s="11"/>
      <c r="C78" s="44"/>
      <c r="D78" s="57"/>
      <c r="E78" s="44"/>
      <c r="F78" s="57"/>
      <c r="G78" s="44"/>
      <c r="H78" s="57"/>
      <c r="I78" s="44"/>
      <c r="J78" s="57"/>
    </row>
    <row r="79" spans="1:10" ht="18.75" customHeight="1" x14ac:dyDescent="0.25">
      <c r="A79" s="30"/>
      <c r="B79" s="169"/>
      <c r="C79" s="50"/>
      <c r="D79" s="50"/>
      <c r="E79" s="50"/>
      <c r="F79" s="50"/>
      <c r="G79" s="51"/>
      <c r="H79" s="50"/>
      <c r="I79" s="50"/>
      <c r="J79" s="50"/>
    </row>
  </sheetData>
  <mergeCells count="18">
    <mergeCell ref="D7:F7"/>
    <mergeCell ref="H7:J7"/>
    <mergeCell ref="D9:J9"/>
    <mergeCell ref="D4:F4"/>
    <mergeCell ref="H4:J4"/>
    <mergeCell ref="D6:F6"/>
    <mergeCell ref="H6:J6"/>
    <mergeCell ref="D5:F5"/>
    <mergeCell ref="H5:J5"/>
    <mergeCell ref="D40:F40"/>
    <mergeCell ref="H40:J40"/>
    <mergeCell ref="D42:J42"/>
    <mergeCell ref="D37:F37"/>
    <mergeCell ref="H37:J37"/>
    <mergeCell ref="D38:F38"/>
    <mergeCell ref="H38:J38"/>
    <mergeCell ref="D39:F39"/>
    <mergeCell ref="H39:J39"/>
  </mergeCells>
  <phoneticPr fontId="7" type="noConversion"/>
  <pageMargins left="0.8" right="0.6" top="0.48" bottom="0.5" header="0.4" footer="0.5"/>
  <pageSetup paperSize="9" scale="82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1"/>
  <sheetViews>
    <sheetView view="pageBreakPreview" topLeftCell="A7" zoomScale="80" zoomScaleNormal="80" zoomScaleSheetLayoutView="80" workbookViewId="0">
      <selection activeCell="A45" sqref="A45"/>
    </sheetView>
  </sheetViews>
  <sheetFormatPr defaultColWidth="9.140625" defaultRowHeight="20.25" customHeight="1" x14ac:dyDescent="0.25"/>
  <cols>
    <col min="1" max="1" width="43.85546875" style="46" customWidth="1"/>
    <col min="2" max="2" width="6.28515625" style="46" customWidth="1"/>
    <col min="3" max="3" width="1.85546875" style="46" customWidth="1"/>
    <col min="4" max="4" width="13.7109375" style="46" customWidth="1"/>
    <col min="5" max="5" width="1.85546875" style="46" customWidth="1"/>
    <col min="6" max="6" width="15.7109375" style="46" customWidth="1"/>
    <col min="7" max="7" width="1.85546875" style="46" customWidth="1"/>
    <col min="8" max="8" width="13" style="46" customWidth="1"/>
    <col min="9" max="9" width="1.85546875" style="46" customWidth="1"/>
    <col min="10" max="10" width="15.7109375" style="46" customWidth="1"/>
    <col min="11" max="11" width="1.85546875" style="46" customWidth="1"/>
    <col min="12" max="12" width="13.7109375" style="46" customWidth="1"/>
    <col min="13" max="16384" width="9.140625" style="46"/>
  </cols>
  <sheetData>
    <row r="1" spans="1:12" s="103" customFormat="1" ht="20.25" customHeight="1" x14ac:dyDescent="0.3">
      <c r="A1" s="32" t="s">
        <v>105</v>
      </c>
      <c r="B1" s="102"/>
    </row>
    <row r="2" spans="1:12" s="16" customFormat="1" ht="20.25" customHeight="1" x14ac:dyDescent="0.25">
      <c r="A2" s="33" t="s">
        <v>43</v>
      </c>
      <c r="B2" s="33"/>
      <c r="F2" s="104"/>
    </row>
    <row r="4" spans="1:12" ht="20.25" customHeight="1" x14ac:dyDescent="0.25">
      <c r="A4" s="75"/>
      <c r="B4" s="75"/>
      <c r="C4" s="75"/>
      <c r="D4" s="183" t="s">
        <v>45</v>
      </c>
      <c r="E4" s="183"/>
      <c r="F4" s="183"/>
      <c r="G4" s="183"/>
      <c r="H4" s="183"/>
      <c r="I4" s="183"/>
      <c r="J4" s="183"/>
      <c r="K4" s="183"/>
      <c r="L4" s="183"/>
    </row>
    <row r="5" spans="1:12" ht="20.25" customHeight="1" x14ac:dyDescent="0.25">
      <c r="A5" s="75"/>
      <c r="B5" s="75"/>
      <c r="C5" s="38"/>
      <c r="E5" s="38"/>
      <c r="F5" s="38"/>
      <c r="G5" s="38"/>
      <c r="H5" s="188" t="s">
        <v>37</v>
      </c>
      <c r="I5" s="188"/>
      <c r="J5" s="188"/>
      <c r="K5" s="47"/>
      <c r="L5" s="38"/>
    </row>
    <row r="6" spans="1:12" ht="20.25" customHeight="1" x14ac:dyDescent="0.25">
      <c r="A6" s="75"/>
      <c r="B6" s="75"/>
      <c r="C6" s="38"/>
      <c r="D6" s="38" t="s">
        <v>20</v>
      </c>
      <c r="E6" s="38"/>
      <c r="H6" s="38"/>
      <c r="I6" s="38"/>
      <c r="L6" s="38"/>
    </row>
    <row r="7" spans="1:12" ht="20.25" customHeight="1" x14ac:dyDescent="0.25">
      <c r="A7" s="75"/>
      <c r="B7" s="75"/>
      <c r="C7" s="38"/>
      <c r="D7" s="38" t="s">
        <v>115</v>
      </c>
      <c r="E7" s="38"/>
      <c r="H7" s="38" t="s">
        <v>46</v>
      </c>
      <c r="I7" s="38"/>
      <c r="L7" s="38" t="s">
        <v>18</v>
      </c>
    </row>
    <row r="8" spans="1:12" ht="20.25" customHeight="1" x14ac:dyDescent="0.25">
      <c r="A8" s="75"/>
      <c r="B8" s="61"/>
      <c r="C8" s="38"/>
      <c r="D8" s="38" t="s">
        <v>19</v>
      </c>
      <c r="E8" s="38"/>
      <c r="F8" s="38" t="s">
        <v>38</v>
      </c>
      <c r="G8" s="38"/>
      <c r="H8" s="38" t="s">
        <v>39</v>
      </c>
      <c r="I8" s="38"/>
      <c r="J8" s="38" t="s">
        <v>40</v>
      </c>
      <c r="K8" s="38"/>
      <c r="L8" s="38" t="s">
        <v>17</v>
      </c>
    </row>
    <row r="9" spans="1:12" ht="20.25" customHeight="1" x14ac:dyDescent="0.25">
      <c r="A9" s="105"/>
      <c r="B9" s="61"/>
      <c r="C9" s="61"/>
      <c r="D9" s="184" t="s">
        <v>31</v>
      </c>
      <c r="E9" s="184"/>
      <c r="F9" s="184"/>
      <c r="G9" s="184"/>
      <c r="H9" s="184"/>
      <c r="I9" s="184"/>
      <c r="J9" s="184"/>
      <c r="K9" s="184"/>
      <c r="L9" s="184"/>
    </row>
    <row r="10" spans="1:12" ht="20.25" customHeight="1" x14ac:dyDescent="0.25">
      <c r="A10" s="31" t="s">
        <v>102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</row>
    <row r="11" spans="1:12" s="44" customFormat="1" ht="20.25" customHeight="1" x14ac:dyDescent="0.25">
      <c r="A11" s="116" t="s">
        <v>103</v>
      </c>
      <c r="B11" s="117"/>
      <c r="C11" s="119"/>
      <c r="D11" s="119">
        <v>998282</v>
      </c>
      <c r="E11" s="119"/>
      <c r="F11" s="119">
        <v>2786808</v>
      </c>
      <c r="G11" s="119"/>
      <c r="H11" s="119">
        <v>34800</v>
      </c>
      <c r="I11" s="119"/>
      <c r="J11" s="119">
        <v>81169</v>
      </c>
      <c r="K11" s="119"/>
      <c r="L11" s="119">
        <f>SUM(D11:K11)</f>
        <v>3901059</v>
      </c>
    </row>
    <row r="12" spans="1:12" ht="20.25" customHeight="1" x14ac:dyDescent="0.25">
      <c r="A12" s="31"/>
      <c r="B12" s="61"/>
      <c r="C12" s="92"/>
      <c r="D12" s="92"/>
      <c r="E12" s="92"/>
      <c r="F12" s="92"/>
      <c r="G12" s="92"/>
      <c r="H12" s="92"/>
      <c r="I12" s="92"/>
      <c r="J12" s="92"/>
      <c r="K12" s="92"/>
      <c r="L12" s="92"/>
    </row>
    <row r="13" spans="1:12" ht="20.25" customHeight="1" x14ac:dyDescent="0.25">
      <c r="A13" s="37" t="s">
        <v>58</v>
      </c>
      <c r="B13" s="75"/>
      <c r="C13" s="94"/>
      <c r="D13" s="94"/>
      <c r="E13" s="94"/>
      <c r="F13" s="94"/>
      <c r="G13" s="94"/>
      <c r="H13" s="94"/>
      <c r="I13" s="91"/>
      <c r="J13" s="94"/>
      <c r="K13" s="94"/>
      <c r="L13" s="94"/>
    </row>
    <row r="14" spans="1:12" s="48" customFormat="1" ht="20.25" customHeight="1" x14ac:dyDescent="0.25">
      <c r="A14" s="128" t="s">
        <v>55</v>
      </c>
      <c r="B14" s="11"/>
      <c r="C14" s="110"/>
      <c r="D14" s="110">
        <v>0</v>
      </c>
      <c r="E14" s="110">
        <v>0</v>
      </c>
      <c r="F14" s="110">
        <v>0</v>
      </c>
      <c r="G14" s="110">
        <v>0</v>
      </c>
      <c r="H14" s="93">
        <v>0</v>
      </c>
      <c r="I14" s="95"/>
      <c r="J14" s="87">
        <v>-25863</v>
      </c>
      <c r="K14" s="93"/>
      <c r="L14" s="87">
        <f>SUM(D14:K14)</f>
        <v>-25863</v>
      </c>
    </row>
    <row r="15" spans="1:12" s="48" customFormat="1" ht="20.25" customHeight="1" x14ac:dyDescent="0.25">
      <c r="A15" s="128" t="s">
        <v>116</v>
      </c>
      <c r="B15" s="11"/>
      <c r="C15" s="110"/>
      <c r="D15" s="110">
        <v>0</v>
      </c>
      <c r="E15" s="110">
        <v>0</v>
      </c>
      <c r="F15" s="110">
        <v>0</v>
      </c>
      <c r="G15" s="110">
        <v>0</v>
      </c>
      <c r="H15" s="93">
        <v>0</v>
      </c>
      <c r="I15" s="95"/>
      <c r="J15" s="87">
        <v>1014</v>
      </c>
      <c r="K15" s="93"/>
      <c r="L15" s="87">
        <f>SUM(D15:K15)</f>
        <v>1014</v>
      </c>
    </row>
    <row r="16" spans="1:12" ht="20.25" customHeight="1" x14ac:dyDescent="0.25">
      <c r="A16" s="37" t="s">
        <v>59</v>
      </c>
      <c r="B16" s="76"/>
      <c r="C16" s="112"/>
      <c r="D16" s="111">
        <f>SUM(D14:D15)</f>
        <v>0</v>
      </c>
      <c r="E16" s="112"/>
      <c r="F16" s="111">
        <f>SUM(F14:F15)</f>
        <v>0</v>
      </c>
      <c r="G16" s="112"/>
      <c r="H16" s="111">
        <f>SUM(H14:H15)</f>
        <v>0</v>
      </c>
      <c r="I16" s="89"/>
      <c r="J16" s="118">
        <f>SUM(J14:J15)</f>
        <v>-24849</v>
      </c>
      <c r="K16" s="93"/>
      <c r="L16" s="118">
        <f>SUM(L14:L15)</f>
        <v>-24849</v>
      </c>
    </row>
    <row r="17" spans="1:12" ht="20.25" customHeight="1" x14ac:dyDescent="0.25">
      <c r="A17" s="31"/>
      <c r="B17" s="61"/>
      <c r="C17" s="92"/>
      <c r="D17" s="92"/>
      <c r="E17" s="92"/>
      <c r="F17" s="92"/>
      <c r="G17" s="92"/>
      <c r="H17" s="92"/>
      <c r="I17" s="92"/>
      <c r="J17" s="92"/>
      <c r="K17" s="93"/>
      <c r="L17" s="92"/>
    </row>
    <row r="18" spans="1:12" s="37" customFormat="1" ht="20.25" customHeight="1" thickBot="1" x14ac:dyDescent="0.3">
      <c r="A18" s="31" t="s">
        <v>104</v>
      </c>
      <c r="B18" s="73"/>
      <c r="C18" s="106"/>
      <c r="D18" s="88">
        <f>SUM(D11,D16)</f>
        <v>998282</v>
      </c>
      <c r="E18" s="106"/>
      <c r="F18" s="88">
        <f>SUM(F11,F16)</f>
        <v>2786808</v>
      </c>
      <c r="G18" s="106"/>
      <c r="H18" s="88">
        <f>SUM(H11,H16)</f>
        <v>34800</v>
      </c>
      <c r="I18" s="106"/>
      <c r="J18" s="88">
        <f>SUM(J11,J16)</f>
        <v>56320</v>
      </c>
      <c r="K18" s="106"/>
      <c r="L18" s="88">
        <f>SUM(L11,L16)</f>
        <v>3876210</v>
      </c>
    </row>
    <row r="19" spans="1:12" ht="20.25" customHeight="1" thickTop="1" x14ac:dyDescent="0.25"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s="98" customFormat="1" ht="20.25" customHeight="1" x14ac:dyDescent="0.25"/>
    <row r="21" spans="1:12" ht="20.25" customHeight="1" x14ac:dyDescent="0.25">
      <c r="D21" s="90"/>
      <c r="F21" s="90"/>
      <c r="H21" s="90"/>
      <c r="J21" s="90"/>
      <c r="K21" s="90"/>
      <c r="L21" s="90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6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view="pageBreakPreview" topLeftCell="A10" zoomScaleNormal="85" zoomScaleSheetLayoutView="100" workbookViewId="0">
      <selection activeCell="A15" sqref="A15"/>
    </sheetView>
  </sheetViews>
  <sheetFormatPr defaultColWidth="9.140625" defaultRowHeight="20.25" customHeight="1" x14ac:dyDescent="0.25"/>
  <cols>
    <col min="1" max="1" width="50.7109375" style="46" customWidth="1"/>
    <col min="2" max="2" width="6.28515625" style="46" customWidth="1"/>
    <col min="3" max="3" width="1.85546875" style="46" customWidth="1"/>
    <col min="4" max="4" width="12.7109375" style="46" customWidth="1"/>
    <col min="5" max="5" width="1.85546875" style="46" customWidth="1"/>
    <col min="6" max="6" width="14.42578125" style="46" customWidth="1"/>
    <col min="7" max="7" width="1.85546875" style="46" customWidth="1"/>
    <col min="8" max="8" width="11.42578125" style="46" customWidth="1"/>
    <col min="9" max="9" width="1.85546875" style="46" customWidth="1"/>
    <col min="10" max="10" width="13.7109375" style="46" customWidth="1"/>
    <col min="11" max="11" width="1.85546875" style="46" customWidth="1"/>
    <col min="12" max="12" width="12.5703125" style="46" customWidth="1"/>
    <col min="13" max="16384" width="9.140625" style="46"/>
  </cols>
  <sheetData>
    <row r="1" spans="1:12" s="103" customFormat="1" ht="20.25" customHeight="1" x14ac:dyDescent="0.3">
      <c r="A1" s="32" t="s">
        <v>105</v>
      </c>
      <c r="B1" s="102"/>
    </row>
    <row r="2" spans="1:12" s="16" customFormat="1" ht="20.25" customHeight="1" x14ac:dyDescent="0.25">
      <c r="A2" s="33" t="s">
        <v>43</v>
      </c>
      <c r="B2" s="33"/>
      <c r="F2" s="104"/>
    </row>
    <row r="3" spans="1:12" ht="18.95" customHeight="1" x14ac:dyDescent="0.25"/>
    <row r="4" spans="1:12" ht="18.95" customHeight="1" x14ac:dyDescent="0.25">
      <c r="A4" s="75"/>
      <c r="B4" s="75"/>
      <c r="C4" s="75"/>
      <c r="D4" s="183" t="s">
        <v>45</v>
      </c>
      <c r="E4" s="183"/>
      <c r="F4" s="183"/>
      <c r="G4" s="183"/>
      <c r="H4" s="183"/>
      <c r="I4" s="183"/>
      <c r="J4" s="183"/>
      <c r="K4" s="183"/>
      <c r="L4" s="183"/>
    </row>
    <row r="5" spans="1:12" ht="18.95" customHeight="1" x14ac:dyDescent="0.25">
      <c r="A5" s="75"/>
      <c r="B5" s="75"/>
      <c r="C5" s="38"/>
      <c r="E5" s="38"/>
      <c r="F5" s="38"/>
      <c r="G5" s="38"/>
      <c r="H5" s="188" t="s">
        <v>37</v>
      </c>
      <c r="I5" s="188"/>
      <c r="J5" s="188"/>
      <c r="K5" s="47"/>
      <c r="L5" s="38"/>
    </row>
    <row r="6" spans="1:12" ht="18.95" customHeight="1" x14ac:dyDescent="0.25">
      <c r="A6" s="75"/>
      <c r="B6" s="75"/>
      <c r="C6" s="38"/>
      <c r="D6" s="38" t="s">
        <v>20</v>
      </c>
      <c r="E6" s="38"/>
      <c r="H6" s="38"/>
      <c r="I6" s="38"/>
      <c r="L6" s="38"/>
    </row>
    <row r="7" spans="1:12" ht="18.95" customHeight="1" x14ac:dyDescent="0.25">
      <c r="A7" s="75"/>
      <c r="B7" s="75"/>
      <c r="C7" s="38"/>
      <c r="D7" s="38" t="s">
        <v>115</v>
      </c>
      <c r="E7" s="38"/>
      <c r="H7" s="38" t="s">
        <v>46</v>
      </c>
      <c r="I7" s="38"/>
      <c r="L7" s="38" t="s">
        <v>18</v>
      </c>
    </row>
    <row r="8" spans="1:12" ht="18.95" customHeight="1" x14ac:dyDescent="0.25">
      <c r="A8" s="75"/>
      <c r="B8" s="61" t="s">
        <v>2</v>
      </c>
      <c r="C8" s="38"/>
      <c r="D8" s="38" t="s">
        <v>19</v>
      </c>
      <c r="E8" s="38"/>
      <c r="F8" s="38" t="s">
        <v>38</v>
      </c>
      <c r="G8" s="38"/>
      <c r="H8" s="38" t="s">
        <v>39</v>
      </c>
      <c r="I8" s="38"/>
      <c r="J8" s="38" t="s">
        <v>40</v>
      </c>
      <c r="K8" s="38"/>
      <c r="L8" s="38" t="s">
        <v>17</v>
      </c>
    </row>
    <row r="9" spans="1:12" ht="18.95" customHeight="1" x14ac:dyDescent="0.25">
      <c r="A9" s="105"/>
      <c r="B9" s="61"/>
      <c r="C9" s="61"/>
      <c r="D9" s="184" t="s">
        <v>31</v>
      </c>
      <c r="E9" s="184"/>
      <c r="F9" s="184"/>
      <c r="G9" s="184"/>
      <c r="H9" s="184"/>
      <c r="I9" s="184"/>
      <c r="J9" s="184"/>
      <c r="K9" s="184"/>
      <c r="L9" s="184"/>
    </row>
    <row r="10" spans="1:12" ht="18.95" customHeight="1" x14ac:dyDescent="0.25">
      <c r="A10" s="31" t="s">
        <v>176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</row>
    <row r="11" spans="1:12" s="44" customFormat="1" ht="18.95" customHeight="1" x14ac:dyDescent="0.25">
      <c r="A11" s="116" t="s">
        <v>177</v>
      </c>
      <c r="B11" s="117"/>
      <c r="C11" s="119"/>
      <c r="D11" s="119">
        <v>998282</v>
      </c>
      <c r="E11" s="119"/>
      <c r="F11" s="119">
        <v>2786808</v>
      </c>
      <c r="G11" s="119"/>
      <c r="H11" s="119">
        <v>43260</v>
      </c>
      <c r="I11" s="119"/>
      <c r="J11" s="119">
        <v>246610</v>
      </c>
      <c r="K11" s="119"/>
      <c r="L11" s="119">
        <f>SUM(D11:K11)</f>
        <v>4074960</v>
      </c>
    </row>
    <row r="12" spans="1:12" ht="18.95" customHeight="1" x14ac:dyDescent="0.25">
      <c r="A12" s="31"/>
      <c r="B12" s="61"/>
      <c r="C12" s="92"/>
      <c r="D12" s="92"/>
      <c r="E12" s="92"/>
      <c r="F12" s="92"/>
      <c r="G12" s="92"/>
      <c r="H12" s="92"/>
      <c r="I12" s="92"/>
      <c r="J12" s="92"/>
      <c r="K12" s="92"/>
      <c r="L12" s="92"/>
    </row>
    <row r="13" spans="1:12" ht="18.95" customHeight="1" x14ac:dyDescent="0.25">
      <c r="A13" s="30" t="s">
        <v>34</v>
      </c>
      <c r="B13" s="61"/>
      <c r="C13" s="63"/>
      <c r="D13" s="80"/>
      <c r="E13" s="80"/>
      <c r="F13" s="80"/>
      <c r="G13" s="80"/>
      <c r="H13" s="80"/>
      <c r="I13" s="80"/>
      <c r="J13" s="41"/>
      <c r="K13" s="41"/>
      <c r="L13" s="41"/>
    </row>
    <row r="14" spans="1:12" ht="18.95" customHeight="1" x14ac:dyDescent="0.25">
      <c r="A14" s="76" t="s">
        <v>195</v>
      </c>
      <c r="B14" s="73"/>
      <c r="C14" s="62"/>
      <c r="D14" s="80"/>
      <c r="E14" s="80"/>
      <c r="F14" s="80"/>
      <c r="G14" s="80"/>
      <c r="H14" s="80"/>
      <c r="I14" s="80"/>
      <c r="J14" s="115"/>
      <c r="K14" s="41"/>
      <c r="L14" s="41"/>
    </row>
    <row r="15" spans="1:12" ht="18.95" customHeight="1" x14ac:dyDescent="0.25">
      <c r="A15" s="128" t="s">
        <v>188</v>
      </c>
      <c r="B15" s="155" t="s">
        <v>204</v>
      </c>
      <c r="C15" s="131"/>
      <c r="D15" s="114">
        <v>0</v>
      </c>
      <c r="E15" s="122"/>
      <c r="F15" s="114">
        <v>0</v>
      </c>
      <c r="G15" s="122"/>
      <c r="H15" s="114">
        <v>0</v>
      </c>
      <c r="I15" s="122"/>
      <c r="J15" s="133">
        <v>-69880</v>
      </c>
      <c r="K15" s="41"/>
      <c r="L15" s="133">
        <f t="shared" ref="L15" si="0">SUM(D15:J15)</f>
        <v>-69880</v>
      </c>
    </row>
    <row r="16" spans="1:12" ht="18.95" customHeight="1" x14ac:dyDescent="0.25">
      <c r="A16" s="108" t="s">
        <v>196</v>
      </c>
      <c r="B16" s="73"/>
      <c r="C16" s="62"/>
      <c r="D16" s="114">
        <f>D15</f>
        <v>0</v>
      </c>
      <c r="E16" s="130"/>
      <c r="F16" s="114">
        <f>F15</f>
        <v>0</v>
      </c>
      <c r="G16" s="129"/>
      <c r="H16" s="114">
        <f>H15</f>
        <v>0</v>
      </c>
      <c r="I16" s="129"/>
      <c r="J16" s="133">
        <f>J15</f>
        <v>-69880</v>
      </c>
      <c r="K16" s="178"/>
      <c r="L16" s="134">
        <f>SUM(L15)</f>
        <v>-69880</v>
      </c>
    </row>
    <row r="17" spans="1:12" ht="18.95" customHeight="1" x14ac:dyDescent="0.25">
      <c r="A17" s="31" t="s">
        <v>56</v>
      </c>
      <c r="B17" s="73"/>
      <c r="C17" s="62"/>
      <c r="D17" s="111">
        <f>D16</f>
        <v>0</v>
      </c>
      <c r="E17" s="130"/>
      <c r="F17" s="111">
        <f>F16</f>
        <v>0</v>
      </c>
      <c r="G17" s="129"/>
      <c r="H17" s="111">
        <f>H16</f>
        <v>0</v>
      </c>
      <c r="I17" s="129"/>
      <c r="J17" s="135">
        <f>J16</f>
        <v>-69880</v>
      </c>
      <c r="K17" s="178"/>
      <c r="L17" s="134">
        <f>SUM(L16)</f>
        <v>-69880</v>
      </c>
    </row>
    <row r="18" spans="1:12" ht="18.95" customHeight="1" x14ac:dyDescent="0.25">
      <c r="A18" s="31"/>
      <c r="B18" s="61"/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1:12" ht="18.95" customHeight="1" x14ac:dyDescent="0.25">
      <c r="A19" s="37" t="s">
        <v>58</v>
      </c>
      <c r="B19" s="75"/>
      <c r="C19" s="94"/>
      <c r="D19" s="94"/>
      <c r="E19" s="94"/>
      <c r="F19" s="94"/>
      <c r="G19" s="94"/>
      <c r="H19" s="94"/>
      <c r="I19" s="91"/>
      <c r="J19" s="94"/>
      <c r="K19" s="94"/>
      <c r="L19" s="94"/>
    </row>
    <row r="20" spans="1:12" s="48" customFormat="1" ht="18.95" customHeight="1" x14ac:dyDescent="0.25">
      <c r="A20" s="128" t="s">
        <v>55</v>
      </c>
      <c r="B20" s="11"/>
      <c r="C20" s="110"/>
      <c r="D20" s="110">
        <v>0</v>
      </c>
      <c r="E20" s="110"/>
      <c r="F20" s="110">
        <v>0</v>
      </c>
      <c r="G20" s="110"/>
      <c r="H20" s="93">
        <v>0</v>
      </c>
      <c r="I20" s="95"/>
      <c r="J20" s="168">
        <f>'PL4-5'!D73</f>
        <v>-19691</v>
      </c>
      <c r="K20" s="93"/>
      <c r="L20" s="168">
        <f>SUM(D20:K20)</f>
        <v>-19691</v>
      </c>
    </row>
    <row r="21" spans="1:12" ht="18.95" customHeight="1" x14ac:dyDescent="0.25">
      <c r="A21" s="37" t="s">
        <v>59</v>
      </c>
      <c r="B21" s="76"/>
      <c r="C21" s="112"/>
      <c r="D21" s="111">
        <f>SUM(D20:D20)</f>
        <v>0</v>
      </c>
      <c r="E21" s="112"/>
      <c r="F21" s="111">
        <f>SUM(F20:F20)</f>
        <v>0</v>
      </c>
      <c r="G21" s="112"/>
      <c r="H21" s="111">
        <f>SUM(H20:H20)</f>
        <v>0</v>
      </c>
      <c r="I21" s="89"/>
      <c r="J21" s="135">
        <f>SUM(J20:J20)</f>
        <v>-19691</v>
      </c>
      <c r="K21" s="179"/>
      <c r="L21" s="135">
        <f>SUM(L20:L20)</f>
        <v>-19691</v>
      </c>
    </row>
    <row r="22" spans="1:12" ht="18.95" customHeight="1" x14ac:dyDescent="0.25">
      <c r="A22" s="31"/>
      <c r="B22" s="61"/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2" s="37" customFormat="1" ht="18.95" customHeight="1" thickBot="1" x14ac:dyDescent="0.3">
      <c r="A23" s="31" t="s">
        <v>178</v>
      </c>
      <c r="B23" s="73"/>
      <c r="C23" s="106"/>
      <c r="D23" s="88">
        <f>SUM(D11,D21)</f>
        <v>998282</v>
      </c>
      <c r="E23" s="106"/>
      <c r="F23" s="88">
        <f>SUM(F11,F21)</f>
        <v>2786808</v>
      </c>
      <c r="G23" s="106"/>
      <c r="H23" s="88">
        <f>SUM(H11,H21)</f>
        <v>43260</v>
      </c>
      <c r="I23" s="106"/>
      <c r="J23" s="88">
        <f>SUM(J11,J17,J21)</f>
        <v>157039</v>
      </c>
      <c r="K23" s="88"/>
      <c r="L23" s="88">
        <f t="shared" ref="L23" si="1">SUM(L11,L17,L21)</f>
        <v>3985389</v>
      </c>
    </row>
    <row r="24" spans="1:12" ht="18.95" customHeight="1" thickTop="1" x14ac:dyDescent="0.25">
      <c r="C24" s="90"/>
      <c r="D24" s="90"/>
      <c r="E24" s="90"/>
      <c r="F24" s="90"/>
      <c r="G24" s="90"/>
      <c r="H24" s="90"/>
      <c r="I24" s="90"/>
      <c r="J24" s="90"/>
      <c r="K24" s="90"/>
      <c r="L24" s="90"/>
    </row>
    <row r="25" spans="1:12" s="98" customFormat="1" ht="18.95" customHeight="1" x14ac:dyDescent="0.25"/>
    <row r="26" spans="1:12" ht="20.25" customHeight="1" x14ac:dyDescent="0.25">
      <c r="D26" s="90"/>
      <c r="F26" s="90"/>
      <c r="H26" s="90"/>
      <c r="J26" s="90"/>
      <c r="K26" s="90"/>
      <c r="L26" s="90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7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6"/>
  <sheetViews>
    <sheetView view="pageBreakPreview" zoomScale="80" zoomScaleNormal="80" zoomScaleSheetLayoutView="80" workbookViewId="0">
      <selection activeCell="A15" sqref="A15"/>
    </sheetView>
  </sheetViews>
  <sheetFormatPr defaultColWidth="9.140625" defaultRowHeight="20.25" customHeight="1" x14ac:dyDescent="0.25"/>
  <cols>
    <col min="1" max="1" width="52.7109375" style="4" customWidth="1"/>
    <col min="2" max="2" width="6.5703125" style="63" customWidth="1"/>
    <col min="3" max="3" width="1.85546875" style="63" customWidth="1"/>
    <col min="4" max="4" width="12.42578125" style="1" customWidth="1"/>
    <col min="5" max="5" width="1.85546875" style="1" customWidth="1"/>
    <col min="6" max="6" width="13.140625" style="1" customWidth="1"/>
    <col min="7" max="7" width="1.85546875" style="1" customWidth="1"/>
    <col min="8" max="8" width="11" style="1" customWidth="1"/>
    <col min="9" max="9" width="1.85546875" style="9" customWidth="1"/>
    <col min="10" max="10" width="13.7109375" style="9" customWidth="1"/>
    <col min="11" max="11" width="1.85546875" style="1" customWidth="1"/>
    <col min="12" max="12" width="11.7109375" style="9" customWidth="1"/>
    <col min="13" max="16384" width="9.140625" style="1"/>
  </cols>
  <sheetData>
    <row r="1" spans="1:12" s="6" customFormat="1" ht="20.25" customHeight="1" x14ac:dyDescent="0.35">
      <c r="A1" s="5" t="s">
        <v>105</v>
      </c>
      <c r="B1" s="68"/>
      <c r="C1" s="68"/>
      <c r="I1" s="15"/>
      <c r="J1" s="15"/>
      <c r="L1" s="15"/>
    </row>
    <row r="2" spans="1:12" s="8" customFormat="1" ht="20.25" customHeight="1" x14ac:dyDescent="0.25">
      <c r="A2" s="7" t="s">
        <v>43</v>
      </c>
      <c r="B2" s="69"/>
      <c r="C2" s="69"/>
      <c r="I2" s="16"/>
      <c r="J2" s="16"/>
      <c r="L2" s="16"/>
    </row>
    <row r="3" spans="1:12" s="8" customFormat="1" ht="20.25" customHeight="1" x14ac:dyDescent="0.25">
      <c r="A3" s="7"/>
      <c r="B3" s="69"/>
      <c r="C3" s="69"/>
      <c r="I3" s="16"/>
      <c r="J3" s="16"/>
      <c r="L3" s="16"/>
    </row>
    <row r="4" spans="1:12" s="2" customFormat="1" ht="18.75" customHeight="1" x14ac:dyDescent="0.25">
      <c r="A4" s="64"/>
      <c r="B4" s="63"/>
      <c r="C4" s="63"/>
      <c r="D4" s="189" t="s">
        <v>25</v>
      </c>
      <c r="E4" s="189"/>
      <c r="F4" s="189"/>
      <c r="G4" s="189"/>
      <c r="H4" s="189"/>
      <c r="I4" s="189"/>
      <c r="J4" s="189"/>
      <c r="K4" s="189"/>
      <c r="L4" s="189"/>
    </row>
    <row r="5" spans="1:12" s="2" customFormat="1" ht="18.75" customHeight="1" x14ac:dyDescent="0.25">
      <c r="A5" s="34"/>
      <c r="B5" s="61"/>
      <c r="C5" s="61"/>
      <c r="E5" s="10"/>
      <c r="F5" s="26"/>
      <c r="G5" s="26"/>
      <c r="H5" s="190" t="s">
        <v>37</v>
      </c>
      <c r="I5" s="191"/>
      <c r="J5" s="191"/>
      <c r="K5" s="26"/>
      <c r="L5" s="10"/>
    </row>
    <row r="6" spans="1:12" s="2" customFormat="1" ht="18.75" customHeight="1" x14ac:dyDescent="0.25">
      <c r="A6" s="70"/>
      <c r="B6" s="61"/>
      <c r="C6" s="61"/>
      <c r="D6" s="38" t="s">
        <v>20</v>
      </c>
      <c r="E6" s="10"/>
      <c r="H6" s="42"/>
      <c r="I6" s="10"/>
      <c r="J6" s="42"/>
      <c r="K6" s="10"/>
      <c r="L6" s="42"/>
    </row>
    <row r="7" spans="1:12" s="2" customFormat="1" ht="18.75" customHeight="1" x14ac:dyDescent="0.25">
      <c r="A7" s="70"/>
      <c r="B7" s="61"/>
      <c r="C7" s="61"/>
      <c r="D7" s="38" t="s">
        <v>115</v>
      </c>
      <c r="E7" s="10"/>
      <c r="H7" s="42" t="s">
        <v>46</v>
      </c>
      <c r="I7" s="10"/>
      <c r="K7" s="10"/>
      <c r="L7" s="42" t="s">
        <v>18</v>
      </c>
    </row>
    <row r="8" spans="1:12" s="2" customFormat="1" ht="18.75" customHeight="1" x14ac:dyDescent="0.25">
      <c r="A8" s="71"/>
      <c r="B8" s="61"/>
      <c r="C8" s="61"/>
      <c r="D8" s="38" t="s">
        <v>19</v>
      </c>
      <c r="E8" s="10"/>
      <c r="F8" s="10" t="s">
        <v>36</v>
      </c>
      <c r="G8" s="10"/>
      <c r="H8" s="65" t="s">
        <v>39</v>
      </c>
      <c r="I8" s="10"/>
      <c r="J8" s="42" t="s">
        <v>40</v>
      </c>
      <c r="K8" s="10"/>
      <c r="L8" s="42" t="s">
        <v>60</v>
      </c>
    </row>
    <row r="9" spans="1:12" s="2" customFormat="1" ht="18.75" customHeight="1" x14ac:dyDescent="0.25">
      <c r="A9" s="72"/>
      <c r="B9" s="73"/>
      <c r="C9" s="73"/>
      <c r="D9" s="184" t="s">
        <v>31</v>
      </c>
      <c r="E9" s="184"/>
      <c r="F9" s="184"/>
      <c r="G9" s="184"/>
      <c r="H9" s="184"/>
      <c r="I9" s="184"/>
      <c r="J9" s="184"/>
      <c r="K9" s="184"/>
      <c r="L9" s="184"/>
    </row>
    <row r="10" spans="1:12" s="2" customFormat="1" ht="18.75" customHeight="1" x14ac:dyDescent="0.25">
      <c r="A10" s="31" t="s">
        <v>102</v>
      </c>
      <c r="B10" s="73"/>
      <c r="C10" s="73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25">
      <c r="A11" s="116" t="s">
        <v>103</v>
      </c>
      <c r="D11" s="100">
        <v>998282</v>
      </c>
      <c r="E11" s="100"/>
      <c r="F11" s="100">
        <v>2786808</v>
      </c>
      <c r="G11" s="100"/>
      <c r="H11" s="100">
        <v>34800</v>
      </c>
      <c r="I11" s="100"/>
      <c r="J11" s="100">
        <v>2288010</v>
      </c>
      <c r="K11" s="100"/>
      <c r="L11" s="100">
        <f>SUM(D11:K11)</f>
        <v>6107900</v>
      </c>
    </row>
    <row r="12" spans="1:12" ht="18.75" customHeight="1" x14ac:dyDescent="0.25">
      <c r="A12" s="31"/>
      <c r="D12" s="80"/>
      <c r="E12" s="80"/>
      <c r="F12" s="80"/>
      <c r="G12" s="80"/>
      <c r="H12" s="80"/>
      <c r="I12" s="80"/>
      <c r="J12" s="80"/>
      <c r="K12" s="80"/>
      <c r="L12" s="100"/>
    </row>
    <row r="13" spans="1:12" s="66" customFormat="1" ht="18.75" customHeight="1" x14ac:dyDescent="0.25">
      <c r="A13" s="37" t="s">
        <v>32</v>
      </c>
      <c r="B13" s="62"/>
      <c r="C13" s="62"/>
    </row>
    <row r="14" spans="1:12" s="66" customFormat="1" ht="18.75" customHeight="1" x14ac:dyDescent="0.25">
      <c r="A14" s="107" t="s">
        <v>62</v>
      </c>
      <c r="B14" s="62"/>
      <c r="C14" s="62"/>
      <c r="D14" s="99">
        <v>0</v>
      </c>
      <c r="E14" s="99"/>
      <c r="F14" s="99">
        <v>0</v>
      </c>
      <c r="G14" s="99"/>
      <c r="H14" s="99">
        <v>0</v>
      </c>
      <c r="I14" s="80"/>
      <c r="J14" s="80">
        <v>30055</v>
      </c>
      <c r="K14" s="80"/>
      <c r="L14" s="80">
        <f>SUM(D14:K14)</f>
        <v>30055</v>
      </c>
    </row>
    <row r="15" spans="1:12" ht="18.75" customHeight="1" x14ac:dyDescent="0.25">
      <c r="A15" s="37" t="s">
        <v>205</v>
      </c>
      <c r="B15" s="61"/>
      <c r="C15" s="61"/>
      <c r="D15" s="111">
        <f>SUM(D14:D14)</f>
        <v>0</v>
      </c>
      <c r="E15" s="113"/>
      <c r="F15" s="111">
        <f>SUM(F14:F14)</f>
        <v>0</v>
      </c>
      <c r="G15" s="113"/>
      <c r="H15" s="111">
        <f>SUM(H14:H14)</f>
        <v>0</v>
      </c>
      <c r="I15" s="100"/>
      <c r="J15" s="101">
        <f>SUM(J14:J14)</f>
        <v>30055</v>
      </c>
      <c r="K15" s="100"/>
      <c r="L15" s="101">
        <f>SUM(L14:L14)</f>
        <v>30055</v>
      </c>
    </row>
    <row r="16" spans="1:12" ht="18.75" customHeight="1" x14ac:dyDescent="0.25">
      <c r="A16" s="31"/>
      <c r="B16" s="61"/>
      <c r="C16" s="61"/>
    </row>
    <row r="17" spans="1:12" s="66" customFormat="1" ht="18.75" customHeight="1" thickBot="1" x14ac:dyDescent="0.3">
      <c r="A17" s="31" t="s">
        <v>104</v>
      </c>
      <c r="B17" s="73"/>
      <c r="C17" s="73"/>
      <c r="D17" s="29">
        <f>SUM(D11,D15)</f>
        <v>998282</v>
      </c>
      <c r="E17" s="41"/>
      <c r="F17" s="29">
        <f>SUM(F11,F15)</f>
        <v>2786808</v>
      </c>
      <c r="G17" s="41"/>
      <c r="H17" s="29">
        <f>SUM(H11,H15)</f>
        <v>34800</v>
      </c>
      <c r="I17" s="41"/>
      <c r="J17" s="29">
        <f>SUM(J11,J15)</f>
        <v>2318065</v>
      </c>
      <c r="K17" s="41"/>
      <c r="L17" s="29">
        <f>SUM(L11,L15)</f>
        <v>6137955</v>
      </c>
    </row>
    <row r="18" spans="1:12" s="66" customFormat="1" ht="20.25" customHeight="1" thickTop="1" x14ac:dyDescent="0.25">
      <c r="A18" s="3"/>
      <c r="B18" s="62"/>
      <c r="C18" s="62"/>
      <c r="D18" s="80"/>
      <c r="E18" s="80"/>
      <c r="F18" s="80"/>
      <c r="G18" s="80"/>
      <c r="H18" s="80"/>
      <c r="I18" s="80"/>
      <c r="J18" s="80"/>
      <c r="K18" s="80"/>
      <c r="L18" s="100"/>
    </row>
    <row r="19" spans="1:12" ht="20.25" customHeight="1" x14ac:dyDescent="0.25">
      <c r="D19" s="96"/>
      <c r="E19" s="96"/>
      <c r="F19" s="96"/>
      <c r="G19" s="96"/>
      <c r="H19" s="96"/>
      <c r="I19" s="97"/>
      <c r="J19" s="97"/>
      <c r="K19" s="96"/>
      <c r="L19" s="97"/>
    </row>
    <row r="20" spans="1:12" ht="20.25" customHeight="1" x14ac:dyDescent="0.25">
      <c r="D20" s="96"/>
      <c r="F20" s="96"/>
      <c r="H20" s="96"/>
      <c r="J20" s="97"/>
      <c r="L20" s="97"/>
    </row>
    <row r="132" spans="1:1" ht="20.25" customHeight="1" x14ac:dyDescent="0.25">
      <c r="A132" s="4" t="s">
        <v>49</v>
      </c>
    </row>
    <row r="205" spans="1:1" ht="20.25" customHeight="1" x14ac:dyDescent="0.25">
      <c r="A205" s="4" t="s">
        <v>50</v>
      </c>
    </row>
    <row r="206" spans="1:1" ht="20.25" customHeight="1" x14ac:dyDescent="0.25">
      <c r="A206" s="4" t="s">
        <v>47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8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2"/>
  <sheetViews>
    <sheetView view="pageBreakPreview" zoomScale="80" zoomScaleNormal="80" zoomScaleSheetLayoutView="80" workbookViewId="0">
      <selection activeCell="B19" sqref="B19"/>
    </sheetView>
  </sheetViews>
  <sheetFormatPr defaultColWidth="9.140625" defaultRowHeight="20.25" customHeight="1" x14ac:dyDescent="0.25"/>
  <cols>
    <col min="1" max="1" width="51.5703125" style="4" customWidth="1"/>
    <col min="2" max="2" width="6.5703125" style="61" customWidth="1"/>
    <col min="3" max="3" width="1.85546875" style="63" customWidth="1"/>
    <col min="4" max="4" width="12.42578125" style="1" customWidth="1"/>
    <col min="5" max="5" width="1.85546875" style="1" customWidth="1"/>
    <col min="6" max="6" width="13.140625" style="1" customWidth="1"/>
    <col min="7" max="7" width="1.85546875" style="1" customWidth="1"/>
    <col min="8" max="8" width="11" style="1" customWidth="1"/>
    <col min="9" max="9" width="1.85546875" style="9" customWidth="1"/>
    <col min="10" max="10" width="13.7109375" style="9" customWidth="1"/>
    <col min="11" max="11" width="1.85546875" style="1" customWidth="1"/>
    <col min="12" max="12" width="11.7109375" style="9" customWidth="1"/>
    <col min="13" max="16384" width="9.140625" style="1"/>
  </cols>
  <sheetData>
    <row r="1" spans="1:12" s="6" customFormat="1" ht="20.25" customHeight="1" x14ac:dyDescent="0.35">
      <c r="A1" s="5" t="s">
        <v>105</v>
      </c>
      <c r="B1" s="153"/>
      <c r="C1" s="68"/>
      <c r="I1" s="15"/>
      <c r="J1" s="15"/>
      <c r="L1" s="15"/>
    </row>
    <row r="2" spans="1:12" s="8" customFormat="1" ht="20.25" customHeight="1" x14ac:dyDescent="0.25">
      <c r="A2" s="7" t="s">
        <v>43</v>
      </c>
      <c r="B2" s="154"/>
      <c r="C2" s="69"/>
      <c r="I2" s="16"/>
      <c r="J2" s="16"/>
      <c r="L2" s="16"/>
    </row>
    <row r="3" spans="1:12" s="8" customFormat="1" ht="20.25" customHeight="1" x14ac:dyDescent="0.25">
      <c r="A3" s="7"/>
      <c r="B3" s="154"/>
      <c r="C3" s="69"/>
      <c r="I3" s="16"/>
      <c r="J3" s="16"/>
      <c r="L3" s="16"/>
    </row>
    <row r="4" spans="1:12" s="2" customFormat="1" ht="18.75" customHeight="1" x14ac:dyDescent="0.25">
      <c r="A4" s="64"/>
      <c r="B4" s="61"/>
      <c r="C4" s="63"/>
      <c r="D4" s="189" t="s">
        <v>25</v>
      </c>
      <c r="E4" s="189"/>
      <c r="F4" s="189"/>
      <c r="G4" s="189"/>
      <c r="H4" s="189"/>
      <c r="I4" s="189"/>
      <c r="J4" s="189"/>
      <c r="K4" s="189"/>
      <c r="L4" s="189"/>
    </row>
    <row r="5" spans="1:12" s="2" customFormat="1" ht="18.75" customHeight="1" x14ac:dyDescent="0.25">
      <c r="A5" s="34"/>
      <c r="B5" s="61"/>
      <c r="C5" s="61"/>
      <c r="E5" s="10"/>
      <c r="F5" s="26"/>
      <c r="G5" s="26"/>
      <c r="H5" s="190" t="s">
        <v>37</v>
      </c>
      <c r="I5" s="191"/>
      <c r="J5" s="191"/>
      <c r="K5" s="26"/>
      <c r="L5" s="10"/>
    </row>
    <row r="6" spans="1:12" s="2" customFormat="1" ht="18.75" customHeight="1" x14ac:dyDescent="0.25">
      <c r="A6" s="70"/>
      <c r="B6" s="61"/>
      <c r="C6" s="61"/>
      <c r="D6" s="38" t="s">
        <v>20</v>
      </c>
      <c r="E6" s="10"/>
      <c r="H6" s="42"/>
      <c r="I6" s="10"/>
      <c r="J6" s="42"/>
      <c r="K6" s="10"/>
      <c r="L6" s="42"/>
    </row>
    <row r="7" spans="1:12" s="2" customFormat="1" ht="18.75" customHeight="1" x14ac:dyDescent="0.25">
      <c r="A7" s="70"/>
      <c r="B7" s="61"/>
      <c r="C7" s="61"/>
      <c r="D7" s="38" t="s">
        <v>115</v>
      </c>
      <c r="E7" s="10"/>
      <c r="H7" s="42" t="s">
        <v>46</v>
      </c>
      <c r="I7" s="10"/>
      <c r="K7" s="10"/>
      <c r="L7" s="38" t="s">
        <v>18</v>
      </c>
    </row>
    <row r="8" spans="1:12" s="2" customFormat="1" ht="18.75" customHeight="1" x14ac:dyDescent="0.25">
      <c r="A8" s="71"/>
      <c r="B8" s="61" t="s">
        <v>2</v>
      </c>
      <c r="C8" s="61"/>
      <c r="D8" s="38" t="s">
        <v>19</v>
      </c>
      <c r="E8" s="10"/>
      <c r="F8" s="10" t="s">
        <v>36</v>
      </c>
      <c r="G8" s="10"/>
      <c r="H8" s="65" t="s">
        <v>39</v>
      </c>
      <c r="I8" s="10"/>
      <c r="J8" s="42" t="s">
        <v>40</v>
      </c>
      <c r="K8" s="10"/>
      <c r="L8" s="42" t="s">
        <v>17</v>
      </c>
    </row>
    <row r="9" spans="1:12" s="2" customFormat="1" ht="18.75" customHeight="1" x14ac:dyDescent="0.25">
      <c r="A9" s="72"/>
      <c r="B9" s="73"/>
      <c r="C9" s="73"/>
      <c r="D9" s="184" t="s">
        <v>31</v>
      </c>
      <c r="E9" s="184"/>
      <c r="F9" s="184"/>
      <c r="G9" s="184"/>
      <c r="H9" s="184"/>
      <c r="I9" s="184"/>
      <c r="J9" s="184"/>
      <c r="K9" s="184"/>
      <c r="L9" s="184"/>
    </row>
    <row r="10" spans="1:12" s="2" customFormat="1" ht="18.75" customHeight="1" x14ac:dyDescent="0.25">
      <c r="A10" s="31" t="s">
        <v>176</v>
      </c>
      <c r="B10" s="73"/>
      <c r="C10" s="73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45">
      <c r="A11" s="116" t="s">
        <v>177</v>
      </c>
      <c r="D11" s="100">
        <v>998282</v>
      </c>
      <c r="E11" s="100"/>
      <c r="F11" s="100">
        <v>2786808</v>
      </c>
      <c r="G11" s="100"/>
      <c r="H11" s="100">
        <v>43260</v>
      </c>
      <c r="I11" s="100"/>
      <c r="J11" s="175">
        <v>2448629</v>
      </c>
      <c r="K11" s="175"/>
      <c r="L11" s="175">
        <f>SUM(D11:J11)</f>
        <v>6276979</v>
      </c>
    </row>
    <row r="12" spans="1:12" ht="18.600000000000001" customHeight="1" x14ac:dyDescent="0.25">
      <c r="A12" s="31"/>
      <c r="D12" s="80"/>
      <c r="E12" s="80"/>
      <c r="F12" s="80"/>
      <c r="G12" s="80"/>
      <c r="H12" s="80"/>
      <c r="I12" s="80"/>
      <c r="J12" s="41"/>
      <c r="K12" s="41"/>
      <c r="L12" s="41"/>
    </row>
    <row r="13" spans="1:12" s="58" customFormat="1" ht="18.75" customHeight="1" x14ac:dyDescent="0.25">
      <c r="A13" s="30" t="s">
        <v>34</v>
      </c>
      <c r="B13" s="61"/>
      <c r="C13" s="63"/>
      <c r="D13" s="80"/>
      <c r="E13" s="80"/>
      <c r="F13" s="80"/>
      <c r="G13" s="80"/>
      <c r="H13" s="80"/>
      <c r="I13" s="80"/>
      <c r="J13" s="41"/>
      <c r="K13" s="41"/>
      <c r="L13" s="41"/>
    </row>
    <row r="14" spans="1:12" s="74" customFormat="1" ht="18.75" customHeight="1" x14ac:dyDescent="0.25">
      <c r="A14" s="76" t="s">
        <v>195</v>
      </c>
      <c r="B14" s="73"/>
      <c r="C14" s="62"/>
      <c r="D14" s="80"/>
      <c r="E14" s="80"/>
      <c r="F14" s="80"/>
      <c r="G14" s="80"/>
      <c r="H14" s="80"/>
      <c r="I14" s="80"/>
      <c r="J14" s="115"/>
      <c r="K14" s="41"/>
      <c r="L14" s="41"/>
    </row>
    <row r="15" spans="1:12" s="74" customFormat="1" ht="18.75" customHeight="1" x14ac:dyDescent="0.25">
      <c r="A15" s="128" t="s">
        <v>188</v>
      </c>
      <c r="B15" s="155" t="s">
        <v>204</v>
      </c>
      <c r="C15" s="131"/>
      <c r="D15" s="114">
        <v>0</v>
      </c>
      <c r="E15" s="122"/>
      <c r="F15" s="114">
        <v>0</v>
      </c>
      <c r="G15" s="122"/>
      <c r="H15" s="114">
        <v>0</v>
      </c>
      <c r="I15" s="122"/>
      <c r="J15" s="133">
        <v>-69880</v>
      </c>
      <c r="K15" s="41"/>
      <c r="L15" s="133">
        <f t="shared" ref="L15" si="0">SUM(D15:J15)</f>
        <v>-69880</v>
      </c>
    </row>
    <row r="16" spans="1:12" s="66" customFormat="1" ht="18.75" customHeight="1" x14ac:dyDescent="0.25">
      <c r="A16" s="108" t="s">
        <v>196</v>
      </c>
      <c r="B16" s="73"/>
      <c r="C16" s="62"/>
      <c r="D16" s="114">
        <f>D15</f>
        <v>0</v>
      </c>
      <c r="E16" s="130"/>
      <c r="F16" s="114">
        <f>F15</f>
        <v>0</v>
      </c>
      <c r="G16" s="129"/>
      <c r="H16" s="114">
        <f>H15</f>
        <v>0</v>
      </c>
      <c r="I16" s="129"/>
      <c r="J16" s="133">
        <f>J15</f>
        <v>-69880</v>
      </c>
      <c r="K16" s="178"/>
      <c r="L16" s="134">
        <f>SUM(L15)</f>
        <v>-69880</v>
      </c>
    </row>
    <row r="17" spans="1:12" s="66" customFormat="1" ht="18.75" customHeight="1" x14ac:dyDescent="0.25">
      <c r="A17" s="31" t="s">
        <v>56</v>
      </c>
      <c r="B17" s="73"/>
      <c r="C17" s="62"/>
      <c r="D17" s="111">
        <f>D16</f>
        <v>0</v>
      </c>
      <c r="E17" s="130"/>
      <c r="F17" s="111">
        <f>F16</f>
        <v>0</v>
      </c>
      <c r="G17" s="129"/>
      <c r="H17" s="111">
        <f>H16</f>
        <v>0</v>
      </c>
      <c r="I17" s="129"/>
      <c r="J17" s="135">
        <f>J16</f>
        <v>-69880</v>
      </c>
      <c r="K17" s="178"/>
      <c r="L17" s="134">
        <f>SUM(L16)</f>
        <v>-69880</v>
      </c>
    </row>
    <row r="18" spans="1:12" s="66" customFormat="1" ht="18.75" customHeight="1" x14ac:dyDescent="0.25">
      <c r="A18" s="37"/>
      <c r="B18" s="73"/>
      <c r="C18" s="62"/>
      <c r="D18" s="113"/>
      <c r="E18" s="113"/>
      <c r="F18" s="113"/>
      <c r="G18" s="100"/>
      <c r="H18" s="100"/>
      <c r="I18" s="100"/>
      <c r="J18" s="113"/>
      <c r="K18" s="100"/>
      <c r="L18" s="100"/>
    </row>
    <row r="19" spans="1:12" s="66" customFormat="1" ht="18.75" customHeight="1" x14ac:dyDescent="0.25">
      <c r="A19" s="37" t="s">
        <v>32</v>
      </c>
      <c r="B19" s="73"/>
      <c r="C19" s="62"/>
    </row>
    <row r="20" spans="1:12" s="66" customFormat="1" ht="18.75" customHeight="1" x14ac:dyDescent="0.25">
      <c r="A20" s="128" t="s">
        <v>128</v>
      </c>
      <c r="B20" s="73"/>
      <c r="C20" s="62"/>
      <c r="D20" s="99">
        <v>0</v>
      </c>
      <c r="E20" s="99"/>
      <c r="F20" s="99">
        <v>0</v>
      </c>
      <c r="G20" s="99"/>
      <c r="H20" s="99">
        <v>0</v>
      </c>
      <c r="I20" s="80"/>
      <c r="J20" s="80">
        <f>'PL4-5'!H73</f>
        <v>8051</v>
      </c>
      <c r="K20" s="80"/>
      <c r="L20" s="80">
        <f>SUM(D20:K20)</f>
        <v>8051</v>
      </c>
    </row>
    <row r="21" spans="1:12" ht="18.75" customHeight="1" x14ac:dyDescent="0.25">
      <c r="A21" s="37" t="s">
        <v>205</v>
      </c>
      <c r="C21" s="61"/>
      <c r="D21" s="111">
        <f>SUM(D20:D20)</f>
        <v>0</v>
      </c>
      <c r="E21" s="113"/>
      <c r="F21" s="111">
        <f>SUM(F20:F20)</f>
        <v>0</v>
      </c>
      <c r="G21" s="113"/>
      <c r="H21" s="111">
        <f>SUM(H20:H20)</f>
        <v>0</v>
      </c>
      <c r="I21" s="100"/>
      <c r="J21" s="101">
        <f>SUM(J20:J20)</f>
        <v>8051</v>
      </c>
      <c r="K21" s="100"/>
      <c r="L21" s="101">
        <f>SUM(L20:L20)</f>
        <v>8051</v>
      </c>
    </row>
    <row r="22" spans="1:12" ht="18.75" customHeight="1" x14ac:dyDescent="0.25">
      <c r="A22" s="31"/>
      <c r="C22" s="61"/>
    </row>
    <row r="23" spans="1:12" s="66" customFormat="1" ht="18.75" customHeight="1" thickBot="1" x14ac:dyDescent="0.3">
      <c r="A23" s="31" t="s">
        <v>178</v>
      </c>
      <c r="B23" s="73"/>
      <c r="C23" s="73"/>
      <c r="D23" s="29">
        <f>SUM(D11,D17,D21)</f>
        <v>998282</v>
      </c>
      <c r="E23" s="41"/>
      <c r="F23" s="29">
        <f>SUM(F11,F17,F21)</f>
        <v>2786808</v>
      </c>
      <c r="G23" s="41"/>
      <c r="H23" s="29">
        <f>SUM(H11,H17,H21)</f>
        <v>43260</v>
      </c>
      <c r="I23" s="29"/>
      <c r="J23" s="29">
        <f t="shared" ref="J23:L23" si="1">SUM(J11,J17,J21)</f>
        <v>2386800</v>
      </c>
      <c r="K23" s="29"/>
      <c r="L23" s="29">
        <f t="shared" si="1"/>
        <v>6215150</v>
      </c>
    </row>
    <row r="24" spans="1:12" s="66" customFormat="1" ht="20.25" customHeight="1" thickTop="1" x14ac:dyDescent="0.25">
      <c r="A24" s="3"/>
      <c r="B24" s="73"/>
      <c r="C24" s="62"/>
      <c r="D24" s="80"/>
      <c r="E24" s="80"/>
      <c r="F24" s="80"/>
      <c r="G24" s="80"/>
      <c r="H24" s="80"/>
      <c r="I24" s="80"/>
      <c r="J24" s="80"/>
      <c r="K24" s="80"/>
      <c r="L24" s="100"/>
    </row>
    <row r="25" spans="1:12" ht="20.25" customHeight="1" x14ac:dyDescent="0.25">
      <c r="D25" s="96"/>
      <c r="E25" s="96"/>
      <c r="F25" s="96"/>
      <c r="G25" s="96"/>
      <c r="H25" s="96"/>
      <c r="I25" s="97"/>
      <c r="J25" s="97"/>
      <c r="K25" s="96"/>
      <c r="L25" s="97"/>
    </row>
    <row r="26" spans="1:12" ht="20.25" customHeight="1" x14ac:dyDescent="0.25">
      <c r="D26" s="96"/>
      <c r="F26" s="96"/>
      <c r="H26" s="96"/>
      <c r="J26" s="97"/>
      <c r="L26" s="97"/>
    </row>
    <row r="138" spans="1:1" ht="20.25" customHeight="1" x14ac:dyDescent="0.25">
      <c r="A138" s="4" t="s">
        <v>49</v>
      </c>
    </row>
    <row r="211" spans="1:1" ht="20.25" customHeight="1" x14ac:dyDescent="0.25">
      <c r="A211" s="4" t="s">
        <v>50</v>
      </c>
    </row>
    <row r="212" spans="1:1" ht="20.25" customHeight="1" x14ac:dyDescent="0.25">
      <c r="A212" s="4" t="s">
        <v>47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9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24"/>
  <sheetViews>
    <sheetView tabSelected="1" view="pageBreakPreview" topLeftCell="A61" zoomScaleNormal="80" zoomScaleSheetLayoutView="100" workbookViewId="0">
      <selection activeCell="A17" sqref="A17"/>
    </sheetView>
  </sheetViews>
  <sheetFormatPr defaultColWidth="9.140625" defaultRowHeight="18.75" customHeight="1" x14ac:dyDescent="0.25"/>
  <cols>
    <col min="1" max="1" width="51.140625" style="19" customWidth="1"/>
    <col min="2" max="2" width="12" style="9" customWidth="1"/>
    <col min="3" max="3" width="2.140625" style="20" customWidth="1"/>
    <col min="4" max="4" width="12" style="9" customWidth="1"/>
    <col min="5" max="5" width="2.140625" style="27" customWidth="1"/>
    <col min="6" max="6" width="12" style="9" customWidth="1"/>
    <col min="7" max="7" width="2.140625" style="20" customWidth="1"/>
    <col min="8" max="8" width="12" style="9" customWidth="1"/>
    <col min="9" max="9" width="9.140625" style="9"/>
    <col min="10" max="10" width="11.42578125" style="9" bestFit="1" customWidth="1"/>
    <col min="11" max="11" width="10.42578125" style="9" bestFit="1" customWidth="1"/>
    <col min="12" max="16384" width="9.140625" style="9"/>
  </cols>
  <sheetData>
    <row r="1" spans="1:8" s="15" customFormat="1" ht="18.75" customHeight="1" x14ac:dyDescent="0.3">
      <c r="A1" s="32" t="s">
        <v>105</v>
      </c>
      <c r="C1" s="21"/>
      <c r="E1" s="22"/>
      <c r="G1" s="21"/>
    </row>
    <row r="2" spans="1:8" s="16" customFormat="1" ht="18.75" customHeight="1" x14ac:dyDescent="0.25">
      <c r="A2" s="33" t="s">
        <v>44</v>
      </c>
      <c r="C2" s="23"/>
      <c r="E2" s="24"/>
      <c r="G2" s="23"/>
    </row>
    <row r="3" spans="1:8" ht="15.75" customHeight="1" x14ac:dyDescent="0.25"/>
    <row r="4" spans="1:8" ht="18.75" customHeight="1" x14ac:dyDescent="0.25">
      <c r="B4" s="183" t="s">
        <v>0</v>
      </c>
      <c r="C4" s="183"/>
      <c r="D4" s="183"/>
      <c r="F4" s="183" t="s">
        <v>24</v>
      </c>
      <c r="G4" s="183"/>
      <c r="H4" s="183"/>
    </row>
    <row r="5" spans="1:8" ht="18.75" customHeight="1" x14ac:dyDescent="0.25">
      <c r="B5" s="183" t="s">
        <v>23</v>
      </c>
      <c r="C5" s="183"/>
      <c r="D5" s="183"/>
      <c r="E5" s="25"/>
      <c r="F5" s="183" t="s">
        <v>23</v>
      </c>
      <c r="G5" s="183"/>
      <c r="H5" s="183"/>
    </row>
    <row r="6" spans="1:8" ht="18.75" customHeight="1" x14ac:dyDescent="0.25">
      <c r="B6" s="193" t="s">
        <v>88</v>
      </c>
      <c r="C6" s="187"/>
      <c r="D6" s="187"/>
      <c r="E6" s="25"/>
      <c r="F6" s="193" t="s">
        <v>88</v>
      </c>
      <c r="G6" s="187"/>
      <c r="H6" s="187"/>
    </row>
    <row r="7" spans="1:8" ht="18.75" customHeight="1" x14ac:dyDescent="0.25">
      <c r="B7" s="194" t="s">
        <v>87</v>
      </c>
      <c r="C7" s="186"/>
      <c r="D7" s="186"/>
      <c r="E7" s="25"/>
      <c r="F7" s="194" t="s">
        <v>87</v>
      </c>
      <c r="G7" s="186"/>
      <c r="H7" s="186"/>
    </row>
    <row r="8" spans="1:8" ht="18.75" customHeight="1" x14ac:dyDescent="0.25">
      <c r="B8" s="38">
        <v>2019</v>
      </c>
      <c r="C8" s="47"/>
      <c r="D8" s="38">
        <v>2018</v>
      </c>
      <c r="E8" s="39"/>
      <c r="F8" s="38">
        <v>2019</v>
      </c>
      <c r="G8" s="47"/>
      <c r="H8" s="38">
        <v>2018</v>
      </c>
    </row>
    <row r="9" spans="1:8" ht="18.75" customHeight="1" x14ac:dyDescent="0.25">
      <c r="B9" s="184" t="s">
        <v>31</v>
      </c>
      <c r="C9" s="184"/>
      <c r="D9" s="184"/>
      <c r="E9" s="184"/>
      <c r="F9" s="184"/>
      <c r="G9" s="184"/>
      <c r="H9" s="184"/>
    </row>
    <row r="10" spans="1:8" ht="18.75" customHeight="1" x14ac:dyDescent="0.25">
      <c r="A10" s="35" t="s">
        <v>11</v>
      </c>
      <c r="B10" s="12"/>
      <c r="C10" s="13"/>
      <c r="D10" s="12"/>
      <c r="E10" s="13"/>
      <c r="F10" s="12"/>
      <c r="G10" s="13"/>
      <c r="H10" s="12"/>
    </row>
    <row r="11" spans="1:8" ht="18.75" customHeight="1" x14ac:dyDescent="0.25">
      <c r="A11" s="36" t="s">
        <v>52</v>
      </c>
      <c r="B11" s="41">
        <v>-19691</v>
      </c>
      <c r="C11" s="115"/>
      <c r="D11" s="115">
        <v>-25863</v>
      </c>
      <c r="E11" s="115"/>
      <c r="F11" s="115">
        <v>8051</v>
      </c>
      <c r="G11" s="115"/>
      <c r="H11" s="115">
        <v>30055</v>
      </c>
    </row>
    <row r="12" spans="1:8" ht="18.75" customHeight="1" x14ac:dyDescent="0.25">
      <c r="A12" s="18" t="s">
        <v>123</v>
      </c>
      <c r="B12" s="115"/>
      <c r="C12" s="115"/>
      <c r="D12" s="115"/>
      <c r="E12" s="115"/>
      <c r="F12" s="115"/>
      <c r="G12" s="115"/>
      <c r="H12" s="115"/>
    </row>
    <row r="13" spans="1:8" ht="18.75" customHeight="1" x14ac:dyDescent="0.25">
      <c r="A13" s="43" t="s">
        <v>63</v>
      </c>
      <c r="B13" s="115">
        <v>52</v>
      </c>
      <c r="C13" s="115"/>
      <c r="D13" s="115">
        <v>3932</v>
      </c>
      <c r="E13" s="115"/>
      <c r="F13" s="115">
        <v>546</v>
      </c>
      <c r="G13" s="115"/>
      <c r="H13" s="115">
        <v>5734</v>
      </c>
    </row>
    <row r="14" spans="1:8" ht="18.75" customHeight="1" x14ac:dyDescent="0.25">
      <c r="A14" s="9" t="s">
        <v>28</v>
      </c>
      <c r="B14" s="115">
        <v>7595</v>
      </c>
      <c r="C14" s="115"/>
      <c r="D14" s="115">
        <v>19383</v>
      </c>
      <c r="E14" s="115"/>
      <c r="F14" s="115">
        <v>1035</v>
      </c>
      <c r="G14" s="115"/>
      <c r="H14" s="115">
        <v>4547</v>
      </c>
    </row>
    <row r="15" spans="1:8" ht="18.75" customHeight="1" x14ac:dyDescent="0.25">
      <c r="A15" s="9" t="s">
        <v>33</v>
      </c>
      <c r="B15" s="41">
        <v>85037</v>
      </c>
      <c r="C15" s="115"/>
      <c r="D15" s="115">
        <v>72908</v>
      </c>
      <c r="E15" s="115"/>
      <c r="F15" s="59">
        <v>49981</v>
      </c>
      <c r="G15" s="115"/>
      <c r="H15" s="59">
        <v>52457</v>
      </c>
    </row>
    <row r="16" spans="1:8" ht="18.75" customHeight="1" x14ac:dyDescent="0.25">
      <c r="A16" s="43" t="s">
        <v>203</v>
      </c>
      <c r="B16" s="115">
        <v>88597</v>
      </c>
      <c r="C16" s="115"/>
      <c r="D16" s="115">
        <v>103129</v>
      </c>
      <c r="E16" s="115"/>
      <c r="F16" s="115">
        <v>0</v>
      </c>
      <c r="G16" s="115"/>
      <c r="H16" s="115">
        <v>0</v>
      </c>
    </row>
    <row r="17" spans="1:8" ht="18.75" customHeight="1" x14ac:dyDescent="0.25">
      <c r="A17" s="43" t="s">
        <v>117</v>
      </c>
      <c r="B17" s="147">
        <v>11029</v>
      </c>
      <c r="C17" s="147"/>
      <c r="D17" s="147">
        <v>13880</v>
      </c>
      <c r="E17" s="147"/>
      <c r="F17" s="147">
        <v>11029</v>
      </c>
      <c r="G17" s="147"/>
      <c r="H17" s="147">
        <v>13880</v>
      </c>
    </row>
    <row r="18" spans="1:8" ht="18.75" customHeight="1" x14ac:dyDescent="0.25">
      <c r="A18" s="36" t="s">
        <v>94</v>
      </c>
      <c r="B18" s="115">
        <v>35365</v>
      </c>
      <c r="C18" s="115"/>
      <c r="D18" s="115">
        <v>28024</v>
      </c>
      <c r="E18" s="115"/>
      <c r="F18" s="115">
        <v>1131</v>
      </c>
      <c r="G18" s="115"/>
      <c r="H18" s="115">
        <v>1824</v>
      </c>
    </row>
    <row r="19" spans="1:8" ht="18.75" customHeight="1" x14ac:dyDescent="0.25">
      <c r="A19" s="36" t="s">
        <v>79</v>
      </c>
      <c r="B19" s="115">
        <v>8</v>
      </c>
      <c r="C19" s="115"/>
      <c r="D19" s="115">
        <v>8</v>
      </c>
      <c r="E19" s="115"/>
      <c r="F19" s="115">
        <v>8</v>
      </c>
      <c r="G19" s="115"/>
      <c r="H19" s="115">
        <v>8</v>
      </c>
    </row>
    <row r="20" spans="1:8" ht="18.75" customHeight="1" x14ac:dyDescent="0.25">
      <c r="A20" s="36" t="s">
        <v>197</v>
      </c>
      <c r="B20" s="115">
        <v>-12</v>
      </c>
      <c r="C20" s="115"/>
      <c r="D20" s="115">
        <v>-25</v>
      </c>
      <c r="E20" s="115"/>
      <c r="F20" s="115">
        <v>-12</v>
      </c>
      <c r="G20" s="115"/>
      <c r="H20" s="115">
        <v>-25</v>
      </c>
    </row>
    <row r="21" spans="1:8" ht="18.75" customHeight="1" x14ac:dyDescent="0.25">
      <c r="A21" s="36" t="s">
        <v>118</v>
      </c>
      <c r="B21" s="115">
        <v>0</v>
      </c>
      <c r="C21" s="115"/>
      <c r="D21" s="115">
        <v>-526</v>
      </c>
      <c r="E21" s="115"/>
      <c r="F21" s="115">
        <v>0</v>
      </c>
      <c r="G21" s="115"/>
      <c r="H21" s="115">
        <v>0</v>
      </c>
    </row>
    <row r="22" spans="1:8" ht="18.75" customHeight="1" x14ac:dyDescent="0.25">
      <c r="A22" s="36" t="s">
        <v>124</v>
      </c>
      <c r="B22" s="115">
        <v>-515</v>
      </c>
      <c r="C22" s="115"/>
      <c r="D22" s="115">
        <v>257</v>
      </c>
      <c r="E22" s="115"/>
      <c r="F22" s="115">
        <v>0</v>
      </c>
      <c r="G22" s="115"/>
      <c r="H22" s="115">
        <v>0</v>
      </c>
    </row>
    <row r="23" spans="1:8" ht="18.75" customHeight="1" x14ac:dyDescent="0.25">
      <c r="A23" s="36" t="s">
        <v>80</v>
      </c>
      <c r="B23" s="41">
        <v>-2735</v>
      </c>
      <c r="C23" s="115"/>
      <c r="D23" s="115">
        <v>-11252</v>
      </c>
      <c r="E23" s="115"/>
      <c r="F23" s="115">
        <v>-2813</v>
      </c>
      <c r="G23" s="115"/>
      <c r="H23" s="115">
        <v>-11252</v>
      </c>
    </row>
    <row r="24" spans="1:8" ht="18.75" customHeight="1" x14ac:dyDescent="0.25">
      <c r="A24" s="36" t="s">
        <v>93</v>
      </c>
      <c r="B24" s="115">
        <v>0</v>
      </c>
      <c r="C24" s="115"/>
      <c r="D24" s="115">
        <v>-1725</v>
      </c>
      <c r="E24" s="115"/>
      <c r="F24" s="115">
        <v>0</v>
      </c>
      <c r="G24" s="115"/>
      <c r="H24" s="115">
        <v>-1671</v>
      </c>
    </row>
    <row r="25" spans="1:8" ht="18.75" customHeight="1" x14ac:dyDescent="0.25">
      <c r="A25" s="36" t="s">
        <v>187</v>
      </c>
      <c r="B25" s="59">
        <v>-5229</v>
      </c>
      <c r="C25" s="115"/>
      <c r="D25" s="115">
        <v>0</v>
      </c>
      <c r="E25" s="115"/>
      <c r="F25" s="115">
        <v>0</v>
      </c>
      <c r="G25" s="115"/>
      <c r="H25" s="115">
        <v>0</v>
      </c>
    </row>
    <row r="26" spans="1:8" ht="18.75" customHeight="1" x14ac:dyDescent="0.25">
      <c r="A26" s="36" t="s">
        <v>66</v>
      </c>
      <c r="B26" s="115">
        <v>20698</v>
      </c>
      <c r="C26" s="115"/>
      <c r="D26" s="115">
        <v>14326</v>
      </c>
      <c r="E26" s="115"/>
      <c r="F26" s="115">
        <v>12303</v>
      </c>
      <c r="G26" s="115"/>
      <c r="H26" s="115">
        <v>12388</v>
      </c>
    </row>
    <row r="27" spans="1:8" ht="18.75" customHeight="1" x14ac:dyDescent="0.25">
      <c r="A27" s="36" t="s">
        <v>162</v>
      </c>
      <c r="B27" s="115">
        <v>-421</v>
      </c>
      <c r="C27" s="115"/>
      <c r="D27" s="115">
        <v>0</v>
      </c>
      <c r="E27" s="115"/>
      <c r="F27" s="115">
        <v>0</v>
      </c>
      <c r="G27" s="115"/>
      <c r="H27" s="115">
        <v>0</v>
      </c>
    </row>
    <row r="28" spans="1:8" ht="18.75" customHeight="1" x14ac:dyDescent="0.25">
      <c r="A28" s="36" t="s">
        <v>198</v>
      </c>
      <c r="B28" s="115">
        <v>-2329</v>
      </c>
      <c r="C28" s="115"/>
      <c r="D28" s="115">
        <v>-1120</v>
      </c>
      <c r="E28" s="115"/>
      <c r="F28" s="59">
        <v>-3100</v>
      </c>
      <c r="G28" s="115"/>
      <c r="H28" s="59">
        <v>-1120</v>
      </c>
    </row>
    <row r="29" spans="1:8" ht="18.75" hidden="1" customHeight="1" x14ac:dyDescent="0.25">
      <c r="A29" s="36" t="s">
        <v>91</v>
      </c>
      <c r="B29" s="115">
        <v>0</v>
      </c>
      <c r="C29" s="115"/>
      <c r="D29" s="115">
        <v>0</v>
      </c>
      <c r="E29" s="115"/>
      <c r="F29" s="59">
        <v>0</v>
      </c>
      <c r="G29" s="115"/>
      <c r="H29" s="59">
        <v>0</v>
      </c>
    </row>
    <row r="30" spans="1:8" ht="18.75" customHeight="1" x14ac:dyDescent="0.25">
      <c r="A30" s="40" t="s">
        <v>64</v>
      </c>
      <c r="B30" s="133">
        <v>-10671</v>
      </c>
      <c r="C30" s="115"/>
      <c r="D30" s="133">
        <v>-7539</v>
      </c>
      <c r="E30" s="115"/>
      <c r="F30" s="133">
        <v>-11997</v>
      </c>
      <c r="G30" s="115"/>
      <c r="H30" s="133">
        <v>-10776</v>
      </c>
    </row>
    <row r="31" spans="1:8" s="37" customFormat="1" ht="18.75" customHeight="1" x14ac:dyDescent="0.25">
      <c r="A31" s="31"/>
      <c r="B31" s="115">
        <f>SUM(B11:B30)</f>
        <v>206778</v>
      </c>
      <c r="C31" s="115"/>
      <c r="D31" s="115">
        <f>SUM(D11:D30)</f>
        <v>207797</v>
      </c>
      <c r="E31" s="115"/>
      <c r="F31" s="115">
        <f>SUM(F11:F30)</f>
        <v>66162</v>
      </c>
      <c r="G31" s="115"/>
      <c r="H31" s="115">
        <f>SUM(H11:H30)</f>
        <v>96049</v>
      </c>
    </row>
    <row r="32" spans="1:8" ht="18.75" customHeight="1" x14ac:dyDescent="0.25">
      <c r="A32" s="18" t="s">
        <v>12</v>
      </c>
      <c r="B32" s="139"/>
      <c r="C32" s="140"/>
      <c r="D32" s="139"/>
      <c r="E32" s="140"/>
      <c r="F32" s="139"/>
      <c r="G32" s="140"/>
      <c r="H32" s="139"/>
    </row>
    <row r="33" spans="1:8" ht="18.75" customHeight="1" x14ac:dyDescent="0.25">
      <c r="A33" s="19" t="s">
        <v>21</v>
      </c>
      <c r="B33" s="41">
        <v>59295</v>
      </c>
      <c r="C33" s="115"/>
      <c r="D33" s="115">
        <v>-41464</v>
      </c>
      <c r="E33" s="115"/>
      <c r="F33" s="115">
        <v>78352</v>
      </c>
      <c r="G33" s="115"/>
      <c r="H33" s="115">
        <v>54155</v>
      </c>
    </row>
    <row r="34" spans="1:8" ht="18.75" customHeight="1" x14ac:dyDescent="0.25">
      <c r="A34" s="36" t="s">
        <v>106</v>
      </c>
      <c r="B34" s="41">
        <v>-93100</v>
      </c>
      <c r="C34" s="115"/>
      <c r="D34" s="115">
        <v>-99275</v>
      </c>
      <c r="E34" s="115"/>
      <c r="F34" s="115">
        <v>-57876</v>
      </c>
      <c r="G34" s="115"/>
      <c r="H34" s="115">
        <v>-61968</v>
      </c>
    </row>
    <row r="35" spans="1:8" ht="18.75" customHeight="1" x14ac:dyDescent="0.25">
      <c r="A35" s="43" t="s">
        <v>181</v>
      </c>
      <c r="B35" s="41">
        <v>29958</v>
      </c>
      <c r="C35" s="115"/>
      <c r="D35" s="115">
        <v>-24898</v>
      </c>
      <c r="E35" s="115"/>
      <c r="F35" s="115">
        <v>26837</v>
      </c>
      <c r="G35" s="115"/>
      <c r="H35" s="115">
        <v>-20505</v>
      </c>
    </row>
    <row r="36" spans="1:8" ht="18.75" customHeight="1" x14ac:dyDescent="0.25">
      <c r="A36" s="19" t="s">
        <v>4</v>
      </c>
      <c r="B36" s="115">
        <v>2359</v>
      </c>
      <c r="C36" s="115"/>
      <c r="D36" s="115">
        <v>-6729</v>
      </c>
      <c r="E36" s="115"/>
      <c r="F36" s="115">
        <v>1857</v>
      </c>
      <c r="G36" s="115"/>
      <c r="H36" s="115">
        <v>-1268</v>
      </c>
    </row>
    <row r="37" spans="1:8" ht="18.75" customHeight="1" x14ac:dyDescent="0.25">
      <c r="A37" s="43" t="s">
        <v>96</v>
      </c>
      <c r="B37" s="115">
        <v>-13009</v>
      </c>
      <c r="C37" s="115"/>
      <c r="D37" s="115">
        <v>-9739</v>
      </c>
      <c r="E37" s="115"/>
      <c r="F37" s="115">
        <v>-13009</v>
      </c>
      <c r="G37" s="115"/>
      <c r="H37" s="115">
        <v>-9739</v>
      </c>
    </row>
    <row r="38" spans="1:8" ht="18.75" customHeight="1" x14ac:dyDescent="0.25">
      <c r="A38" s="43" t="s">
        <v>151</v>
      </c>
      <c r="B38" s="115">
        <v>-9</v>
      </c>
      <c r="C38" s="115"/>
      <c r="D38" s="115">
        <v>0</v>
      </c>
      <c r="E38" s="115"/>
      <c r="F38" s="115">
        <v>0</v>
      </c>
      <c r="G38" s="115"/>
      <c r="H38" s="115">
        <v>0</v>
      </c>
    </row>
    <row r="39" spans="1:8" ht="18.75" customHeight="1" x14ac:dyDescent="0.25">
      <c r="A39" s="43" t="s">
        <v>152</v>
      </c>
      <c r="B39" s="115">
        <v>-161</v>
      </c>
      <c r="C39" s="115"/>
      <c r="D39" s="115">
        <v>0</v>
      </c>
      <c r="E39" s="115"/>
      <c r="F39" s="115">
        <v>0</v>
      </c>
      <c r="G39" s="115"/>
      <c r="H39" s="115">
        <v>0</v>
      </c>
    </row>
    <row r="40" spans="1:8" ht="18.75" customHeight="1" x14ac:dyDescent="0.25">
      <c r="A40" s="19" t="s">
        <v>5</v>
      </c>
      <c r="B40" s="115">
        <v>-773</v>
      </c>
      <c r="C40" s="115"/>
      <c r="D40" s="115">
        <v>529</v>
      </c>
      <c r="E40" s="115"/>
      <c r="F40" s="59">
        <v>0</v>
      </c>
      <c r="G40" s="115"/>
      <c r="H40" s="59">
        <v>139</v>
      </c>
    </row>
    <row r="41" spans="1:8" ht="18.75" customHeight="1" x14ac:dyDescent="0.25">
      <c r="A41" s="19" t="s">
        <v>6</v>
      </c>
      <c r="B41" s="41">
        <v>-33934</v>
      </c>
      <c r="C41" s="115"/>
      <c r="D41" s="115">
        <v>1353</v>
      </c>
      <c r="E41" s="115"/>
      <c r="F41" s="115">
        <v>-77709</v>
      </c>
      <c r="G41" s="115"/>
      <c r="H41" s="115">
        <v>-32389</v>
      </c>
    </row>
    <row r="42" spans="1:8" ht="18.75" customHeight="1" x14ac:dyDescent="0.25">
      <c r="A42" s="36" t="s">
        <v>108</v>
      </c>
      <c r="B42" s="41">
        <v>156666</v>
      </c>
      <c r="C42" s="115"/>
      <c r="D42" s="115">
        <v>256633</v>
      </c>
      <c r="E42" s="115"/>
      <c r="F42" s="115">
        <v>153809</v>
      </c>
      <c r="G42" s="115"/>
      <c r="H42" s="115">
        <v>164237</v>
      </c>
    </row>
    <row r="43" spans="1:8" ht="18.75" customHeight="1" x14ac:dyDescent="0.25">
      <c r="A43" s="36" t="s">
        <v>35</v>
      </c>
      <c r="B43" s="115">
        <v>23446</v>
      </c>
      <c r="C43" s="115"/>
      <c r="D43" s="115">
        <v>16157</v>
      </c>
      <c r="E43" s="115"/>
      <c r="F43" s="115">
        <v>6069</v>
      </c>
      <c r="G43" s="115"/>
      <c r="H43" s="115">
        <v>1980</v>
      </c>
    </row>
    <row r="44" spans="1:8" ht="18.75" customHeight="1" x14ac:dyDescent="0.25">
      <c r="A44" s="19" t="s">
        <v>7</v>
      </c>
      <c r="B44" s="115">
        <v>-10469</v>
      </c>
      <c r="C44" s="115"/>
      <c r="D44" s="115">
        <v>14</v>
      </c>
      <c r="E44" s="115"/>
      <c r="F44" s="115">
        <v>-5149</v>
      </c>
      <c r="G44" s="115"/>
      <c r="H44" s="115">
        <v>-971</v>
      </c>
    </row>
    <row r="45" spans="1:8" ht="18.75" hidden="1" customHeight="1" x14ac:dyDescent="0.25">
      <c r="A45" s="36" t="s">
        <v>22</v>
      </c>
      <c r="B45" s="59">
        <v>0</v>
      </c>
      <c r="C45" s="115"/>
      <c r="D45" s="59">
        <v>0</v>
      </c>
      <c r="E45" s="115"/>
      <c r="F45" s="59">
        <v>0</v>
      </c>
      <c r="G45" s="115"/>
      <c r="H45" s="59">
        <v>0</v>
      </c>
    </row>
    <row r="46" spans="1:8" ht="18.75" customHeight="1" x14ac:dyDescent="0.25">
      <c r="A46" s="36" t="s">
        <v>81</v>
      </c>
      <c r="B46" s="174">
        <v>-647</v>
      </c>
      <c r="C46" s="115"/>
      <c r="D46" s="174">
        <v>-273</v>
      </c>
      <c r="E46" s="115"/>
      <c r="F46" s="174">
        <v>-647</v>
      </c>
      <c r="G46" s="115"/>
      <c r="H46" s="174">
        <v>-273</v>
      </c>
    </row>
    <row r="47" spans="1:8" ht="18.75" hidden="1" customHeight="1" x14ac:dyDescent="0.25">
      <c r="A47" s="36" t="s">
        <v>182</v>
      </c>
      <c r="B47" s="133">
        <v>0</v>
      </c>
      <c r="C47" s="115"/>
      <c r="D47" s="133">
        <v>0</v>
      </c>
      <c r="E47" s="115"/>
      <c r="F47" s="133">
        <v>0</v>
      </c>
      <c r="G47" s="115"/>
      <c r="H47" s="133">
        <v>0</v>
      </c>
    </row>
    <row r="48" spans="1:8" ht="18.75" customHeight="1" x14ac:dyDescent="0.25">
      <c r="A48" s="36" t="s">
        <v>129</v>
      </c>
      <c r="B48" s="115">
        <f>SUM(B31:B47)</f>
        <v>326400</v>
      </c>
      <c r="C48" s="115"/>
      <c r="D48" s="115">
        <f>SUM(D31:D47)</f>
        <v>300105</v>
      </c>
      <c r="E48" s="115"/>
      <c r="F48" s="115">
        <f>SUM(F31:F47)</f>
        <v>178696</v>
      </c>
      <c r="G48" s="115"/>
      <c r="H48" s="115">
        <f>SUM(H31:H47)</f>
        <v>189447</v>
      </c>
    </row>
    <row r="49" spans="1:8" ht="18.75" customHeight="1" x14ac:dyDescent="0.25">
      <c r="A49" s="36" t="s">
        <v>67</v>
      </c>
      <c r="B49" s="115">
        <v>-10250</v>
      </c>
      <c r="C49" s="115"/>
      <c r="D49" s="115">
        <v>-25894</v>
      </c>
      <c r="E49" s="115"/>
      <c r="F49" s="115">
        <v>-10250</v>
      </c>
      <c r="G49" s="115"/>
      <c r="H49" s="115">
        <v>-25894</v>
      </c>
    </row>
    <row r="50" spans="1:8" ht="18.75" customHeight="1" x14ac:dyDescent="0.25">
      <c r="A50" s="30" t="s">
        <v>121</v>
      </c>
      <c r="B50" s="135">
        <f>SUM(B48:B49)</f>
        <v>316150</v>
      </c>
      <c r="C50" s="136"/>
      <c r="D50" s="135">
        <f>SUM(D48:D49)</f>
        <v>274211</v>
      </c>
      <c r="E50" s="136"/>
      <c r="F50" s="135">
        <f>SUM(F48:F49)</f>
        <v>168446</v>
      </c>
      <c r="G50" s="136"/>
      <c r="H50" s="135">
        <f>SUM(H48:H49)</f>
        <v>163553</v>
      </c>
    </row>
    <row r="51" spans="1:8" ht="18.75" customHeight="1" x14ac:dyDescent="0.25">
      <c r="A51" s="30"/>
      <c r="B51" s="136"/>
      <c r="C51" s="136"/>
      <c r="D51" s="136"/>
      <c r="E51" s="136"/>
      <c r="F51" s="136"/>
      <c r="G51" s="136"/>
      <c r="H51" s="136"/>
    </row>
    <row r="52" spans="1:8" s="15" customFormat="1" ht="18.75" customHeight="1" x14ac:dyDescent="0.3">
      <c r="A52" s="32" t="s">
        <v>105</v>
      </c>
      <c r="B52" s="141"/>
      <c r="C52" s="142"/>
      <c r="D52" s="141"/>
      <c r="E52" s="143"/>
      <c r="F52" s="141"/>
      <c r="G52" s="142"/>
      <c r="H52" s="141"/>
    </row>
    <row r="53" spans="1:8" s="16" customFormat="1" ht="18.75" customHeight="1" x14ac:dyDescent="0.25">
      <c r="A53" s="33" t="s">
        <v>44</v>
      </c>
      <c r="B53" s="144"/>
      <c r="C53" s="145"/>
      <c r="D53" s="144"/>
      <c r="E53" s="146"/>
      <c r="F53" s="144"/>
      <c r="G53" s="145"/>
      <c r="H53" s="144"/>
    </row>
    <row r="54" spans="1:8" ht="18" customHeight="1" x14ac:dyDescent="0.25">
      <c r="B54" s="137"/>
      <c r="C54" s="147"/>
      <c r="D54" s="137"/>
      <c r="E54" s="148"/>
      <c r="F54" s="137"/>
      <c r="G54" s="147"/>
      <c r="H54" s="137"/>
    </row>
    <row r="55" spans="1:8" ht="18" customHeight="1" x14ac:dyDescent="0.25">
      <c r="B55" s="192" t="s">
        <v>0</v>
      </c>
      <c r="C55" s="192"/>
      <c r="D55" s="192"/>
      <c r="E55" s="148"/>
      <c r="F55" s="192" t="s">
        <v>24</v>
      </c>
      <c r="G55" s="192"/>
      <c r="H55" s="192"/>
    </row>
    <row r="56" spans="1:8" ht="18" customHeight="1" x14ac:dyDescent="0.25">
      <c r="A56" s="30"/>
      <c r="B56" s="192" t="s">
        <v>23</v>
      </c>
      <c r="C56" s="192"/>
      <c r="D56" s="192"/>
      <c r="E56" s="149"/>
      <c r="F56" s="192" t="s">
        <v>23</v>
      </c>
      <c r="G56" s="192"/>
      <c r="H56" s="192"/>
    </row>
    <row r="57" spans="1:8" ht="18" customHeight="1" x14ac:dyDescent="0.25">
      <c r="A57" s="30"/>
      <c r="B57" s="193" t="s">
        <v>88</v>
      </c>
      <c r="C57" s="187"/>
      <c r="D57" s="187"/>
      <c r="E57" s="25"/>
      <c r="F57" s="193" t="s">
        <v>88</v>
      </c>
      <c r="G57" s="187"/>
      <c r="H57" s="187"/>
    </row>
    <row r="58" spans="1:8" ht="18" customHeight="1" x14ac:dyDescent="0.25">
      <c r="A58" s="30"/>
      <c r="B58" s="194" t="s">
        <v>87</v>
      </c>
      <c r="C58" s="186"/>
      <c r="D58" s="186"/>
      <c r="E58" s="149"/>
      <c r="F58" s="194" t="s">
        <v>87</v>
      </c>
      <c r="G58" s="186"/>
      <c r="H58" s="186"/>
    </row>
    <row r="59" spans="1:8" ht="18" customHeight="1" x14ac:dyDescent="0.25">
      <c r="A59" s="46"/>
      <c r="B59" s="38">
        <v>2019</v>
      </c>
      <c r="C59" s="47"/>
      <c r="D59" s="38">
        <v>2018</v>
      </c>
      <c r="E59" s="39"/>
      <c r="F59" s="38">
        <v>2019</v>
      </c>
      <c r="G59" s="47"/>
      <c r="H59" s="38">
        <v>2018</v>
      </c>
    </row>
    <row r="60" spans="1:8" ht="18" customHeight="1" x14ac:dyDescent="0.25">
      <c r="B60" s="195" t="s">
        <v>31</v>
      </c>
      <c r="C60" s="195"/>
      <c r="D60" s="195"/>
      <c r="E60" s="195"/>
      <c r="F60" s="195"/>
      <c r="G60" s="195"/>
      <c r="H60" s="195"/>
    </row>
    <row r="61" spans="1:8" ht="17.25" customHeight="1" x14ac:dyDescent="0.25">
      <c r="A61" s="35" t="s">
        <v>13</v>
      </c>
      <c r="B61" s="137"/>
      <c r="C61" s="147"/>
      <c r="D61" s="137"/>
      <c r="E61" s="147"/>
      <c r="F61" s="137"/>
      <c r="G61" s="147"/>
      <c r="H61" s="137"/>
    </row>
    <row r="62" spans="1:8" ht="17.25" customHeight="1" x14ac:dyDescent="0.25">
      <c r="A62" s="46" t="s">
        <v>183</v>
      </c>
      <c r="B62" s="59">
        <v>-700000</v>
      </c>
      <c r="C62" s="115"/>
      <c r="D62" s="59">
        <v>0</v>
      </c>
      <c r="E62" s="115"/>
      <c r="F62" s="59">
        <v>-700000</v>
      </c>
      <c r="G62" s="115"/>
      <c r="H62" s="59">
        <v>0</v>
      </c>
    </row>
    <row r="63" spans="1:8" ht="17.25" customHeight="1" x14ac:dyDescent="0.25">
      <c r="A63" s="46" t="s">
        <v>68</v>
      </c>
      <c r="B63" s="41">
        <v>-52959</v>
      </c>
      <c r="C63" s="115"/>
      <c r="D63" s="59">
        <v>-20886</v>
      </c>
      <c r="E63" s="115"/>
      <c r="F63" s="59">
        <v>-28092</v>
      </c>
      <c r="G63" s="115"/>
      <c r="H63" s="59">
        <v>-18511</v>
      </c>
    </row>
    <row r="64" spans="1:8" ht="17.25" customHeight="1" x14ac:dyDescent="0.25">
      <c r="A64" s="46" t="s">
        <v>99</v>
      </c>
      <c r="B64" s="41">
        <v>3160</v>
      </c>
      <c r="C64" s="115"/>
      <c r="D64" s="115">
        <v>1214</v>
      </c>
      <c r="E64" s="115"/>
      <c r="F64" s="115">
        <v>3104</v>
      </c>
      <c r="G64" s="115"/>
      <c r="H64" s="115">
        <v>1214</v>
      </c>
    </row>
    <row r="65" spans="1:9" ht="17.25" hidden="1" customHeight="1" x14ac:dyDescent="0.25">
      <c r="A65" s="46" t="s">
        <v>70</v>
      </c>
      <c r="B65" s="115"/>
      <c r="C65" s="115"/>
      <c r="D65" s="115">
        <v>0</v>
      </c>
      <c r="E65" s="115"/>
      <c r="F65" s="115"/>
      <c r="G65" s="115"/>
      <c r="H65" s="115">
        <v>0</v>
      </c>
    </row>
    <row r="66" spans="1:9" ht="17.25" hidden="1" customHeight="1" x14ac:dyDescent="0.25">
      <c r="A66" s="46" t="s">
        <v>98</v>
      </c>
      <c r="B66" s="115"/>
      <c r="C66" s="115"/>
      <c r="D66" s="115">
        <v>0</v>
      </c>
      <c r="E66" s="115"/>
      <c r="F66" s="115"/>
      <c r="G66" s="115"/>
      <c r="H66" s="115">
        <v>0</v>
      </c>
    </row>
    <row r="67" spans="1:9" ht="17.25" customHeight="1" x14ac:dyDescent="0.25">
      <c r="A67" s="36" t="s">
        <v>71</v>
      </c>
      <c r="B67" s="41">
        <v>-32601</v>
      </c>
      <c r="C67" s="115"/>
      <c r="D67" s="115">
        <v>-75648</v>
      </c>
      <c r="E67" s="115"/>
      <c r="F67" s="115">
        <v>-3982</v>
      </c>
      <c r="G67" s="115"/>
      <c r="H67" s="115">
        <v>-667</v>
      </c>
    </row>
    <row r="68" spans="1:9" ht="17.25" hidden="1" customHeight="1" x14ac:dyDescent="0.25">
      <c r="A68" s="46" t="s">
        <v>82</v>
      </c>
      <c r="B68" s="115"/>
      <c r="C68" s="115"/>
      <c r="D68" s="115">
        <v>0</v>
      </c>
      <c r="E68" s="115"/>
      <c r="F68" s="59"/>
      <c r="G68" s="115"/>
      <c r="H68" s="59">
        <v>0</v>
      </c>
    </row>
    <row r="69" spans="1:9" ht="17.25" customHeight="1" x14ac:dyDescent="0.25">
      <c r="A69" s="46" t="s">
        <v>83</v>
      </c>
      <c r="B69" s="172">
        <v>0</v>
      </c>
      <c r="C69" s="115"/>
      <c r="D69" s="115">
        <v>0</v>
      </c>
      <c r="E69" s="115"/>
      <c r="F69" s="59">
        <v>115000</v>
      </c>
      <c r="G69" s="115"/>
      <c r="H69" s="59">
        <v>60000</v>
      </c>
    </row>
    <row r="70" spans="1:9" ht="17.25" customHeight="1" x14ac:dyDescent="0.25">
      <c r="A70" s="46" t="s">
        <v>199</v>
      </c>
      <c r="B70" s="172"/>
      <c r="C70" s="115"/>
      <c r="D70" s="115"/>
      <c r="E70" s="115"/>
      <c r="F70" s="59"/>
      <c r="G70" s="115"/>
      <c r="H70" s="59"/>
    </row>
    <row r="71" spans="1:9" ht="17.25" customHeight="1" x14ac:dyDescent="0.25">
      <c r="A71" s="46" t="s">
        <v>200</v>
      </c>
      <c r="B71" s="99">
        <v>0</v>
      </c>
      <c r="C71" s="115"/>
      <c r="D71" s="115">
        <v>0</v>
      </c>
      <c r="E71" s="115"/>
      <c r="F71" s="59">
        <v>-25000</v>
      </c>
      <c r="G71" s="115"/>
      <c r="H71" s="59">
        <v>0</v>
      </c>
    </row>
    <row r="72" spans="1:9" ht="17.25" customHeight="1" x14ac:dyDescent="0.25">
      <c r="A72" s="46" t="s">
        <v>199</v>
      </c>
      <c r="B72" s="99"/>
      <c r="C72" s="115"/>
      <c r="D72" s="115"/>
      <c r="E72" s="115"/>
      <c r="F72" s="59"/>
      <c r="G72" s="115"/>
      <c r="H72" s="59"/>
    </row>
    <row r="73" spans="1:9" ht="17.25" customHeight="1" x14ac:dyDescent="0.25">
      <c r="A73" s="46" t="s">
        <v>201</v>
      </c>
      <c r="B73" s="115">
        <v>-13800</v>
      </c>
      <c r="C73" s="115"/>
      <c r="D73" s="115">
        <v>0</v>
      </c>
      <c r="E73" s="115"/>
      <c r="F73" s="59">
        <v>-13800</v>
      </c>
      <c r="G73" s="115"/>
      <c r="H73" s="59">
        <v>0</v>
      </c>
    </row>
    <row r="74" spans="1:9" ht="17.25" hidden="1" customHeight="1" x14ac:dyDescent="0.25">
      <c r="A74" s="46" t="s">
        <v>90</v>
      </c>
      <c r="B74" s="115">
        <v>0</v>
      </c>
      <c r="C74" s="115"/>
      <c r="D74" s="115">
        <v>0</v>
      </c>
      <c r="E74" s="115"/>
      <c r="F74" s="59">
        <v>0</v>
      </c>
      <c r="G74" s="115"/>
      <c r="H74" s="59">
        <v>0</v>
      </c>
    </row>
    <row r="75" spans="1:9" ht="17.25" customHeight="1" x14ac:dyDescent="0.25">
      <c r="A75" s="46" t="s">
        <v>14</v>
      </c>
      <c r="B75" s="41">
        <v>5832</v>
      </c>
      <c r="C75" s="115"/>
      <c r="D75" s="115">
        <v>5576</v>
      </c>
      <c r="E75" s="115"/>
      <c r="F75" s="59">
        <v>7159</v>
      </c>
      <c r="G75" s="115"/>
      <c r="H75" s="59">
        <v>8813</v>
      </c>
    </row>
    <row r="76" spans="1:9" ht="17.25" customHeight="1" x14ac:dyDescent="0.25">
      <c r="A76" s="30" t="s">
        <v>122</v>
      </c>
      <c r="B76" s="135">
        <f>SUM(B62:B75)</f>
        <v>-790368</v>
      </c>
      <c r="C76" s="136"/>
      <c r="D76" s="135">
        <f>SUM(D62:D75)</f>
        <v>-89744</v>
      </c>
      <c r="E76" s="136"/>
      <c r="F76" s="135">
        <f>SUM(F62:F75)</f>
        <v>-645611</v>
      </c>
      <c r="G76" s="136"/>
      <c r="H76" s="135">
        <f>SUM(H62:H75)</f>
        <v>50849</v>
      </c>
    </row>
    <row r="77" spans="1:9" ht="17.25" customHeight="1" x14ac:dyDescent="0.25">
      <c r="A77" s="30"/>
      <c r="B77" s="137"/>
      <c r="C77" s="147"/>
      <c r="D77" s="137"/>
      <c r="E77" s="147"/>
      <c r="F77" s="137"/>
      <c r="G77" s="147"/>
      <c r="H77" s="137"/>
    </row>
    <row r="78" spans="1:9" ht="17.25" customHeight="1" x14ac:dyDescent="0.25">
      <c r="A78" s="35" t="s">
        <v>15</v>
      </c>
      <c r="B78" s="137"/>
      <c r="C78" s="137"/>
      <c r="D78" s="137"/>
      <c r="E78" s="137"/>
      <c r="F78" s="137"/>
      <c r="G78" s="137"/>
      <c r="H78" s="137"/>
    </row>
    <row r="79" spans="1:9" ht="17.25" hidden="1" customHeight="1" x14ac:dyDescent="0.25">
      <c r="A79" s="36" t="s">
        <v>72</v>
      </c>
      <c r="B79" s="115"/>
      <c r="C79" s="115"/>
      <c r="D79" s="115">
        <v>0</v>
      </c>
      <c r="E79" s="115"/>
      <c r="F79" s="115"/>
      <c r="G79" s="115"/>
      <c r="H79" s="115">
        <v>0</v>
      </c>
    </row>
    <row r="80" spans="1:9" ht="17.25" hidden="1" customHeight="1" x14ac:dyDescent="0.25">
      <c r="A80" s="43" t="s">
        <v>65</v>
      </c>
      <c r="B80" s="115"/>
      <c r="C80" s="115"/>
      <c r="D80" s="115">
        <v>0</v>
      </c>
      <c r="E80" s="115"/>
      <c r="F80" s="115"/>
      <c r="G80" s="115"/>
      <c r="H80" s="115">
        <v>0</v>
      </c>
      <c r="I80" s="43"/>
    </row>
    <row r="81" spans="1:11" ht="17.25" hidden="1" customHeight="1" x14ac:dyDescent="0.25">
      <c r="A81" s="43" t="s">
        <v>73</v>
      </c>
      <c r="B81" s="115"/>
      <c r="C81" s="115"/>
      <c r="D81" s="115">
        <v>0</v>
      </c>
      <c r="E81" s="115"/>
      <c r="F81" s="115"/>
      <c r="G81" s="115"/>
      <c r="H81" s="115">
        <v>0</v>
      </c>
      <c r="I81" s="43"/>
    </row>
    <row r="82" spans="1:11" ht="17.25" hidden="1" customHeight="1" x14ac:dyDescent="0.25">
      <c r="A82" s="43" t="s">
        <v>84</v>
      </c>
      <c r="B82" s="115"/>
      <c r="C82" s="115"/>
      <c r="D82" s="115">
        <v>0</v>
      </c>
      <c r="E82" s="115"/>
      <c r="F82" s="115"/>
      <c r="G82" s="115"/>
      <c r="H82" s="115">
        <v>0</v>
      </c>
      <c r="I82" s="36"/>
    </row>
    <row r="83" spans="1:11" ht="17.25" hidden="1" customHeight="1" x14ac:dyDescent="0.25">
      <c r="A83" s="43" t="s">
        <v>74</v>
      </c>
      <c r="B83" s="115"/>
      <c r="C83" s="115"/>
      <c r="D83" s="115">
        <v>0</v>
      </c>
      <c r="E83" s="115"/>
      <c r="F83" s="115"/>
      <c r="G83" s="115"/>
      <c r="H83" s="115">
        <v>0</v>
      </c>
      <c r="I83" s="36"/>
    </row>
    <row r="84" spans="1:11" ht="17.25" hidden="1" customHeight="1" x14ac:dyDescent="0.25">
      <c r="A84" s="43" t="s">
        <v>95</v>
      </c>
      <c r="B84" s="115"/>
      <c r="C84" s="115"/>
      <c r="D84" s="115">
        <v>0</v>
      </c>
      <c r="E84" s="115"/>
      <c r="F84" s="115"/>
      <c r="G84" s="115"/>
      <c r="H84" s="115">
        <v>0</v>
      </c>
      <c r="I84" s="36"/>
    </row>
    <row r="85" spans="1:11" ht="17.25" hidden="1" customHeight="1" x14ac:dyDescent="0.25">
      <c r="A85" s="43" t="s">
        <v>85</v>
      </c>
      <c r="B85" s="115"/>
      <c r="C85" s="115"/>
      <c r="D85" s="115">
        <v>0</v>
      </c>
      <c r="E85" s="115"/>
      <c r="F85" s="115"/>
      <c r="G85" s="115"/>
      <c r="H85" s="115">
        <v>0</v>
      </c>
      <c r="I85" s="36"/>
    </row>
    <row r="86" spans="1:11" ht="17.25" hidden="1" customHeight="1" x14ac:dyDescent="0.25">
      <c r="A86" s="43" t="s">
        <v>86</v>
      </c>
      <c r="B86" s="115"/>
      <c r="C86" s="115"/>
      <c r="D86" s="115">
        <v>0</v>
      </c>
      <c r="E86" s="115"/>
      <c r="F86" s="115"/>
      <c r="G86" s="115"/>
      <c r="H86" s="115">
        <v>0</v>
      </c>
      <c r="I86" s="36"/>
    </row>
    <row r="87" spans="1:11" ht="17.25" customHeight="1" x14ac:dyDescent="0.25">
      <c r="A87" s="43" t="s">
        <v>202</v>
      </c>
      <c r="B87" s="115">
        <v>0</v>
      </c>
      <c r="C87" s="115"/>
      <c r="D87" s="115">
        <v>-100000</v>
      </c>
      <c r="E87" s="115"/>
      <c r="F87" s="115">
        <v>0</v>
      </c>
      <c r="G87" s="115"/>
      <c r="H87" s="115">
        <v>-100000</v>
      </c>
      <c r="I87" s="36"/>
    </row>
    <row r="88" spans="1:11" ht="17.25" customHeight="1" x14ac:dyDescent="0.25">
      <c r="A88" s="43" t="s">
        <v>75</v>
      </c>
      <c r="B88" s="115"/>
      <c r="C88" s="115"/>
      <c r="D88" s="115"/>
      <c r="E88" s="115"/>
      <c r="F88" s="115"/>
      <c r="G88" s="115"/>
      <c r="H88" s="115"/>
      <c r="I88" s="36"/>
    </row>
    <row r="89" spans="1:11" ht="17.25" customHeight="1" x14ac:dyDescent="0.25">
      <c r="A89" s="43" t="s">
        <v>76</v>
      </c>
      <c r="B89" s="41">
        <v>-9421</v>
      </c>
      <c r="C89" s="115"/>
      <c r="D89" s="115">
        <v>-9493</v>
      </c>
      <c r="E89" s="115"/>
      <c r="F89" s="115">
        <v>-9066</v>
      </c>
      <c r="G89" s="115"/>
      <c r="H89" s="115">
        <v>-9493</v>
      </c>
      <c r="I89" s="36"/>
    </row>
    <row r="90" spans="1:11" ht="17.25" customHeight="1" x14ac:dyDescent="0.25">
      <c r="A90" s="43" t="s">
        <v>186</v>
      </c>
      <c r="B90" s="41">
        <v>-69880</v>
      </c>
      <c r="C90" s="115"/>
      <c r="D90" s="115">
        <v>0</v>
      </c>
      <c r="E90" s="115"/>
      <c r="F90" s="115">
        <v>-69880</v>
      </c>
      <c r="G90" s="115"/>
      <c r="H90" s="115">
        <v>0</v>
      </c>
      <c r="I90" s="36"/>
    </row>
    <row r="91" spans="1:11" ht="17.25" customHeight="1" x14ac:dyDescent="0.25">
      <c r="A91" s="43" t="s">
        <v>16</v>
      </c>
      <c r="B91" s="41">
        <v>-1508</v>
      </c>
      <c r="C91" s="115"/>
      <c r="D91" s="115">
        <v>-7732</v>
      </c>
      <c r="E91" s="115"/>
      <c r="F91" s="59">
        <v>0</v>
      </c>
      <c r="G91" s="115"/>
      <c r="H91" s="59">
        <v>-3478</v>
      </c>
      <c r="I91" s="36"/>
    </row>
    <row r="92" spans="1:11" ht="17.25" customHeight="1" x14ac:dyDescent="0.25">
      <c r="A92" s="31" t="s">
        <v>189</v>
      </c>
      <c r="B92" s="135">
        <f>SUM(B79:B91)</f>
        <v>-80809</v>
      </c>
      <c r="C92" s="136"/>
      <c r="D92" s="135">
        <f>SUM(D79:D91)</f>
        <v>-117225</v>
      </c>
      <c r="E92" s="136"/>
      <c r="F92" s="135">
        <f>SUM(F79:F91)</f>
        <v>-78946</v>
      </c>
      <c r="G92" s="136"/>
      <c r="H92" s="135">
        <f>SUM(H79:H91)</f>
        <v>-112971</v>
      </c>
    </row>
    <row r="93" spans="1:11" ht="17.25" customHeight="1" x14ac:dyDescent="0.25">
      <c r="A93" s="31"/>
      <c r="B93" s="115"/>
      <c r="C93" s="115"/>
      <c r="D93" s="115"/>
      <c r="E93" s="115"/>
      <c r="F93" s="115"/>
      <c r="G93" s="115"/>
      <c r="H93" s="115"/>
      <c r="K93" s="100"/>
    </row>
    <row r="94" spans="1:11" ht="17.25" customHeight="1" x14ac:dyDescent="0.25">
      <c r="A94" s="31" t="s">
        <v>92</v>
      </c>
      <c r="B94" s="136">
        <f>B50+B76+B92</f>
        <v>-555027</v>
      </c>
      <c r="C94" s="136"/>
      <c r="D94" s="136">
        <f>D50+D76+D92</f>
        <v>67242</v>
      </c>
      <c r="E94" s="136"/>
      <c r="F94" s="136">
        <f>F50+F76+F92</f>
        <v>-556111</v>
      </c>
      <c r="G94" s="136"/>
      <c r="H94" s="136">
        <f>H50+H76+H92</f>
        <v>101431</v>
      </c>
    </row>
    <row r="95" spans="1:11" ht="17.25" customHeight="1" x14ac:dyDescent="0.25">
      <c r="A95" s="150" t="s">
        <v>184</v>
      </c>
      <c r="B95" s="41">
        <v>1044792</v>
      </c>
      <c r="C95" s="115"/>
      <c r="D95" s="115">
        <v>1327692</v>
      </c>
      <c r="E95" s="115"/>
      <c r="F95" s="115">
        <v>882501</v>
      </c>
      <c r="G95" s="115"/>
      <c r="H95" s="115">
        <v>1262510</v>
      </c>
    </row>
    <row r="96" spans="1:11" ht="20.25" customHeight="1" thickBot="1" x14ac:dyDescent="0.3">
      <c r="A96" s="30" t="s">
        <v>190</v>
      </c>
      <c r="B96" s="138">
        <f>SUM(B94:B95)</f>
        <v>489765</v>
      </c>
      <c r="C96" s="136"/>
      <c r="D96" s="138">
        <f>SUM(D94:D95)</f>
        <v>1394934</v>
      </c>
      <c r="E96" s="136"/>
      <c r="F96" s="138">
        <f>SUM(F94:F95)</f>
        <v>326390</v>
      </c>
      <c r="G96" s="136"/>
      <c r="H96" s="138">
        <f>SUM(H94:H95)</f>
        <v>1363941</v>
      </c>
      <c r="I96" s="98">
        <f>B96-'BL 2-3'!D11</f>
        <v>0</v>
      </c>
      <c r="J96" s="98">
        <f>F96-'BL 2-3'!H11</f>
        <v>0</v>
      </c>
      <c r="K96" s="98"/>
    </row>
    <row r="97" spans="1:11" ht="17.25" customHeight="1" thickTop="1" x14ac:dyDescent="0.25">
      <c r="A97" s="9"/>
      <c r="B97" s="136"/>
      <c r="C97" s="136"/>
      <c r="D97" s="136"/>
      <c r="E97" s="136"/>
      <c r="F97" s="136"/>
      <c r="G97" s="136"/>
      <c r="H97" s="136"/>
      <c r="J97" s="98"/>
      <c r="K97" s="98"/>
    </row>
    <row r="98" spans="1:11" ht="17.25" customHeight="1" x14ac:dyDescent="0.25">
      <c r="A98" s="35" t="s">
        <v>48</v>
      </c>
      <c r="B98" s="137"/>
      <c r="C98" s="137"/>
      <c r="D98" s="137"/>
      <c r="E98" s="137"/>
      <c r="F98" s="137"/>
      <c r="G98" s="137"/>
      <c r="H98" s="137"/>
    </row>
    <row r="99" spans="1:11" ht="17.25" customHeight="1" x14ac:dyDescent="0.25">
      <c r="A99" s="36" t="s">
        <v>185</v>
      </c>
      <c r="B99" s="41">
        <v>2</v>
      </c>
      <c r="C99" s="115"/>
      <c r="D99" s="115">
        <v>0</v>
      </c>
      <c r="E99" s="115"/>
      <c r="F99" s="115">
        <v>2</v>
      </c>
      <c r="G99" s="115"/>
      <c r="H99" s="115">
        <v>0</v>
      </c>
    </row>
    <row r="100" spans="1:11" ht="17.25" customHeight="1" x14ac:dyDescent="0.25">
      <c r="A100" s="36" t="s">
        <v>53</v>
      </c>
      <c r="B100" s="41">
        <v>8350</v>
      </c>
      <c r="C100" s="115"/>
      <c r="D100" s="115">
        <v>8018</v>
      </c>
      <c r="E100" s="115"/>
      <c r="F100" s="115">
        <v>5159</v>
      </c>
      <c r="G100" s="115"/>
      <c r="H100" s="115">
        <v>3294</v>
      </c>
    </row>
    <row r="101" spans="1:11" ht="17.25" customHeight="1" x14ac:dyDescent="0.25">
      <c r="A101" s="36" t="s">
        <v>78</v>
      </c>
      <c r="B101" s="41">
        <v>79</v>
      </c>
      <c r="C101" s="115"/>
      <c r="D101" s="115">
        <v>231</v>
      </c>
      <c r="E101" s="115"/>
      <c r="F101" s="115">
        <v>0</v>
      </c>
      <c r="G101" s="115"/>
      <c r="H101" s="115">
        <v>0</v>
      </c>
    </row>
    <row r="102" spans="1:11" ht="17.25" customHeight="1" x14ac:dyDescent="0.25">
      <c r="A102" s="36" t="s">
        <v>61</v>
      </c>
      <c r="B102" s="41">
        <v>256093</v>
      </c>
      <c r="C102" s="115"/>
      <c r="D102" s="115">
        <v>908069</v>
      </c>
      <c r="E102" s="115"/>
      <c r="F102" s="59">
        <v>0</v>
      </c>
      <c r="G102" s="115"/>
      <c r="H102" s="59">
        <v>0</v>
      </c>
    </row>
    <row r="103" spans="1:11" ht="17.25" customHeight="1" x14ac:dyDescent="0.25">
      <c r="A103" s="36" t="s">
        <v>77</v>
      </c>
      <c r="B103" s="115">
        <v>183</v>
      </c>
      <c r="C103" s="115"/>
      <c r="D103" s="115">
        <v>0</v>
      </c>
      <c r="E103" s="115"/>
      <c r="F103" s="59">
        <v>183</v>
      </c>
      <c r="G103" s="115"/>
      <c r="H103" s="59">
        <v>0</v>
      </c>
    </row>
    <row r="150" spans="1:1" ht="18.75" customHeight="1" x14ac:dyDescent="0.25">
      <c r="A150" s="19" t="s">
        <v>49</v>
      </c>
    </row>
    <row r="223" spans="1:1" ht="18.75" customHeight="1" x14ac:dyDescent="0.25">
      <c r="A223" s="19" t="s">
        <v>50</v>
      </c>
    </row>
    <row r="224" spans="1:1" ht="18.75" customHeight="1" x14ac:dyDescent="0.25">
      <c r="A224" s="19" t="s">
        <v>47</v>
      </c>
    </row>
  </sheetData>
  <mergeCells count="18">
    <mergeCell ref="B60:H60"/>
    <mergeCell ref="B57:D57"/>
    <mergeCell ref="B58:D58"/>
    <mergeCell ref="F57:H57"/>
    <mergeCell ref="F58:H58"/>
    <mergeCell ref="B4:D4"/>
    <mergeCell ref="F4:H4"/>
    <mergeCell ref="B5:D5"/>
    <mergeCell ref="F5:H5"/>
    <mergeCell ref="B9:H9"/>
    <mergeCell ref="B56:D56"/>
    <mergeCell ref="F56:H56"/>
    <mergeCell ref="B55:D55"/>
    <mergeCell ref="F55:H55"/>
    <mergeCell ref="B6:D6"/>
    <mergeCell ref="B7:D7"/>
    <mergeCell ref="F6:H6"/>
    <mergeCell ref="F7:H7"/>
  </mergeCells>
  <pageMargins left="0.8" right="0.8" top="0.48" bottom="0.5" header="0.4" footer="0.5"/>
  <pageSetup paperSize="9" scale="81" firstPageNumber="1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1" max="7" man="1"/>
  </rowBreaks>
  <ignoredErrors>
    <ignoredError sqref="B50:C50 E50:G5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2-3</vt:lpstr>
      <vt:lpstr>PL4-5</vt:lpstr>
      <vt:lpstr>SH6</vt:lpstr>
      <vt:lpstr>SH7 </vt:lpstr>
      <vt:lpstr>SH8</vt:lpstr>
      <vt:lpstr>SH9 </vt:lpstr>
      <vt:lpstr>CF10-11</vt:lpstr>
      <vt:lpstr>'BL 2-3'!Print_Area</vt:lpstr>
      <vt:lpstr>'CF10-11'!Print_Area</vt:lpstr>
      <vt:lpstr>'PL4-5'!Print_Area</vt:lpstr>
      <vt:lpstr>'SH6'!Print_Area</vt:lpstr>
      <vt:lpstr>'SH7 '!Print_Area</vt:lpstr>
      <vt:lpstr>'SH8'!Print_Area</vt:lpstr>
      <vt:lpstr>'SH9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2019-08-13T00:47:10Z</cp:lastPrinted>
  <dcterms:created xsi:type="dcterms:W3CDTF">2006-01-03T07:48:30Z</dcterms:created>
  <dcterms:modified xsi:type="dcterms:W3CDTF">2019-08-13T00:47:21Z</dcterms:modified>
</cp:coreProperties>
</file>