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245" yWindow="-15" windowWidth="10305" windowHeight="8115" tabRatio="874"/>
  </bookViews>
  <sheets>
    <sheet name="SFP (3-5)" sheetId="1" r:id="rId1"/>
    <sheet name="PL (6-7)" sheetId="2" r:id="rId2"/>
    <sheet name="CH-Consol Q2-18 (8)" sheetId="24" r:id="rId3"/>
    <sheet name="CH-Consol Q2-19 (9)" sheetId="13" r:id="rId4"/>
    <sheet name="CH-Separate Q2-18 (10)" sheetId="12" r:id="rId5"/>
    <sheet name="CH-Separate Q2-19 (11)" sheetId="25" r:id="rId6"/>
    <sheet name="CF (12-13)" sheetId="6" r:id="rId7"/>
  </sheets>
  <definedNames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(12-13)'!$A$1:$M$97</definedName>
    <definedName name="_xlnm.Print_Area" localSheetId="2">'CH-Consol Q2-18 (8)'!$A$1:$AE$32</definedName>
    <definedName name="_xlnm.Print_Area" localSheetId="3">'CH-Consol Q2-19 (9)'!$A$1:$AA$26</definedName>
    <definedName name="_xlnm.Print_Area" localSheetId="4">'CH-Separate Q2-18 (10)'!$A$1:$S$23</definedName>
    <definedName name="_xlnm.Print_Area" localSheetId="5">'CH-Separate Q2-19 (11)'!$A$1:$S$23</definedName>
    <definedName name="_xlnm.Print_Area" localSheetId="1">'PL (6-7)'!$A$1:$M$108</definedName>
    <definedName name="_xlnm.Print_Area" localSheetId="0">'SFP (3-5)'!$A$1:$M$104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" i="2" l="1"/>
  <c r="K30" i="6" l="1"/>
  <c r="M72" i="6" l="1"/>
  <c r="K72" i="6"/>
  <c r="G72" i="6"/>
  <c r="G88" i="6" l="1"/>
  <c r="M88" i="6"/>
  <c r="K88" i="6"/>
  <c r="I88" i="6"/>
  <c r="G100" i="2" l="1"/>
  <c r="M87" i="2" l="1"/>
  <c r="K87" i="2"/>
  <c r="I87" i="2"/>
  <c r="G87" i="2"/>
  <c r="M33" i="2"/>
  <c r="K33" i="2"/>
  <c r="I33" i="2"/>
  <c r="G33" i="2"/>
  <c r="G67" i="1"/>
  <c r="K67" i="1" l="1"/>
  <c r="G39" i="2" l="1"/>
  <c r="S15" i="25" l="1"/>
  <c r="S15" i="12"/>
  <c r="Y18" i="13"/>
  <c r="AA18" i="13" s="1"/>
  <c r="Y22" i="13" l="1"/>
  <c r="Y15" i="13" l="1"/>
  <c r="Y23" i="24" l="1"/>
  <c r="AA23" i="24" s="1"/>
  <c r="AE23" i="24" s="1"/>
  <c r="Y19" i="24"/>
  <c r="AA19" i="24" s="1"/>
  <c r="AE19" i="24" s="1"/>
  <c r="AC24" i="24"/>
  <c r="W24" i="24"/>
  <c r="U24" i="24"/>
  <c r="S24" i="24"/>
  <c r="Q24" i="24"/>
  <c r="O24" i="24"/>
  <c r="M24" i="24"/>
  <c r="K24" i="24"/>
  <c r="I24" i="24"/>
  <c r="G24" i="24"/>
  <c r="AE24" i="24" l="1"/>
  <c r="Y24" i="24"/>
  <c r="AA24" i="24"/>
  <c r="G40" i="2" l="1"/>
  <c r="M39" i="2"/>
  <c r="M40" i="2" s="1"/>
  <c r="K39" i="2"/>
  <c r="I39" i="2"/>
  <c r="I40" i="2" s="1"/>
  <c r="I72" i="6" l="1"/>
  <c r="Y13" i="13"/>
  <c r="AA13" i="13" s="1"/>
  <c r="AA15" i="13" l="1"/>
  <c r="AA16" i="13" s="1"/>
  <c r="Q20" i="12" l="1"/>
  <c r="Q22" i="12" s="1"/>
  <c r="M20" i="12"/>
  <c r="M22" i="12" s="1"/>
  <c r="K20" i="12"/>
  <c r="K22" i="12" s="1"/>
  <c r="I20" i="12"/>
  <c r="I22" i="12" s="1"/>
  <c r="G20" i="12"/>
  <c r="G22" i="12" s="1"/>
  <c r="S19" i="12"/>
  <c r="S18" i="12"/>
  <c r="S13" i="12"/>
  <c r="AC29" i="24"/>
  <c r="U29" i="24"/>
  <c r="S29" i="24"/>
  <c r="Q29" i="24"/>
  <c r="O29" i="24"/>
  <c r="M29" i="24"/>
  <c r="K29" i="24"/>
  <c r="I29" i="24"/>
  <c r="G29" i="24"/>
  <c r="Y28" i="24"/>
  <c r="AA28" i="24" s="1"/>
  <c r="Y27" i="24"/>
  <c r="AA27" i="24" s="1"/>
  <c r="AC15" i="24"/>
  <c r="AC31" i="24" s="1"/>
  <c r="W15" i="24"/>
  <c r="U15" i="24"/>
  <c r="U31" i="24" s="1"/>
  <c r="S15" i="24"/>
  <c r="S31" i="24" s="1"/>
  <c r="Q15" i="24"/>
  <c r="Q31" i="24" s="1"/>
  <c r="O15" i="24"/>
  <c r="O31" i="24" s="1"/>
  <c r="M15" i="24"/>
  <c r="M31" i="24" s="1"/>
  <c r="K15" i="24"/>
  <c r="K31" i="24" s="1"/>
  <c r="I15" i="24"/>
  <c r="I31" i="24" s="1"/>
  <c r="G15" i="24"/>
  <c r="G31" i="24" s="1"/>
  <c r="Y14" i="24"/>
  <c r="AA14" i="24" s="1"/>
  <c r="AE14" i="24" s="1"/>
  <c r="Y13" i="24"/>
  <c r="AA13" i="24" s="1"/>
  <c r="M107" i="2"/>
  <c r="M105" i="2"/>
  <c r="M100" i="2"/>
  <c r="M93" i="2"/>
  <c r="M66" i="2"/>
  <c r="M76" i="2" s="1"/>
  <c r="M78" i="2" s="1"/>
  <c r="I107" i="2"/>
  <c r="I105" i="2"/>
  <c r="I100" i="2"/>
  <c r="I93" i="2"/>
  <c r="I94" i="2" s="1"/>
  <c r="I66" i="2"/>
  <c r="I76" i="2" s="1"/>
  <c r="I78" i="2" s="1"/>
  <c r="M53" i="2"/>
  <c r="M51" i="2"/>
  <c r="M46" i="2"/>
  <c r="M12" i="2"/>
  <c r="M22" i="2" s="1"/>
  <c r="M24" i="2" s="1"/>
  <c r="I53" i="2"/>
  <c r="I51" i="2"/>
  <c r="I46" i="2"/>
  <c r="I12" i="2"/>
  <c r="I22" i="2" s="1"/>
  <c r="I24" i="2" s="1"/>
  <c r="K101" i="1"/>
  <c r="G101" i="1"/>
  <c r="I101" i="1"/>
  <c r="M78" i="1"/>
  <c r="K78" i="1"/>
  <c r="I78" i="1"/>
  <c r="G78" i="1"/>
  <c r="G80" i="1" s="1"/>
  <c r="M67" i="1"/>
  <c r="I67" i="1"/>
  <c r="I80" i="1" s="1"/>
  <c r="M43" i="1"/>
  <c r="K43" i="1"/>
  <c r="I43" i="1"/>
  <c r="G43" i="1"/>
  <c r="M23" i="1"/>
  <c r="M45" i="1" s="1"/>
  <c r="I23" i="1"/>
  <c r="K23" i="1"/>
  <c r="S20" i="12" l="1"/>
  <c r="S22" i="12" s="1"/>
  <c r="M30" i="6"/>
  <c r="M44" i="6" s="1"/>
  <c r="M46" i="6" s="1"/>
  <c r="M91" i="6" s="1"/>
  <c r="M94" i="6" s="1"/>
  <c r="M96" i="6" s="1"/>
  <c r="AE27" i="24"/>
  <c r="AE28" i="24"/>
  <c r="K45" i="1"/>
  <c r="M80" i="1"/>
  <c r="I45" i="1"/>
  <c r="K80" i="1"/>
  <c r="K103" i="1" s="1"/>
  <c r="M41" i="2"/>
  <c r="I95" i="2"/>
  <c r="M94" i="2"/>
  <c r="M95" i="2" s="1"/>
  <c r="O20" i="12"/>
  <c r="O22" i="12" s="1"/>
  <c r="AE13" i="24"/>
  <c r="AE15" i="24" s="1"/>
  <c r="AA15" i="24"/>
  <c r="Y29" i="24"/>
  <c r="AA29" i="24"/>
  <c r="Y15" i="24"/>
  <c r="W29" i="24"/>
  <c r="I41" i="2"/>
  <c r="I103" i="1"/>
  <c r="G103" i="1"/>
  <c r="G23" i="1"/>
  <c r="G45" i="1" s="1"/>
  <c r="M101" i="1"/>
  <c r="Y31" i="24" l="1"/>
  <c r="AE29" i="24"/>
  <c r="I30" i="6"/>
  <c r="I44" i="6" s="1"/>
  <c r="I46" i="6" s="1"/>
  <c r="I91" i="6" s="1"/>
  <c r="I94" i="6" s="1"/>
  <c r="I96" i="6" s="1"/>
  <c r="M103" i="1"/>
  <c r="AA31" i="24"/>
  <c r="AE31" i="24"/>
  <c r="W31" i="24"/>
  <c r="Y16" i="13" l="1"/>
  <c r="S23" i="13"/>
  <c r="G93" i="2"/>
  <c r="Y21" i="13"/>
  <c r="AA21" i="13" s="1"/>
  <c r="G23" i="13"/>
  <c r="I23" i="13"/>
  <c r="K23" i="13"/>
  <c r="O23" i="13"/>
  <c r="Q23" i="13"/>
  <c r="U23" i="13"/>
  <c r="K93" i="2"/>
  <c r="S13" i="25"/>
  <c r="M16" i="13"/>
  <c r="K16" i="13"/>
  <c r="I16" i="13"/>
  <c r="G16" i="13"/>
  <c r="W16" i="13"/>
  <c r="U16" i="13"/>
  <c r="Q16" i="13"/>
  <c r="O16" i="13"/>
  <c r="S16" i="13"/>
  <c r="K66" i="2"/>
  <c r="K76" i="2" s="1"/>
  <c r="G66" i="2"/>
  <c r="K12" i="2"/>
  <c r="K22" i="2" s="1"/>
  <c r="K24" i="2" s="1"/>
  <c r="G12" i="2"/>
  <c r="G22" i="2" s="1"/>
  <c r="G24" i="2" s="1"/>
  <c r="G41" i="2" s="1"/>
  <c r="G51" i="2"/>
  <c r="G46" i="2"/>
  <c r="M23" i="13"/>
  <c r="K40" i="2"/>
  <c r="M20" i="25"/>
  <c r="M22" i="25" s="1"/>
  <c r="K20" i="25"/>
  <c r="K22" i="25" s="1"/>
  <c r="I20" i="25"/>
  <c r="I22" i="25" s="1"/>
  <c r="G20" i="25"/>
  <c r="G22" i="25" s="1"/>
  <c r="K107" i="2"/>
  <c r="G107" i="2"/>
  <c r="K105" i="2"/>
  <c r="G105" i="2"/>
  <c r="K100" i="2"/>
  <c r="K53" i="2"/>
  <c r="K51" i="2"/>
  <c r="K46" i="2"/>
  <c r="S19" i="25" l="1"/>
  <c r="U25" i="13"/>
  <c r="I25" i="13"/>
  <c r="M25" i="13"/>
  <c r="O25" i="13"/>
  <c r="K25" i="13"/>
  <c r="S25" i="13"/>
  <c r="G25" i="13"/>
  <c r="Q25" i="13"/>
  <c r="K94" i="2"/>
  <c r="G30" i="6"/>
  <c r="G44" i="6" s="1"/>
  <c r="G46" i="6" s="1"/>
  <c r="G91" i="6" s="1"/>
  <c r="W23" i="13"/>
  <c r="AA22" i="13"/>
  <c r="G76" i="2"/>
  <c r="G94" i="2"/>
  <c r="K41" i="2"/>
  <c r="K78" i="2"/>
  <c r="Q20" i="25" l="1"/>
  <c r="Q22" i="25" s="1"/>
  <c r="K95" i="2"/>
  <c r="W25" i="13"/>
  <c r="AA23" i="13"/>
  <c r="G94" i="6"/>
  <c r="G96" i="6" s="1"/>
  <c r="Y23" i="13"/>
  <c r="G78" i="2"/>
  <c r="K44" i="6"/>
  <c r="K46" i="6" s="1"/>
  <c r="K91" i="6" l="1"/>
  <c r="K94" i="6" s="1"/>
  <c r="K96" i="6" s="1"/>
  <c r="AA25" i="13"/>
  <c r="Y25" i="13"/>
  <c r="G95" i="2"/>
  <c r="S18" i="25"/>
  <c r="S20" i="25" s="1"/>
  <c r="O20" i="25"/>
  <c r="O22" i="25" l="1"/>
  <c r="S22" i="25"/>
</calcChain>
</file>

<file path=xl/sharedStrings.xml><?xml version="1.0" encoding="utf-8"?>
<sst xmlns="http://schemas.openxmlformats.org/spreadsheetml/2006/main" count="536" uniqueCount="259">
  <si>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</si>
  <si>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</si>
  <si>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</si>
  <si>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</si>
  <si>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</si>
  <si>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</si>
  <si>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</si>
  <si>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</si>
  <si>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</si>
  <si>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</si>
  <si>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</si>
  <si>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</si>
  <si>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</si>
  <si>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</si>
  <si>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</si>
  <si>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</si>
  <si>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</si>
  <si>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</si>
  <si>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</si>
  <si>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</si>
  <si>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</si>
  <si>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เงินลงทุนระยะยาวอื่น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</si>
  <si>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</si>
  <si>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</si>
  <si>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</si>
  <si>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</si>
  <si>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</si>
  <si>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</si>
  <si>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</si>
  <si>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</si>
  <si>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</si>
  <si>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</si>
  <si>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</si>
  <si>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</si>
  <si>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</si>
  <si>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</si>
  <si>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</si>
  <si>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</si>
  <si>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</si>
  <si>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</si>
  <si>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</si>
  <si>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</si>
  <si>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</si>
  <si>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</si>
  <si>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</si>
  <si>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</si>
  <si>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</si>
  <si>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</si>
  <si>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</si>
  <si>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</si>
  <si>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</si>
  <si>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</si>
  <si>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</si>
  <si>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</si>
  <si>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</si>
  <si>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</si>
  <si>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</si>
  <si>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</si>
  <si>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</si>
  <si>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</si>
  <si>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</si>
  <si>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</si>
  <si>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</si>
  <si>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</si>
  <si>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</si>
  <si>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</si>
  <si>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</si>
  <si>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</si>
  <si>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</si>
  <si>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</si>
  <si>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</si>
  <si>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</si>
  <si>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</si>
  <si>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</si>
  <si>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</si>
  <si>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</si>
  <si>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</si>
  <si>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</si>
  <si>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</si>
  <si>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</si>
  <si>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</si>
  <si>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</si>
  <si>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</si>
  <si>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</si>
  <si>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</si>
  <si>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</si>
  <si>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รายได้ตามสัญญาเช่าการเงิน</t>
  </si>
  <si>
    <t>ลูกหนี้ตามสัญญาเช่าการเงินกิจการที่เกี่ยวข้องกัน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</si>
  <si>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</si>
  <si>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</si>
  <si>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</si>
  <si>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</si>
  <si>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</si>
  <si>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</si>
  <si>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</si>
  <si>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</si>
  <si>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ภายในหนึ่งปีกิจการที่เกี่ยวข้องกัน</t>
  </si>
  <si>
    <t>ลูกหนี้ตามสัญญาเช่าการเงินที่ถึงกำหนดชำระ</t>
  </si>
  <si>
    <t>ส่วนแบ่งกำไรจากเงินลงทุนในบริษัทร่วมและการร่วมค้า</t>
  </si>
  <si>
    <t>เงินลงทุนในการร่วมค้า</t>
  </si>
  <si>
    <t>กำไร (ขาดทุน) เบ็ดเสร็จอื่น</t>
  </si>
  <si>
    <t>กำไรหรือขาดทุน</t>
  </si>
  <si>
    <t>กำไร (ขาดทุน) จากอัตราแลกเปลี่ยนสุทธิ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</si>
  <si>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</si>
  <si>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</si>
  <si>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</si>
  <si>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</si>
  <si>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</si>
  <si>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</si>
  <si>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</si>
  <si>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</si>
  <si>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</si>
  <si>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เงินลงทุนเผื่อขาย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</si>
  <si>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</si>
  <si>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</si>
  <si>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ประมาณการหนี้สินไม่หมุนเวียนสำหรับ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</si>
  <si>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</si>
  <si>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</si>
  <si>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</si>
  <si>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</si>
  <si>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30 มิถุนายน</t>
  </si>
  <si>
    <t>สิ้นสุดวันที่ 30 มิถุนายน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</si>
  <si>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</si>
  <si>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</t>
  </si>
  <si>
    <t>(กำไร) ขาดทุนจากอัตราแลกเปลี่ยนที่ยังไม่เกิดขึ้นจริง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</si>
  <si>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</si>
  <si>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</si>
  <si>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</si>
  <si>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</si>
  <si>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</si>
  <si>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</si>
  <si>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</si>
  <si>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</si>
  <si>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</si>
  <si>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ขาดทุนจากการปรับมูลค่ายุติธรรมของตราสารหนี้ถือไว้เพื่อค้า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</si>
  <si>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</si>
  <si>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</si>
  <si>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</si>
  <si>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</si>
  <si>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</si>
  <si>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</si>
  <si>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</si>
  <si>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</si>
  <si>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</si>
  <si>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</si>
  <si>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</si>
  <si>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</si>
  <si>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</si>
  <si>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</si>
  <si>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</si>
  <si>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</si>
  <si>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</si>
  <si>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</si>
  <si>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</si>
  <si>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เงินจ่ายล่วงหน้าค่าหุ้น</t>
  </si>
  <si>
    <t>ผลขาดทุนจากการวัดมูลค่าเงินลงทุนเผื่อขาย</t>
  </si>
  <si>
    <t>เงินสดรับจากเงินกู้ยืมระยะยาวจากสถาบันการเงิน</t>
  </si>
  <si>
    <t>ปรับปรุงมูลค่ายุติธรรมของลูกหนี้ตามสัญญาเช่าการเงิน</t>
  </si>
  <si>
    <t>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</si>
  <si>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</si>
  <si>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</si>
  <si>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</si>
  <si>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(ไม่ได้ตรวจสอบ)</t>
  </si>
  <si>
    <t>ผลกระทบจากการเปลี่ยนแปลงนโยบายการบัญชี</t>
  </si>
  <si>
    <t>สินทรัพย์ตราสารอนุพันธ์</t>
  </si>
  <si>
    <t>หนี้สินตราสารอนุพันธ์</t>
  </si>
  <si>
    <t>การเปลี่ยนแปลงในมูลค่ายุติธรรมของการป้องกันความเสี่ยงกระแสเงินสด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</si>
  <si>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</si>
  <si>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</si>
  <si>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</si>
  <si>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ยอดคงเหลือ ณ วันที่ 1 มกราคม 2561 ตามที่รายงานในงวดก่อน</t>
  </si>
  <si>
    <t>ยอดคงเหลือ ณ วันที่ 1 มกราคม 2561 ปรับปรุงใหม่</t>
  </si>
  <si>
    <t>กลับรายการหนี้สงสัยจะสูญ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</si>
  <si>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</si>
  <si>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</si>
  <si>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เงินสดจ่ายเพื่อลงทุนในกิจการอื่น</t>
  </si>
  <si>
    <t>เงินสดรับจากการออกหุ้นกู้</t>
  </si>
  <si>
    <t>เงินสดจ่ายเพื่อชำระเงินกู้ยืมระยะยาวจากกิจการที่เกี่ยวข้องกัน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</si>
  <si>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</si>
  <si>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</si>
  <si>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กระแสเงินสดสุทธิได้มาจาก (ใช้ไปใน) กิจกรรมจัดหาเงิน</t>
  </si>
  <si>
    <t>ส่วนที่มีประสิทธิผล</t>
  </si>
  <si>
    <t>เงินสดจ่ายเพื่อซื้อคืนหุ้นกู้</t>
  </si>
  <si>
    <t>เงินสดและรายการเทียบเท่าเงินสดเพิ่มขึ้น (ลดลง) สุทธิ</t>
  </si>
  <si>
    <t>ป้องกัน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</si>
  <si>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</si>
  <si>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</si>
  <si>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</si>
  <si>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กำไร (ขาดทุน)</t>
  </si>
  <si>
    <t>ส่วนของเงินกู้ยืมระยะยาวจากสถาบันการเงิน</t>
  </si>
  <si>
    <t>สำรองการ</t>
  </si>
  <si>
    <t>หุ้นกู้ที่ถึงกำหนดชำระภายในหนึ่งปี</t>
  </si>
  <si>
    <t>อำนาจควบคุม</t>
  </si>
  <si>
    <t>ส่วนได้เสียที่ไม่มี</t>
  </si>
  <si>
    <t>กำไร (ขาดทุน) เบ็ดเสร็จรวมสำหรับงวด</t>
  </si>
  <si>
    <t>เงินสดจ่ายสุทธิในเงินลงทุนระยะยาวอื่น</t>
  </si>
  <si>
    <t>ค่าใช้จ่ายในการออกหุ้นกู้</t>
  </si>
  <si>
    <t>เงินสดจ่ายสุทธิเพื่อซื้อส่วนได้เสียที่ไม่มีอำนาจควบคุม</t>
  </si>
  <si>
    <t>เงินสดจ่ายเพื่อชำระตราสารอนุพันธ์ก่อนครบกำหนด</t>
  </si>
  <si>
    <t>ผลกำไร (ขาดทุน)</t>
  </si>
  <si>
    <r>
      <t xml:space="preserve">บริษัท ราช กรุ๊ป จำกัด (มหาชน) และบริษัทย่อย </t>
    </r>
    <r>
      <rPr>
        <b/>
        <i/>
        <sz val="16"/>
        <color theme="1"/>
        <rFont val="Angsana New"/>
        <family val="1"/>
      </rPr>
      <t>(เดิมชื่อ “บริษัท ผลิตไฟฟ้าราชบุรีโฮลดิ้ง จำกัด (มหาชน)”)</t>
    </r>
  </si>
  <si>
    <t>2562</t>
  </si>
  <si>
    <t>4, 6</t>
  </si>
  <si>
    <t>3, 7</t>
  </si>
  <si>
    <t>เจ้าหนี้การค้า</t>
  </si>
  <si>
    <t>ผลประโยชน์พนักงาน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</si>
  <si>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</si>
  <si>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</si>
  <si>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</si>
  <si>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</si>
  <si>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r>
      <t xml:space="preserve">บริษัท ราช กรุ๊ป จำกัด (มหาชน) และบริษัทย่อย </t>
    </r>
    <r>
      <rPr>
        <b/>
        <i/>
        <sz val="16"/>
        <rFont val="Angsana New"/>
        <family val="1"/>
      </rPr>
      <t>(เดิมชื่อ “บริษัท ผลิตไฟฟ้าราชบุรีโฮลดิ้ง จำกัด (มหาชน)”)</t>
    </r>
  </si>
  <si>
    <t>สำหรับงวดหกเดือนสิ้นสุดวันที่ 30 มิถุนายน 2562</t>
  </si>
  <si>
    <t>ยอดคงเหลือ ณ วันที่ 1 มกราคม 2562 ตามที่รายงานในงวดก่อน</t>
  </si>
  <si>
    <t>ยอดคงเหลือ ณ วันที่ 30 มิถุนายน 2562</t>
  </si>
  <si>
    <t>ยอดคงเหลือ ณ วันที่ 1 มกราคม 2562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</si>
  <si>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</si>
  <si>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เบ็ดเสร็จอื่นจากเงินลงทุนในบริษัทร่วมและการร่วมค้า</t>
  </si>
  <si>
    <t>การแปลงค่า</t>
  </si>
  <si>
    <t>หน่วยงาน</t>
  </si>
  <si>
    <t>ต่างประเทศ</t>
  </si>
  <si>
    <t>ในบริษัทร่วมและ</t>
  </si>
  <si>
    <t>การร่วมค้า</t>
  </si>
  <si>
    <t>ผลกระทบจากการเปลี่ยนแปลงนโยบายการบัญชี (สุทธิจากภาษี)</t>
  </si>
  <si>
    <t xml:space="preserve">ยอดคงเหลือ ณ วันที่ 1 มกราคม 2562 </t>
  </si>
  <si>
    <t>- มาตรฐานการรายงานทางการเงิน ฉบับที่ 15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</si>
  <si>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</si>
  <si>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</si>
  <si>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</si>
  <si>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</si>
  <si>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</si>
  <si>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</si>
  <si>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</si>
  <si>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</si>
  <si>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</si>
  <si>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</si>
  <si>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ผลกำไร (ขาดทุน) จากการวัดมูลค่าใหม่ของผลประโยชน์พนักงานที่กำหนดไว้</t>
  </si>
  <si>
    <t>เงินกู้ยืมระยะสั้นจากสถาบันการเงิน</t>
  </si>
  <si>
    <t xml:space="preserve">ภาษีเงินได้ของรายการที่จะไม่ถูกจัดประเภทใหม่ไว้ในกำไรหรือขาดทุนในภายหลัง </t>
  </si>
  <si>
    <t>เงินสดรับจากเงินกู้ยืมระยะสั้นจากสถาบันการเงิน</t>
  </si>
  <si>
    <t>เงินสดจ่ายเพื่อลงทุนในบริษัทย่อย</t>
  </si>
  <si>
    <t>ค่าใช้จ่าย (รายได้) ภาษีเงินได้</t>
  </si>
  <si>
    <t>ขาดทุนจากการจำหน่ายเงินลงทุนชั่วคราว</t>
  </si>
  <si>
    <t>ส่วนแบ่งกำไรจากเงินลงทุนในบริษัทร่วม</t>
  </si>
  <si>
    <t>และการร่วมค้า (สุทธิจากภาษี)</t>
  </si>
  <si>
    <t>กลับรายการขาดทุนจากการปรับมูลค่าน้ำมันเชื้อเพลิง</t>
  </si>
  <si>
    <t>ขาดทุนจากการตัดจำหน่ายและจำหน่ายอุปกรณ์</t>
  </si>
  <si>
    <t>เงินสดรับ (จ่าย) สุทธิในเงินลงทุนชั่วคราว</t>
  </si>
  <si>
    <t>เงินสดรับจากการจำหน่ายอุปกรณ์</t>
  </si>
  <si>
    <t>สำหรับงวดสามเดือนสิ้นสุดวันที่</t>
  </si>
  <si>
    <t>(ค่าใช้จ่าย) รายได้ภาษีเงินได้</t>
  </si>
  <si>
    <t>สำหรับงวดหกเดือนสิ้นสุดวันที่</t>
  </si>
  <si>
    <t>ขาดทุนจากการซื้อคืนหุ้นกู้</t>
  </si>
  <si>
    <t>กำไร (ขาดทุน) เบ็ดเสร็จอื่นสำหรับงวด - สุทธิจากภาษี</t>
  </si>
  <si>
    <t>5, 17</t>
  </si>
  <si>
    <t>11, 17</t>
  </si>
  <si>
    <t>3, 4, 13</t>
  </si>
  <si>
    <t>4, 7, 8</t>
  </si>
  <si>
    <t>4, 14</t>
  </si>
  <si>
    <t>เงินสดจ่ายเพื่อไถ่ถอนหุ้นกู้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</si>
</sst>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3">
    <font>
      <sz val="11"/>
      <color theme="1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i/>
      <sz val="15"/>
      <color indexed="9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3366FF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0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5" fillId="0" borderId="0"/>
    <xf numFmtId="0" fontId="5" fillId="0" borderId="0"/>
    <xf numFmtId="0" fontId="99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1" fillId="0" borderId="0"/>
    <xf numFmtId="0" fontId="102" fillId="0" borderId="0"/>
    <xf numFmtId="0" fontId="1" fillId="0" borderId="0"/>
    <xf numFmtId="0" fontId="17" fillId="0" borderId="0"/>
    <xf numFmtId="0" fontId="49" fillId="0" borderId="0"/>
    <xf numFmtId="0" fontId="48" fillId="0" borderId="0"/>
    <xf numFmtId="0" fontId="5" fillId="0" borderId="0"/>
    <xf numFmtId="0" fontId="5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</cellStyleXfs>
  <cellXfs count="126">
    <xf numFmtId="0" fontId="0" fillId="0" borderId="0" xfId="0"/>
    <xf numFmtId="0" fontId="1" fillId="0" borderId="0" xfId="266" applyFont="1" applyFill="1" applyAlignment="1"/>
    <xf numFmtId="0" fontId="2" fillId="0" borderId="0" xfId="266" applyFont="1" applyFill="1" applyAlignment="1"/>
    <xf numFmtId="0" fontId="2" fillId="0" borderId="0" xfId="266" applyFont="1" applyFill="1" applyAlignment="1">
      <alignment horizontal="center"/>
    </xf>
    <xf numFmtId="0" fontId="2" fillId="0" borderId="0" xfId="266" applyFont="1" applyFill="1" applyAlignment="1">
      <alignment horizontal="right"/>
    </xf>
    <xf numFmtId="0" fontId="3" fillId="0" borderId="0" xfId="266" applyFont="1" applyFill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4" fillId="0" borderId="0" xfId="266" applyFont="1" applyFill="1" applyBorder="1" applyAlignment="1">
      <alignment horizontal="center"/>
    </xf>
    <xf numFmtId="49" fontId="1" fillId="0" borderId="0" xfId="266" applyNumberFormat="1" applyFont="1" applyFill="1" applyBorder="1" applyAlignment="1">
      <alignment horizontal="center"/>
    </xf>
    <xf numFmtId="0" fontId="1" fillId="0" borderId="0" xfId="266" applyFont="1" applyFill="1" applyBorder="1" applyAlignment="1">
      <alignment horizontal="center"/>
    </xf>
    <xf numFmtId="0" fontId="4" fillId="0" borderId="0" xfId="266" applyFont="1" applyFill="1" applyAlignment="1">
      <alignment horizontal="center"/>
    </xf>
    <xf numFmtId="0" fontId="3" fillId="0" borderId="0" xfId="266" applyFont="1" applyFill="1" applyAlignment="1"/>
    <xf numFmtId="188" fontId="1" fillId="0" borderId="0" xfId="266" applyNumberFormat="1" applyFont="1" applyFill="1" applyAlignment="1"/>
    <xf numFmtId="0" fontId="1" fillId="0" borderId="0" xfId="266" applyFont="1" applyFill="1" applyAlignment="1">
      <alignment horizontal="left"/>
    </xf>
    <xf numFmtId="188" fontId="1" fillId="0" borderId="0" xfId="109" applyNumberFormat="1" applyFont="1" applyFill="1" applyAlignment="1"/>
    <xf numFmtId="0" fontId="9" fillId="0" borderId="0" xfId="266" applyFont="1" applyFill="1" applyAlignment="1"/>
    <xf numFmtId="0" fontId="2" fillId="0" borderId="0" xfId="266" applyFont="1" applyFill="1" applyAlignment="1">
      <alignment horizontal="left"/>
    </xf>
    <xf numFmtId="0" fontId="10" fillId="0" borderId="0" xfId="266" applyFont="1" applyFill="1" applyAlignment="1">
      <alignment horizontal="center"/>
    </xf>
    <xf numFmtId="0" fontId="1" fillId="0" borderId="0" xfId="287" applyFont="1" applyFill="1" applyAlignment="1"/>
    <xf numFmtId="0" fontId="2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2" fillId="0" borderId="0" xfId="287" applyFont="1" applyFill="1" applyAlignment="1">
      <alignment horizontal="centerContinuous"/>
    </xf>
    <xf numFmtId="0" fontId="2" fillId="0" borderId="0" xfId="287" applyFont="1" applyFill="1" applyBorder="1" applyAlignment="1">
      <alignment horizontal="right"/>
    </xf>
    <xf numFmtId="0" fontId="3" fillId="0" borderId="0" xfId="287" applyFont="1" applyFill="1" applyAlignment="1">
      <alignment horizontal="center"/>
    </xf>
    <xf numFmtId="0" fontId="2" fillId="0" borderId="0" xfId="194" applyFont="1" applyFill="1" applyAlignment="1">
      <alignment horizontal="left"/>
    </xf>
    <xf numFmtId="0" fontId="4" fillId="0" borderId="0" xfId="194" applyFont="1" applyFill="1" applyAlignment="1">
      <alignment horizontal="center"/>
    </xf>
    <xf numFmtId="0" fontId="1" fillId="0" borderId="0" xfId="194" applyFont="1" applyFill="1" applyAlignment="1">
      <alignment horizontal="left"/>
    </xf>
    <xf numFmtId="187" fontId="2" fillId="0" borderId="34" xfId="287" applyNumberFormat="1" applyFont="1" applyFill="1" applyBorder="1" applyAlignment="1"/>
    <xf numFmtId="0" fontId="1" fillId="0" borderId="0" xfId="287" applyFont="1" applyFill="1" applyAlignment="1">
      <alignment horizontal="center"/>
    </xf>
    <xf numFmtId="0" fontId="2" fillId="0" borderId="0" xfId="287" applyFont="1" applyFill="1" applyAlignment="1">
      <alignment horizontal="left"/>
    </xf>
    <xf numFmtId="0" fontId="2" fillId="0" borderId="0" xfId="287" applyFont="1" applyFill="1" applyBorder="1" applyAlignment="1">
      <alignment horizontal="center"/>
    </xf>
    <xf numFmtId="0" fontId="1" fillId="0" borderId="0" xfId="287" applyFont="1" applyFill="1" applyBorder="1" applyAlignment="1">
      <alignment horizontal="center"/>
    </xf>
    <xf numFmtId="0" fontId="14" fillId="0" borderId="0" xfId="287" applyFont="1" applyFill="1" applyBorder="1" applyAlignment="1">
      <alignment horizontal="center"/>
    </xf>
    <xf numFmtId="0" fontId="2" fillId="0" borderId="0" xfId="287" applyFont="1" applyFill="1" applyAlignment="1">
      <alignment horizontal="center"/>
    </xf>
    <xf numFmtId="0" fontId="1" fillId="0" borderId="0" xfId="287" applyFont="1" applyFill="1" applyAlignment="1">
      <alignment horizontal="right"/>
    </xf>
    <xf numFmtId="188" fontId="2" fillId="0" borderId="0" xfId="287" applyNumberFormat="1" applyFont="1" applyFill="1" applyBorder="1" applyAlignment="1"/>
    <xf numFmtId="0" fontId="3" fillId="0" borderId="0" xfId="287" applyFont="1" applyFill="1" applyAlignment="1"/>
    <xf numFmtId="188" fontId="1" fillId="0" borderId="0" xfId="287" applyNumberFormat="1" applyFont="1" applyFill="1" applyBorder="1" applyAlignment="1"/>
    <xf numFmtId="0" fontId="14" fillId="0" borderId="0" xfId="287" applyFont="1" applyFill="1" applyAlignment="1"/>
    <xf numFmtId="188" fontId="2" fillId="0" borderId="10" xfId="287" applyNumberFormat="1" applyFont="1" applyFill="1" applyBorder="1" applyAlignment="1"/>
    <xf numFmtId="188" fontId="1" fillId="0" borderId="0" xfId="287" applyNumberFormat="1" applyFont="1" applyFill="1" applyAlignment="1"/>
    <xf numFmtId="188" fontId="2" fillId="0" borderId="34" xfId="287" applyNumberFormat="1" applyFont="1" applyFill="1" applyBorder="1" applyAlignment="1"/>
    <xf numFmtId="0" fontId="1" fillId="0" borderId="0" xfId="287" applyFont="1" applyFill="1" applyBorder="1" applyAlignment="1"/>
    <xf numFmtId="188" fontId="2" fillId="0" borderId="0" xfId="287" applyNumberFormat="1" applyFont="1" applyFill="1" applyAlignment="1"/>
    <xf numFmtId="0" fontId="2" fillId="0" borderId="0" xfId="287" applyFont="1" applyFill="1" applyBorder="1" applyAlignment="1"/>
    <xf numFmtId="0" fontId="4" fillId="0" borderId="0" xfId="266" applyFont="1" applyFill="1" applyAlignment="1"/>
    <xf numFmtId="189" fontId="1" fillId="0" borderId="0" xfId="266" applyNumberFormat="1" applyFont="1" applyFill="1" applyBorder="1" applyAlignment="1">
      <alignment horizontal="left"/>
    </xf>
    <xf numFmtId="188" fontId="1" fillId="0" borderId="0" xfId="32" applyNumberFormat="1" applyFont="1" applyFill="1" applyAlignment="1"/>
    <xf numFmtId="188" fontId="2" fillId="0" borderId="0" xfId="32" applyNumberFormat="1" applyFont="1" applyFill="1" applyAlignment="1"/>
    <xf numFmtId="188" fontId="1" fillId="0" borderId="0" xfId="32" applyNumberFormat="1" applyFont="1" applyFill="1" applyBorder="1" applyAlignment="1"/>
    <xf numFmtId="0" fontId="104" fillId="0" borderId="0" xfId="184" applyFont="1" applyFill="1" applyAlignment="1"/>
    <xf numFmtId="0" fontId="104" fillId="0" borderId="0" xfId="0" applyFont="1" applyFill="1" applyAlignment="1"/>
    <xf numFmtId="188" fontId="1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0" fontId="104" fillId="0" borderId="0" xfId="263" applyFont="1" applyFill="1" applyAlignment="1">
      <alignment horizontal="center"/>
    </xf>
    <xf numFmtId="0" fontId="104" fillId="0" borderId="0" xfId="263" applyFont="1" applyFill="1" applyBorder="1" applyAlignment="1">
      <alignment horizontal="center"/>
    </xf>
    <xf numFmtId="15" fontId="1" fillId="0" borderId="0" xfId="206" applyNumberFormat="1" applyFont="1" applyFill="1" applyBorder="1" applyAlignment="1">
      <alignment horizontal="center"/>
    </xf>
    <xf numFmtId="43" fontId="1" fillId="0" borderId="0" xfId="44" applyFont="1" applyFill="1" applyBorder="1" applyAlignment="1">
      <alignment horizontal="center"/>
    </xf>
    <xf numFmtId="188" fontId="2" fillId="0" borderId="0" xfId="287" applyNumberFormat="1" applyFont="1" applyFill="1" applyAlignment="1">
      <alignment horizontal="center"/>
    </xf>
    <xf numFmtId="188" fontId="1" fillId="0" borderId="0" xfId="32" applyNumberFormat="1" applyFont="1" applyFill="1" applyAlignment="1">
      <alignment horizontal="center"/>
    </xf>
    <xf numFmtId="188" fontId="1" fillId="0" borderId="35" xfId="32" applyNumberFormat="1" applyFont="1" applyFill="1" applyBorder="1" applyAlignment="1"/>
    <xf numFmtId="188" fontId="2" fillId="0" borderId="0" xfId="32" applyNumberFormat="1" applyFont="1" applyFill="1" applyAlignment="1">
      <alignment horizontal="center"/>
    </xf>
    <xf numFmtId="188" fontId="2" fillId="0" borderId="10" xfId="32" applyNumberFormat="1" applyFont="1" applyFill="1" applyBorder="1" applyAlignment="1"/>
    <xf numFmtId="188" fontId="2" fillId="0" borderId="0" xfId="32" applyNumberFormat="1" applyFont="1" applyFill="1" applyBorder="1" applyAlignment="1"/>
    <xf numFmtId="188" fontId="2" fillId="0" borderId="36" xfId="32" applyNumberFormat="1" applyFont="1" applyFill="1" applyBorder="1" applyAlignment="1"/>
    <xf numFmtId="0" fontId="12" fillId="0" borderId="0" xfId="194" applyFont="1" applyFill="1" applyAlignment="1"/>
    <xf numFmtId="188" fontId="1" fillId="0" borderId="0" xfId="109" applyNumberFormat="1" applyFont="1" applyFill="1" applyAlignment="1">
      <alignment horizontal="center"/>
    </xf>
    <xf numFmtId="188" fontId="1" fillId="0" borderId="30" xfId="109" applyNumberFormat="1" applyFont="1" applyFill="1" applyBorder="1" applyAlignment="1"/>
    <xf numFmtId="188" fontId="2" fillId="0" borderId="10" xfId="109" applyNumberFormat="1" applyFont="1" applyFill="1" applyBorder="1" applyAlignment="1"/>
    <xf numFmtId="0" fontId="13" fillId="0" borderId="0" xfId="287" applyFont="1" applyFill="1" applyAlignment="1"/>
    <xf numFmtId="0" fontId="98" fillId="0" borderId="0" xfId="287" applyFont="1" applyFill="1" applyAlignment="1">
      <alignment horizontal="center"/>
    </xf>
    <xf numFmtId="188" fontId="13" fillId="0" borderId="0" xfId="109" applyNumberFormat="1" applyFont="1" applyFill="1" applyAlignment="1"/>
    <xf numFmtId="0" fontId="105" fillId="0" borderId="0" xfId="0" applyFont="1" applyFill="1" applyAlignment="1"/>
    <xf numFmtId="188" fontId="1" fillId="0" borderId="34" xfId="32" applyNumberFormat="1" applyFont="1" applyFill="1" applyBorder="1" applyAlignment="1"/>
    <xf numFmtId="188" fontId="105" fillId="0" borderId="0" xfId="32" applyNumberFormat="1" applyFont="1" applyFill="1" applyAlignment="1"/>
    <xf numFmtId="188" fontId="6" fillId="0" borderId="0" xfId="32" applyNumberFormat="1" applyFont="1" applyFill="1" applyAlignment="1"/>
    <xf numFmtId="188" fontId="106" fillId="0" borderId="0" xfId="32" applyNumberFormat="1" applyFont="1" applyFill="1" applyAlignment="1"/>
    <xf numFmtId="188" fontId="2" fillId="0" borderId="34" xfId="32" applyNumberFormat="1" applyFont="1" applyFill="1" applyBorder="1" applyAlignment="1"/>
    <xf numFmtId="188" fontId="105" fillId="0" borderId="0" xfId="32" applyNumberFormat="1" applyFont="1" applyFill="1" applyBorder="1" applyAlignment="1"/>
    <xf numFmtId="0" fontId="9" fillId="0" borderId="0" xfId="287" applyFont="1" applyFill="1" applyAlignment="1"/>
    <xf numFmtId="0" fontId="104" fillId="0" borderId="0" xfId="0" applyFont="1" applyFill="1" applyAlignment="1">
      <alignment horizontal="center"/>
    </xf>
    <xf numFmtId="0" fontId="3" fillId="0" borderId="0" xfId="266" applyFont="1" applyFill="1" applyAlignment="1">
      <alignment horizontal="left"/>
    </xf>
    <xf numFmtId="188" fontId="1" fillId="0" borderId="0" xfId="287" applyNumberFormat="1" applyFont="1" applyFill="1" applyBorder="1" applyAlignment="1">
      <alignment horizontal="center"/>
    </xf>
    <xf numFmtId="188" fontId="1" fillId="0" borderId="0" xfId="109" applyNumberFormat="1" applyFont="1" applyFill="1" applyBorder="1" applyAlignment="1"/>
    <xf numFmtId="188" fontId="2" fillId="0" borderId="10" xfId="109" applyNumberFormat="1" applyFont="1" applyFill="1" applyBorder="1" applyAlignment="1">
      <alignment horizontal="right"/>
    </xf>
    <xf numFmtId="188" fontId="2" fillId="0" borderId="36" xfId="109" applyNumberFormat="1" applyFont="1" applyFill="1" applyBorder="1" applyAlignment="1"/>
    <xf numFmtId="188" fontId="2" fillId="0" borderId="35" xfId="32" applyNumberFormat="1" applyFont="1" applyFill="1" applyBorder="1" applyAlignment="1"/>
    <xf numFmtId="0" fontId="4" fillId="0" borderId="0" xfId="287" applyFont="1" applyFill="1" applyBorder="1" applyAlignment="1">
      <alignment horizontal="center"/>
    </xf>
    <xf numFmtId="188" fontId="1" fillId="0" borderId="35" xfId="109" applyNumberFormat="1" applyFont="1" applyFill="1" applyBorder="1" applyAlignment="1"/>
    <xf numFmtId="188" fontId="1" fillId="0" borderId="0" xfId="32" applyNumberFormat="1" applyFont="1" applyFill="1" applyBorder="1" applyAlignment="1">
      <alignment horizontal="center"/>
    </xf>
    <xf numFmtId="0" fontId="4" fillId="0" borderId="0" xfId="266" applyFont="1" applyFill="1" applyAlignment="1">
      <alignment horizontal="left"/>
    </xf>
    <xf numFmtId="0" fontId="4" fillId="0" borderId="0" xfId="287" applyFont="1" applyFill="1" applyAlignment="1"/>
    <xf numFmtId="0" fontId="104" fillId="0" borderId="0" xfId="263" applyFont="1" applyFill="1" applyBorder="1" applyAlignment="1"/>
    <xf numFmtId="0" fontId="3" fillId="0" borderId="0" xfId="0" applyFont="1" applyFill="1" applyAlignment="1">
      <alignment horizontal="left"/>
    </xf>
    <xf numFmtId="0" fontId="1" fillId="0" borderId="0" xfId="287" quotePrefix="1" applyFont="1" applyFill="1" applyAlignment="1"/>
    <xf numFmtId="3" fontId="4" fillId="0" borderId="0" xfId="287" applyNumberFormat="1" applyFont="1" applyFill="1" applyAlignment="1">
      <alignment horizontal="center"/>
    </xf>
    <xf numFmtId="0" fontId="2" fillId="0" borderId="0" xfId="287" applyFont="1" applyFill="1" applyBorder="1" applyAlignment="1">
      <alignment horizontal="centerContinuous"/>
    </xf>
    <xf numFmtId="188" fontId="1" fillId="0" borderId="0" xfId="32" applyNumberFormat="1" applyFont="1" applyFill="1" applyBorder="1" applyAlignment="1">
      <alignment horizontal="left"/>
    </xf>
    <xf numFmtId="188" fontId="2" fillId="0" borderId="0" xfId="32" applyNumberFormat="1" applyFont="1" applyFill="1" applyBorder="1" applyAlignment="1">
      <alignment horizontal="center"/>
    </xf>
    <xf numFmtId="187" fontId="2" fillId="0" borderId="10" xfId="32" applyFont="1" applyFill="1" applyBorder="1" applyAlignment="1">
      <alignment horizontal="center"/>
    </xf>
    <xf numFmtId="0" fontId="3" fillId="0" borderId="0" xfId="287" applyFont="1" applyFill="1" applyBorder="1" applyAlignment="1"/>
    <xf numFmtId="188" fontId="2" fillId="0" borderId="35" xfId="287" applyNumberFormat="1" applyFont="1" applyFill="1" applyBorder="1" applyAlignment="1"/>
    <xf numFmtId="0" fontId="1" fillId="0" borderId="0" xfId="287" applyFont="1" applyFill="1" applyAlignment="1">
      <alignment horizontal="centerContinuous"/>
    </xf>
    <xf numFmtId="0" fontId="15" fillId="0" borderId="0" xfId="287" applyFont="1" applyFill="1" applyAlignment="1">
      <alignment horizontal="left"/>
    </xf>
    <xf numFmtId="0" fontId="1" fillId="0" borderId="0" xfId="287" applyFont="1" applyFill="1" applyAlignment="1">
      <alignment horizontal="left"/>
    </xf>
    <xf numFmtId="188" fontId="2" fillId="0" borderId="10" xfId="32" applyNumberFormat="1" applyFont="1" applyFill="1" applyBorder="1" applyAlignment="1">
      <alignment horizontal="center"/>
    </xf>
    <xf numFmtId="0" fontId="107" fillId="0" borderId="0" xfId="263" applyFont="1" applyFill="1" applyAlignment="1">
      <alignment horizontal="center"/>
    </xf>
    <xf numFmtId="0" fontId="104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08" fillId="0" borderId="0" xfId="263" applyFont="1" applyFill="1" applyAlignment="1"/>
    <xf numFmtId="0" fontId="108" fillId="0" borderId="0" xfId="0" applyFont="1" applyFill="1" applyAlignment="1"/>
    <xf numFmtId="0" fontId="4" fillId="0" borderId="0" xfId="287" applyFont="1" applyFill="1" applyAlignment="1">
      <alignment horizontal="center"/>
    </xf>
    <xf numFmtId="3" fontId="112" fillId="0" borderId="0" xfId="0" applyNumberFormat="1" applyFont="1" applyFill="1" applyAlignment="1"/>
    <xf numFmtId="0" fontId="109" fillId="0" borderId="0" xfId="0" applyFont="1" applyFill="1" applyAlignment="1">
      <alignment horizontal="center"/>
    </xf>
    <xf numFmtId="0" fontId="4" fillId="0" borderId="0" xfId="287" applyFont="1" applyFill="1" applyAlignment="1">
      <alignment horizontal="center"/>
    </xf>
    <xf numFmtId="0" fontId="9" fillId="0" borderId="0" xfId="287" applyFont="1" applyFill="1" applyAlignment="1">
      <alignment horizontal="left"/>
    </xf>
    <xf numFmtId="0" fontId="108" fillId="0" borderId="0" xfId="0" applyFont="1" applyFill="1" applyAlignment="1"/>
    <xf numFmtId="0" fontId="107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/>
    </xf>
    <xf numFmtId="49" fontId="1" fillId="0" borderId="0" xfId="32" applyNumberFormat="1" applyFont="1" applyFill="1" applyBorder="1" applyAlignment="1">
      <alignment horizontal="center" wrapText="1"/>
    </xf>
    <xf numFmtId="0" fontId="107" fillId="0" borderId="0" xfId="263" applyFont="1" applyFill="1" applyAlignment="1">
      <alignment horizontal="center"/>
    </xf>
    <xf numFmtId="0" fontId="104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08" fillId="0" borderId="0" xfId="263" applyFont="1" applyFill="1" applyAlignment="1"/>
    <xf numFmtId="0" fontId="109" fillId="0" borderId="0" xfId="263" applyFont="1" applyFill="1" applyAlignment="1">
      <alignment horizontal="center"/>
    </xf>
    <xf numFmtId="0" fontId="9" fillId="0" borderId="0" xfId="287" applyFont="1" applyFill="1" applyAlignment="1">
      <alignment horizontal="left"/>
    </xf>
  </cellXfs>
  <cellStyles count="470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4"/>
  <sheetViews>
    <sheetView tabSelected="1" zoomScaleNormal="100" zoomScaleSheetLayoutView="100" workbookViewId="0">
      <selection activeCell="E129" sqref="E129"/>
    </sheetView>
  </sheetViews>
  <sheetFormatPr defaultColWidth="9.125" defaultRowHeight="22.5" customHeight="1"/>
  <cols>
    <col min="1" max="1" width="1.625" style="1" customWidth="1"/>
    <col min="2" max="2" width="2.625" style="1" customWidth="1"/>
    <col min="3" max="3" width="36" style="1" customWidth="1"/>
    <col min="4" max="4" width="1.125" style="1" customWidth="1"/>
    <col min="5" max="5" width="10.125" style="10" customWidth="1"/>
    <col min="6" max="6" width="1.125" style="10" customWidth="1"/>
    <col min="7" max="7" width="14.125" style="1" customWidth="1"/>
    <col min="8" max="8" width="1.125" style="1" customWidth="1"/>
    <col min="9" max="9" width="14.125" style="1" customWidth="1"/>
    <col min="10" max="10" width="1.125" style="1" customWidth="1"/>
    <col min="11" max="11" width="14.125" style="1" customWidth="1"/>
    <col min="12" max="12" width="1.125" style="1" customWidth="1"/>
    <col min="13" max="13" width="14.125" style="1" customWidth="1"/>
    <col min="14" max="16384" width="9.125" style="1"/>
  </cols>
  <sheetData>
    <row r="1" spans="1:13" ht="22.5" customHeight="1">
      <c r="A1" s="110" t="s">
        <v>200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22.5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17" t="s">
        <v>1</v>
      </c>
      <c r="H4" s="117"/>
      <c r="I4" s="117"/>
      <c r="J4" s="117"/>
      <c r="K4" s="117" t="s">
        <v>2</v>
      </c>
      <c r="L4" s="117"/>
      <c r="M4" s="117"/>
    </row>
    <row r="5" spans="1:13" ht="22.5" customHeight="1">
      <c r="A5" s="2"/>
      <c r="B5" s="2"/>
      <c r="C5" s="2"/>
      <c r="D5" s="2"/>
      <c r="E5" s="5"/>
      <c r="F5" s="5"/>
      <c r="G5" s="80" t="s">
        <v>120</v>
      </c>
      <c r="H5" s="80"/>
      <c r="I5" s="80" t="s">
        <v>3</v>
      </c>
      <c r="J5" s="80"/>
      <c r="K5" s="80" t="s">
        <v>120</v>
      </c>
      <c r="L5" s="80"/>
      <c r="M5" s="80" t="s">
        <v>3</v>
      </c>
    </row>
    <row r="6" spans="1:13" ht="22.5" customHeight="1">
      <c r="A6" s="116" t="s">
        <v>4</v>
      </c>
      <c r="B6" s="116"/>
      <c r="C6" s="116"/>
      <c r="D6" s="110"/>
      <c r="E6" s="7" t="s">
        <v>5</v>
      </c>
      <c r="F6" s="7"/>
      <c r="G6" s="8" t="s">
        <v>201</v>
      </c>
      <c r="H6" s="9"/>
      <c r="I6" s="8" t="s">
        <v>158</v>
      </c>
      <c r="J6" s="8"/>
      <c r="K6" s="8" t="s">
        <v>201</v>
      </c>
      <c r="L6" s="9"/>
      <c r="M6" s="8" t="s">
        <v>158</v>
      </c>
    </row>
    <row r="7" spans="1:13" ht="22.5" customHeight="1">
      <c r="A7" s="110"/>
      <c r="B7" s="110"/>
      <c r="C7" s="110"/>
      <c r="D7" s="110"/>
      <c r="E7" s="7"/>
      <c r="F7" s="7"/>
      <c r="G7" s="8" t="s">
        <v>162</v>
      </c>
      <c r="H7" s="9"/>
      <c r="I7" s="8"/>
      <c r="J7" s="8"/>
      <c r="K7" s="8" t="s">
        <v>162</v>
      </c>
      <c r="L7" s="9"/>
      <c r="M7" s="8"/>
    </row>
    <row r="8" spans="1:13" ht="22.5" customHeight="1">
      <c r="G8" s="118" t="s">
        <v>103</v>
      </c>
      <c r="H8" s="118"/>
      <c r="I8" s="118"/>
      <c r="J8" s="118"/>
      <c r="K8" s="118"/>
      <c r="L8" s="118"/>
      <c r="M8" s="118"/>
    </row>
    <row r="9" spans="1:13" ht="22.5" customHeight="1">
      <c r="A9" s="11" t="s">
        <v>6</v>
      </c>
      <c r="G9" s="12"/>
      <c r="H9" s="12"/>
      <c r="I9" s="12"/>
      <c r="J9" s="12"/>
      <c r="K9" s="12"/>
      <c r="L9" s="12"/>
      <c r="M9" s="12"/>
    </row>
    <row r="10" spans="1:13" ht="22.5" customHeight="1">
      <c r="A10" s="1" t="s">
        <v>7</v>
      </c>
      <c r="G10" s="47">
        <v>10973208</v>
      </c>
      <c r="H10" s="74"/>
      <c r="I10" s="47">
        <v>11695247</v>
      </c>
      <c r="J10" s="47"/>
      <c r="K10" s="47">
        <v>4192393</v>
      </c>
      <c r="L10" s="74"/>
      <c r="M10" s="47">
        <v>4856977</v>
      </c>
    </row>
    <row r="11" spans="1:13" ht="22.5" customHeight="1">
      <c r="A11" s="13" t="s">
        <v>8</v>
      </c>
      <c r="E11" s="10">
        <v>5</v>
      </c>
      <c r="G11" s="47">
        <v>1558145</v>
      </c>
      <c r="H11" s="74"/>
      <c r="I11" s="47">
        <v>2229096</v>
      </c>
      <c r="J11" s="47"/>
      <c r="K11" s="47">
        <v>773626</v>
      </c>
      <c r="L11" s="74"/>
      <c r="M11" s="47">
        <v>767761</v>
      </c>
    </row>
    <row r="12" spans="1:13" ht="22.5" customHeight="1">
      <c r="A12" s="13" t="s">
        <v>164</v>
      </c>
      <c r="E12" s="10">
        <v>17</v>
      </c>
      <c r="G12" s="47">
        <v>0</v>
      </c>
      <c r="H12" s="74"/>
      <c r="I12" s="47">
        <v>10618</v>
      </c>
      <c r="J12" s="47"/>
      <c r="K12" s="47">
        <v>0</v>
      </c>
      <c r="L12" s="74"/>
      <c r="M12" s="47">
        <v>0</v>
      </c>
    </row>
    <row r="13" spans="1:13" ht="22.5" customHeight="1">
      <c r="A13" s="1" t="s">
        <v>9</v>
      </c>
      <c r="E13" s="10" t="s">
        <v>202</v>
      </c>
      <c r="G13" s="47">
        <v>7654036</v>
      </c>
      <c r="H13" s="74"/>
      <c r="I13" s="47">
        <v>5226926</v>
      </c>
      <c r="J13" s="47"/>
      <c r="K13" s="47">
        <v>0</v>
      </c>
      <c r="L13" s="74"/>
      <c r="M13" s="47">
        <v>0</v>
      </c>
    </row>
    <row r="14" spans="1:13" ht="22.5" customHeight="1">
      <c r="A14" s="1" t="s">
        <v>10</v>
      </c>
      <c r="E14" s="10">
        <v>6</v>
      </c>
      <c r="G14" s="47">
        <v>185243</v>
      </c>
      <c r="H14" s="74"/>
      <c r="I14" s="47">
        <v>404357</v>
      </c>
      <c r="J14" s="47"/>
      <c r="K14" s="47">
        <v>0</v>
      </c>
      <c r="L14" s="47"/>
      <c r="M14" s="47">
        <v>0</v>
      </c>
    </row>
    <row r="15" spans="1:13" ht="22.5" customHeight="1">
      <c r="A15" s="51" t="s">
        <v>111</v>
      </c>
      <c r="B15" s="51"/>
      <c r="C15" s="51"/>
      <c r="D15" s="51"/>
      <c r="G15" s="47">
        <v>316617</v>
      </c>
      <c r="H15" s="74"/>
      <c r="I15" s="47">
        <v>153382</v>
      </c>
      <c r="J15" s="47"/>
      <c r="K15" s="47">
        <v>47515</v>
      </c>
      <c r="L15" s="74"/>
      <c r="M15" s="47">
        <v>45572</v>
      </c>
    </row>
    <row r="16" spans="1:13" ht="22.5" customHeight="1">
      <c r="A16" s="1" t="s">
        <v>11</v>
      </c>
      <c r="E16" s="10">
        <v>4</v>
      </c>
      <c r="G16" s="47">
        <v>27990</v>
      </c>
      <c r="H16" s="74"/>
      <c r="I16" s="47">
        <v>64091</v>
      </c>
      <c r="J16" s="47"/>
      <c r="K16" s="47">
        <v>27990</v>
      </c>
      <c r="L16" s="74"/>
      <c r="M16" s="47">
        <v>64091</v>
      </c>
    </row>
    <row r="17" spans="1:13" ht="22.5" customHeight="1">
      <c r="A17" s="1" t="s">
        <v>119</v>
      </c>
      <c r="G17" s="47"/>
      <c r="H17" s="74"/>
      <c r="J17" s="47"/>
      <c r="K17" s="47"/>
      <c r="L17" s="74"/>
      <c r="M17" s="47"/>
    </row>
    <row r="18" spans="1:13" ht="22.5" customHeight="1">
      <c r="B18" s="1" t="s">
        <v>118</v>
      </c>
      <c r="E18" s="10">
        <v>4</v>
      </c>
      <c r="G18" s="47">
        <v>60504</v>
      </c>
      <c r="H18" s="74"/>
      <c r="I18" s="47">
        <v>51984</v>
      </c>
      <c r="J18" s="47"/>
      <c r="K18" s="47">
        <v>105192</v>
      </c>
      <c r="L18" s="74"/>
      <c r="M18" s="47">
        <v>60267</v>
      </c>
    </row>
    <row r="19" spans="1:13" ht="22.5" customHeight="1">
      <c r="A19" s="1" t="s">
        <v>97</v>
      </c>
      <c r="G19" s="74"/>
      <c r="H19" s="47"/>
      <c r="I19" s="47"/>
      <c r="J19" s="74"/>
      <c r="K19" s="47"/>
      <c r="L19" s="47"/>
      <c r="M19" s="47"/>
    </row>
    <row r="20" spans="1:13" ht="22.5" customHeight="1">
      <c r="B20" s="1" t="s">
        <v>96</v>
      </c>
      <c r="E20" s="10">
        <v>4</v>
      </c>
      <c r="G20" s="59">
        <v>2074047</v>
      </c>
      <c r="H20" s="47"/>
      <c r="I20" s="59">
        <v>1262818</v>
      </c>
      <c r="J20" s="47"/>
      <c r="K20" s="47">
        <v>0</v>
      </c>
      <c r="L20" s="47"/>
      <c r="M20" s="47">
        <v>0</v>
      </c>
    </row>
    <row r="21" spans="1:13" ht="22.5" customHeight="1">
      <c r="A21" s="1" t="s">
        <v>14</v>
      </c>
      <c r="G21" s="47">
        <v>1930913</v>
      </c>
      <c r="H21" s="74"/>
      <c r="I21" s="47">
        <v>1932892</v>
      </c>
      <c r="J21" s="47"/>
      <c r="K21" s="47">
        <v>0</v>
      </c>
      <c r="L21" s="47"/>
      <c r="M21" s="47">
        <v>0</v>
      </c>
    </row>
    <row r="22" spans="1:13" ht="22.5" customHeight="1">
      <c r="A22" s="51" t="s">
        <v>15</v>
      </c>
      <c r="B22" s="51"/>
      <c r="C22" s="51"/>
      <c r="D22" s="51"/>
      <c r="E22" s="72"/>
      <c r="F22" s="72"/>
      <c r="G22" s="47">
        <v>22508</v>
      </c>
      <c r="H22" s="74"/>
      <c r="I22" s="47">
        <v>129493</v>
      </c>
      <c r="J22" s="47"/>
      <c r="K22" s="47">
        <v>3786</v>
      </c>
      <c r="L22" s="74"/>
      <c r="M22" s="47">
        <v>3991</v>
      </c>
    </row>
    <row r="23" spans="1:13" ht="22.5" customHeight="1">
      <c r="A23" s="2" t="s">
        <v>16</v>
      </c>
      <c r="G23" s="62">
        <f>SUM(G10:G22)</f>
        <v>24803211</v>
      </c>
      <c r="H23" s="74"/>
      <c r="I23" s="62">
        <f>SUM(I10:I22)</f>
        <v>23160904</v>
      </c>
      <c r="J23" s="63"/>
      <c r="K23" s="62">
        <f>SUM(K10:K22)</f>
        <v>5150502</v>
      </c>
      <c r="L23" s="74"/>
      <c r="M23" s="62">
        <f>SUM(M10:M22)</f>
        <v>5798659</v>
      </c>
    </row>
    <row r="24" spans="1:13" ht="9.9499999999999993" customHeight="1">
      <c r="A24" s="2"/>
      <c r="B24" s="2"/>
      <c r="C24" s="2"/>
      <c r="D24" s="2"/>
      <c r="E24" s="3"/>
      <c r="F24" s="3"/>
      <c r="G24" s="3"/>
      <c r="H24" s="3"/>
      <c r="I24" s="3"/>
      <c r="J24" s="3"/>
      <c r="K24" s="4"/>
      <c r="L24" s="4"/>
      <c r="M24" s="4"/>
    </row>
    <row r="25" spans="1:13" ht="22.5" customHeight="1">
      <c r="A25" s="11" t="s">
        <v>17</v>
      </c>
      <c r="G25" s="75"/>
      <c r="H25" s="75"/>
      <c r="I25" s="75"/>
      <c r="J25" s="75"/>
      <c r="K25" s="75"/>
      <c r="L25" s="75"/>
      <c r="M25" s="75"/>
    </row>
    <row r="26" spans="1:13" ht="22.5" customHeight="1">
      <c r="A26" s="1" t="s">
        <v>112</v>
      </c>
      <c r="E26" s="10" t="s">
        <v>253</v>
      </c>
      <c r="G26" s="47">
        <v>2330286</v>
      </c>
      <c r="H26" s="74"/>
      <c r="I26" s="47">
        <v>2538934</v>
      </c>
      <c r="J26" s="47"/>
      <c r="K26" s="47">
        <v>0</v>
      </c>
      <c r="L26" s="74"/>
      <c r="M26" s="47">
        <v>0</v>
      </c>
    </row>
    <row r="27" spans="1:13" ht="22.5" customHeight="1">
      <c r="A27" s="1" t="s">
        <v>19</v>
      </c>
      <c r="E27" s="10">
        <v>7</v>
      </c>
      <c r="G27" s="47">
        <v>1636374</v>
      </c>
      <c r="H27" s="74"/>
      <c r="I27" s="47">
        <v>1628894</v>
      </c>
      <c r="J27" s="47"/>
      <c r="K27" s="47">
        <v>764604</v>
      </c>
      <c r="L27" s="74"/>
      <c r="M27" s="47">
        <v>764604</v>
      </c>
    </row>
    <row r="28" spans="1:13" ht="22.5" customHeight="1">
      <c r="A28" s="1" t="s">
        <v>18</v>
      </c>
      <c r="E28" s="10">
        <v>8</v>
      </c>
      <c r="G28" s="47">
        <v>0</v>
      </c>
      <c r="H28" s="74"/>
      <c r="I28" s="47">
        <v>0</v>
      </c>
      <c r="J28" s="47"/>
      <c r="K28" s="47">
        <v>40694558</v>
      </c>
      <c r="L28" s="47"/>
      <c r="M28" s="47">
        <v>40690558</v>
      </c>
    </row>
    <row r="29" spans="1:13" ht="22.5" customHeight="1">
      <c r="A29" s="1" t="s">
        <v>99</v>
      </c>
      <c r="E29" s="10" t="s">
        <v>203</v>
      </c>
      <c r="G29" s="47">
        <v>27683710</v>
      </c>
      <c r="H29" s="74"/>
      <c r="I29" s="47">
        <v>29093247</v>
      </c>
      <c r="J29" s="47"/>
      <c r="K29" s="47">
        <v>4736937</v>
      </c>
      <c r="L29" s="74"/>
      <c r="M29" s="47">
        <v>4653057</v>
      </c>
    </row>
    <row r="30" spans="1:13" ht="22.5" customHeight="1">
      <c r="A30" s="13" t="s">
        <v>20</v>
      </c>
      <c r="G30" s="47">
        <v>2442300</v>
      </c>
      <c r="H30" s="74"/>
      <c r="I30" s="47">
        <v>2442300</v>
      </c>
      <c r="J30" s="47"/>
      <c r="K30" s="47">
        <v>2442300</v>
      </c>
      <c r="L30" s="74"/>
      <c r="M30" s="47">
        <v>2442300</v>
      </c>
    </row>
    <row r="31" spans="1:13" ht="22.5" customHeight="1">
      <c r="A31" s="13" t="s">
        <v>21</v>
      </c>
      <c r="E31" s="10">
        <v>5</v>
      </c>
      <c r="G31" s="47">
        <v>113000</v>
      </c>
      <c r="H31" s="74"/>
      <c r="I31" s="47">
        <v>113000</v>
      </c>
      <c r="J31" s="47"/>
      <c r="K31" s="47">
        <v>113000</v>
      </c>
      <c r="L31" s="74"/>
      <c r="M31" s="47">
        <v>113000</v>
      </c>
    </row>
    <row r="32" spans="1:13" ht="22.5" customHeight="1">
      <c r="A32" s="13" t="s">
        <v>164</v>
      </c>
      <c r="E32" s="10">
        <v>17</v>
      </c>
      <c r="G32" s="47">
        <v>245630</v>
      </c>
      <c r="H32" s="74"/>
      <c r="I32" s="47">
        <v>226403</v>
      </c>
      <c r="J32" s="47"/>
      <c r="K32" s="47">
        <v>0</v>
      </c>
      <c r="L32" s="74"/>
      <c r="M32" s="47">
        <v>0</v>
      </c>
    </row>
    <row r="33" spans="1:13" ht="22.5" customHeight="1">
      <c r="A33" s="1" t="s">
        <v>154</v>
      </c>
      <c r="E33" s="10">
        <v>9</v>
      </c>
      <c r="G33" s="47">
        <v>1016152</v>
      </c>
      <c r="H33" s="74"/>
      <c r="I33" s="47">
        <v>696907</v>
      </c>
      <c r="J33" s="75"/>
      <c r="K33" s="47">
        <v>0</v>
      </c>
      <c r="L33" s="74"/>
      <c r="M33" s="47">
        <v>0</v>
      </c>
    </row>
    <row r="34" spans="1:13" ht="22.5" customHeight="1">
      <c r="A34" s="1" t="s">
        <v>114</v>
      </c>
      <c r="E34" s="10">
        <v>4</v>
      </c>
      <c r="G34" s="47">
        <v>10710</v>
      </c>
      <c r="H34" s="74"/>
      <c r="I34" s="47">
        <v>9901</v>
      </c>
      <c r="J34" s="47"/>
      <c r="K34" s="47">
        <v>32904</v>
      </c>
      <c r="L34" s="74"/>
      <c r="M34" s="47">
        <v>16911</v>
      </c>
    </row>
    <row r="35" spans="1:13" ht="22.5" customHeight="1">
      <c r="A35" s="1" t="s">
        <v>13</v>
      </c>
      <c r="E35" s="10">
        <v>4</v>
      </c>
      <c r="G35" s="47">
        <v>40240</v>
      </c>
      <c r="H35" s="74"/>
      <c r="I35" s="47">
        <v>42494</v>
      </c>
      <c r="J35" s="47"/>
      <c r="K35" s="47">
        <v>1124044</v>
      </c>
      <c r="L35" s="74"/>
      <c r="M35" s="47">
        <v>1266966</v>
      </c>
    </row>
    <row r="36" spans="1:13" ht="22.5" customHeight="1">
      <c r="A36" s="1" t="s">
        <v>23</v>
      </c>
      <c r="G36" s="47">
        <v>318568</v>
      </c>
      <c r="H36" s="74"/>
      <c r="I36" s="47">
        <v>318568</v>
      </c>
      <c r="J36" s="47"/>
      <c r="K36" s="47">
        <v>305390</v>
      </c>
      <c r="L36" s="74"/>
      <c r="M36" s="47">
        <v>305390</v>
      </c>
    </row>
    <row r="37" spans="1:13" ht="22.5" customHeight="1">
      <c r="A37" s="1" t="s">
        <v>22</v>
      </c>
      <c r="E37" s="10">
        <v>10</v>
      </c>
      <c r="G37" s="47">
        <v>19568013</v>
      </c>
      <c r="H37" s="74"/>
      <c r="I37" s="47">
        <v>19772596</v>
      </c>
      <c r="J37" s="47"/>
      <c r="K37" s="47">
        <v>540884</v>
      </c>
      <c r="L37" s="74"/>
      <c r="M37" s="47">
        <v>551934</v>
      </c>
    </row>
    <row r="38" spans="1:13" ht="22.5" customHeight="1">
      <c r="A38" s="1" t="s">
        <v>24</v>
      </c>
      <c r="G38" s="47">
        <v>216691</v>
      </c>
      <c r="H38" s="74"/>
      <c r="I38" s="47">
        <v>228712</v>
      </c>
      <c r="J38" s="47"/>
      <c r="K38" s="47">
        <v>0</v>
      </c>
      <c r="L38" s="74"/>
      <c r="M38" s="47">
        <v>0</v>
      </c>
    </row>
    <row r="39" spans="1:13" ht="22.5" customHeight="1">
      <c r="A39" s="1" t="s">
        <v>25</v>
      </c>
      <c r="G39" s="47">
        <v>2692116</v>
      </c>
      <c r="H39" s="74"/>
      <c r="I39" s="47">
        <v>2982370</v>
      </c>
      <c r="J39" s="47"/>
      <c r="K39" s="47">
        <v>5786</v>
      </c>
      <c r="L39" s="74"/>
      <c r="M39" s="47">
        <v>7159</v>
      </c>
    </row>
    <row r="40" spans="1:13" ht="22.5" customHeight="1">
      <c r="A40" s="1" t="s">
        <v>87</v>
      </c>
      <c r="E40" s="10">
        <v>4</v>
      </c>
      <c r="G40" s="59">
        <v>14788021</v>
      </c>
      <c r="H40" s="47"/>
      <c r="I40" s="59">
        <v>16407697</v>
      </c>
      <c r="J40" s="47"/>
      <c r="K40" s="47">
        <v>0</v>
      </c>
      <c r="L40" s="47"/>
      <c r="M40" s="47">
        <v>0</v>
      </c>
    </row>
    <row r="41" spans="1:13" ht="22.5" customHeight="1">
      <c r="A41" s="1" t="s">
        <v>26</v>
      </c>
      <c r="G41" s="47">
        <v>76590</v>
      </c>
      <c r="H41" s="74"/>
      <c r="I41" s="47">
        <v>202232</v>
      </c>
      <c r="J41" s="47"/>
      <c r="K41" s="47">
        <v>37427</v>
      </c>
      <c r="L41" s="74"/>
      <c r="M41" s="47">
        <v>32422</v>
      </c>
    </row>
    <row r="42" spans="1:13" ht="22.5" customHeight="1">
      <c r="A42" s="1" t="s">
        <v>27</v>
      </c>
      <c r="G42" s="47">
        <v>1174408</v>
      </c>
      <c r="H42" s="74"/>
      <c r="I42" s="47">
        <v>1386743</v>
      </c>
      <c r="J42" s="47"/>
      <c r="K42" s="47">
        <v>4487</v>
      </c>
      <c r="L42" s="74"/>
      <c r="M42" s="47">
        <v>4457</v>
      </c>
    </row>
    <row r="43" spans="1:13" ht="22.5" customHeight="1">
      <c r="A43" s="2" t="s">
        <v>28</v>
      </c>
      <c r="G43" s="62">
        <f>SUM(G26:G42)</f>
        <v>74352809</v>
      </c>
      <c r="H43" s="74"/>
      <c r="I43" s="62">
        <f>SUM(I26:I42)</f>
        <v>78090998</v>
      </c>
      <c r="J43" s="63"/>
      <c r="K43" s="62">
        <f>SUM(K26:K42)</f>
        <v>50802321</v>
      </c>
      <c r="L43" s="74"/>
      <c r="M43" s="62">
        <f>SUM(M26:M42)</f>
        <v>50848758</v>
      </c>
    </row>
    <row r="44" spans="1:13" ht="9.9499999999999993" customHeight="1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4"/>
      <c r="M44" s="4"/>
    </row>
    <row r="45" spans="1:13" ht="22.5" customHeight="1" thickBot="1">
      <c r="A45" s="2" t="s">
        <v>29</v>
      </c>
      <c r="G45" s="77">
        <f>G23+G43</f>
        <v>99156020</v>
      </c>
      <c r="H45" s="78"/>
      <c r="I45" s="77">
        <f>I23+I43</f>
        <v>101251902</v>
      </c>
      <c r="J45" s="63"/>
      <c r="K45" s="77">
        <f>K23+K43</f>
        <v>55952823</v>
      </c>
      <c r="L45" s="74"/>
      <c r="M45" s="77">
        <f>M23+M43</f>
        <v>56647417</v>
      </c>
    </row>
    <row r="46" spans="1:13" ht="9.9499999999999993" customHeight="1" thickTop="1">
      <c r="A46" s="2"/>
      <c r="B46" s="2"/>
      <c r="C46" s="2"/>
      <c r="D46" s="2"/>
      <c r="E46" s="3"/>
      <c r="F46" s="3"/>
      <c r="G46" s="3"/>
      <c r="H46" s="3"/>
      <c r="I46" s="3"/>
      <c r="J46" s="3"/>
      <c r="K46" s="4"/>
      <c r="L46" s="4"/>
      <c r="M46" s="4"/>
    </row>
    <row r="47" spans="1:13" ht="22.5" customHeight="1">
      <c r="A47" s="116" t="s">
        <v>200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</row>
    <row r="48" spans="1:13" ht="22.5" customHeight="1">
      <c r="A48" s="116" t="s">
        <v>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</row>
    <row r="49" spans="1:13" ht="9.9499999999999993" customHeight="1">
      <c r="A49" s="2"/>
      <c r="B49" s="2"/>
      <c r="C49" s="2"/>
      <c r="D49" s="2"/>
      <c r="E49" s="3"/>
      <c r="F49" s="3"/>
      <c r="G49" s="3"/>
      <c r="H49" s="3"/>
      <c r="I49" s="3"/>
      <c r="J49" s="3"/>
      <c r="K49" s="4"/>
      <c r="L49" s="4"/>
      <c r="M49" s="4"/>
    </row>
    <row r="50" spans="1:13" ht="22.5" customHeight="1">
      <c r="E50" s="5"/>
      <c r="F50" s="5"/>
      <c r="G50" s="117" t="s">
        <v>1</v>
      </c>
      <c r="H50" s="117"/>
      <c r="I50" s="117"/>
      <c r="J50" s="117"/>
      <c r="K50" s="117" t="s">
        <v>2</v>
      </c>
      <c r="L50" s="117"/>
      <c r="M50" s="117"/>
    </row>
    <row r="51" spans="1:13" ht="22.5" customHeight="1">
      <c r="E51" s="5"/>
      <c r="F51" s="5"/>
      <c r="G51" s="80" t="s">
        <v>120</v>
      </c>
      <c r="H51" s="80"/>
      <c r="I51" s="80" t="s">
        <v>3</v>
      </c>
      <c r="J51" s="80"/>
      <c r="K51" s="80" t="s">
        <v>120</v>
      </c>
      <c r="L51" s="80"/>
      <c r="M51" s="80" t="s">
        <v>3</v>
      </c>
    </row>
    <row r="52" spans="1:13" ht="22.5" customHeight="1">
      <c r="A52" s="15" t="s">
        <v>30</v>
      </c>
      <c r="B52" s="16"/>
      <c r="C52" s="16"/>
      <c r="D52" s="16"/>
      <c r="E52" s="7" t="s">
        <v>5</v>
      </c>
      <c r="F52" s="7"/>
      <c r="G52" s="8" t="s">
        <v>201</v>
      </c>
      <c r="H52" s="9"/>
      <c r="I52" s="8" t="s">
        <v>158</v>
      </c>
      <c r="J52" s="8"/>
      <c r="K52" s="8" t="s">
        <v>201</v>
      </c>
      <c r="L52" s="9"/>
      <c r="M52" s="8" t="s">
        <v>158</v>
      </c>
    </row>
    <row r="53" spans="1:13" ht="22.5" customHeight="1">
      <c r="A53" s="15"/>
      <c r="B53" s="16"/>
      <c r="C53" s="16"/>
      <c r="D53" s="16"/>
      <c r="E53" s="7"/>
      <c r="F53" s="7"/>
      <c r="G53" s="8" t="s">
        <v>162</v>
      </c>
      <c r="H53" s="9"/>
      <c r="I53" s="8"/>
      <c r="J53" s="8"/>
      <c r="K53" s="8" t="s">
        <v>162</v>
      </c>
      <c r="L53" s="9"/>
      <c r="M53" s="8"/>
    </row>
    <row r="54" spans="1:13" ht="22.5" customHeight="1">
      <c r="A54" s="2"/>
      <c r="B54" s="16"/>
      <c r="C54" s="16"/>
      <c r="D54" s="16"/>
      <c r="E54" s="72"/>
      <c r="F54" s="72"/>
      <c r="G54" s="118" t="s">
        <v>103</v>
      </c>
      <c r="H54" s="118"/>
      <c r="I54" s="118"/>
      <c r="J54" s="118"/>
      <c r="K54" s="118"/>
      <c r="L54" s="118"/>
      <c r="M54" s="118"/>
    </row>
    <row r="55" spans="1:13" ht="22.5" customHeight="1">
      <c r="A55" s="11" t="s">
        <v>31</v>
      </c>
      <c r="G55" s="12"/>
      <c r="H55" s="12"/>
      <c r="I55" s="12"/>
      <c r="J55" s="12"/>
      <c r="K55" s="12"/>
      <c r="L55" s="12"/>
      <c r="M55" s="12"/>
    </row>
    <row r="56" spans="1:13" ht="22.5" customHeight="1">
      <c r="A56" s="13" t="s">
        <v>236</v>
      </c>
      <c r="E56" s="10" t="s">
        <v>254</v>
      </c>
      <c r="G56" s="12">
        <v>768608</v>
      </c>
      <c r="H56" s="12"/>
      <c r="I56" s="12">
        <v>0</v>
      </c>
      <c r="J56" s="12"/>
      <c r="K56" s="12">
        <v>0</v>
      </c>
      <c r="L56" s="12"/>
      <c r="M56" s="12">
        <v>0</v>
      </c>
    </row>
    <row r="57" spans="1:13" ht="22.5" customHeight="1">
      <c r="A57" s="13" t="s">
        <v>165</v>
      </c>
      <c r="E57" s="10">
        <v>17</v>
      </c>
      <c r="G57" s="12">
        <v>0</v>
      </c>
      <c r="H57" s="12"/>
      <c r="I57" s="12">
        <v>15428</v>
      </c>
      <c r="J57" s="12"/>
      <c r="K57" s="12">
        <v>0</v>
      </c>
      <c r="L57" s="12"/>
      <c r="M57" s="12">
        <v>0</v>
      </c>
    </row>
    <row r="58" spans="1:13" ht="22.5" customHeight="1">
      <c r="A58" s="1" t="s">
        <v>204</v>
      </c>
      <c r="G58" s="47">
        <v>5865313</v>
      </c>
      <c r="H58" s="74"/>
      <c r="I58" s="47">
        <v>4408411</v>
      </c>
      <c r="J58" s="47"/>
      <c r="K58" s="47">
        <v>0</v>
      </c>
      <c r="L58" s="47"/>
      <c r="M58" s="47">
        <v>0</v>
      </c>
    </row>
    <row r="59" spans="1:13" ht="22.5" customHeight="1">
      <c r="A59" s="51" t="s">
        <v>113</v>
      </c>
      <c r="B59" s="51"/>
      <c r="C59" s="51"/>
      <c r="D59" s="51"/>
      <c r="E59" s="10">
        <v>4</v>
      </c>
      <c r="G59" s="47">
        <v>1123161</v>
      </c>
      <c r="H59" s="74"/>
      <c r="I59" s="47">
        <v>1452201</v>
      </c>
      <c r="J59" s="47"/>
      <c r="K59" s="47">
        <v>202435</v>
      </c>
      <c r="L59" s="47"/>
      <c r="M59" s="47">
        <v>364305</v>
      </c>
    </row>
    <row r="60" spans="1:13" ht="22.5" customHeight="1">
      <c r="A60" s="1" t="s">
        <v>189</v>
      </c>
      <c r="C60" s="51"/>
      <c r="D60" s="51"/>
      <c r="G60" s="47"/>
      <c r="H60" s="74"/>
      <c r="I60" s="47"/>
      <c r="J60" s="47"/>
      <c r="K60" s="47"/>
      <c r="L60" s="47"/>
      <c r="M60" s="47"/>
    </row>
    <row r="61" spans="1:13" ht="22.5" customHeight="1">
      <c r="B61" s="1" t="s">
        <v>117</v>
      </c>
      <c r="E61" s="10" t="s">
        <v>254</v>
      </c>
      <c r="G61" s="47">
        <v>930542</v>
      </c>
      <c r="H61" s="74"/>
      <c r="I61" s="47">
        <v>939377</v>
      </c>
      <c r="J61" s="47"/>
      <c r="K61" s="47">
        <v>0</v>
      </c>
      <c r="L61" s="47"/>
      <c r="M61" s="47">
        <v>0</v>
      </c>
    </row>
    <row r="62" spans="1:13" ht="22.5" customHeight="1">
      <c r="A62" s="1" t="s">
        <v>191</v>
      </c>
      <c r="E62" s="10" t="s">
        <v>254</v>
      </c>
      <c r="G62" s="47">
        <v>0</v>
      </c>
      <c r="H62" s="74"/>
      <c r="I62" s="47">
        <v>3471390</v>
      </c>
      <c r="J62" s="47"/>
      <c r="K62" s="47">
        <v>0</v>
      </c>
      <c r="L62" s="47"/>
      <c r="M62" s="47">
        <v>0</v>
      </c>
    </row>
    <row r="63" spans="1:13" ht="22.5" customHeight="1">
      <c r="A63" s="1" t="s">
        <v>33</v>
      </c>
      <c r="G63" s="47"/>
      <c r="H63" s="74"/>
      <c r="I63" s="47"/>
      <c r="J63" s="47"/>
      <c r="K63" s="47"/>
      <c r="L63" s="74"/>
      <c r="M63" s="47"/>
    </row>
    <row r="64" spans="1:13" ht="22.5" customHeight="1">
      <c r="B64" s="1" t="s">
        <v>117</v>
      </c>
      <c r="G64" s="47">
        <v>723</v>
      </c>
      <c r="H64" s="74"/>
      <c r="I64" s="47">
        <v>843</v>
      </c>
      <c r="J64" s="47"/>
      <c r="K64" s="47">
        <v>0</v>
      </c>
      <c r="L64" s="47"/>
      <c r="M64" s="47">
        <v>0</v>
      </c>
    </row>
    <row r="65" spans="1:13" ht="22.5" customHeight="1">
      <c r="A65" s="1" t="s">
        <v>34</v>
      </c>
      <c r="G65" s="47">
        <v>233451</v>
      </c>
      <c r="H65" s="74"/>
      <c r="I65" s="47">
        <v>87655</v>
      </c>
      <c r="J65" s="47"/>
      <c r="K65" s="47">
        <v>0</v>
      </c>
      <c r="L65" s="47"/>
      <c r="M65" s="47">
        <v>0</v>
      </c>
    </row>
    <row r="66" spans="1:13" ht="22.5" customHeight="1">
      <c r="A66" s="51" t="s">
        <v>35</v>
      </c>
      <c r="B66" s="51"/>
      <c r="C66" s="51"/>
      <c r="D66" s="51"/>
      <c r="G66" s="47">
        <v>189394</v>
      </c>
      <c r="H66" s="74"/>
      <c r="I66" s="47">
        <v>61347</v>
      </c>
      <c r="J66" s="47"/>
      <c r="K66" s="47">
        <v>21250</v>
      </c>
      <c r="L66" s="74"/>
      <c r="M66" s="47">
        <v>22216</v>
      </c>
    </row>
    <row r="67" spans="1:13" ht="22.5" customHeight="1">
      <c r="A67" s="2" t="s">
        <v>36</v>
      </c>
      <c r="G67" s="62">
        <f>SUM(G56:G66)</f>
        <v>9111192</v>
      </c>
      <c r="H67" s="74"/>
      <c r="I67" s="62">
        <f>SUM(I56:I66)</f>
        <v>10436652</v>
      </c>
      <c r="J67" s="63"/>
      <c r="K67" s="62">
        <f>SUM(K56:K66)</f>
        <v>223685</v>
      </c>
      <c r="L67" s="74"/>
      <c r="M67" s="62">
        <f>SUM(M56:M66)</f>
        <v>386521</v>
      </c>
    </row>
    <row r="68" spans="1:13" ht="9.9499999999999993" customHeight="1">
      <c r="A68" s="2"/>
      <c r="B68" s="2"/>
      <c r="C68" s="2"/>
      <c r="D68" s="2"/>
      <c r="E68" s="3"/>
      <c r="F68" s="3"/>
      <c r="G68" s="3"/>
      <c r="H68" s="3"/>
      <c r="I68" s="3"/>
      <c r="J68" s="3"/>
      <c r="K68" s="4"/>
      <c r="L68" s="4"/>
      <c r="M68" s="4"/>
    </row>
    <row r="69" spans="1:13" ht="22.5" customHeight="1">
      <c r="A69" s="11" t="s">
        <v>37</v>
      </c>
      <c r="G69" s="75"/>
      <c r="H69" s="75"/>
      <c r="I69" s="75"/>
      <c r="J69" s="75"/>
      <c r="K69" s="75"/>
      <c r="L69" s="75"/>
      <c r="M69" s="75"/>
    </row>
    <row r="70" spans="1:13" ht="22.5" customHeight="1">
      <c r="A70" s="51" t="s">
        <v>32</v>
      </c>
      <c r="B70" s="51"/>
      <c r="C70" s="51"/>
      <c r="D70" s="51"/>
      <c r="E70" s="10" t="s">
        <v>254</v>
      </c>
      <c r="G70" s="47">
        <v>12447570</v>
      </c>
      <c r="H70" s="74"/>
      <c r="I70" s="47">
        <v>12633425</v>
      </c>
      <c r="J70" s="47"/>
      <c r="K70" s="47">
        <v>0</v>
      </c>
      <c r="L70" s="47"/>
      <c r="M70" s="47">
        <v>0</v>
      </c>
    </row>
    <row r="71" spans="1:13" ht="22.5" customHeight="1">
      <c r="A71" s="1" t="s">
        <v>38</v>
      </c>
      <c r="E71" s="10" t="s">
        <v>254</v>
      </c>
      <c r="G71" s="47">
        <v>15473976</v>
      </c>
      <c r="H71" s="74"/>
      <c r="I71" s="47">
        <v>16107245</v>
      </c>
      <c r="J71" s="47"/>
      <c r="K71" s="47">
        <v>0</v>
      </c>
      <c r="L71" s="47"/>
      <c r="M71" s="47">
        <v>0</v>
      </c>
    </row>
    <row r="72" spans="1:13" ht="22.5" customHeight="1">
      <c r="A72" s="13" t="s">
        <v>165</v>
      </c>
      <c r="B72" s="51"/>
      <c r="C72" s="51"/>
      <c r="D72" s="51"/>
      <c r="E72" s="10">
        <v>17</v>
      </c>
      <c r="G72" s="47">
        <v>859480</v>
      </c>
      <c r="H72" s="74"/>
      <c r="I72" s="47">
        <v>358117</v>
      </c>
      <c r="J72" s="47"/>
      <c r="K72" s="47">
        <v>0</v>
      </c>
      <c r="L72" s="47"/>
      <c r="M72" s="47">
        <v>0</v>
      </c>
    </row>
    <row r="73" spans="1:13" ht="22.5" customHeight="1">
      <c r="A73" s="1" t="s">
        <v>33</v>
      </c>
      <c r="G73" s="47">
        <v>731</v>
      </c>
      <c r="H73" s="74"/>
      <c r="I73" s="47">
        <v>1100</v>
      </c>
      <c r="J73" s="47"/>
      <c r="K73" s="47">
        <v>0</v>
      </c>
      <c r="L73" s="47"/>
      <c r="M73" s="47">
        <v>0</v>
      </c>
    </row>
    <row r="74" spans="1:13" ht="22.5" customHeight="1">
      <c r="A74" s="13" t="s">
        <v>39</v>
      </c>
      <c r="G74" s="47">
        <v>1332492</v>
      </c>
      <c r="H74" s="74"/>
      <c r="I74" s="47">
        <v>1478916</v>
      </c>
      <c r="J74" s="47"/>
      <c r="K74" s="47">
        <v>0</v>
      </c>
      <c r="L74" s="47"/>
      <c r="M74" s="47">
        <v>0</v>
      </c>
    </row>
    <row r="75" spans="1:13" ht="22.5" customHeight="1">
      <c r="A75" s="13" t="s">
        <v>115</v>
      </c>
      <c r="G75" s="47"/>
      <c r="H75" s="74"/>
      <c r="I75" s="47"/>
      <c r="J75" s="47"/>
      <c r="K75" s="47"/>
      <c r="L75" s="47"/>
      <c r="M75" s="47"/>
    </row>
    <row r="76" spans="1:13" ht="22.5" customHeight="1">
      <c r="B76" s="1" t="s">
        <v>205</v>
      </c>
      <c r="E76" s="10">
        <v>12</v>
      </c>
      <c r="G76" s="47">
        <v>206520</v>
      </c>
      <c r="H76" s="74"/>
      <c r="I76" s="47">
        <v>176809</v>
      </c>
      <c r="J76" s="47"/>
      <c r="K76" s="47">
        <v>171005</v>
      </c>
      <c r="L76" s="74"/>
      <c r="M76" s="47">
        <v>147678</v>
      </c>
    </row>
    <row r="77" spans="1:13" ht="22.5" customHeight="1">
      <c r="A77" s="1" t="s">
        <v>116</v>
      </c>
      <c r="G77" s="47">
        <v>118974</v>
      </c>
      <c r="H77" s="74"/>
      <c r="I77" s="47">
        <v>123621</v>
      </c>
      <c r="J77" s="47"/>
      <c r="K77" s="47">
        <v>0</v>
      </c>
      <c r="L77" s="47"/>
      <c r="M77" s="47">
        <v>0</v>
      </c>
    </row>
    <row r="78" spans="1:13" ht="22.5" customHeight="1">
      <c r="A78" s="2" t="s">
        <v>40</v>
      </c>
      <c r="B78" s="2"/>
      <c r="G78" s="62">
        <f>SUM(G70:G77)</f>
        <v>30439743</v>
      </c>
      <c r="H78" s="76"/>
      <c r="I78" s="62">
        <f>SUM(I70:I77)</f>
        <v>30879233</v>
      </c>
      <c r="J78" s="63"/>
      <c r="K78" s="62">
        <f>SUM(K70:K77)</f>
        <v>171005</v>
      </c>
      <c r="L78" s="48"/>
      <c r="M78" s="62">
        <f>SUM(M70:M77)</f>
        <v>147678</v>
      </c>
    </row>
    <row r="79" spans="1:13" ht="9.9499999999999993" customHeight="1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4"/>
      <c r="M79" s="4"/>
    </row>
    <row r="80" spans="1:13" ht="22.5" customHeight="1">
      <c r="A80" s="2" t="s">
        <v>41</v>
      </c>
      <c r="B80" s="2"/>
      <c r="C80" s="2"/>
      <c r="D80" s="2"/>
      <c r="G80" s="86">
        <f>G67+G78</f>
        <v>39550935</v>
      </c>
      <c r="H80" s="76"/>
      <c r="I80" s="86">
        <f>I67+I78</f>
        <v>41315885</v>
      </c>
      <c r="J80" s="63"/>
      <c r="K80" s="86">
        <f>K67+K78</f>
        <v>394690</v>
      </c>
      <c r="L80" s="48"/>
      <c r="M80" s="86">
        <f>M67+M78</f>
        <v>534199</v>
      </c>
    </row>
    <row r="81" spans="1:13" ht="9.9499999999999993" customHeight="1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4"/>
      <c r="M81" s="4"/>
    </row>
    <row r="82" spans="1:13" ht="22.5" customHeight="1">
      <c r="A82" s="116" t="s">
        <v>200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</row>
    <row r="83" spans="1:13" ht="22.5" customHeight="1">
      <c r="A83" s="116" t="s">
        <v>0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</row>
    <row r="84" spans="1:13" ht="9.9499999999999993" customHeight="1">
      <c r="A84" s="2"/>
      <c r="B84" s="2"/>
      <c r="C84" s="2"/>
      <c r="D84" s="2"/>
      <c r="E84" s="3"/>
      <c r="F84" s="3"/>
      <c r="G84" s="3"/>
      <c r="H84" s="3"/>
      <c r="I84" s="3"/>
      <c r="J84" s="3"/>
      <c r="K84" s="4"/>
      <c r="L84" s="4"/>
      <c r="M84" s="4"/>
    </row>
    <row r="85" spans="1:13" ht="22.5" customHeight="1">
      <c r="E85" s="5"/>
      <c r="F85" s="5"/>
      <c r="G85" s="117" t="s">
        <v>1</v>
      </c>
      <c r="H85" s="117"/>
      <c r="I85" s="117"/>
      <c r="J85" s="117"/>
      <c r="K85" s="117" t="s">
        <v>2</v>
      </c>
      <c r="L85" s="117"/>
      <c r="M85" s="117"/>
    </row>
    <row r="86" spans="1:13" ht="22.5" customHeight="1">
      <c r="E86" s="5"/>
      <c r="F86" s="5"/>
      <c r="G86" s="80" t="s">
        <v>120</v>
      </c>
      <c r="H86" s="80"/>
      <c r="I86" s="80" t="s">
        <v>3</v>
      </c>
      <c r="J86" s="80"/>
      <c r="K86" s="80" t="s">
        <v>120</v>
      </c>
      <c r="L86" s="80"/>
      <c r="M86" s="80" t="s">
        <v>3</v>
      </c>
    </row>
    <row r="87" spans="1:13" ht="22.5" customHeight="1">
      <c r="A87" s="15" t="s">
        <v>30</v>
      </c>
      <c r="B87" s="16"/>
      <c r="C87" s="16"/>
      <c r="D87" s="16"/>
      <c r="E87" s="7" t="s">
        <v>5</v>
      </c>
      <c r="F87" s="7"/>
      <c r="G87" s="8" t="s">
        <v>201</v>
      </c>
      <c r="H87" s="9"/>
      <c r="I87" s="8" t="s">
        <v>158</v>
      </c>
      <c r="J87" s="8"/>
      <c r="K87" s="8" t="s">
        <v>201</v>
      </c>
      <c r="L87" s="9"/>
      <c r="M87" s="8" t="s">
        <v>158</v>
      </c>
    </row>
    <row r="88" spans="1:13" ht="22.5" customHeight="1">
      <c r="A88" s="15"/>
      <c r="B88" s="16"/>
      <c r="C88" s="16"/>
      <c r="D88" s="16"/>
      <c r="E88" s="7"/>
      <c r="F88" s="7"/>
      <c r="G88" s="8" t="s">
        <v>162</v>
      </c>
      <c r="H88" s="9"/>
      <c r="I88" s="8"/>
      <c r="J88" s="8"/>
      <c r="K88" s="8" t="s">
        <v>162</v>
      </c>
      <c r="L88" s="9"/>
      <c r="M88" s="8"/>
    </row>
    <row r="89" spans="1:13" ht="22.5" customHeight="1">
      <c r="A89" s="2"/>
      <c r="B89" s="16"/>
      <c r="C89" s="16"/>
      <c r="D89" s="16"/>
      <c r="E89" s="72"/>
      <c r="F89" s="72"/>
      <c r="G89" s="118" t="s">
        <v>103</v>
      </c>
      <c r="H89" s="118"/>
      <c r="I89" s="118"/>
      <c r="J89" s="118"/>
      <c r="K89" s="118"/>
      <c r="L89" s="118"/>
      <c r="M89" s="118"/>
    </row>
    <row r="90" spans="1:13" ht="22.5" customHeight="1">
      <c r="A90" s="11" t="s">
        <v>42</v>
      </c>
      <c r="G90" s="12"/>
      <c r="H90" s="12"/>
      <c r="I90" s="12"/>
      <c r="J90" s="12"/>
      <c r="K90" s="12"/>
      <c r="L90" s="12"/>
      <c r="M90" s="12"/>
    </row>
    <row r="91" spans="1:13" ht="22.5" customHeight="1">
      <c r="A91" s="1" t="s">
        <v>43</v>
      </c>
      <c r="G91" s="12"/>
      <c r="H91" s="12"/>
      <c r="I91" s="12"/>
      <c r="J91" s="12"/>
      <c r="K91" s="12"/>
      <c r="L91" s="12"/>
      <c r="M91" s="12"/>
    </row>
    <row r="92" spans="1:13" ht="22.5" customHeight="1" thickBot="1">
      <c r="B92" s="1" t="s">
        <v>206</v>
      </c>
      <c r="G92" s="73">
        <v>14500000</v>
      </c>
      <c r="H92" s="74"/>
      <c r="I92" s="73">
        <v>14500000</v>
      </c>
      <c r="J92" s="49"/>
      <c r="K92" s="73">
        <v>14500000</v>
      </c>
      <c r="L92" s="47"/>
      <c r="M92" s="73">
        <v>14500000</v>
      </c>
    </row>
    <row r="93" spans="1:13" ht="22.5" customHeight="1" thickTop="1">
      <c r="B93" s="1" t="s">
        <v>207</v>
      </c>
      <c r="G93" s="47">
        <v>14500000</v>
      </c>
      <c r="H93" s="74"/>
      <c r="I93" s="47">
        <v>14500000</v>
      </c>
      <c r="J93" s="47"/>
      <c r="K93" s="47">
        <v>14500000</v>
      </c>
      <c r="L93" s="47"/>
      <c r="M93" s="47">
        <v>14500000</v>
      </c>
    </row>
    <row r="94" spans="1:13" ht="22.5" customHeight="1">
      <c r="A94" s="1" t="s">
        <v>44</v>
      </c>
      <c r="G94" s="47">
        <v>1531778</v>
      </c>
      <c r="H94" s="74"/>
      <c r="I94" s="47">
        <v>1531778</v>
      </c>
      <c r="J94" s="47"/>
      <c r="K94" s="47">
        <v>1531778</v>
      </c>
      <c r="L94" s="47"/>
      <c r="M94" s="47">
        <v>1531778</v>
      </c>
    </row>
    <row r="95" spans="1:13" ht="22.5" customHeight="1">
      <c r="A95" s="1" t="s">
        <v>93</v>
      </c>
      <c r="G95" s="47">
        <v>0</v>
      </c>
      <c r="H95" s="74"/>
      <c r="I95" s="47">
        <v>0</v>
      </c>
      <c r="J95" s="47"/>
      <c r="K95" s="47">
        <v>221309</v>
      </c>
      <c r="L95" s="47"/>
      <c r="M95" s="47">
        <v>221309</v>
      </c>
    </row>
    <row r="96" spans="1:13" ht="22.5" customHeight="1">
      <c r="A96" s="1" t="s">
        <v>45</v>
      </c>
      <c r="G96" s="74"/>
      <c r="H96" s="74"/>
      <c r="I96" s="74"/>
      <c r="J96" s="74"/>
      <c r="K96" s="74"/>
      <c r="L96" s="74"/>
      <c r="M96" s="74"/>
    </row>
    <row r="97" spans="1:13" ht="22.5" customHeight="1">
      <c r="B97" s="1" t="s">
        <v>208</v>
      </c>
      <c r="G97" s="47"/>
      <c r="H97" s="47"/>
      <c r="I97" s="47"/>
      <c r="J97" s="47"/>
      <c r="K97" s="47"/>
      <c r="L97" s="47"/>
      <c r="M97" s="47"/>
    </row>
    <row r="98" spans="1:13" ht="22.5" customHeight="1">
      <c r="A98" s="1" t="s">
        <v>209</v>
      </c>
      <c r="G98" s="47">
        <v>1450000</v>
      </c>
      <c r="H98" s="47"/>
      <c r="I98" s="47">
        <v>1450000</v>
      </c>
      <c r="J98" s="47"/>
      <c r="K98" s="47">
        <v>1450000</v>
      </c>
      <c r="L98" s="47"/>
      <c r="M98" s="47">
        <v>1450000</v>
      </c>
    </row>
    <row r="99" spans="1:13" ht="22.5" customHeight="1">
      <c r="B99" s="1" t="s">
        <v>46</v>
      </c>
      <c r="E99" s="10">
        <v>3</v>
      </c>
      <c r="G99" s="47">
        <v>50200051</v>
      </c>
      <c r="H99" s="74"/>
      <c r="I99" s="47">
        <v>48502769</v>
      </c>
      <c r="J99" s="47"/>
      <c r="K99" s="47">
        <v>37882251</v>
      </c>
      <c r="L99" s="74"/>
      <c r="M99" s="47">
        <v>38432950</v>
      </c>
    </row>
    <row r="100" spans="1:13" ht="22.5" customHeight="1">
      <c r="A100" s="1" t="s">
        <v>47</v>
      </c>
      <c r="G100" s="47">
        <v>-8076744</v>
      </c>
      <c r="H100" s="74"/>
      <c r="I100" s="47">
        <v>-6048530</v>
      </c>
      <c r="J100" s="47"/>
      <c r="K100" s="47">
        <v>-27205</v>
      </c>
      <c r="L100" s="47"/>
      <c r="M100" s="47">
        <v>-22819</v>
      </c>
    </row>
    <row r="101" spans="1:13" ht="22.5" customHeight="1">
      <c r="A101" s="16" t="s">
        <v>48</v>
      </c>
      <c r="B101" s="2"/>
      <c r="C101" s="2"/>
      <c r="D101" s="2"/>
      <c r="G101" s="62">
        <f>SUM(G93:G100)</f>
        <v>59605085</v>
      </c>
      <c r="H101" s="49"/>
      <c r="I101" s="62">
        <f>SUM(I93:I100)</f>
        <v>59936017</v>
      </c>
      <c r="J101" s="63"/>
      <c r="K101" s="62">
        <f>SUM(K93:K100)</f>
        <v>55558133</v>
      </c>
      <c r="L101" s="49"/>
      <c r="M101" s="62">
        <f>SUM(M93:M100)</f>
        <v>56113218</v>
      </c>
    </row>
    <row r="102" spans="1:13" ht="9.9499999999999993" customHeight="1">
      <c r="A102" s="2"/>
      <c r="B102" s="2"/>
      <c r="C102" s="2"/>
      <c r="D102" s="2"/>
      <c r="E102" s="3"/>
      <c r="F102" s="3"/>
      <c r="G102" s="3"/>
      <c r="H102" s="3"/>
      <c r="I102" s="3"/>
      <c r="J102" s="3"/>
      <c r="K102" s="4"/>
      <c r="L102" s="4"/>
      <c r="M102" s="4"/>
    </row>
    <row r="103" spans="1:13" ht="22.5" customHeight="1" thickBot="1">
      <c r="A103" s="2" t="s">
        <v>49</v>
      </c>
      <c r="E103" s="17"/>
      <c r="F103" s="17"/>
      <c r="G103" s="77">
        <f>G101+G80</f>
        <v>99156020</v>
      </c>
      <c r="H103" s="49"/>
      <c r="I103" s="77">
        <f>I101+I80</f>
        <v>101251902</v>
      </c>
      <c r="J103" s="63"/>
      <c r="K103" s="77">
        <f>K101+K80</f>
        <v>55952823</v>
      </c>
      <c r="L103" s="49"/>
      <c r="M103" s="77">
        <f>M101+M80</f>
        <v>56647417</v>
      </c>
    </row>
    <row r="104" spans="1:13" ht="9.9499999999999993" customHeight="1" thickTop="1">
      <c r="A104" s="2"/>
      <c r="B104" s="2"/>
      <c r="C104" s="2"/>
      <c r="D104" s="2"/>
      <c r="E104" s="3"/>
      <c r="F104" s="3"/>
      <c r="G104" s="3"/>
      <c r="H104" s="3"/>
      <c r="I104" s="3"/>
      <c r="J104" s="3"/>
      <c r="K104" s="4"/>
      <c r="L104" s="4"/>
      <c r="M104" s="4"/>
    </row>
  </sheetData>
  <mergeCells count="14">
    <mergeCell ref="K85:M85"/>
    <mergeCell ref="G89:M89"/>
    <mergeCell ref="A48:M48"/>
    <mergeCell ref="G50:J50"/>
    <mergeCell ref="K50:M50"/>
    <mergeCell ref="G54:M54"/>
    <mergeCell ref="A82:M82"/>
    <mergeCell ref="A83:M83"/>
    <mergeCell ref="G85:J85"/>
    <mergeCell ref="A6:C6"/>
    <mergeCell ref="G4:J4"/>
    <mergeCell ref="K4:M4"/>
    <mergeCell ref="G8:M8"/>
    <mergeCell ref="A47:M47"/>
  </mergeCells>
  <pageMargins left="0.8" right="0.5" top="0.48" bottom="0.5" header="0.5" footer="0.5"/>
  <pageSetup paperSize="9" scale="74" firstPageNumber="3" fitToHeight="2" orientation="portrait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8"/>
  <sheetViews>
    <sheetView zoomScaleNormal="100" zoomScaleSheetLayoutView="100" workbookViewId="0">
      <selection activeCell="C114" sqref="C114"/>
    </sheetView>
  </sheetViews>
  <sheetFormatPr defaultColWidth="9.125" defaultRowHeight="22.5" customHeight="1"/>
  <cols>
    <col min="1" max="2" width="2.625" style="18" customWidth="1"/>
    <col min="3" max="3" width="59.75" style="18" customWidth="1"/>
    <col min="4" max="4" width="1" style="42" customWidth="1"/>
    <col min="5" max="5" width="11.875" style="111" customWidth="1"/>
    <col min="6" max="6" width="1" style="42" customWidth="1"/>
    <col min="7" max="7" width="11.625" style="18" customWidth="1"/>
    <col min="8" max="8" width="1" style="31" customWidth="1"/>
    <col min="9" max="9" width="11.625" style="18" customWidth="1"/>
    <col min="10" max="10" width="1" style="42" customWidth="1"/>
    <col min="11" max="11" width="11.625" style="18" customWidth="1"/>
    <col min="12" max="12" width="1" style="42" customWidth="1"/>
    <col min="13" max="13" width="11.625" style="18" customWidth="1"/>
    <col min="14" max="16384" width="9.125" style="18"/>
  </cols>
  <sheetData>
    <row r="1" spans="1:13" ht="22.5" customHeight="1">
      <c r="A1" s="116" t="s">
        <v>200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22.5" customHeight="1">
      <c r="A2" s="116" t="s">
        <v>104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9.9499999999999993" customHeight="1">
      <c r="A3" s="19"/>
      <c r="B3" s="19"/>
      <c r="C3" s="19"/>
      <c r="D3" s="22"/>
      <c r="E3" s="20"/>
      <c r="F3" s="22"/>
      <c r="G3" s="21"/>
      <c r="H3" s="96"/>
      <c r="I3" s="21"/>
      <c r="J3" s="22"/>
      <c r="K3" s="21"/>
      <c r="L3" s="96"/>
      <c r="M3" s="21"/>
    </row>
    <row r="4" spans="1:13" ht="22.5" customHeight="1">
      <c r="A4" s="19"/>
      <c r="B4" s="19"/>
      <c r="C4" s="19"/>
      <c r="D4" s="6"/>
      <c r="E4" s="7"/>
      <c r="F4" s="6"/>
      <c r="G4" s="117" t="s">
        <v>1</v>
      </c>
      <c r="H4" s="117"/>
      <c r="I4" s="117"/>
      <c r="J4" s="6"/>
      <c r="K4" s="117" t="s">
        <v>2</v>
      </c>
      <c r="L4" s="117"/>
      <c r="M4" s="117"/>
    </row>
    <row r="5" spans="1:13" ht="22.5" customHeight="1">
      <c r="A5" s="19"/>
      <c r="B5" s="19"/>
      <c r="C5" s="19"/>
      <c r="D5" s="63"/>
      <c r="E5" s="7"/>
      <c r="F5" s="63"/>
      <c r="G5" s="119" t="s">
        <v>248</v>
      </c>
      <c r="H5" s="119"/>
      <c r="I5" s="119"/>
      <c r="J5" s="63"/>
      <c r="K5" s="119" t="s">
        <v>248</v>
      </c>
      <c r="L5" s="119"/>
      <c r="M5" s="119"/>
    </row>
    <row r="6" spans="1:13" ht="22.5" customHeight="1">
      <c r="A6" s="19"/>
      <c r="B6" s="19"/>
      <c r="C6" s="19"/>
      <c r="D6" s="63"/>
      <c r="E6" s="7"/>
      <c r="F6" s="63"/>
      <c r="G6" s="119" t="s">
        <v>120</v>
      </c>
      <c r="H6" s="119"/>
      <c r="I6" s="119"/>
      <c r="J6" s="63"/>
      <c r="K6" s="119" t="s">
        <v>120</v>
      </c>
      <c r="L6" s="119"/>
      <c r="M6" s="119"/>
    </row>
    <row r="7" spans="1:13" ht="22.5" customHeight="1">
      <c r="A7" s="19"/>
      <c r="B7" s="19"/>
      <c r="C7" s="19"/>
      <c r="D7" s="8"/>
      <c r="E7" s="7" t="s">
        <v>5</v>
      </c>
      <c r="F7" s="8"/>
      <c r="G7" s="8" t="s">
        <v>201</v>
      </c>
      <c r="H7" s="9"/>
      <c r="I7" s="8" t="s">
        <v>158</v>
      </c>
      <c r="J7" s="8"/>
      <c r="K7" s="8" t="s">
        <v>201</v>
      </c>
      <c r="L7" s="9"/>
      <c r="M7" s="8" t="s">
        <v>158</v>
      </c>
    </row>
    <row r="8" spans="1:13" ht="22.5" customHeight="1">
      <c r="A8" s="19"/>
      <c r="B8" s="19"/>
      <c r="E8" s="7"/>
      <c r="F8" s="7"/>
      <c r="G8" s="118" t="s">
        <v>103</v>
      </c>
      <c r="H8" s="118"/>
      <c r="I8" s="118"/>
      <c r="J8" s="118"/>
      <c r="K8" s="118"/>
      <c r="L8" s="118"/>
      <c r="M8" s="118"/>
    </row>
    <row r="9" spans="1:13" ht="22.5" customHeight="1">
      <c r="A9" s="18" t="s">
        <v>50</v>
      </c>
      <c r="C9" s="19"/>
      <c r="D9" s="49"/>
      <c r="E9" s="10" t="s">
        <v>255</v>
      </c>
      <c r="F9" s="49"/>
      <c r="G9" s="47">
        <v>10065219</v>
      </c>
      <c r="H9" s="49"/>
      <c r="I9" s="47">
        <v>9884989</v>
      </c>
      <c r="J9" s="49"/>
      <c r="K9" s="47">
        <v>0</v>
      </c>
      <c r="L9" s="49"/>
      <c r="M9" s="47">
        <v>0</v>
      </c>
    </row>
    <row r="10" spans="1:13" ht="22.5" customHeight="1">
      <c r="A10" s="18" t="s">
        <v>86</v>
      </c>
      <c r="B10" s="19"/>
      <c r="C10" s="19"/>
      <c r="D10" s="49"/>
      <c r="E10" s="7">
        <v>4</v>
      </c>
      <c r="F10" s="49"/>
      <c r="G10" s="89">
        <v>738693</v>
      </c>
      <c r="H10" s="49"/>
      <c r="I10" s="89">
        <v>853619</v>
      </c>
      <c r="J10" s="49"/>
      <c r="K10" s="47">
        <v>0</v>
      </c>
      <c r="L10" s="49"/>
      <c r="M10" s="47">
        <v>0</v>
      </c>
    </row>
    <row r="11" spans="1:13" ht="22.5" customHeight="1">
      <c r="A11" s="13" t="s">
        <v>51</v>
      </c>
      <c r="B11" s="13"/>
      <c r="D11" s="49"/>
      <c r="E11" s="10">
        <v>4</v>
      </c>
      <c r="F11" s="49"/>
      <c r="G11" s="60">
        <v>-9195544</v>
      </c>
      <c r="H11" s="49"/>
      <c r="I11" s="60">
        <v>-9460301</v>
      </c>
      <c r="J11" s="49"/>
      <c r="K11" s="60">
        <v>0</v>
      </c>
      <c r="L11" s="49"/>
      <c r="M11" s="60">
        <v>0</v>
      </c>
    </row>
    <row r="12" spans="1:13" s="19" customFormat="1" ht="22.5" customHeight="1">
      <c r="A12" s="16" t="s">
        <v>52</v>
      </c>
      <c r="B12" s="16"/>
      <c r="D12" s="63"/>
      <c r="E12" s="5"/>
      <c r="F12" s="63"/>
      <c r="G12" s="48">
        <f>SUM(G9:G11)</f>
        <v>1608368</v>
      </c>
      <c r="H12" s="63"/>
      <c r="I12" s="48">
        <f>SUM(I9:I11)</f>
        <v>1278307</v>
      </c>
      <c r="J12" s="63"/>
      <c r="K12" s="48">
        <f>SUM(K9:K11)</f>
        <v>0</v>
      </c>
      <c r="L12" s="63"/>
      <c r="M12" s="48">
        <f>SUM(M9:M11)</f>
        <v>0</v>
      </c>
    </row>
    <row r="13" spans="1:13" ht="9.9499999999999993" customHeight="1">
      <c r="A13" s="19"/>
      <c r="B13" s="19"/>
      <c r="C13" s="19"/>
      <c r="D13" s="22"/>
      <c r="E13" s="20"/>
      <c r="F13" s="22"/>
      <c r="G13" s="21"/>
      <c r="H13" s="96"/>
      <c r="I13" s="21"/>
      <c r="J13" s="22"/>
      <c r="K13" s="21"/>
      <c r="L13" s="96"/>
      <c r="M13" s="21"/>
    </row>
    <row r="14" spans="1:13" s="19" customFormat="1" ht="22.5" customHeight="1">
      <c r="A14" s="13" t="s">
        <v>53</v>
      </c>
      <c r="B14" s="13"/>
      <c r="D14" s="63"/>
      <c r="E14" s="10">
        <v>4</v>
      </c>
      <c r="F14" s="63"/>
      <c r="G14" s="47">
        <v>64919</v>
      </c>
      <c r="H14" s="49"/>
      <c r="I14" s="47">
        <v>59200</v>
      </c>
      <c r="J14" s="63"/>
      <c r="K14" s="47">
        <v>106161</v>
      </c>
      <c r="L14" s="49"/>
      <c r="M14" s="47">
        <v>106108</v>
      </c>
    </row>
    <row r="15" spans="1:13" ht="22.5" customHeight="1">
      <c r="A15" s="18" t="s">
        <v>55</v>
      </c>
      <c r="D15" s="49"/>
      <c r="E15" s="10">
        <v>4</v>
      </c>
      <c r="F15" s="49"/>
      <c r="G15" s="47">
        <v>53477</v>
      </c>
      <c r="H15" s="49"/>
      <c r="I15" s="47">
        <v>51773</v>
      </c>
      <c r="J15" s="49"/>
      <c r="K15" s="47">
        <v>33304</v>
      </c>
      <c r="L15" s="49"/>
      <c r="M15" s="47">
        <v>41638</v>
      </c>
    </row>
    <row r="16" spans="1:13" ht="22.5" customHeight="1">
      <c r="A16" s="18" t="s">
        <v>54</v>
      </c>
      <c r="D16" s="49"/>
      <c r="E16" s="10" t="s">
        <v>256</v>
      </c>
      <c r="F16" s="49"/>
      <c r="G16" s="47">
        <v>100881</v>
      </c>
      <c r="H16" s="49"/>
      <c r="I16" s="47">
        <v>115984</v>
      </c>
      <c r="J16" s="49"/>
      <c r="K16" s="47">
        <v>1346205</v>
      </c>
      <c r="L16" s="49"/>
      <c r="M16" s="47">
        <v>940147</v>
      </c>
    </row>
    <row r="17" spans="1:13" ht="22.5" customHeight="1">
      <c r="A17" s="18" t="s">
        <v>56</v>
      </c>
      <c r="D17" s="49"/>
      <c r="E17" s="10">
        <v>4</v>
      </c>
      <c r="F17" s="49"/>
      <c r="G17" s="47">
        <v>12889</v>
      </c>
      <c r="H17" s="49"/>
      <c r="I17" s="47">
        <v>16482</v>
      </c>
      <c r="J17" s="49"/>
      <c r="K17" s="47">
        <v>1143</v>
      </c>
      <c r="L17" s="49"/>
      <c r="M17" s="47">
        <v>403</v>
      </c>
    </row>
    <row r="18" spans="1:13" ht="22.5" customHeight="1">
      <c r="A18" s="13" t="s">
        <v>57</v>
      </c>
      <c r="B18" s="13"/>
      <c r="C18" s="13"/>
      <c r="D18" s="49"/>
      <c r="E18" s="10">
        <v>4</v>
      </c>
      <c r="F18" s="49"/>
      <c r="G18" s="49">
        <v>-480278</v>
      </c>
      <c r="H18" s="97"/>
      <c r="I18" s="49">
        <v>-372114</v>
      </c>
      <c r="J18" s="49"/>
      <c r="K18" s="49">
        <v>-279735</v>
      </c>
      <c r="L18" s="49"/>
      <c r="M18" s="49">
        <v>-240966</v>
      </c>
    </row>
    <row r="19" spans="1:13" ht="22.5" customHeight="1">
      <c r="A19" s="13" t="s">
        <v>102</v>
      </c>
      <c r="B19" s="13"/>
      <c r="C19" s="13"/>
      <c r="D19" s="49"/>
      <c r="E19" s="10"/>
      <c r="F19" s="49"/>
      <c r="G19" s="49">
        <v>-223680</v>
      </c>
      <c r="H19" s="97"/>
      <c r="I19" s="49">
        <v>-174785</v>
      </c>
      <c r="J19" s="49"/>
      <c r="K19" s="49">
        <v>-43286</v>
      </c>
      <c r="L19" s="49"/>
      <c r="M19" s="49">
        <v>88072</v>
      </c>
    </row>
    <row r="20" spans="1:13" ht="22.5" customHeight="1">
      <c r="A20" s="18" t="s">
        <v>58</v>
      </c>
      <c r="D20" s="49"/>
      <c r="E20" s="10" t="s">
        <v>257</v>
      </c>
      <c r="F20" s="49"/>
      <c r="G20" s="47">
        <v>-250929</v>
      </c>
      <c r="H20" s="49"/>
      <c r="I20" s="47">
        <v>-403069</v>
      </c>
      <c r="J20" s="49"/>
      <c r="K20" s="49">
        <v>0</v>
      </c>
      <c r="L20" s="49"/>
      <c r="M20" s="49">
        <v>0</v>
      </c>
    </row>
    <row r="21" spans="1:13" s="13" customFormat="1" ht="22.5" customHeight="1">
      <c r="A21" s="18" t="s">
        <v>98</v>
      </c>
      <c r="B21" s="18"/>
      <c r="C21" s="18"/>
      <c r="D21" s="49"/>
      <c r="E21" s="10" t="s">
        <v>203</v>
      </c>
      <c r="F21" s="49"/>
      <c r="G21" s="60">
        <v>1281829</v>
      </c>
      <c r="H21" s="49"/>
      <c r="I21" s="60">
        <v>1727165</v>
      </c>
      <c r="J21" s="49"/>
      <c r="K21" s="60">
        <v>0</v>
      </c>
      <c r="L21" s="49"/>
      <c r="M21" s="60">
        <v>0</v>
      </c>
    </row>
    <row r="22" spans="1:13" ht="22.5" customHeight="1">
      <c r="A22" s="19" t="s">
        <v>59</v>
      </c>
      <c r="B22" s="19"/>
      <c r="C22" s="19"/>
      <c r="D22" s="63"/>
      <c r="E22" s="5"/>
      <c r="F22" s="63"/>
      <c r="G22" s="61">
        <f>SUM(G12:G21)</f>
        <v>2167476</v>
      </c>
      <c r="H22" s="98"/>
      <c r="I22" s="61">
        <f>SUM(I12:I21)</f>
        <v>2298943</v>
      </c>
      <c r="J22" s="63"/>
      <c r="K22" s="61">
        <f>SUM(K12:K21)</f>
        <v>1163792</v>
      </c>
      <c r="L22" s="63"/>
      <c r="M22" s="61">
        <f>SUM(M12:M21)</f>
        <v>935402</v>
      </c>
    </row>
    <row r="23" spans="1:13" ht="22.5" customHeight="1">
      <c r="A23" s="18" t="s">
        <v>249</v>
      </c>
      <c r="D23" s="49"/>
      <c r="E23" s="111">
        <v>15</v>
      </c>
      <c r="F23" s="49"/>
      <c r="G23" s="60">
        <v>-215164</v>
      </c>
      <c r="H23" s="49"/>
      <c r="I23" s="60">
        <v>-164027</v>
      </c>
      <c r="J23" s="49"/>
      <c r="K23" s="60">
        <v>7717</v>
      </c>
      <c r="L23" s="49"/>
      <c r="M23" s="60">
        <v>-585</v>
      </c>
    </row>
    <row r="24" spans="1:13" ht="22.5" customHeight="1">
      <c r="A24" s="16" t="s">
        <v>105</v>
      </c>
      <c r="D24" s="63"/>
      <c r="E24" s="23"/>
      <c r="F24" s="63"/>
      <c r="G24" s="62">
        <f>SUM(G22:G23)</f>
        <v>1952312</v>
      </c>
      <c r="H24" s="63"/>
      <c r="I24" s="62">
        <f>SUM(I22:I23)</f>
        <v>2134916</v>
      </c>
      <c r="J24" s="63"/>
      <c r="K24" s="62">
        <f>SUM(K22:K23)</f>
        <v>1171509</v>
      </c>
      <c r="L24" s="49"/>
      <c r="M24" s="62">
        <f>SUM(M22:M23)</f>
        <v>934817</v>
      </c>
    </row>
    <row r="25" spans="1:13" ht="9.9499999999999993" customHeight="1">
      <c r="A25" s="19"/>
      <c r="B25" s="19"/>
      <c r="C25" s="19"/>
      <c r="D25" s="22"/>
      <c r="E25" s="20"/>
      <c r="F25" s="22"/>
      <c r="G25" s="21"/>
      <c r="H25" s="96"/>
      <c r="I25" s="21"/>
      <c r="J25" s="22"/>
      <c r="K25" s="21"/>
      <c r="L25" s="96"/>
      <c r="M25" s="21"/>
    </row>
    <row r="26" spans="1:13" ht="22.5" customHeight="1">
      <c r="A26" s="16" t="s">
        <v>60</v>
      </c>
      <c r="B26" s="16"/>
      <c r="D26" s="63"/>
      <c r="E26" s="23"/>
      <c r="F26" s="63"/>
      <c r="G26" s="63"/>
      <c r="H26" s="63"/>
      <c r="I26" s="63"/>
      <c r="J26" s="63"/>
      <c r="K26" s="63"/>
      <c r="L26" s="49"/>
      <c r="M26" s="63"/>
    </row>
    <row r="27" spans="1:13" ht="22.5" customHeight="1">
      <c r="A27" s="81" t="s">
        <v>148</v>
      </c>
      <c r="B27" s="16"/>
      <c r="D27" s="63"/>
      <c r="E27" s="23"/>
      <c r="F27" s="63"/>
      <c r="G27" s="63"/>
      <c r="H27" s="63"/>
      <c r="I27" s="63"/>
      <c r="J27" s="63"/>
      <c r="K27" s="63"/>
      <c r="L27" s="49"/>
      <c r="M27" s="63"/>
    </row>
    <row r="28" spans="1:13" ht="22.5" customHeight="1">
      <c r="A28" s="13" t="s">
        <v>215</v>
      </c>
      <c r="B28" s="13"/>
      <c r="D28" s="63"/>
      <c r="F28" s="63"/>
      <c r="G28" s="47">
        <v>-599832</v>
      </c>
      <c r="H28" s="63"/>
      <c r="I28" s="47">
        <v>1048336</v>
      </c>
      <c r="J28" s="63"/>
      <c r="K28" s="47">
        <v>0</v>
      </c>
      <c r="L28" s="49"/>
      <c r="M28" s="47">
        <v>0</v>
      </c>
    </row>
    <row r="29" spans="1:13" ht="22.5" customHeight="1">
      <c r="A29" s="13" t="s">
        <v>155</v>
      </c>
      <c r="B29" s="13"/>
      <c r="D29" s="63"/>
      <c r="E29" s="23"/>
      <c r="F29" s="63"/>
      <c r="G29" s="47">
        <v>-109313</v>
      </c>
      <c r="H29" s="63"/>
      <c r="I29" s="47">
        <v>-78711</v>
      </c>
      <c r="J29" s="63"/>
      <c r="K29" s="47">
        <v>0</v>
      </c>
      <c r="L29" s="49"/>
      <c r="M29" s="47">
        <v>0</v>
      </c>
    </row>
    <row r="30" spans="1:13" ht="22.5" customHeight="1">
      <c r="A30" s="13" t="s">
        <v>166</v>
      </c>
      <c r="B30" s="13"/>
      <c r="D30" s="63"/>
      <c r="E30" s="10"/>
      <c r="F30" s="63"/>
      <c r="G30" s="47"/>
      <c r="H30" s="63"/>
      <c r="I30" s="47"/>
      <c r="J30" s="63"/>
      <c r="K30" s="47"/>
      <c r="L30" s="49"/>
      <c r="M30" s="47"/>
    </row>
    <row r="31" spans="1:13" ht="22.5" customHeight="1">
      <c r="A31" s="13"/>
      <c r="B31" s="13" t="s">
        <v>181</v>
      </c>
      <c r="C31" s="13"/>
      <c r="D31" s="63"/>
      <c r="E31" s="10"/>
      <c r="F31" s="63"/>
      <c r="G31" s="47">
        <v>-229324</v>
      </c>
      <c r="H31" s="63"/>
      <c r="I31" s="47">
        <v>15262</v>
      </c>
      <c r="J31" s="63"/>
      <c r="K31" s="47">
        <v>0</v>
      </c>
      <c r="L31" s="49"/>
      <c r="M31" s="47">
        <v>0</v>
      </c>
    </row>
    <row r="32" spans="1:13" ht="22.5" customHeight="1">
      <c r="A32" s="13" t="s">
        <v>216</v>
      </c>
      <c r="B32" s="13"/>
      <c r="D32" s="63"/>
      <c r="E32" s="10">
        <v>7</v>
      </c>
      <c r="F32" s="63"/>
      <c r="G32" s="47">
        <v>-253803</v>
      </c>
      <c r="H32" s="63"/>
      <c r="I32" s="47">
        <v>94604</v>
      </c>
      <c r="J32" s="63"/>
      <c r="K32" s="47">
        <v>0</v>
      </c>
      <c r="L32" s="49"/>
      <c r="M32" s="47">
        <v>0</v>
      </c>
    </row>
    <row r="33" spans="1:13" ht="22.5" customHeight="1">
      <c r="A33" s="16" t="s">
        <v>149</v>
      </c>
      <c r="B33" s="13"/>
      <c r="D33" s="63"/>
      <c r="F33" s="63"/>
      <c r="G33" s="62">
        <f>SUM(G28:G32)</f>
        <v>-1192272</v>
      </c>
      <c r="H33" s="63"/>
      <c r="I33" s="62">
        <f>SUM(I28:I32)</f>
        <v>1079491</v>
      </c>
      <c r="J33" s="63"/>
      <c r="K33" s="62">
        <f>SUM(K28:K32)</f>
        <v>0</v>
      </c>
      <c r="L33" s="63"/>
      <c r="M33" s="62">
        <f>SUM(M28:M32)</f>
        <v>0</v>
      </c>
    </row>
    <row r="34" spans="1:13" ht="9.9499999999999993" customHeight="1">
      <c r="A34" s="19"/>
      <c r="B34" s="19"/>
      <c r="C34" s="19"/>
      <c r="D34" s="22"/>
      <c r="E34" s="20"/>
      <c r="F34" s="22"/>
      <c r="G34" s="21"/>
      <c r="H34" s="96"/>
      <c r="I34" s="21"/>
      <c r="J34" s="22"/>
      <c r="K34" s="21"/>
      <c r="L34" s="96"/>
      <c r="M34" s="21"/>
    </row>
    <row r="35" spans="1:13" ht="22.5" customHeight="1">
      <c r="A35" s="93" t="s">
        <v>167</v>
      </c>
      <c r="B35" s="13"/>
      <c r="D35" s="63"/>
      <c r="E35" s="18"/>
      <c r="F35" s="63"/>
      <c r="G35" s="23"/>
      <c r="H35" s="63"/>
      <c r="I35" s="48"/>
      <c r="J35" s="63"/>
      <c r="K35" s="48"/>
      <c r="L35" s="63"/>
      <c r="M35" s="47"/>
    </row>
    <row r="36" spans="1:13" ht="22.5" customHeight="1">
      <c r="A36" s="13" t="s">
        <v>234</v>
      </c>
      <c r="B36" s="13"/>
      <c r="D36" s="49"/>
      <c r="E36" s="18"/>
      <c r="F36" s="49"/>
      <c r="G36" s="47">
        <v>-8171</v>
      </c>
      <c r="H36" s="49"/>
      <c r="I36" s="47">
        <v>0</v>
      </c>
      <c r="J36" s="49">
        <v>1748</v>
      </c>
      <c r="K36" s="47">
        <v>-5483</v>
      </c>
      <c r="L36" s="49"/>
      <c r="M36" s="47">
        <v>0</v>
      </c>
    </row>
    <row r="37" spans="1:13" ht="22.5" customHeight="1">
      <c r="A37" s="13" t="s">
        <v>237</v>
      </c>
      <c r="B37" s="13"/>
      <c r="D37" s="49"/>
      <c r="E37" s="18"/>
      <c r="F37" s="49"/>
      <c r="G37" s="47">
        <v>1634</v>
      </c>
      <c r="H37" s="49"/>
      <c r="I37" s="47">
        <v>0</v>
      </c>
      <c r="J37" s="49"/>
      <c r="K37" s="47">
        <v>1097</v>
      </c>
      <c r="L37" s="49"/>
      <c r="M37" s="47">
        <v>0</v>
      </c>
    </row>
    <row r="38" spans="1:13" ht="22.5" customHeight="1">
      <c r="A38" s="13" t="s">
        <v>216</v>
      </c>
      <c r="B38" s="13"/>
      <c r="D38" s="49"/>
      <c r="E38" s="111">
        <v>7</v>
      </c>
      <c r="F38" s="49"/>
      <c r="G38" s="47">
        <v>580</v>
      </c>
      <c r="H38" s="49"/>
      <c r="I38" s="47">
        <v>0</v>
      </c>
      <c r="J38" s="49">
        <v>-275</v>
      </c>
      <c r="K38" s="47">
        <v>0</v>
      </c>
      <c r="L38" s="49"/>
      <c r="M38" s="47">
        <v>0</v>
      </c>
    </row>
    <row r="39" spans="1:13" s="19" customFormat="1" ht="22.5" customHeight="1">
      <c r="A39" s="16" t="s">
        <v>168</v>
      </c>
      <c r="B39" s="16"/>
      <c r="D39" s="63"/>
      <c r="F39" s="63"/>
      <c r="G39" s="105">
        <f>SUM(G36:G38)</f>
        <v>-5957</v>
      </c>
      <c r="H39" s="63"/>
      <c r="I39" s="99">
        <f t="shared" ref="I39:M39" si="0">SUM(I36:I38)</f>
        <v>0</v>
      </c>
      <c r="J39" s="63"/>
      <c r="K39" s="105">
        <f t="shared" si="0"/>
        <v>-4386</v>
      </c>
      <c r="L39" s="63"/>
      <c r="M39" s="99">
        <f t="shared" si="0"/>
        <v>0</v>
      </c>
    </row>
    <row r="40" spans="1:13" ht="22.5" customHeight="1">
      <c r="A40" s="16" t="s">
        <v>252</v>
      </c>
      <c r="B40" s="16"/>
      <c r="D40" s="63"/>
      <c r="E40" s="23"/>
      <c r="F40" s="63"/>
      <c r="G40" s="63">
        <f>G33+G39</f>
        <v>-1198229</v>
      </c>
      <c r="H40" s="63"/>
      <c r="I40" s="63">
        <f>I33+I39</f>
        <v>1079491</v>
      </c>
      <c r="J40" s="63"/>
      <c r="K40" s="63">
        <f>K33+K39</f>
        <v>-4386</v>
      </c>
      <c r="L40" s="63"/>
      <c r="M40" s="63">
        <f>M33+M39</f>
        <v>0</v>
      </c>
    </row>
    <row r="41" spans="1:13" ht="22.5" customHeight="1" thickBot="1">
      <c r="A41" s="16" t="s">
        <v>194</v>
      </c>
      <c r="B41" s="16"/>
      <c r="D41" s="63"/>
      <c r="E41" s="23"/>
      <c r="F41" s="63"/>
      <c r="G41" s="64">
        <f>+G40+G24</f>
        <v>754083</v>
      </c>
      <c r="H41" s="63"/>
      <c r="I41" s="64">
        <f>+I40+I24</f>
        <v>3214407</v>
      </c>
      <c r="J41" s="63"/>
      <c r="K41" s="64">
        <f>+K40+K24</f>
        <v>1167123</v>
      </c>
      <c r="L41" s="49"/>
      <c r="M41" s="64">
        <f>+M40+M24</f>
        <v>934817</v>
      </c>
    </row>
    <row r="42" spans="1:13" ht="9.9499999999999993" customHeight="1" thickTop="1">
      <c r="A42" s="19"/>
      <c r="B42" s="19"/>
      <c r="C42" s="19"/>
      <c r="D42" s="22"/>
      <c r="E42" s="20"/>
      <c r="F42" s="22"/>
      <c r="G42" s="21"/>
      <c r="H42" s="96"/>
      <c r="I42" s="21"/>
      <c r="J42" s="22"/>
      <c r="K42" s="21"/>
      <c r="L42" s="96"/>
      <c r="M42" s="21"/>
    </row>
    <row r="43" spans="1:13" ht="22.5" customHeight="1">
      <c r="A43" s="24" t="s">
        <v>150</v>
      </c>
      <c r="B43" s="25"/>
      <c r="C43" s="65"/>
      <c r="D43" s="63"/>
      <c r="E43" s="23"/>
      <c r="F43" s="63"/>
      <c r="G43" s="63"/>
      <c r="H43" s="63"/>
      <c r="I43" s="63"/>
      <c r="J43" s="63"/>
      <c r="K43" s="63"/>
      <c r="L43" s="49"/>
      <c r="M43" s="63"/>
    </row>
    <row r="44" spans="1:13" ht="22.5" customHeight="1">
      <c r="A44" s="26"/>
      <c r="B44" s="26" t="s">
        <v>151</v>
      </c>
      <c r="C44" s="65"/>
      <c r="D44" s="63"/>
      <c r="E44" s="23"/>
      <c r="F44" s="63"/>
      <c r="G44" s="49">
        <v>1952312</v>
      </c>
      <c r="H44" s="63"/>
      <c r="I44" s="49">
        <v>2131875</v>
      </c>
      <c r="J44" s="63"/>
      <c r="K44" s="49">
        <v>1171509</v>
      </c>
      <c r="L44" s="49"/>
      <c r="M44" s="49">
        <v>934817</v>
      </c>
    </row>
    <row r="45" spans="1:13" ht="22.5" customHeight="1">
      <c r="A45" s="26"/>
      <c r="B45" s="26" t="s">
        <v>152</v>
      </c>
      <c r="C45" s="65"/>
      <c r="D45" s="63"/>
      <c r="E45" s="23"/>
      <c r="F45" s="63"/>
      <c r="G45" s="49">
        <v>0</v>
      </c>
      <c r="H45" s="63"/>
      <c r="I45" s="49">
        <v>3041</v>
      </c>
      <c r="J45" s="63"/>
      <c r="K45" s="47">
        <v>0</v>
      </c>
      <c r="L45" s="49"/>
      <c r="M45" s="47">
        <v>0</v>
      </c>
    </row>
    <row r="46" spans="1:13" ht="22.5" customHeight="1" thickBot="1">
      <c r="A46" s="24" t="s">
        <v>105</v>
      </c>
      <c r="B46" s="25"/>
      <c r="C46" s="65"/>
      <c r="D46" s="63"/>
      <c r="E46" s="23"/>
      <c r="F46" s="63"/>
      <c r="G46" s="64">
        <f>SUM(G44:G45)</f>
        <v>1952312</v>
      </c>
      <c r="H46" s="63"/>
      <c r="I46" s="64">
        <f>SUM(I44:I45)</f>
        <v>2134916</v>
      </c>
      <c r="J46" s="63"/>
      <c r="K46" s="64">
        <f>SUM(K44:K45)</f>
        <v>1171509</v>
      </c>
      <c r="L46" s="49"/>
      <c r="M46" s="64">
        <f>SUM(M44:M45)</f>
        <v>934817</v>
      </c>
    </row>
    <row r="47" spans="1:13" ht="9.9499999999999993" customHeight="1" thickTop="1">
      <c r="A47" s="19"/>
      <c r="B47" s="19"/>
      <c r="C47" s="19"/>
      <c r="D47" s="22"/>
      <c r="E47" s="20"/>
      <c r="F47" s="22"/>
      <c r="G47" s="21"/>
      <c r="H47" s="96"/>
      <c r="I47" s="21"/>
      <c r="J47" s="22"/>
      <c r="K47" s="21"/>
      <c r="L47" s="96"/>
      <c r="M47" s="21"/>
    </row>
    <row r="48" spans="1:13" ht="22.5" customHeight="1">
      <c r="A48" s="19" t="s">
        <v>153</v>
      </c>
      <c r="B48" s="19"/>
      <c r="D48" s="63"/>
      <c r="F48" s="63"/>
      <c r="G48" s="63"/>
      <c r="H48" s="63"/>
      <c r="I48" s="63"/>
      <c r="J48" s="63"/>
      <c r="K48" s="63"/>
      <c r="L48" s="63"/>
      <c r="M48" s="63"/>
    </row>
    <row r="49" spans="1:13" ht="22.5" customHeight="1">
      <c r="B49" s="26" t="s">
        <v>151</v>
      </c>
      <c r="C49" s="65"/>
      <c r="D49" s="49"/>
      <c r="F49" s="49"/>
      <c r="G49" s="47">
        <v>754083</v>
      </c>
      <c r="H49" s="49"/>
      <c r="I49" s="47">
        <v>3219153</v>
      </c>
      <c r="J49" s="49"/>
      <c r="K49" s="47">
        <v>1167123</v>
      </c>
      <c r="L49" s="49"/>
      <c r="M49" s="47">
        <v>934817</v>
      </c>
    </row>
    <row r="50" spans="1:13" ht="22.5" customHeight="1">
      <c r="B50" s="26" t="s">
        <v>152</v>
      </c>
      <c r="C50" s="65"/>
      <c r="D50" s="49"/>
      <c r="F50" s="49"/>
      <c r="G50" s="47">
        <v>0</v>
      </c>
      <c r="H50" s="49"/>
      <c r="I50" s="47">
        <v>-4746</v>
      </c>
      <c r="J50" s="49"/>
      <c r="K50" s="47">
        <v>0</v>
      </c>
      <c r="L50" s="49"/>
      <c r="M50" s="47">
        <v>0</v>
      </c>
    </row>
    <row r="51" spans="1:13" ht="22.5" customHeight="1" thickBot="1">
      <c r="A51" s="19" t="s">
        <v>194</v>
      </c>
      <c r="B51" s="19"/>
      <c r="D51" s="63"/>
      <c r="F51" s="63"/>
      <c r="G51" s="64">
        <f>SUM(G49:G50)</f>
        <v>754083</v>
      </c>
      <c r="H51" s="63"/>
      <c r="I51" s="64">
        <f>SUM(I49:I50)</f>
        <v>3214407</v>
      </c>
      <c r="J51" s="63"/>
      <c r="K51" s="64">
        <f>SUM(K49:K50)</f>
        <v>1167123</v>
      </c>
      <c r="L51" s="49"/>
      <c r="M51" s="64">
        <f>SUM(M49:M50)</f>
        <v>934817</v>
      </c>
    </row>
    <row r="52" spans="1:13" ht="9.9499999999999993" customHeight="1" thickTop="1">
      <c r="A52" s="19"/>
      <c r="B52" s="19"/>
      <c r="C52" s="19"/>
      <c r="D52" s="22"/>
      <c r="E52" s="20"/>
      <c r="F52" s="22"/>
      <c r="G52" s="21"/>
      <c r="H52" s="96"/>
      <c r="I52" s="21"/>
      <c r="J52" s="22"/>
      <c r="K52" s="21"/>
      <c r="L52" s="96"/>
      <c r="M52" s="21"/>
    </row>
    <row r="53" spans="1:13" ht="24.95" customHeight="1" thickBot="1">
      <c r="A53" s="19" t="s">
        <v>122</v>
      </c>
      <c r="B53" s="19"/>
      <c r="C53" s="19"/>
      <c r="D53" s="44"/>
      <c r="E53" s="111">
        <v>3</v>
      </c>
      <c r="F53" s="44"/>
      <c r="G53" s="27">
        <f>G44/1450000</f>
        <v>1.3464220689655173</v>
      </c>
      <c r="H53" s="44"/>
      <c r="I53" s="27">
        <f>I44/1450000</f>
        <v>1.4702586206896551</v>
      </c>
      <c r="J53" s="44"/>
      <c r="K53" s="27">
        <f>K49/1450000</f>
        <v>0.80491241379310341</v>
      </c>
      <c r="L53" s="44"/>
      <c r="M53" s="27">
        <f>M49/1450000</f>
        <v>0.64470137931034488</v>
      </c>
    </row>
    <row r="54" spans="1:13" ht="9.9499999999999993" customHeight="1" thickTop="1">
      <c r="A54" s="19"/>
      <c r="B54" s="19"/>
      <c r="C54" s="19"/>
      <c r="D54" s="22"/>
      <c r="E54" s="20"/>
      <c r="F54" s="22"/>
      <c r="G54" s="21"/>
      <c r="H54" s="96"/>
      <c r="I54" s="21"/>
      <c r="J54" s="22"/>
      <c r="K54" s="21"/>
      <c r="L54" s="96"/>
      <c r="M54" s="21"/>
    </row>
    <row r="55" spans="1:13" ht="22.5" customHeight="1">
      <c r="A55" s="116" t="s">
        <v>200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</row>
    <row r="56" spans="1:13" ht="22.5" customHeight="1">
      <c r="A56" s="116" t="s">
        <v>104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</row>
    <row r="57" spans="1:13" ht="9.9499999999999993" customHeight="1">
      <c r="A57" s="19"/>
      <c r="B57" s="19"/>
      <c r="C57" s="19"/>
      <c r="D57" s="22"/>
      <c r="E57" s="20"/>
      <c r="F57" s="22"/>
      <c r="G57" s="21"/>
      <c r="H57" s="96"/>
      <c r="I57" s="21"/>
      <c r="J57" s="22"/>
      <c r="K57" s="21"/>
      <c r="L57" s="96"/>
      <c r="M57" s="21"/>
    </row>
    <row r="58" spans="1:13" ht="22.5" customHeight="1">
      <c r="A58" s="19"/>
      <c r="B58" s="19"/>
      <c r="C58" s="19"/>
      <c r="D58" s="6"/>
      <c r="E58" s="7"/>
      <c r="F58" s="6"/>
      <c r="G58" s="117" t="s">
        <v>1</v>
      </c>
      <c r="H58" s="117"/>
      <c r="I58" s="117"/>
      <c r="J58" s="6"/>
      <c r="K58" s="117" t="s">
        <v>2</v>
      </c>
      <c r="L58" s="117"/>
      <c r="M58" s="117"/>
    </row>
    <row r="59" spans="1:13" ht="22.5" customHeight="1">
      <c r="A59" s="19"/>
      <c r="B59" s="19"/>
      <c r="C59" s="19"/>
      <c r="D59" s="63"/>
      <c r="E59" s="7"/>
      <c r="F59" s="63"/>
      <c r="G59" s="119" t="s">
        <v>250</v>
      </c>
      <c r="H59" s="119"/>
      <c r="I59" s="119"/>
      <c r="J59" s="63"/>
      <c r="K59" s="119" t="s">
        <v>250</v>
      </c>
      <c r="L59" s="119"/>
      <c r="M59" s="119"/>
    </row>
    <row r="60" spans="1:13" ht="22.5" customHeight="1">
      <c r="A60" s="19"/>
      <c r="B60" s="19"/>
      <c r="C60" s="19"/>
      <c r="D60" s="63"/>
      <c r="E60" s="7"/>
      <c r="F60" s="63"/>
      <c r="G60" s="119" t="s">
        <v>120</v>
      </c>
      <c r="H60" s="119"/>
      <c r="I60" s="119"/>
      <c r="J60" s="63"/>
      <c r="K60" s="119" t="s">
        <v>120</v>
      </c>
      <c r="L60" s="119"/>
      <c r="M60" s="119"/>
    </row>
    <row r="61" spans="1:13" ht="22.5" customHeight="1">
      <c r="A61" s="19"/>
      <c r="B61" s="19"/>
      <c r="C61" s="19"/>
      <c r="D61" s="8"/>
      <c r="E61" s="7" t="s">
        <v>5</v>
      </c>
      <c r="F61" s="8"/>
      <c r="G61" s="8" t="s">
        <v>201</v>
      </c>
      <c r="H61" s="9"/>
      <c r="I61" s="8" t="s">
        <v>158</v>
      </c>
      <c r="J61" s="8"/>
      <c r="K61" s="8" t="s">
        <v>201</v>
      </c>
      <c r="L61" s="9"/>
      <c r="M61" s="8" t="s">
        <v>158</v>
      </c>
    </row>
    <row r="62" spans="1:13" ht="22.5" customHeight="1">
      <c r="A62" s="19"/>
      <c r="B62" s="19"/>
      <c r="C62" s="19"/>
      <c r="D62" s="44"/>
      <c r="E62" s="7" t="s">
        <v>132</v>
      </c>
      <c r="F62" s="7"/>
      <c r="G62" s="118" t="s">
        <v>103</v>
      </c>
      <c r="H62" s="118"/>
      <c r="I62" s="118"/>
      <c r="J62" s="118"/>
      <c r="K62" s="118"/>
      <c r="L62" s="118"/>
      <c r="M62" s="118"/>
    </row>
    <row r="63" spans="1:13" ht="22.5" customHeight="1">
      <c r="A63" s="18" t="s">
        <v>50</v>
      </c>
      <c r="D63" s="49"/>
      <c r="E63" s="10" t="s">
        <v>255</v>
      </c>
      <c r="F63" s="49"/>
      <c r="G63" s="47">
        <v>19310284</v>
      </c>
      <c r="H63" s="49"/>
      <c r="I63" s="47">
        <v>17978751</v>
      </c>
      <c r="J63" s="49"/>
      <c r="K63" s="47">
        <v>0</v>
      </c>
      <c r="L63" s="49"/>
      <c r="M63" s="47">
        <v>0</v>
      </c>
    </row>
    <row r="64" spans="1:13" ht="22.5" customHeight="1">
      <c r="A64" s="18" t="s">
        <v>86</v>
      </c>
      <c r="B64" s="19"/>
      <c r="C64" s="19"/>
      <c r="D64" s="49"/>
      <c r="E64" s="7">
        <v>4</v>
      </c>
      <c r="F64" s="49"/>
      <c r="G64" s="89">
        <v>1489554</v>
      </c>
      <c r="H64" s="49"/>
      <c r="I64" s="89">
        <v>1738851</v>
      </c>
      <c r="J64" s="49"/>
      <c r="K64" s="47">
        <v>0</v>
      </c>
      <c r="L64" s="49"/>
      <c r="M64" s="47">
        <v>0</v>
      </c>
    </row>
    <row r="65" spans="1:13" ht="22.5" customHeight="1">
      <c r="A65" s="13" t="s">
        <v>51</v>
      </c>
      <c r="B65" s="13"/>
      <c r="D65" s="49"/>
      <c r="E65" s="10">
        <v>4</v>
      </c>
      <c r="F65" s="49"/>
      <c r="G65" s="60">
        <v>-17600645</v>
      </c>
      <c r="H65" s="49"/>
      <c r="I65" s="60">
        <v>-17194696</v>
      </c>
      <c r="J65" s="49"/>
      <c r="K65" s="60">
        <v>0</v>
      </c>
      <c r="L65" s="49"/>
      <c r="M65" s="60">
        <v>0</v>
      </c>
    </row>
    <row r="66" spans="1:13" s="19" customFormat="1" ht="22.5" customHeight="1">
      <c r="A66" s="16" t="s">
        <v>52</v>
      </c>
      <c r="B66" s="16"/>
      <c r="D66" s="63"/>
      <c r="E66" s="5"/>
      <c r="F66" s="63"/>
      <c r="G66" s="48">
        <f>SUM(G63:G65)</f>
        <v>3199193</v>
      </c>
      <c r="H66" s="63"/>
      <c r="I66" s="48">
        <f>SUM(I63:I65)</f>
        <v>2522906</v>
      </c>
      <c r="J66" s="63"/>
      <c r="K66" s="48">
        <f>SUM(K63:K65)</f>
        <v>0</v>
      </c>
      <c r="L66" s="63"/>
      <c r="M66" s="48">
        <f>SUM(M63:M65)</f>
        <v>0</v>
      </c>
    </row>
    <row r="67" spans="1:13" ht="9.9499999999999993" customHeight="1">
      <c r="A67" s="19"/>
      <c r="B67" s="19"/>
      <c r="C67" s="19"/>
      <c r="D67" s="22"/>
      <c r="E67" s="20"/>
      <c r="F67" s="22"/>
      <c r="G67" s="21"/>
      <c r="H67" s="96"/>
      <c r="I67" s="21"/>
      <c r="J67" s="22"/>
      <c r="K67" s="21"/>
      <c r="L67" s="96"/>
      <c r="M67" s="21"/>
    </row>
    <row r="68" spans="1:13" s="19" customFormat="1" ht="22.5" customHeight="1">
      <c r="A68" s="13" t="s">
        <v>53</v>
      </c>
      <c r="B68" s="13"/>
      <c r="D68" s="63"/>
      <c r="E68" s="10">
        <v>4</v>
      </c>
      <c r="F68" s="63"/>
      <c r="G68" s="47">
        <v>120943</v>
      </c>
      <c r="H68" s="49"/>
      <c r="I68" s="47">
        <v>118700</v>
      </c>
      <c r="J68" s="63"/>
      <c r="K68" s="47">
        <v>198355</v>
      </c>
      <c r="L68" s="49"/>
      <c r="M68" s="47">
        <v>207752</v>
      </c>
    </row>
    <row r="69" spans="1:13" ht="22.5" customHeight="1">
      <c r="A69" s="18" t="s">
        <v>55</v>
      </c>
      <c r="D69" s="49"/>
      <c r="E69" s="10">
        <v>4</v>
      </c>
      <c r="F69" s="49"/>
      <c r="G69" s="47">
        <v>108756</v>
      </c>
      <c r="H69" s="49"/>
      <c r="I69" s="47">
        <v>83863</v>
      </c>
      <c r="J69" s="49"/>
      <c r="K69" s="47">
        <v>69290</v>
      </c>
      <c r="L69" s="49"/>
      <c r="M69" s="47">
        <v>86852</v>
      </c>
    </row>
    <row r="70" spans="1:13" ht="22.5" customHeight="1">
      <c r="A70" s="18" t="s">
        <v>54</v>
      </c>
      <c r="D70" s="49"/>
      <c r="E70" s="10" t="s">
        <v>256</v>
      </c>
      <c r="F70" s="49"/>
      <c r="G70" s="47">
        <v>100881</v>
      </c>
      <c r="H70" s="49"/>
      <c r="I70" s="47">
        <v>115984</v>
      </c>
      <c r="J70" s="49"/>
      <c r="K70" s="47">
        <v>1534188</v>
      </c>
      <c r="L70" s="49"/>
      <c r="M70" s="47">
        <v>1316526</v>
      </c>
    </row>
    <row r="71" spans="1:13" ht="22.5" customHeight="1">
      <c r="A71" s="18" t="s">
        <v>56</v>
      </c>
      <c r="D71" s="49"/>
      <c r="E71" s="10">
        <v>4</v>
      </c>
      <c r="F71" s="49"/>
      <c r="G71" s="47">
        <v>25120</v>
      </c>
      <c r="H71" s="49"/>
      <c r="I71" s="47">
        <v>36969</v>
      </c>
      <c r="J71" s="49"/>
      <c r="K71" s="47">
        <v>1475</v>
      </c>
      <c r="L71" s="49"/>
      <c r="M71" s="47">
        <v>782</v>
      </c>
    </row>
    <row r="72" spans="1:13" ht="22.5" customHeight="1">
      <c r="A72" s="18" t="s">
        <v>57</v>
      </c>
      <c r="D72" s="49"/>
      <c r="E72" s="10">
        <v>4</v>
      </c>
      <c r="F72" s="49"/>
      <c r="G72" s="47">
        <v>-791032</v>
      </c>
      <c r="H72" s="49"/>
      <c r="I72" s="47">
        <v>-777743</v>
      </c>
      <c r="J72" s="49"/>
      <c r="K72" s="47">
        <v>-473890</v>
      </c>
      <c r="L72" s="49"/>
      <c r="M72" s="47">
        <v>-511561</v>
      </c>
    </row>
    <row r="73" spans="1:13" ht="22.5" customHeight="1">
      <c r="A73" s="13" t="s">
        <v>102</v>
      </c>
      <c r="B73" s="13"/>
      <c r="C73" s="13"/>
      <c r="D73" s="49"/>
      <c r="E73" s="10"/>
      <c r="F73" s="49"/>
      <c r="G73" s="49">
        <v>-185650</v>
      </c>
      <c r="H73" s="97"/>
      <c r="I73" s="49">
        <v>-518884</v>
      </c>
      <c r="J73" s="49"/>
      <c r="K73" s="49">
        <v>-69902</v>
      </c>
      <c r="L73" s="49"/>
      <c r="M73" s="49">
        <v>18295</v>
      </c>
    </row>
    <row r="74" spans="1:13" ht="22.5" customHeight="1">
      <c r="A74" s="18" t="s">
        <v>58</v>
      </c>
      <c r="D74" s="49"/>
      <c r="E74" s="10" t="s">
        <v>257</v>
      </c>
      <c r="F74" s="49"/>
      <c r="G74" s="47">
        <v>-731944</v>
      </c>
      <c r="H74" s="49"/>
      <c r="I74" s="47">
        <v>-564845</v>
      </c>
      <c r="J74" s="49"/>
      <c r="K74" s="47">
        <v>0</v>
      </c>
      <c r="L74" s="49"/>
      <c r="M74" s="47">
        <v>0</v>
      </c>
    </row>
    <row r="75" spans="1:13" s="13" customFormat="1" ht="22.5" customHeight="1">
      <c r="A75" s="18" t="s">
        <v>98</v>
      </c>
      <c r="B75" s="18"/>
      <c r="C75" s="18"/>
      <c r="D75" s="49"/>
      <c r="E75" s="10" t="s">
        <v>203</v>
      </c>
      <c r="F75" s="49"/>
      <c r="G75" s="60">
        <v>2362957</v>
      </c>
      <c r="H75" s="49"/>
      <c r="I75" s="60">
        <v>2615991</v>
      </c>
      <c r="J75" s="49"/>
      <c r="K75" s="60">
        <v>0</v>
      </c>
      <c r="L75" s="49"/>
      <c r="M75" s="60">
        <v>0</v>
      </c>
    </row>
    <row r="76" spans="1:13" ht="22.5" customHeight="1">
      <c r="A76" s="19" t="s">
        <v>59</v>
      </c>
      <c r="B76" s="19"/>
      <c r="C76" s="19"/>
      <c r="D76" s="63"/>
      <c r="E76" s="5"/>
      <c r="F76" s="63"/>
      <c r="G76" s="61">
        <f>SUM(G68:G75,G66)</f>
        <v>4209224</v>
      </c>
      <c r="H76" s="98"/>
      <c r="I76" s="61">
        <f>SUM(I68:I75,I66)</f>
        <v>3632941</v>
      </c>
      <c r="J76" s="63"/>
      <c r="K76" s="61">
        <f>SUM(K68:K75,K66)</f>
        <v>1259516</v>
      </c>
      <c r="L76" s="63"/>
      <c r="M76" s="61">
        <f>SUM(M68:M75,M66)</f>
        <v>1118646</v>
      </c>
    </row>
    <row r="77" spans="1:13" ht="22.5" customHeight="1">
      <c r="A77" s="18" t="s">
        <v>249</v>
      </c>
      <c r="D77" s="49"/>
      <c r="E77" s="111">
        <v>15</v>
      </c>
      <c r="F77" s="49"/>
      <c r="G77" s="60">
        <v>-515652</v>
      </c>
      <c r="H77" s="49"/>
      <c r="I77" s="60">
        <v>-393117</v>
      </c>
      <c r="J77" s="49"/>
      <c r="K77" s="60">
        <v>2285</v>
      </c>
      <c r="L77" s="49"/>
      <c r="M77" s="60">
        <v>-1370</v>
      </c>
    </row>
    <row r="78" spans="1:13" ht="22.5" customHeight="1">
      <c r="A78" s="16" t="s">
        <v>105</v>
      </c>
      <c r="D78" s="63"/>
      <c r="E78" s="23"/>
      <c r="F78" s="63"/>
      <c r="G78" s="62">
        <f>SUM(G76:G77)</f>
        <v>3693572</v>
      </c>
      <c r="H78" s="63"/>
      <c r="I78" s="62">
        <f>SUM(I76:I77)</f>
        <v>3239824</v>
      </c>
      <c r="J78" s="63"/>
      <c r="K78" s="62">
        <f>SUM(K76:K77)</f>
        <v>1261801</v>
      </c>
      <c r="L78" s="49"/>
      <c r="M78" s="62">
        <f>SUM(M76:M77)</f>
        <v>1117276</v>
      </c>
    </row>
    <row r="79" spans="1:13" ht="9.9499999999999993" customHeight="1">
      <c r="A79" s="19"/>
      <c r="B79" s="19"/>
      <c r="C79" s="19"/>
      <c r="D79" s="22"/>
      <c r="E79" s="20"/>
      <c r="F79" s="22"/>
      <c r="G79" s="21"/>
      <c r="H79" s="96"/>
      <c r="I79" s="21"/>
      <c r="J79" s="22"/>
      <c r="K79" s="21"/>
      <c r="L79" s="96"/>
      <c r="M79" s="21"/>
    </row>
    <row r="80" spans="1:13" ht="22.5" customHeight="1">
      <c r="A80" s="16" t="s">
        <v>60</v>
      </c>
      <c r="B80" s="16"/>
      <c r="D80" s="63"/>
      <c r="E80" s="23"/>
      <c r="F80" s="63"/>
      <c r="G80" s="63" t="s">
        <v>132</v>
      </c>
      <c r="H80" s="63"/>
      <c r="I80" s="63" t="s">
        <v>132</v>
      </c>
      <c r="J80" s="63"/>
      <c r="K80" s="63"/>
      <c r="L80" s="49"/>
      <c r="M80" s="63"/>
    </row>
    <row r="81" spans="1:13" ht="22.5" customHeight="1">
      <c r="A81" s="81" t="s">
        <v>148</v>
      </c>
      <c r="B81" s="81"/>
      <c r="D81" s="63"/>
      <c r="E81" s="23"/>
      <c r="F81" s="63"/>
      <c r="G81" s="63"/>
      <c r="H81" s="63"/>
      <c r="I81" s="63"/>
      <c r="J81" s="63"/>
      <c r="K81" s="63"/>
      <c r="L81" s="49"/>
      <c r="M81" s="63"/>
    </row>
    <row r="82" spans="1:13" ht="22.5" customHeight="1">
      <c r="A82" s="13" t="s">
        <v>215</v>
      </c>
      <c r="B82" s="13"/>
      <c r="D82" s="63"/>
      <c r="F82" s="63"/>
      <c r="G82" s="47">
        <v>-898303</v>
      </c>
      <c r="H82" s="63"/>
      <c r="I82" s="47">
        <v>276418</v>
      </c>
      <c r="J82" s="63"/>
      <c r="K82" s="47">
        <v>0</v>
      </c>
      <c r="L82" s="49"/>
      <c r="M82" s="47">
        <v>0</v>
      </c>
    </row>
    <row r="83" spans="1:13" ht="22.5" customHeight="1">
      <c r="A83" s="13" t="s">
        <v>155</v>
      </c>
      <c r="B83" s="13"/>
      <c r="D83" s="63"/>
      <c r="E83" s="23"/>
      <c r="F83" s="63"/>
      <c r="G83" s="47">
        <v>-150052</v>
      </c>
      <c r="H83" s="63"/>
      <c r="I83" s="47">
        <v>-342043</v>
      </c>
      <c r="J83" s="63"/>
      <c r="K83" s="47">
        <v>0</v>
      </c>
      <c r="L83" s="49"/>
      <c r="M83" s="47">
        <v>0</v>
      </c>
    </row>
    <row r="84" spans="1:13" ht="22.5" customHeight="1">
      <c r="A84" s="13" t="s">
        <v>166</v>
      </c>
      <c r="B84" s="13"/>
      <c r="D84" s="63"/>
      <c r="E84" s="10"/>
      <c r="F84" s="63"/>
      <c r="G84" s="47"/>
      <c r="H84" s="63"/>
      <c r="I84" s="47"/>
      <c r="J84" s="63"/>
      <c r="K84" s="47"/>
      <c r="L84" s="49"/>
      <c r="M84" s="47"/>
    </row>
    <row r="85" spans="1:13" ht="22.5" customHeight="1">
      <c r="A85" s="13"/>
      <c r="B85" s="13" t="s">
        <v>181</v>
      </c>
      <c r="D85" s="63">
        <v>0</v>
      </c>
      <c r="E85" s="10"/>
      <c r="F85" s="63"/>
      <c r="G85" s="47">
        <v>-505421</v>
      </c>
      <c r="H85" s="63"/>
      <c r="I85" s="47">
        <v>58611</v>
      </c>
      <c r="J85" s="63">
        <v>0</v>
      </c>
      <c r="K85" s="47">
        <v>0</v>
      </c>
      <c r="L85" s="49"/>
      <c r="M85" s="47">
        <v>0</v>
      </c>
    </row>
    <row r="86" spans="1:13" ht="22.5" customHeight="1">
      <c r="A86" s="13" t="s">
        <v>216</v>
      </c>
      <c r="B86" s="13"/>
      <c r="D86" s="63"/>
      <c r="E86" s="10">
        <v>7</v>
      </c>
      <c r="F86" s="63"/>
      <c r="G86" s="47">
        <v>-456356</v>
      </c>
      <c r="H86" s="63"/>
      <c r="I86" s="47">
        <v>161652</v>
      </c>
      <c r="J86" s="63"/>
      <c r="K86" s="47">
        <v>0</v>
      </c>
      <c r="L86" s="49"/>
      <c r="M86" s="47">
        <v>0</v>
      </c>
    </row>
    <row r="87" spans="1:13" ht="22.5" customHeight="1">
      <c r="A87" s="16" t="s">
        <v>149</v>
      </c>
      <c r="B87" s="13"/>
      <c r="D87" s="63"/>
      <c r="F87" s="63"/>
      <c r="G87" s="62">
        <f>SUM(G82:G86)</f>
        <v>-2010132</v>
      </c>
      <c r="H87" s="63"/>
      <c r="I87" s="62">
        <f>SUM(I82:I86)</f>
        <v>154638</v>
      </c>
      <c r="J87" s="63"/>
      <c r="K87" s="62">
        <f>SUM(K82:K86)</f>
        <v>0</v>
      </c>
      <c r="L87" s="63"/>
      <c r="M87" s="62">
        <f>SUM(M82:M86)</f>
        <v>0</v>
      </c>
    </row>
    <row r="88" spans="1:13" ht="9.9499999999999993" customHeight="1">
      <c r="A88" s="19"/>
      <c r="B88" s="19"/>
      <c r="C88" s="19"/>
      <c r="D88" s="22"/>
      <c r="E88" s="20"/>
      <c r="F88" s="22"/>
      <c r="G88" s="21"/>
      <c r="H88" s="96"/>
      <c r="I88" s="21"/>
      <c r="J88" s="22"/>
      <c r="K88" s="21"/>
      <c r="L88" s="96"/>
      <c r="M88" s="21"/>
    </row>
    <row r="89" spans="1:13" ht="22.5" customHeight="1">
      <c r="A89" s="81" t="s">
        <v>167</v>
      </c>
      <c r="B89" s="90"/>
      <c r="C89" s="91"/>
      <c r="D89" s="63"/>
      <c r="F89" s="63"/>
      <c r="G89" s="63"/>
      <c r="H89" s="63"/>
      <c r="I89" s="63"/>
      <c r="J89" s="63"/>
      <c r="K89" s="63"/>
      <c r="L89" s="63"/>
      <c r="M89" s="63"/>
    </row>
    <row r="90" spans="1:13" ht="22.5" customHeight="1">
      <c r="A90" s="13" t="s">
        <v>235</v>
      </c>
      <c r="B90" s="13"/>
      <c r="D90" s="63"/>
      <c r="F90" s="63"/>
      <c r="G90" s="49">
        <v>-8171</v>
      </c>
      <c r="H90" s="63"/>
      <c r="I90" s="49">
        <v>1748</v>
      </c>
      <c r="J90" s="63"/>
      <c r="K90" s="47">
        <v>-5483</v>
      </c>
      <c r="L90" s="63"/>
      <c r="M90" s="47">
        <v>0</v>
      </c>
    </row>
    <row r="91" spans="1:13" ht="22.5" customHeight="1">
      <c r="A91" s="13" t="s">
        <v>237</v>
      </c>
      <c r="B91" s="13"/>
      <c r="D91" s="63"/>
      <c r="F91" s="63"/>
      <c r="G91" s="49">
        <v>1634</v>
      </c>
      <c r="H91" s="63"/>
      <c r="I91" s="49">
        <v>0</v>
      </c>
      <c r="J91" s="63"/>
      <c r="K91" s="47">
        <v>1097</v>
      </c>
      <c r="L91" s="63"/>
      <c r="M91" s="47">
        <v>0</v>
      </c>
    </row>
    <row r="92" spans="1:13" ht="22.5" customHeight="1">
      <c r="A92" s="13" t="s">
        <v>216</v>
      </c>
      <c r="B92" s="13"/>
      <c r="D92" s="63"/>
      <c r="E92" s="111">
        <v>7</v>
      </c>
      <c r="F92" s="63"/>
      <c r="G92" s="60">
        <v>-11545</v>
      </c>
      <c r="H92" s="63"/>
      <c r="I92" s="60">
        <v>-275</v>
      </c>
      <c r="J92" s="63"/>
      <c r="K92" s="60">
        <v>0</v>
      </c>
      <c r="L92" s="63"/>
      <c r="M92" s="60">
        <v>0</v>
      </c>
    </row>
    <row r="93" spans="1:13" ht="22.5" customHeight="1">
      <c r="A93" s="16" t="s">
        <v>168</v>
      </c>
      <c r="B93" s="16"/>
      <c r="C93" s="19"/>
      <c r="D93" s="63"/>
      <c r="F93" s="63"/>
      <c r="G93" s="86">
        <f>SUM(G90:G92)</f>
        <v>-18082</v>
      </c>
      <c r="H93" s="63"/>
      <c r="I93" s="86">
        <f>SUM(I90:I92)</f>
        <v>1473</v>
      </c>
      <c r="J93" s="63"/>
      <c r="K93" s="86">
        <f t="shared" ref="K93" si="1">SUM(K90:K92)</f>
        <v>-4386</v>
      </c>
      <c r="L93" s="63"/>
      <c r="M93" s="86">
        <f t="shared" ref="M93" si="2">SUM(M90:M92)</f>
        <v>0</v>
      </c>
    </row>
    <row r="94" spans="1:13" ht="22.5" customHeight="1">
      <c r="A94" s="16" t="s">
        <v>252</v>
      </c>
      <c r="B94" s="16"/>
      <c r="D94" s="63"/>
      <c r="E94" s="23"/>
      <c r="F94" s="63"/>
      <c r="G94" s="62">
        <f>G87+G93</f>
        <v>-2028214</v>
      </c>
      <c r="H94" s="63"/>
      <c r="I94" s="62">
        <f>I87+I93</f>
        <v>156111</v>
      </c>
      <c r="J94" s="63"/>
      <c r="K94" s="62">
        <f>K87+K93</f>
        <v>-4386</v>
      </c>
      <c r="L94" s="49"/>
      <c r="M94" s="62">
        <f>M87+M93</f>
        <v>0</v>
      </c>
    </row>
    <row r="95" spans="1:13" ht="22.5" customHeight="1" thickBot="1">
      <c r="A95" s="16" t="s">
        <v>194</v>
      </c>
      <c r="B95" s="16"/>
      <c r="D95" s="63"/>
      <c r="E95" s="23"/>
      <c r="F95" s="63"/>
      <c r="G95" s="64">
        <f>+G94+G78</f>
        <v>1665358</v>
      </c>
      <c r="H95" s="63"/>
      <c r="I95" s="64">
        <f>+I94+I78</f>
        <v>3395935</v>
      </c>
      <c r="J95" s="63"/>
      <c r="K95" s="64">
        <f>+K94+K78</f>
        <v>1257415</v>
      </c>
      <c r="L95" s="49"/>
      <c r="M95" s="64">
        <f>+M94+M78</f>
        <v>1117276</v>
      </c>
    </row>
    <row r="96" spans="1:13" ht="9.9499999999999993" customHeight="1" thickTop="1">
      <c r="A96" s="19"/>
      <c r="B96" s="19"/>
      <c r="C96" s="19"/>
      <c r="D96" s="22"/>
      <c r="E96" s="20"/>
      <c r="F96" s="22"/>
      <c r="G96" s="21"/>
      <c r="H96" s="96"/>
      <c r="I96" s="21"/>
      <c r="J96" s="22"/>
      <c r="K96" s="21"/>
      <c r="L96" s="96"/>
      <c r="M96" s="21"/>
    </row>
    <row r="97" spans="1:13" ht="22.5" customHeight="1">
      <c r="A97" s="24" t="s">
        <v>150</v>
      </c>
      <c r="B97" s="25"/>
      <c r="C97" s="65"/>
      <c r="D97" s="63"/>
      <c r="E97" s="23"/>
      <c r="F97" s="63"/>
      <c r="G97" s="63"/>
      <c r="H97" s="63"/>
      <c r="I97" s="63"/>
      <c r="J97" s="63"/>
      <c r="K97" s="63"/>
      <c r="L97" s="49"/>
      <c r="M97" s="63"/>
    </row>
    <row r="98" spans="1:13" ht="22.5" customHeight="1">
      <c r="A98" s="26"/>
      <c r="B98" s="26" t="s">
        <v>151</v>
      </c>
      <c r="C98" s="65"/>
      <c r="D98" s="63"/>
      <c r="E98" s="23"/>
      <c r="F98" s="63"/>
      <c r="G98" s="49">
        <v>3693572</v>
      </c>
      <c r="H98" s="63"/>
      <c r="I98" s="49">
        <v>3258459</v>
      </c>
      <c r="J98" s="63"/>
      <c r="K98" s="49">
        <v>1261801</v>
      </c>
      <c r="L98" s="49"/>
      <c r="M98" s="49">
        <v>1117276</v>
      </c>
    </row>
    <row r="99" spans="1:13" ht="22.5" customHeight="1">
      <c r="A99" s="26"/>
      <c r="B99" s="26" t="s">
        <v>152</v>
      </c>
      <c r="C99" s="65"/>
      <c r="D99" s="63"/>
      <c r="E99" s="23"/>
      <c r="F99" s="63"/>
      <c r="G99" s="49">
        <v>0</v>
      </c>
      <c r="H99" s="63"/>
      <c r="I99" s="49">
        <v>-18635</v>
      </c>
      <c r="J99" s="63"/>
      <c r="K99" s="47">
        <v>0</v>
      </c>
      <c r="L99" s="49"/>
      <c r="M99" s="47">
        <v>0</v>
      </c>
    </row>
    <row r="100" spans="1:13" ht="22.5" customHeight="1" thickBot="1">
      <c r="A100" s="24" t="s">
        <v>105</v>
      </c>
      <c r="B100" s="25"/>
      <c r="C100" s="65"/>
      <c r="D100" s="63"/>
      <c r="E100" s="23"/>
      <c r="F100" s="63"/>
      <c r="G100" s="64">
        <f>SUM(G98:G99)</f>
        <v>3693572</v>
      </c>
      <c r="H100" s="63"/>
      <c r="I100" s="64">
        <f>SUM(I98:I99)</f>
        <v>3239824</v>
      </c>
      <c r="J100" s="63"/>
      <c r="K100" s="64">
        <f>SUM(K98:K99)</f>
        <v>1261801</v>
      </c>
      <c r="L100" s="49"/>
      <c r="M100" s="64">
        <f>SUM(M98:M99)</f>
        <v>1117276</v>
      </c>
    </row>
    <row r="101" spans="1:13" ht="9.9499999999999993" customHeight="1" thickTop="1">
      <c r="A101" s="19"/>
      <c r="B101" s="19"/>
      <c r="C101" s="19"/>
      <c r="D101" s="22"/>
      <c r="E101" s="20"/>
      <c r="F101" s="22"/>
      <c r="G101" s="21"/>
      <c r="H101" s="96"/>
      <c r="I101" s="21"/>
      <c r="J101" s="22"/>
      <c r="K101" s="21"/>
      <c r="L101" s="96"/>
      <c r="M101" s="21"/>
    </row>
    <row r="102" spans="1:13" ht="22.5" customHeight="1">
      <c r="A102" s="19" t="s">
        <v>153</v>
      </c>
      <c r="B102" s="19"/>
      <c r="D102" s="63"/>
      <c r="F102" s="63"/>
      <c r="G102" s="63"/>
      <c r="H102" s="63"/>
      <c r="I102" s="63"/>
      <c r="J102" s="63"/>
      <c r="K102" s="63"/>
      <c r="L102" s="63"/>
      <c r="M102" s="63"/>
    </row>
    <row r="103" spans="1:13" ht="22.5" customHeight="1">
      <c r="B103" s="26" t="s">
        <v>151</v>
      </c>
      <c r="C103" s="65"/>
      <c r="D103" s="49"/>
      <c r="F103" s="49"/>
      <c r="G103" s="47">
        <v>1665358</v>
      </c>
      <c r="H103" s="49"/>
      <c r="I103" s="47">
        <v>3367981</v>
      </c>
      <c r="J103" s="49"/>
      <c r="K103" s="47">
        <v>1257415</v>
      </c>
      <c r="L103" s="49"/>
      <c r="M103" s="47">
        <v>1117276</v>
      </c>
    </row>
    <row r="104" spans="1:13" ht="22.5" customHeight="1">
      <c r="B104" s="26" t="s">
        <v>152</v>
      </c>
      <c r="C104" s="65"/>
      <c r="D104" s="49"/>
      <c r="F104" s="49"/>
      <c r="G104" s="47">
        <v>0</v>
      </c>
      <c r="H104" s="49"/>
      <c r="I104" s="47">
        <v>27954</v>
      </c>
      <c r="J104" s="49"/>
      <c r="K104" s="47">
        <v>0</v>
      </c>
      <c r="L104" s="49"/>
      <c r="M104" s="47">
        <v>0</v>
      </c>
    </row>
    <row r="105" spans="1:13" ht="22.5" customHeight="1" thickBot="1">
      <c r="A105" s="19" t="s">
        <v>194</v>
      </c>
      <c r="B105" s="19"/>
      <c r="D105" s="63"/>
      <c r="F105" s="63"/>
      <c r="G105" s="64">
        <f>SUM(G103:G104)</f>
        <v>1665358</v>
      </c>
      <c r="H105" s="63"/>
      <c r="I105" s="64">
        <f>SUM(I103:I104)</f>
        <v>3395935</v>
      </c>
      <c r="J105" s="63"/>
      <c r="K105" s="64">
        <f>SUM(K103:K104)</f>
        <v>1257415</v>
      </c>
      <c r="L105" s="49"/>
      <c r="M105" s="64">
        <f>SUM(M103:M104)</f>
        <v>1117276</v>
      </c>
    </row>
    <row r="106" spans="1:13" ht="9.9499999999999993" customHeight="1" thickTop="1">
      <c r="A106" s="19"/>
      <c r="B106" s="19"/>
      <c r="C106" s="19"/>
      <c r="D106" s="22"/>
      <c r="E106" s="20"/>
      <c r="F106" s="22"/>
      <c r="G106" s="21"/>
      <c r="H106" s="96"/>
      <c r="I106" s="21"/>
      <c r="J106" s="22"/>
      <c r="K106" s="21"/>
      <c r="L106" s="96"/>
      <c r="M106" s="21"/>
    </row>
    <row r="107" spans="1:13" ht="24.95" customHeight="1" thickBot="1">
      <c r="A107" s="19" t="s">
        <v>122</v>
      </c>
      <c r="B107" s="19"/>
      <c r="C107" s="19"/>
      <c r="D107" s="44"/>
      <c r="E107" s="111">
        <v>3</v>
      </c>
      <c r="F107" s="44"/>
      <c r="G107" s="27">
        <f>G98/1450000</f>
        <v>2.5472910344827588</v>
      </c>
      <c r="H107" s="44"/>
      <c r="I107" s="27">
        <f>I98/1450000</f>
        <v>2.2472131034482761</v>
      </c>
      <c r="J107" s="44"/>
      <c r="K107" s="27">
        <f>K103/1450000</f>
        <v>0.86718275862068961</v>
      </c>
      <c r="L107" s="44"/>
      <c r="M107" s="27">
        <f>M103/1450000</f>
        <v>0.7705351724137931</v>
      </c>
    </row>
    <row r="108" spans="1:13" ht="9.9499999999999993" customHeight="1" thickTop="1">
      <c r="A108" s="19"/>
      <c r="B108" s="19"/>
      <c r="C108" s="19"/>
      <c r="D108" s="22"/>
      <c r="E108" s="20"/>
      <c r="F108" s="22"/>
      <c r="G108" s="21"/>
      <c r="H108" s="96"/>
      <c r="I108" s="21"/>
      <c r="J108" s="22"/>
      <c r="K108" s="21"/>
      <c r="L108" s="96"/>
      <c r="M108" s="21"/>
    </row>
  </sheetData>
  <mergeCells count="18">
    <mergeCell ref="G5:I5"/>
    <mergeCell ref="K5:M5"/>
    <mergeCell ref="A1:M1"/>
    <mergeCell ref="G60:I60"/>
    <mergeCell ref="K60:M60"/>
    <mergeCell ref="G6:I6"/>
    <mergeCell ref="K6:M6"/>
    <mergeCell ref="A2:M2"/>
    <mergeCell ref="G4:I4"/>
    <mergeCell ref="K4:M4"/>
    <mergeCell ref="G62:M62"/>
    <mergeCell ref="G8:M8"/>
    <mergeCell ref="A56:M56"/>
    <mergeCell ref="G58:I58"/>
    <mergeCell ref="K58:M58"/>
    <mergeCell ref="G59:I59"/>
    <mergeCell ref="K59:M59"/>
    <mergeCell ref="A55:M55"/>
  </mergeCells>
  <pageMargins left="0.8" right="0.5" top="0.48" bottom="0.5" header="0.5" footer="0.5"/>
  <pageSetup paperSize="9" scale="64" firstPageNumber="6" orientation="portrait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หมายเหตุประกอบงบการเงินแบบย่อเป็นส่วนหนึ่งของงบการเงินระหว่างกาลนี้&amp;11
&amp;C&amp;"Angsana New,Regular"&amp;15&amp;P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32"/>
  <sheetViews>
    <sheetView zoomScale="70" zoomScaleNormal="70" zoomScaleSheetLayoutView="100" workbookViewId="0">
      <selection activeCell="C8" sqref="C8"/>
    </sheetView>
  </sheetViews>
  <sheetFormatPr defaultColWidth="9.125" defaultRowHeight="22.5" customHeight="1"/>
  <cols>
    <col min="1" max="2" width="2.375" style="18" customWidth="1"/>
    <col min="3" max="3" width="44" style="18" customWidth="1"/>
    <col min="4" max="4" width="1.125" style="18" customWidth="1"/>
    <col min="5" max="5" width="8.125" style="18" customWidth="1"/>
    <col min="6" max="6" width="1.125" style="18" customWidth="1"/>
    <col min="7" max="7" width="12.625" style="18" customWidth="1"/>
    <col min="8" max="8" width="1.125" style="42" customWidth="1"/>
    <col min="9" max="9" width="12.625" style="18" customWidth="1"/>
    <col min="10" max="10" width="1.125" style="18" customWidth="1"/>
    <col min="11" max="11" width="12.625" style="18" customWidth="1"/>
    <col min="12" max="12" width="1.125" style="18" customWidth="1"/>
    <col min="13" max="13" width="12.625" style="18" customWidth="1"/>
    <col min="14" max="14" width="1.125" style="18" customWidth="1"/>
    <col min="15" max="15" width="12.625" style="18" customWidth="1"/>
    <col min="16" max="16" width="1.125" style="18" customWidth="1"/>
    <col min="17" max="17" width="12.625" style="18" customWidth="1"/>
    <col min="18" max="18" width="1.125" style="18" customWidth="1"/>
    <col min="19" max="19" width="12.625" style="18" customWidth="1"/>
    <col min="20" max="20" width="1.125" style="42" customWidth="1"/>
    <col min="21" max="21" width="12.625" style="42" customWidth="1"/>
    <col min="22" max="22" width="1.125" style="42" customWidth="1"/>
    <col min="23" max="23" width="17.625" style="42" customWidth="1"/>
    <col min="24" max="24" width="1.125" style="42" customWidth="1"/>
    <col min="25" max="25" width="12.625" style="18" customWidth="1"/>
    <col min="26" max="26" width="1.125" style="18" customWidth="1"/>
    <col min="27" max="27" width="12.625" style="19" customWidth="1"/>
    <col min="28" max="28" width="1.125" style="18" customWidth="1"/>
    <col min="29" max="29" width="12.625" style="18" customWidth="1"/>
    <col min="30" max="30" width="1.125" style="42" customWidth="1"/>
    <col min="31" max="31" width="12.625" style="19" customWidth="1"/>
    <col min="32" max="16384" width="9.125" style="18"/>
  </cols>
  <sheetData>
    <row r="1" spans="1:31" ht="22.5" customHeight="1">
      <c r="A1" s="79" t="s">
        <v>210</v>
      </c>
      <c r="B1" s="19"/>
      <c r="C1" s="19"/>
      <c r="D1" s="19"/>
      <c r="E1" s="19"/>
      <c r="F1" s="19"/>
      <c r="G1" s="40"/>
      <c r="H1" s="40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22.5" customHeight="1">
      <c r="A2" s="79" t="s">
        <v>106</v>
      </c>
      <c r="B2" s="19"/>
      <c r="C2" s="19"/>
      <c r="D2" s="19"/>
      <c r="E2" s="19"/>
      <c r="F2" s="19"/>
      <c r="G2" s="43"/>
      <c r="H2" s="43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9.9499999999999993" customHeight="1">
      <c r="A3" s="19"/>
      <c r="B3" s="19"/>
      <c r="C3" s="19"/>
      <c r="D3" s="19"/>
      <c r="E3" s="19"/>
      <c r="F3" s="19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5"/>
      <c r="AB3" s="37"/>
      <c r="AC3" s="37"/>
      <c r="AD3" s="37"/>
      <c r="AE3" s="35"/>
    </row>
    <row r="4" spans="1:31" ht="22.5" customHeight="1">
      <c r="D4" s="19"/>
      <c r="F4" s="19"/>
      <c r="G4" s="120" t="s">
        <v>1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</row>
    <row r="5" spans="1:31" ht="22.5" customHeight="1">
      <c r="A5" s="42"/>
      <c r="B5" s="42"/>
      <c r="D5" s="19"/>
      <c r="F5" s="19"/>
      <c r="G5" s="30"/>
      <c r="H5" s="30"/>
      <c r="I5" s="31"/>
      <c r="J5" s="31"/>
      <c r="K5" s="121" t="s">
        <v>45</v>
      </c>
      <c r="L5" s="121"/>
      <c r="M5" s="121"/>
      <c r="N5" s="92"/>
      <c r="O5" s="121" t="s">
        <v>47</v>
      </c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31"/>
      <c r="AA5" s="30"/>
      <c r="AB5" s="31"/>
      <c r="AC5" s="31"/>
      <c r="AD5" s="30"/>
      <c r="AE5" s="30"/>
    </row>
    <row r="6" spans="1:31" ht="22.5" customHeight="1">
      <c r="A6" s="19"/>
      <c r="B6" s="19"/>
      <c r="C6" s="19"/>
      <c r="D6" s="19"/>
      <c r="E6" s="19"/>
      <c r="F6" s="19"/>
      <c r="G6" s="30"/>
      <c r="H6" s="30"/>
      <c r="I6" s="31"/>
      <c r="J6" s="31"/>
      <c r="K6" s="54"/>
      <c r="L6" s="54"/>
      <c r="M6" s="54"/>
      <c r="N6" s="55"/>
      <c r="O6" s="55"/>
      <c r="P6" s="55"/>
      <c r="Q6" s="55"/>
      <c r="R6" s="31"/>
      <c r="T6" s="55"/>
      <c r="U6" s="55" t="s">
        <v>187</v>
      </c>
      <c r="V6" s="55"/>
      <c r="W6" s="55"/>
      <c r="X6" s="55"/>
      <c r="Y6" s="55"/>
      <c r="Z6" s="31"/>
      <c r="AA6" s="30"/>
      <c r="AB6" s="31"/>
      <c r="AC6" s="31"/>
      <c r="AD6" s="30"/>
      <c r="AE6" s="30"/>
    </row>
    <row r="7" spans="1:31" ht="22.5" customHeight="1">
      <c r="A7" s="19"/>
      <c r="B7" s="19"/>
      <c r="C7" s="19"/>
      <c r="D7" s="19"/>
      <c r="E7" s="19"/>
      <c r="F7" s="19"/>
      <c r="G7" s="30"/>
      <c r="H7" s="30"/>
      <c r="I7" s="31"/>
      <c r="J7" s="31"/>
      <c r="K7" s="54"/>
      <c r="L7" s="54"/>
      <c r="M7" s="54"/>
      <c r="N7" s="55"/>
      <c r="O7" s="55"/>
      <c r="P7" s="55"/>
      <c r="Q7" s="55"/>
      <c r="R7" s="31"/>
      <c r="S7" s="31" t="s">
        <v>190</v>
      </c>
      <c r="T7" s="55"/>
      <c r="U7" s="31" t="s">
        <v>188</v>
      </c>
      <c r="V7" s="55"/>
      <c r="W7" s="55" t="s">
        <v>199</v>
      </c>
      <c r="X7" s="55"/>
      <c r="Y7" s="55"/>
      <c r="Z7" s="31"/>
      <c r="AA7" s="30"/>
      <c r="AB7" s="31"/>
      <c r="AC7" s="31"/>
      <c r="AD7" s="30"/>
      <c r="AE7" s="30"/>
    </row>
    <row r="8" spans="1:31" ht="22.5" customHeight="1">
      <c r="A8" s="19"/>
      <c r="B8" s="19"/>
      <c r="C8" s="19"/>
      <c r="D8" s="19"/>
      <c r="E8" s="19"/>
      <c r="F8" s="19"/>
      <c r="G8" s="31" t="s">
        <v>43</v>
      </c>
      <c r="H8" s="30"/>
      <c r="I8" s="31"/>
      <c r="J8" s="31"/>
      <c r="K8" s="31"/>
      <c r="L8" s="31"/>
      <c r="M8" s="31"/>
      <c r="N8" s="56"/>
      <c r="O8" s="56" t="s">
        <v>217</v>
      </c>
      <c r="P8" s="56"/>
      <c r="Q8" s="56"/>
      <c r="R8" s="31"/>
      <c r="S8" s="56" t="s">
        <v>184</v>
      </c>
      <c r="T8" s="31"/>
      <c r="U8" s="31" t="s">
        <v>70</v>
      </c>
      <c r="V8" s="31"/>
      <c r="W8" s="54" t="s">
        <v>126</v>
      </c>
      <c r="X8" s="56"/>
      <c r="Y8" s="31" t="s">
        <v>61</v>
      </c>
      <c r="Z8" s="31"/>
      <c r="AA8" s="31" t="s">
        <v>62</v>
      </c>
      <c r="AB8" s="31"/>
      <c r="AC8" s="32" t="s">
        <v>63</v>
      </c>
      <c r="AD8" s="31"/>
      <c r="AE8" s="28"/>
    </row>
    <row r="9" spans="1:31" s="28" customFormat="1" ht="22.5" customHeight="1">
      <c r="A9" s="19"/>
      <c r="B9" s="18"/>
      <c r="C9" s="18"/>
      <c r="D9" s="34"/>
      <c r="E9" s="18"/>
      <c r="F9" s="34"/>
      <c r="G9" s="31" t="s">
        <v>88</v>
      </c>
      <c r="H9" s="31"/>
      <c r="I9" s="28" t="s">
        <v>89</v>
      </c>
      <c r="K9" s="28" t="s">
        <v>65</v>
      </c>
      <c r="L9" s="31"/>
      <c r="N9" s="31"/>
      <c r="O9" s="31" t="s">
        <v>218</v>
      </c>
      <c r="P9" s="31"/>
      <c r="Q9" s="31"/>
      <c r="S9" s="56" t="s">
        <v>169</v>
      </c>
      <c r="T9" s="31"/>
      <c r="U9" s="55" t="s">
        <v>220</v>
      </c>
      <c r="V9" s="31"/>
      <c r="W9" s="54" t="s">
        <v>127</v>
      </c>
      <c r="X9" s="57"/>
      <c r="Y9" s="31" t="s">
        <v>66</v>
      </c>
      <c r="AA9" s="28" t="s">
        <v>71</v>
      </c>
      <c r="AC9" s="32" t="s">
        <v>193</v>
      </c>
      <c r="AD9" s="31"/>
      <c r="AE9" s="31" t="s">
        <v>62</v>
      </c>
    </row>
    <row r="10" spans="1:31" s="28" customFormat="1" ht="22.5" customHeight="1">
      <c r="A10" s="18"/>
      <c r="B10" s="18"/>
      <c r="C10" s="18"/>
      <c r="D10" s="10"/>
      <c r="E10" s="10" t="s">
        <v>5</v>
      </c>
      <c r="F10" s="10"/>
      <c r="G10" s="55" t="s">
        <v>90</v>
      </c>
      <c r="H10" s="31"/>
      <c r="I10" s="55" t="s">
        <v>91</v>
      </c>
      <c r="J10" s="31"/>
      <c r="K10" s="55" t="s">
        <v>69</v>
      </c>
      <c r="L10" s="31"/>
      <c r="M10" s="55" t="s">
        <v>46</v>
      </c>
      <c r="N10" s="55"/>
      <c r="O10" s="55" t="s">
        <v>219</v>
      </c>
      <c r="P10" s="55"/>
      <c r="Q10" s="55" t="s">
        <v>112</v>
      </c>
      <c r="R10" s="31"/>
      <c r="S10" s="56" t="s">
        <v>185</v>
      </c>
      <c r="T10" s="31"/>
      <c r="U10" s="55" t="s">
        <v>221</v>
      </c>
      <c r="V10" s="31"/>
      <c r="W10" s="55" t="s">
        <v>128</v>
      </c>
      <c r="X10" s="56"/>
      <c r="Y10" s="55" t="s">
        <v>42</v>
      </c>
      <c r="Z10" s="31"/>
      <c r="AA10" s="55" t="s">
        <v>129</v>
      </c>
      <c r="AB10" s="31"/>
      <c r="AC10" s="55" t="s">
        <v>192</v>
      </c>
      <c r="AD10" s="31"/>
      <c r="AE10" s="31" t="s">
        <v>71</v>
      </c>
    </row>
    <row r="11" spans="1:31" ht="22.5" customHeight="1">
      <c r="G11" s="122" t="s">
        <v>103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</row>
    <row r="12" spans="1:31" s="19" customFormat="1" ht="22.5" customHeight="1">
      <c r="A12" s="29" t="s">
        <v>159</v>
      </c>
      <c r="B12" s="33"/>
      <c r="C12" s="33"/>
      <c r="E12" s="33"/>
    </row>
    <row r="13" spans="1:31" s="19" customFormat="1" ht="22.5" customHeight="1">
      <c r="A13" s="19" t="s">
        <v>170</v>
      </c>
      <c r="G13" s="35">
        <v>14500000</v>
      </c>
      <c r="H13" s="35"/>
      <c r="I13" s="35">
        <v>1531778</v>
      </c>
      <c r="J13" s="35"/>
      <c r="K13" s="35">
        <v>1450000</v>
      </c>
      <c r="L13" s="35"/>
      <c r="M13" s="35">
        <v>50001853</v>
      </c>
      <c r="N13" s="35"/>
      <c r="O13" s="35">
        <v>-3993602</v>
      </c>
      <c r="P13" s="35"/>
      <c r="Q13" s="35">
        <v>-199057</v>
      </c>
      <c r="R13" s="35"/>
      <c r="S13" s="48">
        <v>0</v>
      </c>
      <c r="T13" s="35"/>
      <c r="U13" s="35">
        <v>-7957</v>
      </c>
      <c r="V13" s="35"/>
      <c r="W13" s="35">
        <v>-17727</v>
      </c>
      <c r="X13" s="35"/>
      <c r="Y13" s="35">
        <f>SUM(O13:W13)</f>
        <v>-4218343</v>
      </c>
      <c r="Z13" s="35"/>
      <c r="AA13" s="35">
        <f>SUM(G13:M13,Y13)</f>
        <v>63265288</v>
      </c>
      <c r="AB13" s="35"/>
      <c r="AC13" s="35">
        <v>15890</v>
      </c>
      <c r="AD13" s="35"/>
      <c r="AE13" s="35">
        <f>AA13+AC13</f>
        <v>63281178</v>
      </c>
    </row>
    <row r="14" spans="1:31" s="19" customFormat="1" ht="22.5" customHeight="1">
      <c r="A14" s="18" t="s">
        <v>163</v>
      </c>
      <c r="B14" s="18"/>
      <c r="C14" s="18"/>
      <c r="E14" s="18"/>
      <c r="G14" s="47">
        <v>0</v>
      </c>
      <c r="H14" s="37"/>
      <c r="I14" s="47">
        <v>0</v>
      </c>
      <c r="J14" s="37"/>
      <c r="K14" s="47">
        <v>0</v>
      </c>
      <c r="L14" s="37"/>
      <c r="M14" s="37">
        <v>-3109440</v>
      </c>
      <c r="N14" s="37"/>
      <c r="O14" s="37">
        <v>119011</v>
      </c>
      <c r="P14" s="37"/>
      <c r="Q14" s="37">
        <v>0</v>
      </c>
      <c r="R14" s="37"/>
      <c r="S14" s="47">
        <v>-184798</v>
      </c>
      <c r="T14" s="37"/>
      <c r="U14" s="37">
        <v>-406551</v>
      </c>
      <c r="V14" s="37"/>
      <c r="W14" s="37">
        <v>0</v>
      </c>
      <c r="X14" s="37"/>
      <c r="Y14" s="37">
        <f>SUM(O14:W14)</f>
        <v>-472338</v>
      </c>
      <c r="Z14" s="37"/>
      <c r="AA14" s="37">
        <f>SUM(G14:M14,Y14)</f>
        <v>-3581778</v>
      </c>
      <c r="AB14" s="37"/>
      <c r="AC14" s="37">
        <v>-689906</v>
      </c>
      <c r="AD14" s="37"/>
      <c r="AE14" s="37">
        <f>AA14+AC14</f>
        <v>-4271684</v>
      </c>
    </row>
    <row r="15" spans="1:31" s="19" customFormat="1" ht="22.5" customHeight="1">
      <c r="A15" s="19" t="s">
        <v>171</v>
      </c>
      <c r="G15" s="62">
        <f>SUM(G13:G14)</f>
        <v>14500000</v>
      </c>
      <c r="H15" s="63"/>
      <c r="I15" s="62">
        <f>SUM(I13:I14)</f>
        <v>1531778</v>
      </c>
      <c r="J15" s="48"/>
      <c r="K15" s="62">
        <f>SUM(K13:K14)</f>
        <v>1450000</v>
      </c>
      <c r="L15" s="48"/>
      <c r="M15" s="62">
        <f>SUM(M13:M14)</f>
        <v>46892413</v>
      </c>
      <c r="N15" s="48"/>
      <c r="O15" s="62">
        <f>SUM(O13:O14)</f>
        <v>-3874591</v>
      </c>
      <c r="P15" s="48"/>
      <c r="Q15" s="62">
        <f>SUM(Q13:Q14)</f>
        <v>-199057</v>
      </c>
      <c r="R15" s="48"/>
      <c r="S15" s="62">
        <f>SUM(S13:S14)</f>
        <v>-184798</v>
      </c>
      <c r="T15" s="63"/>
      <c r="U15" s="62">
        <f>SUM(U13:U14)</f>
        <v>-414508</v>
      </c>
      <c r="V15" s="63"/>
      <c r="W15" s="62">
        <f>SUM(W13:W14)</f>
        <v>-17727</v>
      </c>
      <c r="X15" s="63"/>
      <c r="Y15" s="62">
        <f>SUM(Y13:Y14)</f>
        <v>-4690681</v>
      </c>
      <c r="Z15" s="48"/>
      <c r="AA15" s="62">
        <f>SUM(AA13:AA14)</f>
        <v>59683510</v>
      </c>
      <c r="AB15" s="48"/>
      <c r="AC15" s="62">
        <f>SUM(AC13:AC14)</f>
        <v>-674016</v>
      </c>
      <c r="AD15" s="63"/>
      <c r="AE15" s="62">
        <f>SUM(AE13:AE14)</f>
        <v>59009494</v>
      </c>
    </row>
    <row r="16" spans="1:31" ht="9.9499999999999993" customHeight="1">
      <c r="A16" s="19"/>
      <c r="B16" s="19"/>
      <c r="C16" s="19"/>
      <c r="D16" s="19"/>
      <c r="E16" s="19"/>
      <c r="F16" s="19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5"/>
      <c r="AB16" s="37"/>
      <c r="AC16" s="37"/>
      <c r="AD16" s="37"/>
      <c r="AE16" s="35"/>
    </row>
    <row r="17" spans="1:31" ht="22.5" customHeight="1">
      <c r="A17" s="19" t="s">
        <v>227</v>
      </c>
      <c r="B17" s="19"/>
      <c r="C17" s="19"/>
      <c r="E17" s="19"/>
      <c r="G17" s="47"/>
      <c r="H17" s="49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9"/>
      <c r="U17" s="49"/>
      <c r="V17" s="49"/>
      <c r="W17" s="49"/>
      <c r="X17" s="49"/>
      <c r="Y17" s="47"/>
      <c r="Z17" s="47"/>
      <c r="AA17" s="37"/>
      <c r="AB17" s="47"/>
      <c r="AC17" s="49"/>
      <c r="AD17" s="49"/>
      <c r="AE17" s="37"/>
    </row>
    <row r="18" spans="1:31" ht="22.5" customHeight="1">
      <c r="A18" s="36"/>
      <c r="B18" s="36" t="s">
        <v>228</v>
      </c>
      <c r="C18" s="19"/>
      <c r="E18" s="19"/>
      <c r="G18" s="47"/>
      <c r="H18" s="49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9"/>
      <c r="U18" s="49"/>
      <c r="V18" s="49"/>
      <c r="W18" s="49"/>
      <c r="X18" s="49"/>
      <c r="Y18" s="47"/>
      <c r="Z18" s="47"/>
      <c r="AA18" s="37"/>
      <c r="AB18" s="47"/>
      <c r="AC18" s="49"/>
      <c r="AD18" s="49"/>
      <c r="AE18" s="37"/>
    </row>
    <row r="19" spans="1:31" ht="22.5" customHeight="1">
      <c r="A19" s="19"/>
      <c r="B19" s="42" t="s">
        <v>229</v>
      </c>
      <c r="C19" s="19"/>
      <c r="E19" s="108">
        <v>16</v>
      </c>
      <c r="G19" s="47">
        <v>0</v>
      </c>
      <c r="H19" s="49"/>
      <c r="I19" s="47">
        <v>0</v>
      </c>
      <c r="J19" s="47"/>
      <c r="K19" s="47">
        <v>0</v>
      </c>
      <c r="L19" s="47"/>
      <c r="M19" s="47">
        <v>-1812500</v>
      </c>
      <c r="N19" s="47"/>
      <c r="O19" s="47">
        <v>0</v>
      </c>
      <c r="P19" s="47"/>
      <c r="Q19" s="47">
        <v>0</v>
      </c>
      <c r="R19" s="47"/>
      <c r="S19" s="47">
        <v>0</v>
      </c>
      <c r="T19" s="49"/>
      <c r="U19" s="47">
        <v>0</v>
      </c>
      <c r="V19" s="49"/>
      <c r="W19" s="47">
        <v>0</v>
      </c>
      <c r="X19" s="49"/>
      <c r="Y19" s="37">
        <f>SUM(O19:W19)</f>
        <v>0</v>
      </c>
      <c r="Z19" s="47"/>
      <c r="AA19" s="37">
        <f>SUM(G19:M19,Y19)</f>
        <v>-1812500</v>
      </c>
      <c r="AB19" s="47"/>
      <c r="AC19" s="49">
        <v>0</v>
      </c>
      <c r="AD19" s="49"/>
      <c r="AE19" s="37">
        <f>AA19+AC19</f>
        <v>-1812500</v>
      </c>
    </row>
    <row r="20" spans="1:31" ht="9.9499999999999993" customHeight="1">
      <c r="A20" s="19"/>
      <c r="B20" s="19"/>
      <c r="C20" s="19"/>
      <c r="D20" s="19"/>
      <c r="E20" s="19"/>
      <c r="F20" s="19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5"/>
      <c r="AB20" s="37"/>
      <c r="AC20" s="37"/>
      <c r="AD20" s="37"/>
      <c r="AE20" s="35"/>
    </row>
    <row r="21" spans="1:31" ht="22.5" customHeight="1">
      <c r="A21" s="19"/>
      <c r="B21" s="100" t="s">
        <v>230</v>
      </c>
      <c r="C21" s="19"/>
      <c r="E21" s="19"/>
      <c r="G21" s="47"/>
      <c r="H21" s="49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9"/>
      <c r="U21" s="49"/>
      <c r="V21" s="49"/>
      <c r="W21" s="49"/>
      <c r="X21" s="49"/>
      <c r="Y21" s="47"/>
      <c r="Z21" s="47"/>
      <c r="AA21" s="37"/>
      <c r="AB21" s="47"/>
      <c r="AC21" s="49"/>
      <c r="AD21" s="49"/>
      <c r="AE21" s="37"/>
    </row>
    <row r="22" spans="1:31" ht="22.5" customHeight="1">
      <c r="A22" s="19"/>
      <c r="B22" s="42" t="s">
        <v>231</v>
      </c>
      <c r="C22" s="42"/>
      <c r="E22" s="42"/>
      <c r="G22" s="47"/>
      <c r="H22" s="49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9"/>
      <c r="U22" s="49"/>
      <c r="V22" s="49"/>
      <c r="W22" s="49"/>
      <c r="X22" s="49"/>
      <c r="Y22" s="47"/>
      <c r="Z22" s="47"/>
      <c r="AA22" s="37"/>
      <c r="AB22" s="47"/>
      <c r="AC22" s="49"/>
      <c r="AD22" s="49"/>
      <c r="AE22" s="37"/>
    </row>
    <row r="23" spans="1:31" ht="22.5" customHeight="1">
      <c r="A23" s="19"/>
      <c r="C23" s="42" t="s">
        <v>232</v>
      </c>
      <c r="E23" s="42"/>
      <c r="G23" s="47">
        <v>0</v>
      </c>
      <c r="H23" s="49"/>
      <c r="I23" s="47">
        <v>0</v>
      </c>
      <c r="J23" s="47"/>
      <c r="K23" s="47">
        <v>0</v>
      </c>
      <c r="L23" s="47"/>
      <c r="M23" s="47">
        <v>-497246</v>
      </c>
      <c r="N23" s="47"/>
      <c r="O23" s="47">
        <v>-492433</v>
      </c>
      <c r="P23" s="47"/>
      <c r="Q23" s="47">
        <v>0</v>
      </c>
      <c r="R23" s="47"/>
      <c r="S23" s="47">
        <v>0</v>
      </c>
      <c r="T23" s="49"/>
      <c r="U23" s="47">
        <v>0</v>
      </c>
      <c r="V23" s="49"/>
      <c r="W23" s="47">
        <v>0</v>
      </c>
      <c r="X23" s="49"/>
      <c r="Y23" s="37">
        <f>SUM(O23:W23)</f>
        <v>-492433</v>
      </c>
      <c r="Z23" s="47"/>
      <c r="AA23" s="37">
        <f>SUM(G23:M23,Y23)</f>
        <v>-989679</v>
      </c>
      <c r="AB23" s="47"/>
      <c r="AC23" s="49">
        <v>646062</v>
      </c>
      <c r="AD23" s="49"/>
      <c r="AE23" s="37">
        <f>AA23+AC23</f>
        <v>-343617</v>
      </c>
    </row>
    <row r="24" spans="1:31" ht="22.5" customHeight="1">
      <c r="A24" s="19" t="s">
        <v>233</v>
      </c>
      <c r="B24" s="38"/>
      <c r="C24" s="19"/>
      <c r="E24" s="19"/>
      <c r="G24" s="62">
        <f>SUM(G19,G23)</f>
        <v>0</v>
      </c>
      <c r="H24" s="49"/>
      <c r="I24" s="62">
        <f>SUM(I19,I23)</f>
        <v>0</v>
      </c>
      <c r="J24" s="47"/>
      <c r="K24" s="62">
        <f>SUM(K19,K23)</f>
        <v>0</v>
      </c>
      <c r="L24" s="47"/>
      <c r="M24" s="62">
        <f>SUM(M19,M23)</f>
        <v>-2309746</v>
      </c>
      <c r="N24" s="63"/>
      <c r="O24" s="62">
        <f>SUM(O19,O23)</f>
        <v>-492433</v>
      </c>
      <c r="P24" s="63"/>
      <c r="Q24" s="62">
        <f>SUM(Q19,Q23)</f>
        <v>0</v>
      </c>
      <c r="R24" s="47"/>
      <c r="S24" s="62">
        <f>SUM(S19,S23)</f>
        <v>0</v>
      </c>
      <c r="T24" s="49"/>
      <c r="U24" s="62">
        <f>SUM(U19,U23)</f>
        <v>0</v>
      </c>
      <c r="V24" s="63"/>
      <c r="W24" s="62">
        <f>SUM(W19,W23)</f>
        <v>0</v>
      </c>
      <c r="X24" s="49"/>
      <c r="Y24" s="62">
        <f>SUM(Y19,Y23)</f>
        <v>-492433</v>
      </c>
      <c r="Z24" s="47"/>
      <c r="AA24" s="62">
        <f>SUM(AA19,AA23)</f>
        <v>-2802179</v>
      </c>
      <c r="AB24" s="47"/>
      <c r="AC24" s="62">
        <f>SUM(AC19,AC23)</f>
        <v>646062</v>
      </c>
      <c r="AD24" s="49"/>
      <c r="AE24" s="62">
        <f>SUM(AE19,AE23)</f>
        <v>-2156117</v>
      </c>
    </row>
    <row r="25" spans="1:31" ht="9.9499999999999993" customHeight="1">
      <c r="A25" s="19"/>
      <c r="B25" s="19"/>
      <c r="C25" s="19"/>
      <c r="D25" s="19"/>
      <c r="E25" s="19"/>
      <c r="F25" s="19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5"/>
      <c r="AB25" s="37"/>
      <c r="AC25" s="37"/>
      <c r="AD25" s="37"/>
      <c r="AE25" s="35"/>
    </row>
    <row r="26" spans="1:31" ht="22.5" customHeight="1">
      <c r="A26" s="19" t="s">
        <v>110</v>
      </c>
      <c r="B26" s="38"/>
      <c r="C26" s="19"/>
      <c r="E26" s="19"/>
      <c r="G26" s="47"/>
      <c r="H26" s="49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9"/>
      <c r="U26" s="49"/>
      <c r="V26" s="49"/>
      <c r="W26" s="49"/>
      <c r="X26" s="49"/>
      <c r="Y26" s="47"/>
      <c r="Z26" s="47"/>
      <c r="AA26" s="48"/>
      <c r="AB26" s="47"/>
      <c r="AC26" s="47"/>
      <c r="AD26" s="49"/>
      <c r="AE26" s="48"/>
    </row>
    <row r="27" spans="1:31" ht="22.5" customHeight="1">
      <c r="A27" s="18" t="s">
        <v>72</v>
      </c>
      <c r="B27" s="18" t="s">
        <v>101</v>
      </c>
      <c r="G27" s="47">
        <v>0</v>
      </c>
      <c r="H27" s="49"/>
      <c r="I27" s="47">
        <v>0</v>
      </c>
      <c r="J27" s="47"/>
      <c r="K27" s="47">
        <v>0</v>
      </c>
      <c r="L27" s="47"/>
      <c r="M27" s="47">
        <v>3258459</v>
      </c>
      <c r="N27" s="47"/>
      <c r="O27" s="47">
        <v>0</v>
      </c>
      <c r="P27" s="47"/>
      <c r="Q27" s="47">
        <v>0</v>
      </c>
      <c r="R27" s="47"/>
      <c r="S27" s="47">
        <v>0</v>
      </c>
      <c r="T27" s="49"/>
      <c r="U27" s="49">
        <v>0</v>
      </c>
      <c r="V27" s="49"/>
      <c r="W27" s="49">
        <v>0</v>
      </c>
      <c r="X27" s="49"/>
      <c r="Y27" s="47">
        <f>SUM(O27:W27)</f>
        <v>0</v>
      </c>
      <c r="Z27" s="47"/>
      <c r="AA27" s="37">
        <f>SUM(G27:M27,Y27)</f>
        <v>3258459</v>
      </c>
      <c r="AB27" s="47"/>
      <c r="AC27" s="49">
        <v>-18635</v>
      </c>
      <c r="AD27" s="49"/>
      <c r="AE27" s="37">
        <f>AA27+AC27</f>
        <v>3239824</v>
      </c>
    </row>
    <row r="28" spans="1:31" ht="22.5" customHeight="1">
      <c r="A28" s="18" t="s">
        <v>72</v>
      </c>
      <c r="B28" s="18" t="s">
        <v>100</v>
      </c>
      <c r="G28" s="60">
        <v>0</v>
      </c>
      <c r="H28" s="49"/>
      <c r="I28" s="60">
        <v>0</v>
      </c>
      <c r="J28" s="47"/>
      <c r="K28" s="60">
        <v>0</v>
      </c>
      <c r="L28" s="47"/>
      <c r="M28" s="60">
        <v>0</v>
      </c>
      <c r="N28" s="49"/>
      <c r="O28" s="60">
        <v>238499</v>
      </c>
      <c r="P28" s="49"/>
      <c r="Q28" s="60">
        <v>-342043</v>
      </c>
      <c r="R28" s="47"/>
      <c r="S28" s="60">
        <v>49941</v>
      </c>
      <c r="T28" s="49"/>
      <c r="U28" s="60">
        <v>161377</v>
      </c>
      <c r="V28" s="49"/>
      <c r="W28" s="60">
        <v>1748</v>
      </c>
      <c r="X28" s="49"/>
      <c r="Y28" s="47">
        <f>SUM(O28:W28)</f>
        <v>109522</v>
      </c>
      <c r="Z28" s="47"/>
      <c r="AA28" s="60">
        <f>G28+I28+K28+M28+Y28</f>
        <v>109522</v>
      </c>
      <c r="AB28" s="47"/>
      <c r="AC28" s="60">
        <v>46589</v>
      </c>
      <c r="AD28" s="49"/>
      <c r="AE28" s="37">
        <f>AA28+AC28</f>
        <v>156111</v>
      </c>
    </row>
    <row r="29" spans="1:31" ht="22.5" customHeight="1">
      <c r="A29" s="19" t="s">
        <v>109</v>
      </c>
      <c r="B29" s="38"/>
      <c r="C29" s="19"/>
      <c r="E29" s="19"/>
      <c r="G29" s="62">
        <f>SUM(G27:G28)</f>
        <v>0</v>
      </c>
      <c r="H29" s="49"/>
      <c r="I29" s="62">
        <f>SUM(I27:I28)</f>
        <v>0</v>
      </c>
      <c r="J29" s="47"/>
      <c r="K29" s="62">
        <f>SUM(K27:K28)</f>
        <v>0</v>
      </c>
      <c r="L29" s="47"/>
      <c r="M29" s="62">
        <f>SUM(M27:M28)</f>
        <v>3258459</v>
      </c>
      <c r="N29" s="63"/>
      <c r="O29" s="62">
        <f>SUM(O27:O28)</f>
        <v>238499</v>
      </c>
      <c r="P29" s="63"/>
      <c r="Q29" s="62">
        <f>SUM(Q27:Q28)</f>
        <v>-342043</v>
      </c>
      <c r="R29" s="47"/>
      <c r="S29" s="86">
        <f>SUM(S27:S28)</f>
        <v>49941</v>
      </c>
      <c r="T29" s="49"/>
      <c r="U29" s="62">
        <f>SUM(U27:U28)</f>
        <v>161377</v>
      </c>
      <c r="V29" s="63"/>
      <c r="W29" s="62">
        <f>SUM(W27:W28)</f>
        <v>1748</v>
      </c>
      <c r="X29" s="49"/>
      <c r="Y29" s="62">
        <f>SUM(Y27:Y28)</f>
        <v>109522</v>
      </c>
      <c r="Z29" s="47"/>
      <c r="AA29" s="62">
        <f>SUM(AA27:AA28)</f>
        <v>3367981</v>
      </c>
      <c r="AB29" s="47"/>
      <c r="AC29" s="62">
        <f>SUM(AC27:AC28)</f>
        <v>27954</v>
      </c>
      <c r="AD29" s="49"/>
      <c r="AE29" s="62">
        <f>SUM(AE27:AE28)</f>
        <v>3395935</v>
      </c>
    </row>
    <row r="30" spans="1:31" ht="9.9499999999999993" customHeight="1">
      <c r="A30" s="19"/>
      <c r="B30" s="19"/>
      <c r="C30" s="19"/>
      <c r="D30" s="19"/>
      <c r="E30" s="19"/>
      <c r="F30" s="1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5"/>
      <c r="AB30" s="37"/>
      <c r="AC30" s="37"/>
      <c r="AD30" s="37"/>
      <c r="AE30" s="35"/>
    </row>
    <row r="31" spans="1:31" s="19" customFormat="1" ht="22.5" customHeight="1" thickBot="1">
      <c r="A31" s="19" t="s">
        <v>161</v>
      </c>
      <c r="C31" s="18"/>
      <c r="E31" s="18"/>
      <c r="G31" s="77">
        <f>SUM(G15,G29,G24)</f>
        <v>14500000</v>
      </c>
      <c r="H31" s="63"/>
      <c r="I31" s="77">
        <f>SUM(I15,I29,I24)</f>
        <v>1531778</v>
      </c>
      <c r="J31" s="48"/>
      <c r="K31" s="77">
        <f>SUM(K15,K29,K24)</f>
        <v>1450000</v>
      </c>
      <c r="L31" s="48"/>
      <c r="M31" s="77">
        <f>SUM(M15,M29,M24)</f>
        <v>47841126</v>
      </c>
      <c r="N31" s="63"/>
      <c r="O31" s="77">
        <f>SUM(O15,O29,O24)</f>
        <v>-4128525</v>
      </c>
      <c r="P31" s="63"/>
      <c r="Q31" s="77">
        <f>SUM(Q15,Q29,Q24)</f>
        <v>-541100</v>
      </c>
      <c r="R31" s="48"/>
      <c r="S31" s="77">
        <f>SUM(S15,S29,S24)</f>
        <v>-134857</v>
      </c>
      <c r="T31" s="63"/>
      <c r="U31" s="77">
        <f>SUM(U15,U29,U24)</f>
        <v>-253131</v>
      </c>
      <c r="V31" s="63"/>
      <c r="W31" s="77">
        <f>SUM(W15,W29,W24)</f>
        <v>-15979</v>
      </c>
      <c r="X31" s="63"/>
      <c r="Y31" s="77">
        <f>SUM(Y15,Y29,Y24)</f>
        <v>-5073592</v>
      </c>
      <c r="Z31" s="48"/>
      <c r="AA31" s="77">
        <f>SUM(AA15,AA29,AA24)</f>
        <v>60249312</v>
      </c>
      <c r="AB31" s="48"/>
      <c r="AC31" s="77">
        <f>SUM(AC15,AC29,AC24)</f>
        <v>0</v>
      </c>
      <c r="AD31" s="63"/>
      <c r="AE31" s="77">
        <f>SUM(AE15,AE29,AE24)</f>
        <v>60249312</v>
      </c>
    </row>
    <row r="32" spans="1:31" ht="9.9499999999999993" customHeight="1" thickTop="1">
      <c r="A32" s="19"/>
      <c r="B32" s="19"/>
      <c r="C32" s="19"/>
      <c r="D32" s="19"/>
      <c r="E32" s="19"/>
      <c r="F32" s="19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5"/>
      <c r="AB32" s="37"/>
      <c r="AC32" s="37"/>
      <c r="AD32" s="37"/>
      <c r="AE32" s="35"/>
    </row>
  </sheetData>
  <mergeCells count="4">
    <mergeCell ref="G4:AE4"/>
    <mergeCell ref="K5:M5"/>
    <mergeCell ref="G11:AE11"/>
    <mergeCell ref="O5:Y5"/>
  </mergeCells>
  <pageMargins left="0.5" right="0.5" top="0.8" bottom="0.5" header="0.8" footer="0.5"/>
  <pageSetup paperSize="9" scale="53" firstPageNumber="8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26"/>
  <sheetViews>
    <sheetView zoomScale="70" zoomScaleNormal="70" zoomScaleSheetLayoutView="100" workbookViewId="0">
      <selection activeCell="M40" sqref="M40"/>
    </sheetView>
  </sheetViews>
  <sheetFormatPr defaultColWidth="9.125" defaultRowHeight="22.5" customHeight="1"/>
  <cols>
    <col min="1" max="2" width="2.375" style="18" customWidth="1"/>
    <col min="3" max="3" width="40.125" style="18" customWidth="1"/>
    <col min="4" max="4" width="1.125" style="18" customWidth="1"/>
    <col min="5" max="5" width="7.125" style="18" customWidth="1"/>
    <col min="6" max="6" width="1.125" style="18" customWidth="1"/>
    <col min="7" max="7" width="12.625" style="18" customWidth="1"/>
    <col min="8" max="8" width="1.125" style="42" customWidth="1"/>
    <col min="9" max="9" width="12.625" style="18" customWidth="1"/>
    <col min="10" max="10" width="1.125" style="18" customWidth="1"/>
    <col min="11" max="11" width="12.625" style="18" customWidth="1"/>
    <col min="12" max="12" width="1.125" style="18" customWidth="1"/>
    <col min="13" max="13" width="12.625" style="18" customWidth="1"/>
    <col min="14" max="14" width="1.125" style="18" customWidth="1"/>
    <col min="15" max="15" width="12.625" style="18" customWidth="1"/>
    <col min="16" max="16" width="1.125" style="18" customWidth="1"/>
    <col min="17" max="17" width="12.625" style="18" customWidth="1"/>
    <col min="18" max="18" width="1.125" style="18" customWidth="1"/>
    <col min="19" max="19" width="12.625" style="18" customWidth="1"/>
    <col min="20" max="20" width="1.125" style="42" customWidth="1"/>
    <col min="21" max="21" width="12.625" style="42" customWidth="1"/>
    <col min="22" max="22" width="1.125" style="42" customWidth="1"/>
    <col min="23" max="23" width="17.625" style="42" customWidth="1"/>
    <col min="24" max="24" width="1.125" style="42" customWidth="1"/>
    <col min="25" max="25" width="12.625" style="18" customWidth="1"/>
    <col min="26" max="26" width="1.125" style="18" customWidth="1"/>
    <col min="27" max="27" width="12.625" style="19" customWidth="1"/>
    <col min="28" max="16384" width="9.125" style="18"/>
  </cols>
  <sheetData>
    <row r="1" spans="1:27" ht="22.5" customHeight="1">
      <c r="A1" s="79" t="s">
        <v>210</v>
      </c>
      <c r="B1" s="19"/>
      <c r="C1" s="19"/>
      <c r="D1" s="19"/>
      <c r="E1" s="19"/>
      <c r="F1" s="19"/>
      <c r="G1" s="40"/>
      <c r="H1" s="40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ht="22.5" customHeight="1">
      <c r="A2" s="79" t="s">
        <v>106</v>
      </c>
      <c r="B2" s="19"/>
      <c r="C2" s="19"/>
      <c r="D2" s="19"/>
      <c r="E2" s="19"/>
      <c r="F2" s="19"/>
      <c r="G2" s="43"/>
      <c r="H2" s="43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ht="9.9499999999999993" customHeight="1">
      <c r="A3" s="19"/>
      <c r="B3" s="19"/>
      <c r="C3" s="19"/>
      <c r="D3" s="19"/>
      <c r="E3" s="19"/>
      <c r="F3" s="19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5"/>
    </row>
    <row r="4" spans="1:27" ht="22.5" customHeight="1">
      <c r="D4" s="19"/>
      <c r="F4" s="19"/>
      <c r="G4" s="120" t="s">
        <v>1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</row>
    <row r="5" spans="1:27" ht="22.5" customHeight="1">
      <c r="A5" s="42"/>
      <c r="B5" s="42"/>
      <c r="C5" s="42"/>
      <c r="D5" s="19"/>
      <c r="E5" s="42"/>
      <c r="F5" s="19"/>
      <c r="G5" s="30"/>
      <c r="H5" s="30"/>
      <c r="I5" s="31"/>
      <c r="J5" s="31"/>
      <c r="K5" s="121" t="s">
        <v>45</v>
      </c>
      <c r="L5" s="121"/>
      <c r="M5" s="121"/>
      <c r="N5" s="92"/>
      <c r="O5" s="121" t="s">
        <v>47</v>
      </c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31"/>
      <c r="AA5" s="30"/>
    </row>
    <row r="6" spans="1:27" ht="22.5" customHeight="1">
      <c r="A6" s="42"/>
      <c r="B6" s="42"/>
      <c r="C6" s="42"/>
      <c r="D6" s="19"/>
      <c r="E6" s="42"/>
      <c r="F6" s="19"/>
      <c r="G6" s="30"/>
      <c r="H6" s="30"/>
      <c r="I6" s="31"/>
      <c r="J6" s="31"/>
      <c r="K6" s="55"/>
      <c r="L6" s="55"/>
      <c r="M6" s="55"/>
      <c r="N6" s="55"/>
      <c r="O6" s="55"/>
      <c r="P6" s="55"/>
      <c r="Q6" s="55"/>
      <c r="R6" s="55"/>
      <c r="S6" s="55"/>
      <c r="T6" s="55"/>
      <c r="U6" s="55" t="s">
        <v>187</v>
      </c>
      <c r="V6" s="55"/>
      <c r="W6" s="55"/>
      <c r="X6" s="55"/>
      <c r="Y6" s="55"/>
      <c r="Z6" s="31"/>
      <c r="AA6" s="30"/>
    </row>
    <row r="7" spans="1:27" ht="22.5" customHeight="1">
      <c r="A7" s="19"/>
      <c r="B7" s="19"/>
      <c r="C7" s="19"/>
      <c r="D7" s="19"/>
      <c r="E7" s="19"/>
      <c r="F7" s="19"/>
      <c r="G7" s="30"/>
      <c r="H7" s="30"/>
      <c r="I7" s="31"/>
      <c r="J7" s="31"/>
      <c r="K7" s="54"/>
      <c r="L7" s="54"/>
      <c r="M7" s="54"/>
      <c r="N7" s="55"/>
      <c r="O7" s="55"/>
      <c r="P7" s="55"/>
      <c r="Q7" s="55"/>
      <c r="R7" s="31"/>
      <c r="S7" s="31" t="s">
        <v>190</v>
      </c>
      <c r="T7" s="55"/>
      <c r="U7" s="55" t="s">
        <v>188</v>
      </c>
      <c r="V7" s="55"/>
      <c r="W7" s="55" t="s">
        <v>125</v>
      </c>
      <c r="X7" s="55"/>
      <c r="Y7" s="55"/>
      <c r="Z7" s="31"/>
      <c r="AA7" s="30"/>
    </row>
    <row r="8" spans="1:27" ht="22.5" customHeight="1">
      <c r="A8" s="19"/>
      <c r="B8" s="19"/>
      <c r="C8" s="19"/>
      <c r="D8" s="19"/>
      <c r="E8" s="19"/>
      <c r="F8" s="19"/>
      <c r="G8" s="31" t="s">
        <v>43</v>
      </c>
      <c r="H8" s="30"/>
      <c r="I8" s="31"/>
      <c r="J8" s="31"/>
      <c r="K8" s="31"/>
      <c r="L8" s="31"/>
      <c r="M8" s="31"/>
      <c r="N8" s="56"/>
      <c r="O8" s="56" t="s">
        <v>217</v>
      </c>
      <c r="P8" s="56"/>
      <c r="Q8" s="56"/>
      <c r="R8" s="31"/>
      <c r="S8" s="56" t="s">
        <v>184</v>
      </c>
      <c r="T8" s="31"/>
      <c r="U8" s="31" t="s">
        <v>70</v>
      </c>
      <c r="V8" s="31"/>
      <c r="W8" s="54" t="s">
        <v>126</v>
      </c>
      <c r="X8" s="56"/>
      <c r="Y8" s="31" t="s">
        <v>61</v>
      </c>
      <c r="Z8" s="31"/>
      <c r="AA8" s="28"/>
    </row>
    <row r="9" spans="1:27" s="28" customFormat="1" ht="22.5" customHeight="1">
      <c r="A9" s="19"/>
      <c r="B9" s="18"/>
      <c r="C9" s="18"/>
      <c r="D9" s="34"/>
      <c r="E9" s="18"/>
      <c r="F9" s="34"/>
      <c r="G9" s="31" t="s">
        <v>88</v>
      </c>
      <c r="H9" s="31"/>
      <c r="I9" s="28" t="s">
        <v>89</v>
      </c>
      <c r="K9" s="28" t="s">
        <v>65</v>
      </c>
      <c r="L9" s="31"/>
      <c r="N9" s="31"/>
      <c r="O9" s="31" t="s">
        <v>218</v>
      </c>
      <c r="P9" s="31"/>
      <c r="Q9" s="31"/>
      <c r="S9" s="56" t="s">
        <v>169</v>
      </c>
      <c r="T9" s="31"/>
      <c r="U9" s="31" t="s">
        <v>220</v>
      </c>
      <c r="V9" s="31"/>
      <c r="W9" s="54" t="s">
        <v>127</v>
      </c>
      <c r="X9" s="57"/>
      <c r="Y9" s="31" t="s">
        <v>66</v>
      </c>
      <c r="AA9" s="31" t="s">
        <v>62</v>
      </c>
    </row>
    <row r="10" spans="1:27" s="28" customFormat="1" ht="22.5" customHeight="1">
      <c r="A10" s="18"/>
      <c r="B10" s="18"/>
      <c r="C10" s="18"/>
      <c r="D10" s="10"/>
      <c r="E10" s="10" t="s">
        <v>5</v>
      </c>
      <c r="F10" s="10"/>
      <c r="G10" s="55" t="s">
        <v>90</v>
      </c>
      <c r="H10" s="31"/>
      <c r="I10" s="55" t="s">
        <v>91</v>
      </c>
      <c r="J10" s="31"/>
      <c r="K10" s="55" t="s">
        <v>69</v>
      </c>
      <c r="L10" s="31"/>
      <c r="M10" s="55" t="s">
        <v>46</v>
      </c>
      <c r="N10" s="55"/>
      <c r="O10" s="55" t="s">
        <v>219</v>
      </c>
      <c r="P10" s="55"/>
      <c r="Q10" s="55" t="s">
        <v>112</v>
      </c>
      <c r="R10" s="31"/>
      <c r="S10" s="56" t="s">
        <v>185</v>
      </c>
      <c r="T10" s="31"/>
      <c r="U10" s="55" t="s">
        <v>221</v>
      </c>
      <c r="V10" s="55"/>
      <c r="W10" s="55" t="s">
        <v>128</v>
      </c>
      <c r="X10" s="56"/>
      <c r="Y10" s="55" t="s">
        <v>42</v>
      </c>
      <c r="Z10" s="31"/>
      <c r="AA10" s="31" t="s">
        <v>71</v>
      </c>
    </row>
    <row r="11" spans="1:27" ht="22.5" customHeight="1">
      <c r="G11" s="122" t="s">
        <v>103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</row>
    <row r="12" spans="1:27" s="19" customFormat="1" ht="22.5" customHeight="1">
      <c r="A12" s="29" t="s">
        <v>211</v>
      </c>
      <c r="B12" s="33"/>
      <c r="C12" s="33"/>
      <c r="E12" s="33"/>
    </row>
    <row r="13" spans="1:27" s="19" customFormat="1" ht="22.5" customHeight="1">
      <c r="A13" s="19" t="s">
        <v>212</v>
      </c>
      <c r="E13" s="18"/>
      <c r="G13" s="35">
        <v>14500000</v>
      </c>
      <c r="H13" s="35"/>
      <c r="I13" s="35">
        <v>1531778</v>
      </c>
      <c r="J13" s="35"/>
      <c r="K13" s="35">
        <v>1450000</v>
      </c>
      <c r="L13" s="35"/>
      <c r="M13" s="35">
        <v>48502769</v>
      </c>
      <c r="N13" s="35"/>
      <c r="O13" s="35">
        <v>-4598890</v>
      </c>
      <c r="P13" s="35"/>
      <c r="Q13" s="35">
        <v>-845040</v>
      </c>
      <c r="R13" s="35"/>
      <c r="S13" s="35">
        <v>-319842</v>
      </c>
      <c r="T13" s="35"/>
      <c r="U13" s="35">
        <v>-268779</v>
      </c>
      <c r="V13" s="35"/>
      <c r="W13" s="35">
        <v>-15979</v>
      </c>
      <c r="X13" s="35"/>
      <c r="Y13" s="35">
        <f>SUM(O13:W13)</f>
        <v>-6048530</v>
      </c>
      <c r="Z13" s="35"/>
      <c r="AA13" s="35">
        <f>G13+I13+K13+M13+Y13</f>
        <v>59936017</v>
      </c>
    </row>
    <row r="14" spans="1:27" ht="22.5" customHeight="1">
      <c r="A14" s="18" t="s">
        <v>222</v>
      </c>
      <c r="AA14" s="35"/>
    </row>
    <row r="15" spans="1:27" s="19" customFormat="1" ht="22.5" customHeight="1">
      <c r="A15" s="94" t="s">
        <v>224</v>
      </c>
      <c r="B15" s="18"/>
      <c r="C15" s="18"/>
      <c r="E15" s="108" t="s">
        <v>203</v>
      </c>
      <c r="G15" s="47">
        <v>0</v>
      </c>
      <c r="H15" s="37"/>
      <c r="I15" s="47">
        <v>0</v>
      </c>
      <c r="J15" s="37"/>
      <c r="K15" s="47">
        <v>0</v>
      </c>
      <c r="L15" s="37"/>
      <c r="M15" s="47">
        <v>-183790</v>
      </c>
      <c r="N15" s="37"/>
      <c r="O15" s="37">
        <v>0</v>
      </c>
      <c r="P15" s="37"/>
      <c r="Q15" s="47">
        <v>0</v>
      </c>
      <c r="R15" s="37"/>
      <c r="S15" s="47">
        <v>0</v>
      </c>
      <c r="T15" s="37"/>
      <c r="U15" s="47">
        <v>0</v>
      </c>
      <c r="V15" s="37"/>
      <c r="W15" s="47">
        <v>0</v>
      </c>
      <c r="X15" s="37"/>
      <c r="Y15" s="37">
        <f>SUM(O15:W15)</f>
        <v>0</v>
      </c>
      <c r="Z15" s="37"/>
      <c r="AA15" s="37">
        <f>G15+I15+K15+M15+Y15</f>
        <v>-183790</v>
      </c>
    </row>
    <row r="16" spans="1:27" s="19" customFormat="1" ht="22.5" customHeight="1">
      <c r="A16" s="19" t="s">
        <v>223</v>
      </c>
      <c r="E16" s="18"/>
      <c r="G16" s="62">
        <f>SUM(G13:G15)</f>
        <v>14500000</v>
      </c>
      <c r="H16" s="63"/>
      <c r="I16" s="62">
        <f>SUM(I13:I15)</f>
        <v>1531778</v>
      </c>
      <c r="J16" s="48"/>
      <c r="K16" s="62">
        <f>SUM(K13:K15)</f>
        <v>1450000</v>
      </c>
      <c r="L16" s="48"/>
      <c r="M16" s="62">
        <f>SUM(M13:M15)</f>
        <v>48318979</v>
      </c>
      <c r="N16" s="48"/>
      <c r="O16" s="62">
        <f>SUM(O13:O15)</f>
        <v>-4598890</v>
      </c>
      <c r="P16" s="48"/>
      <c r="Q16" s="62">
        <f>SUM(Q13:Q15)</f>
        <v>-845040</v>
      </c>
      <c r="R16" s="48"/>
      <c r="S16" s="62">
        <f>SUM(S13:S15)</f>
        <v>-319842</v>
      </c>
      <c r="T16" s="63"/>
      <c r="U16" s="62">
        <f>SUM(U13:U15)</f>
        <v>-268779</v>
      </c>
      <c r="V16" s="63"/>
      <c r="W16" s="62">
        <f>SUM(W13:W15)</f>
        <v>-15979</v>
      </c>
      <c r="X16" s="63"/>
      <c r="Y16" s="62">
        <f>SUM(Y13:Y15)</f>
        <v>-6048530</v>
      </c>
      <c r="Z16" s="48"/>
      <c r="AA16" s="62">
        <f>SUM(AA13:AA15)</f>
        <v>59752227</v>
      </c>
    </row>
    <row r="17" spans="1:27" ht="9.9499999999999993" customHeight="1">
      <c r="A17" s="19"/>
      <c r="B17" s="19"/>
      <c r="C17" s="19"/>
      <c r="D17" s="19"/>
      <c r="E17" s="19"/>
      <c r="F17" s="19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5"/>
    </row>
    <row r="18" spans="1:27" s="19" customFormat="1" ht="22.5" customHeight="1">
      <c r="A18" s="44" t="s">
        <v>229</v>
      </c>
      <c r="B18" s="44"/>
      <c r="E18" s="108">
        <v>16</v>
      </c>
      <c r="G18" s="86">
        <v>0</v>
      </c>
      <c r="H18" s="63"/>
      <c r="I18" s="86">
        <v>0</v>
      </c>
      <c r="J18" s="48"/>
      <c r="K18" s="86">
        <v>0</v>
      </c>
      <c r="L18" s="48"/>
      <c r="M18" s="86">
        <v>-1812500</v>
      </c>
      <c r="N18" s="48"/>
      <c r="O18" s="86">
        <v>0</v>
      </c>
      <c r="P18" s="48"/>
      <c r="Q18" s="86">
        <v>0</v>
      </c>
      <c r="R18" s="48"/>
      <c r="S18" s="86">
        <v>0</v>
      </c>
      <c r="T18" s="63"/>
      <c r="U18" s="86">
        <v>0</v>
      </c>
      <c r="V18" s="63"/>
      <c r="W18" s="86">
        <v>0</v>
      </c>
      <c r="X18" s="63"/>
      <c r="Y18" s="101">
        <f>SUM(O18:W18)</f>
        <v>0</v>
      </c>
      <c r="Z18" s="48"/>
      <c r="AA18" s="101">
        <f>G18+I18+K18+M18+Y18</f>
        <v>-1812500</v>
      </c>
    </row>
    <row r="19" spans="1:27" ht="9.9499999999999993" customHeight="1">
      <c r="A19" s="19"/>
      <c r="B19" s="19"/>
      <c r="C19" s="19"/>
      <c r="D19" s="19"/>
      <c r="E19" s="19"/>
      <c r="F19" s="19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5"/>
    </row>
    <row r="20" spans="1:27" ht="22.5" customHeight="1">
      <c r="A20" s="19" t="s">
        <v>110</v>
      </c>
      <c r="B20" s="38"/>
      <c r="C20" s="19"/>
      <c r="E20" s="19"/>
      <c r="G20" s="47"/>
      <c r="H20" s="49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9"/>
      <c r="U20" s="49"/>
      <c r="V20" s="49"/>
      <c r="W20" s="49"/>
      <c r="X20" s="49"/>
      <c r="Y20" s="47"/>
      <c r="Z20" s="47"/>
      <c r="AA20" s="48"/>
    </row>
    <row r="21" spans="1:27" ht="22.5" customHeight="1">
      <c r="A21" s="18" t="s">
        <v>72</v>
      </c>
      <c r="B21" s="18" t="s">
        <v>73</v>
      </c>
      <c r="G21" s="47">
        <v>0</v>
      </c>
      <c r="H21" s="49"/>
      <c r="I21" s="47">
        <v>0</v>
      </c>
      <c r="J21" s="47"/>
      <c r="K21" s="47">
        <v>0</v>
      </c>
      <c r="L21" s="47"/>
      <c r="M21" s="47">
        <v>3693572</v>
      </c>
      <c r="N21" s="47"/>
      <c r="O21" s="47">
        <v>0</v>
      </c>
      <c r="P21" s="47"/>
      <c r="Q21" s="47">
        <v>0</v>
      </c>
      <c r="R21" s="47"/>
      <c r="S21" s="47">
        <v>0</v>
      </c>
      <c r="T21" s="49"/>
      <c r="U21" s="49">
        <v>0</v>
      </c>
      <c r="V21" s="49"/>
      <c r="W21" s="49">
        <v>0</v>
      </c>
      <c r="X21" s="49"/>
      <c r="Y21" s="47">
        <f>SUM(O21:W21)</f>
        <v>0</v>
      </c>
      <c r="Z21" s="47"/>
      <c r="AA21" s="37">
        <f>G21+I21+K21+M21+Y21</f>
        <v>3693572</v>
      </c>
    </row>
    <row r="22" spans="1:27" ht="22.5" customHeight="1">
      <c r="A22" s="18" t="s">
        <v>72</v>
      </c>
      <c r="B22" s="18" t="s">
        <v>100</v>
      </c>
      <c r="G22" s="60">
        <v>0</v>
      </c>
      <c r="H22" s="49"/>
      <c r="I22" s="60">
        <v>0</v>
      </c>
      <c r="J22" s="47"/>
      <c r="K22" s="60">
        <v>0</v>
      </c>
      <c r="L22" s="47"/>
      <c r="M22" s="60">
        <v>0</v>
      </c>
      <c r="N22" s="49"/>
      <c r="O22" s="60">
        <v>-898303</v>
      </c>
      <c r="P22" s="49"/>
      <c r="Q22" s="60">
        <v>-150052</v>
      </c>
      <c r="R22" s="47"/>
      <c r="S22" s="60">
        <v>-505421</v>
      </c>
      <c r="T22" s="49"/>
      <c r="U22" s="60">
        <v>-467901</v>
      </c>
      <c r="V22" s="49"/>
      <c r="W22" s="60">
        <v>-6537</v>
      </c>
      <c r="X22" s="49"/>
      <c r="Y22" s="47">
        <f>SUM(O22:W22)</f>
        <v>-2028214</v>
      </c>
      <c r="Z22" s="47"/>
      <c r="AA22" s="37">
        <f>G22+I22+K22+M22+Y22</f>
        <v>-2028214</v>
      </c>
    </row>
    <row r="23" spans="1:27" ht="22.5" customHeight="1">
      <c r="A23" s="19" t="s">
        <v>109</v>
      </c>
      <c r="B23" s="38"/>
      <c r="C23" s="19"/>
      <c r="E23" s="19"/>
      <c r="G23" s="62">
        <f>SUM(G21:G22)</f>
        <v>0</v>
      </c>
      <c r="H23" s="49"/>
      <c r="I23" s="62">
        <f>SUM(I21:I22)</f>
        <v>0</v>
      </c>
      <c r="J23" s="47"/>
      <c r="K23" s="62">
        <f>SUM(K21:K22)</f>
        <v>0</v>
      </c>
      <c r="L23" s="47"/>
      <c r="M23" s="62">
        <f>SUM(M21:M22)</f>
        <v>3693572</v>
      </c>
      <c r="N23" s="63"/>
      <c r="O23" s="62">
        <f>SUM(O21:O22)</f>
        <v>-898303</v>
      </c>
      <c r="P23" s="63"/>
      <c r="Q23" s="62">
        <f>SUM(Q21:Q22)</f>
        <v>-150052</v>
      </c>
      <c r="R23" s="47"/>
      <c r="S23" s="86">
        <f>SUM(S21:S22)</f>
        <v>-505421</v>
      </c>
      <c r="T23" s="49"/>
      <c r="U23" s="62">
        <f>SUM(U21:U22)</f>
        <v>-467901</v>
      </c>
      <c r="V23" s="63"/>
      <c r="W23" s="62">
        <f>SUM(W21:W22)</f>
        <v>-6537</v>
      </c>
      <c r="X23" s="49"/>
      <c r="Y23" s="62">
        <f>SUM(Y21:Y22)</f>
        <v>-2028214</v>
      </c>
      <c r="Z23" s="47"/>
      <c r="AA23" s="62">
        <f>SUM(AA21:AA22)</f>
        <v>1665358</v>
      </c>
    </row>
    <row r="24" spans="1:27" ht="9.9499999999999993" customHeight="1">
      <c r="A24" s="19"/>
      <c r="B24" s="19"/>
      <c r="C24" s="19"/>
      <c r="D24" s="19"/>
      <c r="E24" s="19"/>
      <c r="F24" s="19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5"/>
    </row>
    <row r="25" spans="1:27" s="19" customFormat="1" ht="22.5" customHeight="1" thickBot="1">
      <c r="A25" s="19" t="s">
        <v>213</v>
      </c>
      <c r="C25" s="18"/>
      <c r="E25" s="18"/>
      <c r="G25" s="77">
        <f>G16+G18+G23</f>
        <v>14500000</v>
      </c>
      <c r="H25" s="63"/>
      <c r="I25" s="77">
        <f>I16+I18+I23</f>
        <v>1531778</v>
      </c>
      <c r="J25" s="48"/>
      <c r="K25" s="77">
        <f>K16+K18+K23</f>
        <v>1450000</v>
      </c>
      <c r="L25" s="48"/>
      <c r="M25" s="77">
        <f>M16+M18+M23</f>
        <v>50200051</v>
      </c>
      <c r="N25" s="63"/>
      <c r="O25" s="77">
        <f>O16+O18+O23</f>
        <v>-5497193</v>
      </c>
      <c r="P25" s="63"/>
      <c r="Q25" s="77">
        <f>Q16+Q18+Q23</f>
        <v>-995092</v>
      </c>
      <c r="R25" s="48"/>
      <c r="S25" s="77">
        <f>S16+S18+S23</f>
        <v>-825263</v>
      </c>
      <c r="T25" s="63"/>
      <c r="U25" s="77">
        <f>U16+U18+U23</f>
        <v>-736680</v>
      </c>
      <c r="V25" s="63"/>
      <c r="W25" s="77">
        <f>W16+W18+W23</f>
        <v>-22516</v>
      </c>
      <c r="X25" s="63"/>
      <c r="Y25" s="77">
        <f>Y16+Y18+Y23</f>
        <v>-8076744</v>
      </c>
      <c r="Z25" s="48"/>
      <c r="AA25" s="77">
        <f>AA16+AA18+AA23</f>
        <v>59605085</v>
      </c>
    </row>
    <row r="26" spans="1:27" ht="9.9499999999999993" customHeight="1" thickTop="1">
      <c r="A26" s="19"/>
      <c r="B26" s="19"/>
      <c r="C26" s="19"/>
      <c r="D26" s="19"/>
      <c r="E26" s="19"/>
      <c r="F26" s="19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5"/>
    </row>
  </sheetData>
  <mergeCells count="4">
    <mergeCell ref="G4:AA4"/>
    <mergeCell ref="K5:M5"/>
    <mergeCell ref="G11:AA11"/>
    <mergeCell ref="O5:Y5"/>
  </mergeCells>
  <pageMargins left="0.5" right="0.5" top="0.8" bottom="0.5" header="0.8" footer="0.5"/>
  <pageSetup paperSize="9" scale="61" firstPageNumber="9" fitToWidth="0" fitToHeight="0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3"/>
  <sheetViews>
    <sheetView zoomScale="90" zoomScaleNormal="90" zoomScaleSheetLayoutView="100" workbookViewId="0">
      <selection activeCell="C28" sqref="C28"/>
    </sheetView>
  </sheetViews>
  <sheetFormatPr defaultColWidth="9.125" defaultRowHeight="22.5" customHeight="1"/>
  <cols>
    <col min="1" max="2" width="2.375" style="18" customWidth="1"/>
    <col min="3" max="3" width="29.375" style="18" customWidth="1"/>
    <col min="4" max="4" width="1.125" style="42" customWidth="1"/>
    <col min="5" max="5" width="7.125" style="18" customWidth="1"/>
    <col min="6" max="6" width="1.125" style="42" customWidth="1"/>
    <col min="7" max="7" width="12.625" style="18" customWidth="1"/>
    <col min="8" max="8" width="1.125" style="42" customWidth="1"/>
    <col min="9" max="9" width="12.625" style="18" customWidth="1"/>
    <col min="10" max="10" width="1.125" style="42" customWidth="1"/>
    <col min="11" max="11" width="13.625" style="18" customWidth="1"/>
    <col min="12" max="12" width="1.125" style="42" customWidth="1"/>
    <col min="13" max="13" width="12.625" style="42" customWidth="1"/>
    <col min="14" max="14" width="1.125" style="42" customWidth="1"/>
    <col min="15" max="15" width="12.625" style="42" customWidth="1"/>
    <col min="16" max="16" width="1.125" style="42" customWidth="1"/>
    <col min="17" max="17" width="17.625" style="42" customWidth="1"/>
    <col min="18" max="18" width="1.125" style="42" customWidth="1"/>
    <col min="19" max="19" width="12.625" style="42" customWidth="1"/>
    <col min="20" max="16384" width="9.125" style="18"/>
  </cols>
  <sheetData>
    <row r="1" spans="1:19" s="53" customFormat="1" ht="22.5" customHeight="1">
      <c r="A1" s="123" t="s">
        <v>200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s="53" customFormat="1" ht="22.5" customHeight="1">
      <c r="A2" s="123" t="s">
        <v>106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s="53" customFormat="1" ht="9.9499999999999993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2.5" customHeight="1">
      <c r="D4" s="44"/>
      <c r="E4" s="42"/>
      <c r="F4" s="44"/>
      <c r="G4" s="120" t="s">
        <v>74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22.5" customHeight="1">
      <c r="D5" s="44"/>
      <c r="E5" s="42"/>
      <c r="F5" s="44"/>
      <c r="G5" s="106"/>
      <c r="H5" s="44"/>
      <c r="I5" s="106"/>
      <c r="J5" s="44"/>
      <c r="K5" s="106"/>
      <c r="L5" s="44"/>
      <c r="M5" s="106"/>
      <c r="N5" s="44"/>
      <c r="O5" s="106"/>
      <c r="P5" s="44"/>
      <c r="Q5" s="55" t="s">
        <v>130</v>
      </c>
      <c r="R5" s="44"/>
      <c r="S5" s="106"/>
    </row>
    <row r="6" spans="1:19" ht="22.5" customHeight="1">
      <c r="D6" s="44"/>
      <c r="E6" s="42"/>
      <c r="F6" s="44"/>
      <c r="G6" s="30"/>
      <c r="H6" s="44"/>
      <c r="I6" s="30"/>
      <c r="J6" s="44"/>
      <c r="K6" s="30"/>
      <c r="L6" s="44"/>
      <c r="M6" s="121" t="s">
        <v>45</v>
      </c>
      <c r="N6" s="121"/>
      <c r="O6" s="121"/>
      <c r="P6" s="44"/>
      <c r="Q6" s="107" t="s">
        <v>131</v>
      </c>
      <c r="R6" s="44"/>
      <c r="S6" s="30"/>
    </row>
    <row r="7" spans="1:19" ht="22.5" customHeight="1">
      <c r="A7" s="28"/>
      <c r="B7" s="28"/>
      <c r="C7" s="28"/>
      <c r="D7" s="18"/>
      <c r="F7" s="18"/>
      <c r="H7" s="18"/>
      <c r="J7" s="18"/>
      <c r="L7" s="18"/>
      <c r="M7" s="18"/>
      <c r="N7" s="18"/>
      <c r="O7" s="18"/>
      <c r="P7" s="18"/>
      <c r="Q7" s="55" t="s">
        <v>125</v>
      </c>
      <c r="R7" s="18"/>
      <c r="S7" s="18"/>
    </row>
    <row r="8" spans="1:19" ht="22.5" customHeight="1">
      <c r="A8" s="28"/>
      <c r="B8" s="28"/>
      <c r="C8" s="28"/>
      <c r="D8" s="33"/>
      <c r="E8" s="87"/>
      <c r="F8" s="33"/>
      <c r="G8" s="31"/>
      <c r="H8" s="33"/>
      <c r="I8" s="31"/>
      <c r="J8" s="33"/>
      <c r="K8" s="28" t="s">
        <v>95</v>
      </c>
      <c r="L8" s="33"/>
      <c r="M8" s="31"/>
      <c r="N8" s="33"/>
      <c r="O8" s="31"/>
      <c r="P8" s="33"/>
      <c r="Q8" s="54" t="s">
        <v>126</v>
      </c>
      <c r="R8" s="33"/>
      <c r="S8" s="31"/>
    </row>
    <row r="9" spans="1:19" ht="22.5" customHeight="1">
      <c r="A9" s="28"/>
      <c r="B9" s="28"/>
      <c r="C9" s="28"/>
      <c r="D9" s="33"/>
      <c r="E9" s="31"/>
      <c r="F9" s="33"/>
      <c r="G9" s="31" t="s">
        <v>64</v>
      </c>
      <c r="H9" s="33"/>
      <c r="I9" s="28"/>
      <c r="J9" s="33"/>
      <c r="K9" s="28" t="s">
        <v>94</v>
      </c>
      <c r="L9" s="33"/>
      <c r="M9" s="28" t="s">
        <v>65</v>
      </c>
      <c r="N9" s="33"/>
      <c r="O9" s="31"/>
      <c r="P9" s="33"/>
      <c r="Q9" s="54" t="s">
        <v>127</v>
      </c>
      <c r="R9" s="33"/>
      <c r="S9" s="31" t="s">
        <v>62</v>
      </c>
    </row>
    <row r="10" spans="1:19" ht="22.5" customHeight="1">
      <c r="A10" s="28"/>
      <c r="B10" s="28"/>
      <c r="C10" s="28"/>
      <c r="D10" s="33"/>
      <c r="E10" s="87" t="s">
        <v>5</v>
      </c>
      <c r="F10" s="33"/>
      <c r="G10" s="31" t="s">
        <v>67</v>
      </c>
      <c r="H10" s="33"/>
      <c r="I10" s="31" t="s">
        <v>68</v>
      </c>
      <c r="J10" s="33"/>
      <c r="K10" s="31" t="s">
        <v>92</v>
      </c>
      <c r="L10" s="33"/>
      <c r="M10" s="31" t="s">
        <v>69</v>
      </c>
      <c r="N10" s="33"/>
      <c r="O10" s="31" t="s">
        <v>46</v>
      </c>
      <c r="P10" s="33"/>
      <c r="Q10" s="55" t="s">
        <v>128</v>
      </c>
      <c r="R10" s="33"/>
      <c r="S10" s="31" t="s">
        <v>71</v>
      </c>
    </row>
    <row r="11" spans="1:19" ht="22.5" customHeight="1">
      <c r="A11" s="19"/>
      <c r="B11" s="19"/>
      <c r="C11" s="19"/>
      <c r="D11" s="40"/>
      <c r="E11" s="40"/>
      <c r="F11" s="40"/>
      <c r="G11" s="124" t="s">
        <v>107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ht="22.5" customHeight="1">
      <c r="A12" s="29" t="s">
        <v>159</v>
      </c>
      <c r="B12" s="19"/>
      <c r="C12" s="19"/>
      <c r="D12" s="35"/>
      <c r="E12" s="87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7"/>
    </row>
    <row r="13" spans="1:19" ht="22.5" customHeight="1">
      <c r="A13" s="19" t="s">
        <v>160</v>
      </c>
      <c r="B13" s="19"/>
      <c r="C13" s="19"/>
      <c r="D13" s="43"/>
      <c r="E13" s="108"/>
      <c r="F13" s="43"/>
      <c r="G13" s="35">
        <v>14500000</v>
      </c>
      <c r="H13" s="43"/>
      <c r="I13" s="35">
        <v>1531778</v>
      </c>
      <c r="J13" s="43"/>
      <c r="K13" s="35">
        <v>221309</v>
      </c>
      <c r="L13" s="43"/>
      <c r="M13" s="35">
        <v>1450000</v>
      </c>
      <c r="N13" s="43"/>
      <c r="O13" s="35">
        <v>38922147</v>
      </c>
      <c r="P13" s="43"/>
      <c r="Q13" s="35">
        <v>-22819</v>
      </c>
      <c r="R13" s="43"/>
      <c r="S13" s="35">
        <f>SUM(G13:O13,Q13)</f>
        <v>56602415</v>
      </c>
    </row>
    <row r="14" spans="1:19" s="53" customFormat="1" ht="9.9499999999999993" customHeight="1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</row>
    <row r="15" spans="1:19" s="19" customFormat="1" ht="22.5" customHeight="1">
      <c r="A15" s="44" t="s">
        <v>229</v>
      </c>
      <c r="D15" s="43"/>
      <c r="E15" s="108">
        <v>16</v>
      </c>
      <c r="F15" s="43"/>
      <c r="G15" s="101">
        <v>0</v>
      </c>
      <c r="H15" s="43"/>
      <c r="I15" s="101">
        <v>0</v>
      </c>
      <c r="J15" s="43"/>
      <c r="K15" s="101">
        <v>0</v>
      </c>
      <c r="L15" s="43"/>
      <c r="M15" s="101">
        <v>0</v>
      </c>
      <c r="N15" s="43"/>
      <c r="O15" s="101">
        <v>-1812500</v>
      </c>
      <c r="P15" s="43"/>
      <c r="Q15" s="101">
        <v>0</v>
      </c>
      <c r="R15" s="43"/>
      <c r="S15" s="101">
        <f>SUM(G15:O15,Q15)</f>
        <v>-1812500</v>
      </c>
    </row>
    <row r="16" spans="1:19" s="53" customFormat="1" ht="9.9499999999999993" customHeight="1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ht="22.5" customHeight="1">
      <c r="A17" s="19" t="s">
        <v>110</v>
      </c>
      <c r="B17" s="38"/>
      <c r="D17" s="43"/>
      <c r="E17" s="58"/>
      <c r="F17" s="43"/>
      <c r="G17" s="35"/>
      <c r="H17" s="43"/>
      <c r="I17" s="35"/>
      <c r="J17" s="43"/>
      <c r="K17" s="35"/>
      <c r="L17" s="43"/>
      <c r="M17" s="35"/>
      <c r="N17" s="43"/>
      <c r="O17" s="35"/>
      <c r="P17" s="43"/>
      <c r="Q17" s="35"/>
      <c r="R17" s="43"/>
      <c r="S17" s="35"/>
    </row>
    <row r="18" spans="1:19" ht="22.5" customHeight="1">
      <c r="A18" s="18" t="s">
        <v>72</v>
      </c>
      <c r="B18" s="18" t="s">
        <v>73</v>
      </c>
      <c r="D18" s="40"/>
      <c r="E18" s="52"/>
      <c r="F18" s="40"/>
      <c r="G18" s="37">
        <v>0</v>
      </c>
      <c r="H18" s="40"/>
      <c r="I18" s="37">
        <v>0</v>
      </c>
      <c r="J18" s="40"/>
      <c r="K18" s="37">
        <v>0</v>
      </c>
      <c r="L18" s="40"/>
      <c r="M18" s="37">
        <v>0</v>
      </c>
      <c r="N18" s="40"/>
      <c r="O18" s="37">
        <v>1117276</v>
      </c>
      <c r="P18" s="40"/>
      <c r="Q18" s="37">
        <v>0</v>
      </c>
      <c r="R18" s="40"/>
      <c r="S18" s="37">
        <f>SUM(G18:O18,Q18)</f>
        <v>1117276</v>
      </c>
    </row>
    <row r="19" spans="1:19" ht="22.5" customHeight="1">
      <c r="A19" s="18" t="s">
        <v>72</v>
      </c>
      <c r="B19" s="18" t="s">
        <v>100</v>
      </c>
      <c r="D19" s="40"/>
      <c r="E19" s="52"/>
      <c r="F19" s="40"/>
      <c r="G19" s="37">
        <v>0</v>
      </c>
      <c r="H19" s="40"/>
      <c r="I19" s="37">
        <v>0</v>
      </c>
      <c r="J19" s="40"/>
      <c r="K19" s="37">
        <v>0</v>
      </c>
      <c r="L19" s="40"/>
      <c r="M19" s="37">
        <v>0</v>
      </c>
      <c r="N19" s="40"/>
      <c r="O19" s="37">
        <v>0</v>
      </c>
      <c r="P19" s="40"/>
      <c r="Q19" s="37">
        <v>0</v>
      </c>
      <c r="R19" s="40"/>
      <c r="S19" s="37">
        <f>SUM(G19:O19,Q19)</f>
        <v>0</v>
      </c>
    </row>
    <row r="20" spans="1:19" ht="22.5" customHeight="1">
      <c r="A20" s="19" t="s">
        <v>109</v>
      </c>
      <c r="B20" s="38"/>
      <c r="D20" s="43"/>
      <c r="E20" s="58"/>
      <c r="F20" s="43"/>
      <c r="G20" s="39">
        <f>SUM(G18:G19)</f>
        <v>0</v>
      </c>
      <c r="H20" s="43"/>
      <c r="I20" s="39">
        <f>SUM(I18:I19)</f>
        <v>0</v>
      </c>
      <c r="J20" s="43"/>
      <c r="K20" s="39">
        <f>SUM(K18:K19)</f>
        <v>0</v>
      </c>
      <c r="L20" s="43"/>
      <c r="M20" s="39">
        <f>SUM(M18:M19)</f>
        <v>0</v>
      </c>
      <c r="N20" s="43"/>
      <c r="O20" s="39">
        <f>SUM(O18:O19)</f>
        <v>1117276</v>
      </c>
      <c r="P20" s="43"/>
      <c r="Q20" s="39">
        <f>SUM(Q18:Q19)</f>
        <v>0</v>
      </c>
      <c r="R20" s="43"/>
      <c r="S20" s="39">
        <f>SUM(S18:S19)</f>
        <v>1117276</v>
      </c>
    </row>
    <row r="21" spans="1:19" s="53" customFormat="1" ht="9.9499999999999993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19" ht="22.5" customHeight="1" thickBot="1">
      <c r="A22" s="19" t="s">
        <v>161</v>
      </c>
      <c r="B22" s="19"/>
      <c r="C22" s="19"/>
      <c r="D22" s="40"/>
      <c r="E22" s="40"/>
      <c r="F22" s="40"/>
      <c r="G22" s="41">
        <f>SUM(G13,G15,G20)</f>
        <v>14500000</v>
      </c>
      <c r="H22" s="40"/>
      <c r="I22" s="41">
        <f>SUM(I13,I15,I20)</f>
        <v>1531778</v>
      </c>
      <c r="J22" s="40"/>
      <c r="K22" s="41">
        <f>SUM(K13,K15,K20)</f>
        <v>221309</v>
      </c>
      <c r="L22" s="40"/>
      <c r="M22" s="41">
        <f>SUM(M13,M15,M20)</f>
        <v>1450000</v>
      </c>
      <c r="N22" s="40"/>
      <c r="O22" s="41">
        <f>SUM(O13,O15,O20)</f>
        <v>38226923</v>
      </c>
      <c r="P22" s="40"/>
      <c r="Q22" s="41">
        <f>SUM(Q13,Q15,Q20)</f>
        <v>-22819</v>
      </c>
      <c r="R22" s="40"/>
      <c r="S22" s="41">
        <f>SUM(S13,S15,S20)</f>
        <v>55907191</v>
      </c>
    </row>
    <row r="23" spans="1:19" s="53" customFormat="1" ht="9.9499999999999993" customHeight="1" thickTop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88" firstPageNumber="10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3"/>
  <sheetViews>
    <sheetView zoomScaleNormal="100" zoomScaleSheetLayoutView="100" workbookViewId="0">
      <selection activeCell="M25" sqref="M25"/>
    </sheetView>
  </sheetViews>
  <sheetFormatPr defaultColWidth="9.125" defaultRowHeight="22.5" customHeight="1"/>
  <cols>
    <col min="1" max="2" width="2.375" style="18" customWidth="1"/>
    <col min="3" max="3" width="29.375" style="18" customWidth="1"/>
    <col min="4" max="4" width="1.125" style="42" customWidth="1"/>
    <col min="5" max="5" width="7.125" style="28" customWidth="1"/>
    <col min="6" max="6" width="1.125" style="42" customWidth="1"/>
    <col min="7" max="7" width="12.625" style="18" customWidth="1"/>
    <col min="8" max="8" width="1.125" style="42" customWidth="1"/>
    <col min="9" max="9" width="12.625" style="18" customWidth="1"/>
    <col min="10" max="10" width="1.125" style="42" customWidth="1"/>
    <col min="11" max="11" width="13.625" style="18" customWidth="1"/>
    <col min="12" max="12" width="1.125" style="42" customWidth="1"/>
    <col min="13" max="13" width="12.625" style="42" customWidth="1"/>
    <col min="14" max="14" width="1.125" style="42" customWidth="1"/>
    <col min="15" max="15" width="12.625" style="42" customWidth="1"/>
    <col min="16" max="16" width="1.125" style="42" customWidth="1"/>
    <col min="17" max="17" width="17.625" style="42" customWidth="1"/>
    <col min="18" max="18" width="1.125" style="42" customWidth="1"/>
    <col min="19" max="19" width="12.625" style="42" customWidth="1"/>
    <col min="20" max="16384" width="9.125" style="18"/>
  </cols>
  <sheetData>
    <row r="1" spans="1:19" s="53" customFormat="1" ht="22.5" customHeight="1">
      <c r="A1" s="123" t="s">
        <v>200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s="53" customFormat="1" ht="22.5" customHeight="1">
      <c r="A2" s="123" t="s">
        <v>106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s="53" customFormat="1" ht="9.9499999999999993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2.5" customHeight="1">
      <c r="D4" s="44"/>
      <c r="F4" s="44"/>
      <c r="G4" s="120" t="s">
        <v>74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22.5" customHeight="1">
      <c r="D5" s="44"/>
      <c r="F5" s="44"/>
      <c r="G5" s="106"/>
      <c r="H5" s="44"/>
      <c r="I5" s="106"/>
      <c r="J5" s="44"/>
      <c r="K5" s="106"/>
      <c r="L5" s="44"/>
      <c r="M5" s="106"/>
      <c r="N5" s="44"/>
      <c r="O5" s="106"/>
      <c r="P5" s="44"/>
      <c r="Q5" s="55" t="s">
        <v>130</v>
      </c>
      <c r="R5" s="44"/>
      <c r="S5" s="106"/>
    </row>
    <row r="6" spans="1:19" ht="22.5" customHeight="1">
      <c r="D6" s="44"/>
      <c r="F6" s="44"/>
      <c r="G6" s="30"/>
      <c r="H6" s="44"/>
      <c r="I6" s="30"/>
      <c r="J6" s="44"/>
      <c r="K6" s="30"/>
      <c r="L6" s="44"/>
      <c r="M6" s="121" t="s">
        <v>45</v>
      </c>
      <c r="N6" s="121"/>
      <c r="O6" s="121"/>
      <c r="P6" s="44"/>
      <c r="Q6" s="107" t="s">
        <v>131</v>
      </c>
      <c r="R6" s="44"/>
      <c r="S6" s="30"/>
    </row>
    <row r="7" spans="1:19" ht="22.5" customHeight="1">
      <c r="A7" s="28"/>
      <c r="B7" s="28"/>
      <c r="C7" s="28"/>
      <c r="D7" s="18"/>
      <c r="F7" s="18"/>
      <c r="H7" s="18"/>
      <c r="J7" s="18"/>
      <c r="L7" s="18"/>
      <c r="M7" s="18"/>
      <c r="N7" s="18"/>
      <c r="O7" s="18"/>
      <c r="P7" s="18"/>
      <c r="Q7" s="55" t="s">
        <v>125</v>
      </c>
      <c r="R7" s="18"/>
      <c r="S7" s="18"/>
    </row>
    <row r="8" spans="1:19" ht="22.5" customHeight="1">
      <c r="A8" s="28"/>
      <c r="B8" s="28"/>
      <c r="C8" s="28"/>
      <c r="D8" s="33"/>
      <c r="F8" s="33"/>
      <c r="G8" s="31"/>
      <c r="H8" s="33"/>
      <c r="I8" s="31"/>
      <c r="J8" s="33"/>
      <c r="K8" s="28" t="s">
        <v>95</v>
      </c>
      <c r="L8" s="33"/>
      <c r="M8" s="31"/>
      <c r="N8" s="33"/>
      <c r="O8" s="31"/>
      <c r="P8" s="33"/>
      <c r="Q8" s="54" t="s">
        <v>126</v>
      </c>
      <c r="R8" s="33"/>
      <c r="S8" s="31"/>
    </row>
    <row r="9" spans="1:19" ht="22.5" customHeight="1">
      <c r="A9" s="28"/>
      <c r="B9" s="28"/>
      <c r="C9" s="28"/>
      <c r="D9" s="33"/>
      <c r="F9" s="33"/>
      <c r="G9" s="31" t="s">
        <v>64</v>
      </c>
      <c r="H9" s="33"/>
      <c r="I9" s="28"/>
      <c r="J9" s="33"/>
      <c r="K9" s="28" t="s">
        <v>94</v>
      </c>
      <c r="L9" s="33"/>
      <c r="M9" s="28" t="s">
        <v>65</v>
      </c>
      <c r="N9" s="33"/>
      <c r="O9" s="31"/>
      <c r="P9" s="33"/>
      <c r="Q9" s="54" t="s">
        <v>127</v>
      </c>
      <c r="R9" s="33"/>
      <c r="S9" s="31" t="s">
        <v>62</v>
      </c>
    </row>
    <row r="10" spans="1:19" ht="22.5" customHeight="1">
      <c r="A10" s="28"/>
      <c r="B10" s="28"/>
      <c r="C10" s="28"/>
      <c r="D10" s="33"/>
      <c r="E10" s="87" t="s">
        <v>5</v>
      </c>
      <c r="F10" s="33"/>
      <c r="G10" s="31" t="s">
        <v>67</v>
      </c>
      <c r="H10" s="33"/>
      <c r="I10" s="31" t="s">
        <v>68</v>
      </c>
      <c r="J10" s="33"/>
      <c r="K10" s="31" t="s">
        <v>92</v>
      </c>
      <c r="L10" s="33"/>
      <c r="M10" s="31" t="s">
        <v>69</v>
      </c>
      <c r="N10" s="33"/>
      <c r="O10" s="31" t="s">
        <v>46</v>
      </c>
      <c r="P10" s="33"/>
      <c r="Q10" s="55" t="s">
        <v>128</v>
      </c>
      <c r="R10" s="33"/>
      <c r="S10" s="31" t="s">
        <v>71</v>
      </c>
    </row>
    <row r="11" spans="1:19" ht="22.5" customHeight="1">
      <c r="A11" s="19"/>
      <c r="B11" s="19"/>
      <c r="C11" s="19"/>
      <c r="D11" s="40"/>
      <c r="F11" s="40"/>
      <c r="G11" s="124" t="s">
        <v>107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ht="22.5" customHeight="1">
      <c r="A12" s="29" t="s">
        <v>211</v>
      </c>
      <c r="B12" s="19"/>
      <c r="C12" s="19"/>
      <c r="D12" s="35"/>
      <c r="E12" s="33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7"/>
    </row>
    <row r="13" spans="1:19" ht="22.5" customHeight="1">
      <c r="A13" s="19" t="s">
        <v>214</v>
      </c>
      <c r="B13" s="19"/>
      <c r="C13" s="19"/>
      <c r="D13" s="43"/>
      <c r="E13" s="33"/>
      <c r="F13" s="43"/>
      <c r="G13" s="35">
        <v>14500000</v>
      </c>
      <c r="H13" s="43"/>
      <c r="I13" s="35">
        <v>1531778</v>
      </c>
      <c r="J13" s="43"/>
      <c r="K13" s="35">
        <v>221309</v>
      </c>
      <c r="L13" s="43"/>
      <c r="M13" s="35">
        <v>1450000</v>
      </c>
      <c r="N13" s="43"/>
      <c r="O13" s="35">
        <v>38432950</v>
      </c>
      <c r="P13" s="43"/>
      <c r="Q13" s="35">
        <v>-22819</v>
      </c>
      <c r="R13" s="43"/>
      <c r="S13" s="35">
        <f>SUM(G13:O13,Q13)</f>
        <v>56113218</v>
      </c>
    </row>
    <row r="14" spans="1:19" s="53" customFormat="1" ht="9.9499999999999993" customHeight="1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</row>
    <row r="15" spans="1:19" s="19" customFormat="1" ht="22.5" customHeight="1">
      <c r="A15" s="44" t="s">
        <v>229</v>
      </c>
      <c r="B15" s="44"/>
      <c r="C15" s="44"/>
      <c r="D15" s="43"/>
      <c r="E15" s="108">
        <v>16</v>
      </c>
      <c r="F15" s="43"/>
      <c r="G15" s="101">
        <v>0</v>
      </c>
      <c r="H15" s="43"/>
      <c r="I15" s="101">
        <v>0</v>
      </c>
      <c r="J15" s="43"/>
      <c r="K15" s="101">
        <v>0</v>
      </c>
      <c r="L15" s="43"/>
      <c r="M15" s="101">
        <v>0</v>
      </c>
      <c r="N15" s="43"/>
      <c r="O15" s="101">
        <v>-1812500</v>
      </c>
      <c r="P15" s="43"/>
      <c r="Q15" s="101">
        <v>0</v>
      </c>
      <c r="R15" s="43"/>
      <c r="S15" s="101">
        <f>SUM(G15:O15,Q15)</f>
        <v>-1812500</v>
      </c>
    </row>
    <row r="16" spans="1:19" s="53" customFormat="1" ht="9.9499999999999993" customHeight="1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ht="22.5" customHeight="1">
      <c r="A17" s="19" t="s">
        <v>110</v>
      </c>
      <c r="B17" s="38"/>
      <c r="D17" s="43"/>
      <c r="E17" s="33"/>
      <c r="F17" s="43"/>
      <c r="G17" s="35"/>
      <c r="H17" s="43"/>
      <c r="I17" s="35"/>
      <c r="J17" s="43"/>
      <c r="K17" s="35"/>
      <c r="L17" s="43"/>
      <c r="M17" s="35"/>
      <c r="N17" s="43"/>
      <c r="O17" s="35"/>
      <c r="P17" s="43"/>
      <c r="Q17" s="35"/>
      <c r="R17" s="43"/>
      <c r="S17" s="35"/>
    </row>
    <row r="18" spans="1:19" ht="22.5" customHeight="1">
      <c r="A18" s="18" t="s">
        <v>72</v>
      </c>
      <c r="B18" s="18" t="s">
        <v>73</v>
      </c>
      <c r="D18" s="40"/>
      <c r="F18" s="40"/>
      <c r="G18" s="37">
        <v>0</v>
      </c>
      <c r="H18" s="40"/>
      <c r="I18" s="37">
        <v>0</v>
      </c>
      <c r="J18" s="40"/>
      <c r="K18" s="37">
        <v>0</v>
      </c>
      <c r="L18" s="40"/>
      <c r="M18" s="37">
        <v>0</v>
      </c>
      <c r="N18" s="40"/>
      <c r="O18" s="37">
        <v>1261801</v>
      </c>
      <c r="P18" s="40"/>
      <c r="Q18" s="37">
        <v>0</v>
      </c>
      <c r="R18" s="40"/>
      <c r="S18" s="37">
        <f>SUM(G18:O18,Q18)</f>
        <v>1261801</v>
      </c>
    </row>
    <row r="19" spans="1:19" ht="22.5" customHeight="1">
      <c r="A19" s="18" t="s">
        <v>72</v>
      </c>
      <c r="B19" s="18" t="s">
        <v>100</v>
      </c>
      <c r="D19" s="40"/>
      <c r="F19" s="40"/>
      <c r="G19" s="37">
        <v>0</v>
      </c>
      <c r="H19" s="40"/>
      <c r="I19" s="37">
        <v>0</v>
      </c>
      <c r="J19" s="40"/>
      <c r="K19" s="37">
        <v>0</v>
      </c>
      <c r="L19" s="40"/>
      <c r="M19" s="37">
        <v>0</v>
      </c>
      <c r="N19" s="40"/>
      <c r="O19" s="37">
        <v>0</v>
      </c>
      <c r="P19" s="40"/>
      <c r="Q19" s="37">
        <v>-4386</v>
      </c>
      <c r="R19" s="40"/>
      <c r="S19" s="37">
        <f>SUM(G19:O19,Q19)</f>
        <v>-4386</v>
      </c>
    </row>
    <row r="20" spans="1:19" ht="22.5" customHeight="1">
      <c r="A20" s="19" t="s">
        <v>109</v>
      </c>
      <c r="B20" s="38"/>
      <c r="D20" s="43"/>
      <c r="E20" s="33"/>
      <c r="F20" s="43"/>
      <c r="G20" s="39">
        <f>SUM(G18:G19)</f>
        <v>0</v>
      </c>
      <c r="H20" s="43"/>
      <c r="I20" s="39">
        <f>SUM(I18:I19)</f>
        <v>0</v>
      </c>
      <c r="J20" s="43"/>
      <c r="K20" s="39">
        <f>SUM(K18:K19)</f>
        <v>0</v>
      </c>
      <c r="L20" s="43"/>
      <c r="M20" s="39">
        <f>SUM(M18:M19)</f>
        <v>0</v>
      </c>
      <c r="N20" s="43"/>
      <c r="O20" s="39">
        <f>SUM(O18:O19)</f>
        <v>1261801</v>
      </c>
      <c r="P20" s="43"/>
      <c r="Q20" s="39">
        <f>SUM(Q18:Q19)</f>
        <v>-4386</v>
      </c>
      <c r="R20" s="43"/>
      <c r="S20" s="39">
        <f>SUM(S18:S19)</f>
        <v>1257415</v>
      </c>
    </row>
    <row r="21" spans="1:19" s="53" customFormat="1" ht="9.9499999999999993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19" ht="22.5" customHeight="1" thickBot="1">
      <c r="A22" s="19" t="s">
        <v>213</v>
      </c>
      <c r="B22" s="19"/>
      <c r="C22" s="19"/>
      <c r="D22" s="40"/>
      <c r="F22" s="40"/>
      <c r="G22" s="41">
        <f>SUM(G13,G15,G20)</f>
        <v>14500000</v>
      </c>
      <c r="H22" s="40"/>
      <c r="I22" s="41">
        <f>SUM(I13,I15,I20)</f>
        <v>1531778</v>
      </c>
      <c r="J22" s="40"/>
      <c r="K22" s="41">
        <f>SUM(K13,K15,K20)</f>
        <v>221309</v>
      </c>
      <c r="L22" s="40"/>
      <c r="M22" s="41">
        <f>SUM(M13,M15,M20)</f>
        <v>1450000</v>
      </c>
      <c r="N22" s="40"/>
      <c r="O22" s="41">
        <f>SUM(O13,O15,O20)</f>
        <v>37882251</v>
      </c>
      <c r="P22" s="40"/>
      <c r="Q22" s="41">
        <f>SUM(Q13,Q15,Q20)</f>
        <v>-27205</v>
      </c>
      <c r="R22" s="40"/>
      <c r="S22" s="41">
        <f>SUM(S13,S15,S20)</f>
        <v>55558133</v>
      </c>
    </row>
    <row r="23" spans="1:19" s="53" customFormat="1" ht="9.9499999999999993" customHeight="1" thickTop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</row>
  </sheetData>
  <mergeCells count="5">
    <mergeCell ref="G4:S4"/>
    <mergeCell ref="M6:O6"/>
    <mergeCell ref="G11:S11"/>
    <mergeCell ref="A1:S1"/>
    <mergeCell ref="A2:S2"/>
  </mergeCells>
  <pageMargins left="0.5" right="0.5" top="0.8" bottom="0.5" header="0.8" footer="0.5"/>
  <pageSetup paperSize="9" scale="88" firstPageNumber="11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7"/>
  <sheetViews>
    <sheetView zoomScaleNormal="100" zoomScaleSheetLayoutView="100" workbookViewId="0">
      <selection activeCell="I21" sqref="I21"/>
    </sheetView>
  </sheetViews>
  <sheetFormatPr defaultColWidth="9.125" defaultRowHeight="22.5" customHeight="1"/>
  <cols>
    <col min="1" max="2" width="2.625" style="69" customWidth="1"/>
    <col min="3" max="3" width="51.875" style="69" customWidth="1"/>
    <col min="4" max="4" width="1.125" style="69" customWidth="1"/>
    <col min="5" max="5" width="11.375" style="70" customWidth="1"/>
    <col min="6" max="6" width="1.125" style="69" customWidth="1"/>
    <col min="7" max="7" width="12.125" style="71" customWidth="1"/>
    <col min="8" max="8" width="1.125" style="69" customWidth="1"/>
    <col min="9" max="9" width="12.125" style="71" customWidth="1"/>
    <col min="10" max="10" width="1.125" style="69" customWidth="1"/>
    <col min="11" max="11" width="12.125" style="71" customWidth="1"/>
    <col min="12" max="12" width="1.125" style="69" customWidth="1"/>
    <col min="13" max="13" width="12.125" style="71" customWidth="1"/>
    <col min="14" max="16384" width="9.125" style="69"/>
  </cols>
  <sheetData>
    <row r="1" spans="1:13" s="53" customFormat="1" ht="22.5" customHeight="1">
      <c r="A1" s="116" t="s">
        <v>200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s="53" customFormat="1" ht="22.5" customHeight="1">
      <c r="A2" s="125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s="53" customFormat="1" ht="9" customHeight="1">
      <c r="A3" s="115"/>
      <c r="B3" s="115"/>
      <c r="C3" s="115"/>
      <c r="D3" s="103"/>
      <c r="E3" s="37"/>
      <c r="F3" s="103"/>
      <c r="G3" s="115"/>
      <c r="H3" s="103"/>
      <c r="I3" s="115"/>
      <c r="J3" s="103"/>
      <c r="K3" s="115"/>
      <c r="L3" s="103"/>
      <c r="M3" s="115"/>
    </row>
    <row r="4" spans="1:13" s="18" customFormat="1" ht="22.5" customHeight="1">
      <c r="A4" s="29"/>
      <c r="B4" s="29"/>
      <c r="C4" s="29"/>
      <c r="D4" s="104"/>
      <c r="E4" s="114"/>
      <c r="F4" s="104"/>
      <c r="G4" s="117" t="s">
        <v>1</v>
      </c>
      <c r="H4" s="117"/>
      <c r="I4" s="117"/>
      <c r="J4" s="104"/>
      <c r="K4" s="117" t="s">
        <v>2</v>
      </c>
      <c r="L4" s="117"/>
      <c r="M4" s="117"/>
    </row>
    <row r="5" spans="1:13" s="18" customFormat="1" ht="22.5" customHeight="1">
      <c r="A5" s="29"/>
      <c r="B5" s="29"/>
      <c r="C5" s="29"/>
      <c r="D5" s="104"/>
      <c r="E5" s="114"/>
      <c r="F5" s="104"/>
      <c r="G5" s="119" t="s">
        <v>123</v>
      </c>
      <c r="H5" s="119"/>
      <c r="I5" s="119"/>
      <c r="J5" s="104"/>
      <c r="K5" s="119" t="s">
        <v>123</v>
      </c>
      <c r="L5" s="119"/>
      <c r="M5" s="119"/>
    </row>
    <row r="6" spans="1:13" s="18" customFormat="1" ht="22.5" customHeight="1">
      <c r="A6" s="19"/>
      <c r="B6" s="19"/>
      <c r="C6" s="19"/>
      <c r="E6" s="114"/>
      <c r="G6" s="119" t="s">
        <v>121</v>
      </c>
      <c r="H6" s="119"/>
      <c r="I6" s="119"/>
      <c r="K6" s="119" t="s">
        <v>121</v>
      </c>
      <c r="L6" s="119"/>
      <c r="M6" s="119"/>
    </row>
    <row r="7" spans="1:13" s="18" customFormat="1" ht="22.5" customHeight="1">
      <c r="A7" s="19"/>
      <c r="C7" s="19"/>
      <c r="D7" s="9"/>
      <c r="E7" s="7" t="s">
        <v>5</v>
      </c>
      <c r="F7" s="9"/>
      <c r="G7" s="8" t="s">
        <v>201</v>
      </c>
      <c r="H7" s="9"/>
      <c r="I7" s="8" t="s">
        <v>158</v>
      </c>
      <c r="J7" s="9"/>
      <c r="K7" s="8" t="s">
        <v>201</v>
      </c>
      <c r="L7" s="9"/>
      <c r="M7" s="8" t="s">
        <v>158</v>
      </c>
    </row>
    <row r="8" spans="1:13" s="18" customFormat="1" ht="22.5" customHeight="1">
      <c r="A8" s="19"/>
      <c r="C8" s="19" t="s">
        <v>132</v>
      </c>
      <c r="E8" s="114"/>
      <c r="G8" s="118" t="s">
        <v>103</v>
      </c>
      <c r="H8" s="118"/>
      <c r="I8" s="118"/>
      <c r="J8" s="118"/>
      <c r="K8" s="118"/>
      <c r="L8" s="118"/>
      <c r="M8" s="118"/>
    </row>
    <row r="9" spans="1:13" s="18" customFormat="1" ht="22.5" customHeight="1">
      <c r="A9" s="36" t="s">
        <v>75</v>
      </c>
      <c r="D9" s="12"/>
      <c r="E9" s="114"/>
      <c r="F9" s="12"/>
      <c r="G9" s="40"/>
      <c r="H9" s="12"/>
      <c r="I9" s="40"/>
      <c r="J9" s="12"/>
      <c r="K9" s="66"/>
      <c r="L9" s="12"/>
      <c r="M9" s="66"/>
    </row>
    <row r="10" spans="1:13" s="18" customFormat="1" ht="22.5" customHeight="1">
      <c r="A10" s="18" t="s">
        <v>105</v>
      </c>
      <c r="D10" s="40"/>
      <c r="E10" s="114"/>
      <c r="F10" s="40"/>
      <c r="G10" s="14">
        <v>3693572</v>
      </c>
      <c r="H10" s="40"/>
      <c r="I10" s="14">
        <v>3239824</v>
      </c>
      <c r="J10" s="40"/>
      <c r="K10" s="47">
        <v>1261801</v>
      </c>
      <c r="L10" s="40"/>
      <c r="M10" s="47">
        <v>1117276</v>
      </c>
    </row>
    <row r="11" spans="1:13" s="18" customFormat="1" ht="22.5" customHeight="1">
      <c r="A11" s="45" t="s">
        <v>133</v>
      </c>
      <c r="D11" s="40"/>
      <c r="E11" s="114"/>
      <c r="F11" s="40"/>
      <c r="G11" s="14"/>
      <c r="H11" s="40"/>
      <c r="I11" s="14"/>
      <c r="J11" s="40"/>
      <c r="K11" s="47"/>
      <c r="L11" s="40"/>
      <c r="M11" s="47"/>
    </row>
    <row r="12" spans="1:13" s="18" customFormat="1" ht="22.5" customHeight="1">
      <c r="A12" s="1" t="s">
        <v>240</v>
      </c>
      <c r="D12" s="82"/>
      <c r="E12" s="114"/>
      <c r="F12" s="82"/>
      <c r="G12" s="83">
        <v>515652</v>
      </c>
      <c r="H12" s="82"/>
      <c r="I12" s="83">
        <v>393117</v>
      </c>
      <c r="J12" s="82"/>
      <c r="K12" s="47">
        <v>-2285</v>
      </c>
      <c r="L12" s="82"/>
      <c r="M12" s="47">
        <v>1370</v>
      </c>
    </row>
    <row r="13" spans="1:13" s="18" customFormat="1" ht="22.5" customHeight="1">
      <c r="A13" s="18" t="s">
        <v>58</v>
      </c>
      <c r="D13" s="40"/>
      <c r="E13" s="10" t="s">
        <v>257</v>
      </c>
      <c r="F13" s="40"/>
      <c r="G13" s="14">
        <v>731944</v>
      </c>
      <c r="H13" s="40"/>
      <c r="I13" s="14">
        <v>486402</v>
      </c>
      <c r="J13" s="40"/>
      <c r="K13" s="47">
        <v>0</v>
      </c>
      <c r="L13" s="40"/>
      <c r="M13" s="47">
        <v>0</v>
      </c>
    </row>
    <row r="14" spans="1:13" s="18" customFormat="1" ht="22.5" customHeight="1">
      <c r="A14" s="18" t="s">
        <v>251</v>
      </c>
      <c r="D14" s="40"/>
      <c r="E14" s="10">
        <v>14</v>
      </c>
      <c r="F14" s="40"/>
      <c r="G14" s="14">
        <v>0</v>
      </c>
      <c r="H14" s="40"/>
      <c r="I14" s="14">
        <v>78443</v>
      </c>
      <c r="J14" s="40"/>
      <c r="K14" s="47">
        <v>0</v>
      </c>
      <c r="L14" s="40"/>
      <c r="M14" s="47">
        <v>0</v>
      </c>
    </row>
    <row r="15" spans="1:13" s="18" customFormat="1" ht="22.5" customHeight="1">
      <c r="A15" s="1" t="s">
        <v>76</v>
      </c>
      <c r="D15" s="40"/>
      <c r="E15" s="114"/>
      <c r="F15" s="40"/>
      <c r="G15" s="14">
        <v>610095</v>
      </c>
      <c r="H15" s="40"/>
      <c r="I15" s="14">
        <v>437192</v>
      </c>
      <c r="J15" s="40"/>
      <c r="K15" s="47">
        <v>12192</v>
      </c>
      <c r="L15" s="40"/>
      <c r="M15" s="47">
        <v>14802</v>
      </c>
    </row>
    <row r="16" spans="1:13" s="18" customFormat="1" ht="22.5" customHeight="1">
      <c r="A16" s="1" t="s">
        <v>77</v>
      </c>
      <c r="D16" s="40"/>
      <c r="E16" s="114"/>
      <c r="F16" s="40"/>
      <c r="G16" s="14">
        <v>130197</v>
      </c>
      <c r="H16" s="40"/>
      <c r="I16" s="14">
        <v>140267</v>
      </c>
      <c r="J16" s="40"/>
      <c r="K16" s="47">
        <v>1463</v>
      </c>
      <c r="L16" s="40"/>
      <c r="M16" s="47">
        <v>1295</v>
      </c>
    </row>
    <row r="17" spans="1:13" s="18" customFormat="1" ht="22.5" customHeight="1">
      <c r="A17" s="1" t="s">
        <v>124</v>
      </c>
      <c r="D17" s="40"/>
      <c r="E17" s="10"/>
      <c r="F17" s="40"/>
      <c r="G17" s="14">
        <v>146700</v>
      </c>
      <c r="H17" s="40"/>
      <c r="I17" s="14">
        <v>441055</v>
      </c>
      <c r="J17" s="40"/>
      <c r="K17" s="47">
        <v>57910</v>
      </c>
      <c r="L17" s="40"/>
      <c r="M17" s="47">
        <v>-16768</v>
      </c>
    </row>
    <row r="18" spans="1:13" s="18" customFormat="1" ht="22.5" customHeight="1">
      <c r="A18" s="1" t="s">
        <v>134</v>
      </c>
      <c r="D18" s="82"/>
      <c r="E18" s="114">
        <v>5</v>
      </c>
      <c r="F18" s="82"/>
      <c r="G18" s="83">
        <v>-1589</v>
      </c>
      <c r="H18" s="82"/>
      <c r="I18" s="83">
        <v>166</v>
      </c>
      <c r="J18" s="82"/>
      <c r="K18" s="47">
        <v>-1345</v>
      </c>
      <c r="L18" s="82"/>
      <c r="M18" s="47">
        <v>346</v>
      </c>
    </row>
    <row r="19" spans="1:13" s="18" customFormat="1" ht="22.5" customHeight="1">
      <c r="A19" s="1" t="s">
        <v>241</v>
      </c>
      <c r="D19" s="82"/>
      <c r="E19" s="114">
        <v>5</v>
      </c>
      <c r="F19" s="82"/>
      <c r="G19" s="83">
        <v>680</v>
      </c>
      <c r="H19" s="82"/>
      <c r="I19" s="83">
        <v>0</v>
      </c>
      <c r="J19" s="82"/>
      <c r="K19" s="47">
        <v>680</v>
      </c>
      <c r="L19" s="82"/>
      <c r="M19" s="47">
        <v>0</v>
      </c>
    </row>
    <row r="20" spans="1:13" s="18" customFormat="1" ht="22.5" customHeight="1">
      <c r="A20" s="1" t="s">
        <v>157</v>
      </c>
      <c r="D20" s="82"/>
      <c r="E20" s="114"/>
      <c r="F20" s="82"/>
      <c r="G20" s="83"/>
      <c r="H20" s="82"/>
      <c r="I20" s="83"/>
      <c r="J20" s="82"/>
      <c r="K20" s="47"/>
      <c r="L20" s="82"/>
      <c r="M20" s="47"/>
    </row>
    <row r="21" spans="1:13" s="18" customFormat="1" ht="22.5" customHeight="1">
      <c r="B21" s="1" t="s">
        <v>118</v>
      </c>
      <c r="D21" s="82"/>
      <c r="E21" s="114"/>
      <c r="F21" s="82"/>
      <c r="G21" s="83">
        <v>-47615</v>
      </c>
      <c r="H21" s="82"/>
      <c r="I21" s="83">
        <v>-49398</v>
      </c>
      <c r="J21" s="82"/>
      <c r="K21" s="47">
        <v>0</v>
      </c>
      <c r="L21" s="82"/>
      <c r="M21" s="47">
        <v>0</v>
      </c>
    </row>
    <row r="22" spans="1:13" s="18" customFormat="1" ht="22.5" customHeight="1">
      <c r="A22" s="1" t="s">
        <v>242</v>
      </c>
      <c r="D22" s="82"/>
      <c r="E22" s="10"/>
      <c r="F22" s="82"/>
      <c r="G22" s="83"/>
      <c r="H22" s="82"/>
      <c r="I22" s="83"/>
      <c r="J22" s="82"/>
      <c r="K22" s="47"/>
      <c r="L22" s="82"/>
      <c r="M22" s="47"/>
    </row>
    <row r="23" spans="1:13" s="18" customFormat="1" ht="22.5" customHeight="1">
      <c r="A23" s="1"/>
      <c r="B23" s="18" t="s">
        <v>243</v>
      </c>
      <c r="D23" s="82"/>
      <c r="E23" s="10" t="s">
        <v>203</v>
      </c>
      <c r="F23" s="82"/>
      <c r="G23" s="83">
        <v>-2362957</v>
      </c>
      <c r="H23" s="82"/>
      <c r="I23" s="83">
        <v>-2615991</v>
      </c>
      <c r="J23" s="82"/>
      <c r="K23" s="47">
        <v>0</v>
      </c>
      <c r="L23" s="82"/>
      <c r="M23" s="47">
        <v>0</v>
      </c>
    </row>
    <row r="24" spans="1:13" s="18" customFormat="1" ht="22.5" customHeight="1">
      <c r="A24" s="1" t="s">
        <v>172</v>
      </c>
      <c r="D24" s="82"/>
      <c r="E24" s="10" t="s">
        <v>202</v>
      </c>
      <c r="F24" s="82"/>
      <c r="G24" s="83">
        <v>0</v>
      </c>
      <c r="H24" s="82"/>
      <c r="I24" s="83">
        <v>-59646</v>
      </c>
      <c r="J24" s="82"/>
      <c r="K24" s="47">
        <v>0</v>
      </c>
      <c r="L24" s="82"/>
      <c r="M24" s="47">
        <v>0</v>
      </c>
    </row>
    <row r="25" spans="1:13" s="18" customFormat="1" ht="22.5" customHeight="1">
      <c r="A25" s="1" t="s">
        <v>173</v>
      </c>
      <c r="D25" s="40"/>
      <c r="E25" s="112"/>
      <c r="F25" s="40"/>
      <c r="G25" s="14">
        <v>35800</v>
      </c>
      <c r="H25" s="40"/>
      <c r="I25" s="14">
        <v>38674</v>
      </c>
      <c r="J25" s="40"/>
      <c r="K25" s="47">
        <v>0</v>
      </c>
      <c r="L25" s="40"/>
      <c r="M25" s="47">
        <v>0</v>
      </c>
    </row>
    <row r="26" spans="1:13" s="18" customFormat="1" ht="22.5" customHeight="1">
      <c r="A26" s="1" t="s">
        <v>244</v>
      </c>
      <c r="D26" s="40"/>
      <c r="E26" s="95"/>
      <c r="F26" s="40"/>
      <c r="G26" s="14">
        <v>-25565</v>
      </c>
      <c r="H26" s="40"/>
      <c r="I26" s="14">
        <v>-55</v>
      </c>
      <c r="J26" s="40"/>
      <c r="K26" s="47">
        <v>0</v>
      </c>
      <c r="L26" s="40"/>
      <c r="M26" s="47">
        <v>0</v>
      </c>
    </row>
    <row r="27" spans="1:13" s="18" customFormat="1" ht="22.5" customHeight="1">
      <c r="A27" s="1" t="s">
        <v>245</v>
      </c>
      <c r="D27" s="102"/>
      <c r="E27" s="114"/>
      <c r="F27" s="102"/>
      <c r="G27" s="14">
        <v>6</v>
      </c>
      <c r="H27" s="102"/>
      <c r="I27" s="14">
        <v>2</v>
      </c>
      <c r="J27" s="102"/>
      <c r="K27" s="47">
        <v>6</v>
      </c>
      <c r="L27" s="102"/>
      <c r="M27" s="47">
        <v>2</v>
      </c>
    </row>
    <row r="28" spans="1:13" s="18" customFormat="1" ht="22.5" customHeight="1">
      <c r="A28" s="1" t="s">
        <v>54</v>
      </c>
      <c r="D28" s="40"/>
      <c r="E28" s="10" t="s">
        <v>256</v>
      </c>
      <c r="F28" s="40"/>
      <c r="G28" s="14">
        <v>-100881</v>
      </c>
      <c r="H28" s="40"/>
      <c r="I28" s="14">
        <v>-115984</v>
      </c>
      <c r="J28" s="40"/>
      <c r="K28" s="47">
        <v>-1534188</v>
      </c>
      <c r="L28" s="40"/>
      <c r="M28" s="47">
        <v>-1316526</v>
      </c>
    </row>
    <row r="29" spans="1:13" s="18" customFormat="1" ht="22.5" customHeight="1">
      <c r="A29" s="1" t="s">
        <v>55</v>
      </c>
      <c r="D29" s="40"/>
      <c r="E29" s="114"/>
      <c r="F29" s="40"/>
      <c r="G29" s="14">
        <v>-108756</v>
      </c>
      <c r="H29" s="40"/>
      <c r="I29" s="14">
        <v>-83863</v>
      </c>
      <c r="J29" s="40"/>
      <c r="K29" s="47">
        <v>-69290</v>
      </c>
      <c r="L29" s="40"/>
      <c r="M29" s="47">
        <v>-86852</v>
      </c>
    </row>
    <row r="30" spans="1:13" s="18" customFormat="1" ht="22.5" customHeight="1">
      <c r="D30" s="40"/>
      <c r="E30" s="114"/>
      <c r="F30" s="40"/>
      <c r="G30" s="67">
        <f>SUM(G10:G29)</f>
        <v>3217283</v>
      </c>
      <c r="H30" s="40"/>
      <c r="I30" s="67">
        <f>SUM(I10:I29)</f>
        <v>2330205</v>
      </c>
      <c r="J30" s="40"/>
      <c r="K30" s="67">
        <f>SUM(K10:K29)</f>
        <v>-273056</v>
      </c>
      <c r="L30" s="40"/>
      <c r="M30" s="67">
        <f>SUM(M10:M29)</f>
        <v>-285055</v>
      </c>
    </row>
    <row r="31" spans="1:13" s="18" customFormat="1" ht="22.5" customHeight="1">
      <c r="A31" s="45" t="s">
        <v>78</v>
      </c>
      <c r="D31" s="52"/>
      <c r="E31" s="114"/>
      <c r="F31" s="52"/>
      <c r="H31" s="52"/>
      <c r="J31" s="52"/>
      <c r="K31" s="14"/>
      <c r="L31" s="52"/>
      <c r="M31" s="14"/>
    </row>
    <row r="32" spans="1:13" s="18" customFormat="1" ht="22.5" customHeight="1">
      <c r="A32" s="1" t="s">
        <v>9</v>
      </c>
      <c r="D32" s="52"/>
      <c r="E32" s="114"/>
      <c r="F32" s="52"/>
      <c r="G32" s="14">
        <v>-2427110</v>
      </c>
      <c r="H32" s="52"/>
      <c r="I32" s="14">
        <v>-1649263</v>
      </c>
      <c r="J32" s="52"/>
      <c r="K32" s="14">
        <v>0</v>
      </c>
      <c r="L32" s="52"/>
      <c r="M32" s="14">
        <v>0</v>
      </c>
    </row>
    <row r="33" spans="1:13" s="18" customFormat="1" ht="22.5" customHeight="1">
      <c r="A33" s="1" t="s">
        <v>10</v>
      </c>
      <c r="D33" s="52"/>
      <c r="E33" s="114"/>
      <c r="F33" s="52"/>
      <c r="G33" s="14">
        <v>195927</v>
      </c>
      <c r="H33" s="52"/>
      <c r="I33" s="14">
        <v>-39626</v>
      </c>
      <c r="J33" s="52"/>
      <c r="K33" s="14">
        <v>0</v>
      </c>
      <c r="L33" s="52"/>
      <c r="M33" s="14">
        <v>0</v>
      </c>
    </row>
    <row r="34" spans="1:13" s="18" customFormat="1" ht="22.5" customHeight="1">
      <c r="A34" s="51" t="s">
        <v>111</v>
      </c>
      <c r="B34" s="51"/>
      <c r="C34" s="51"/>
      <c r="D34" s="52"/>
      <c r="E34" s="114"/>
      <c r="F34" s="52"/>
      <c r="G34" s="14">
        <v>-210995</v>
      </c>
      <c r="H34" s="52"/>
      <c r="I34" s="14">
        <v>349232</v>
      </c>
      <c r="J34" s="52"/>
      <c r="K34" s="14">
        <v>-2008</v>
      </c>
      <c r="L34" s="52"/>
      <c r="M34" s="14">
        <v>11643</v>
      </c>
    </row>
    <row r="35" spans="1:13" s="18" customFormat="1" ht="22.5" customHeight="1">
      <c r="A35" s="1" t="s">
        <v>135</v>
      </c>
      <c r="D35" s="52"/>
      <c r="E35" s="113"/>
      <c r="F35" s="52"/>
      <c r="G35" s="14">
        <v>-11721</v>
      </c>
      <c r="H35" s="52"/>
      <c r="I35" s="14">
        <v>2482</v>
      </c>
      <c r="J35" s="52"/>
      <c r="K35" s="14">
        <v>-44954</v>
      </c>
      <c r="L35" s="52"/>
      <c r="M35" s="14">
        <v>-36186</v>
      </c>
    </row>
    <row r="36" spans="1:13" s="18" customFormat="1" ht="22.5" customHeight="1">
      <c r="A36" s="50" t="s">
        <v>87</v>
      </c>
      <c r="B36" s="51"/>
      <c r="C36" s="51"/>
      <c r="D36" s="52"/>
      <c r="E36" s="113"/>
      <c r="F36" s="52"/>
      <c r="G36" s="14">
        <v>856062</v>
      </c>
      <c r="H36" s="52"/>
      <c r="I36" s="14">
        <v>1835196</v>
      </c>
      <c r="J36" s="52"/>
      <c r="K36" s="14">
        <v>0</v>
      </c>
      <c r="L36" s="52"/>
      <c r="M36" s="14">
        <v>0</v>
      </c>
    </row>
    <row r="37" spans="1:13" s="18" customFormat="1" ht="22.5" customHeight="1">
      <c r="A37" s="1" t="s">
        <v>14</v>
      </c>
      <c r="D37" s="52"/>
      <c r="E37" s="114"/>
      <c r="F37" s="52"/>
      <c r="G37" s="14">
        <v>-26264</v>
      </c>
      <c r="H37" s="52"/>
      <c r="I37" s="14">
        <v>107683</v>
      </c>
      <c r="J37" s="52"/>
      <c r="K37" s="14">
        <v>0</v>
      </c>
      <c r="L37" s="52"/>
      <c r="M37" s="14">
        <v>0</v>
      </c>
    </row>
    <row r="38" spans="1:13" s="18" customFormat="1" ht="22.5" customHeight="1">
      <c r="A38" s="1" t="s">
        <v>79</v>
      </c>
      <c r="D38" s="52"/>
      <c r="E38" s="114"/>
      <c r="F38" s="52"/>
      <c r="G38" s="14">
        <v>282176</v>
      </c>
      <c r="H38" s="52"/>
      <c r="I38" s="14">
        <v>-38458</v>
      </c>
      <c r="J38" s="52"/>
      <c r="K38" s="14">
        <v>23</v>
      </c>
      <c r="L38" s="52"/>
      <c r="M38" s="14">
        <v>10443</v>
      </c>
    </row>
    <row r="39" spans="1:13" s="18" customFormat="1" ht="22.5" customHeight="1">
      <c r="A39" s="1" t="s">
        <v>204</v>
      </c>
      <c r="D39" s="52"/>
      <c r="E39" s="114"/>
      <c r="F39" s="52"/>
      <c r="G39" s="14">
        <v>1469067</v>
      </c>
      <c r="H39" s="52"/>
      <c r="I39" s="14">
        <v>995363</v>
      </c>
      <c r="J39" s="52"/>
      <c r="K39" s="14">
        <v>0</v>
      </c>
      <c r="L39" s="52"/>
      <c r="M39" s="14">
        <v>0</v>
      </c>
    </row>
    <row r="40" spans="1:13" s="18" customFormat="1" ht="22.5" customHeight="1">
      <c r="A40" s="1" t="s">
        <v>113</v>
      </c>
      <c r="D40" s="52"/>
      <c r="E40" s="114"/>
      <c r="F40" s="52"/>
      <c r="G40" s="14">
        <v>-259154</v>
      </c>
      <c r="H40" s="52"/>
      <c r="I40" s="14">
        <v>-31374</v>
      </c>
      <c r="J40" s="52"/>
      <c r="K40" s="14">
        <v>-135192</v>
      </c>
      <c r="L40" s="52"/>
      <c r="M40" s="14">
        <v>-89903</v>
      </c>
    </row>
    <row r="41" spans="1:13" s="18" customFormat="1" ht="22.5" customHeight="1">
      <c r="A41" s="1" t="s">
        <v>35</v>
      </c>
      <c r="D41" s="52"/>
      <c r="E41" s="114"/>
      <c r="F41" s="52"/>
      <c r="G41" s="14">
        <v>122552</v>
      </c>
      <c r="H41" s="52"/>
      <c r="I41" s="14">
        <v>151393</v>
      </c>
      <c r="J41" s="52"/>
      <c r="K41" s="14">
        <v>-1178</v>
      </c>
      <c r="L41" s="52"/>
      <c r="M41" s="14">
        <v>879</v>
      </c>
    </row>
    <row r="42" spans="1:13" s="18" customFormat="1" ht="22.5" customHeight="1">
      <c r="A42" s="1" t="s">
        <v>139</v>
      </c>
      <c r="D42" s="102"/>
      <c r="E42" s="114"/>
      <c r="F42" s="102"/>
      <c r="G42" s="14">
        <v>22043</v>
      </c>
      <c r="H42" s="102"/>
      <c r="I42" s="14">
        <v>-4898</v>
      </c>
      <c r="J42" s="102"/>
      <c r="K42" s="14">
        <v>17844</v>
      </c>
      <c r="L42" s="102"/>
      <c r="M42" s="14">
        <v>-2087</v>
      </c>
    </row>
    <row r="43" spans="1:13" s="18" customFormat="1" ht="22.5" customHeight="1">
      <c r="A43" s="1" t="s">
        <v>116</v>
      </c>
      <c r="D43" s="102"/>
      <c r="E43" s="114"/>
      <c r="F43" s="102"/>
      <c r="G43" s="88">
        <v>2442</v>
      </c>
      <c r="H43" s="102"/>
      <c r="I43" s="88">
        <v>17288</v>
      </c>
      <c r="J43" s="102"/>
      <c r="K43" s="88">
        <v>0</v>
      </c>
      <c r="L43" s="102"/>
      <c r="M43" s="88">
        <v>0</v>
      </c>
    </row>
    <row r="44" spans="1:13" s="18" customFormat="1" ht="22.5" customHeight="1">
      <c r="A44" s="18" t="s">
        <v>136</v>
      </c>
      <c r="D44" s="102"/>
      <c r="E44" s="114"/>
      <c r="F44" s="102"/>
      <c r="G44" s="14">
        <f>SUM(G30:G43)</f>
        <v>3232308</v>
      </c>
      <c r="H44" s="102"/>
      <c r="I44" s="14">
        <f>SUM(I30:I43)</f>
        <v>4025223</v>
      </c>
      <c r="J44" s="102"/>
      <c r="K44" s="14">
        <f>SUM(K30:K43)</f>
        <v>-438521</v>
      </c>
      <c r="L44" s="102"/>
      <c r="M44" s="14">
        <f>SUM(M30:M43)</f>
        <v>-390266</v>
      </c>
    </row>
    <row r="45" spans="1:13" s="18" customFormat="1" ht="22.5" customHeight="1">
      <c r="A45" s="1" t="s">
        <v>137</v>
      </c>
      <c r="D45" s="102"/>
      <c r="E45" s="114"/>
      <c r="F45" s="102"/>
      <c r="G45" s="14">
        <v>-309579</v>
      </c>
      <c r="H45" s="102"/>
      <c r="I45" s="14">
        <v>-390866</v>
      </c>
      <c r="J45" s="102"/>
      <c r="K45" s="14">
        <v>-4846</v>
      </c>
      <c r="L45" s="102"/>
      <c r="M45" s="14">
        <v>-4429</v>
      </c>
    </row>
    <row r="46" spans="1:13" s="19" customFormat="1" ht="22.5" customHeight="1">
      <c r="A46" s="19" t="s">
        <v>138</v>
      </c>
      <c r="D46" s="37"/>
      <c r="E46" s="114"/>
      <c r="F46" s="37"/>
      <c r="G46" s="84">
        <f>SUM(G44:G45)</f>
        <v>2922729</v>
      </c>
      <c r="H46" s="37"/>
      <c r="I46" s="84">
        <f>SUM(I44:I45)</f>
        <v>3634357</v>
      </c>
      <c r="J46" s="37"/>
      <c r="K46" s="84">
        <f>SUM(K44:K45)</f>
        <v>-443367</v>
      </c>
      <c r="L46" s="37"/>
      <c r="M46" s="84">
        <f>SUM(M44:M45)</f>
        <v>-394695</v>
      </c>
    </row>
    <row r="47" spans="1:13" s="53" customFormat="1" ht="9.9499999999999993" customHeight="1">
      <c r="A47" s="115"/>
      <c r="B47" s="115"/>
      <c r="C47" s="115"/>
      <c r="D47" s="103"/>
      <c r="E47" s="37"/>
      <c r="F47" s="103"/>
      <c r="G47" s="115"/>
      <c r="H47" s="103"/>
      <c r="I47" s="115"/>
      <c r="J47" s="103"/>
      <c r="K47" s="115"/>
      <c r="L47" s="103"/>
      <c r="M47" s="115"/>
    </row>
    <row r="48" spans="1:13" s="18" customFormat="1" ht="22.5" customHeight="1">
      <c r="A48" s="116" t="s">
        <v>200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</row>
    <row r="49" spans="1:13" s="18" customFormat="1" ht="21.95" customHeight="1">
      <c r="A49" s="125" t="s">
        <v>108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</row>
    <row r="50" spans="1:13" s="53" customFormat="1" ht="9" customHeight="1">
      <c r="A50" s="115"/>
      <c r="B50" s="115"/>
      <c r="C50" s="115"/>
      <c r="D50" s="103"/>
      <c r="E50" s="37"/>
      <c r="F50" s="103"/>
      <c r="G50" s="115"/>
      <c r="H50" s="103"/>
      <c r="I50" s="115"/>
      <c r="J50" s="103"/>
      <c r="K50" s="115"/>
      <c r="L50" s="103"/>
      <c r="M50" s="115"/>
    </row>
    <row r="51" spans="1:13" s="18" customFormat="1" ht="22.5" customHeight="1">
      <c r="A51" s="29"/>
      <c r="B51" s="29"/>
      <c r="C51" s="29"/>
      <c r="D51" s="104"/>
      <c r="E51" s="114"/>
      <c r="F51" s="104"/>
      <c r="G51" s="117" t="s">
        <v>1</v>
      </c>
      <c r="H51" s="117"/>
      <c r="I51" s="117"/>
      <c r="J51" s="104"/>
      <c r="K51" s="117" t="s">
        <v>2</v>
      </c>
      <c r="L51" s="117"/>
      <c r="M51" s="117"/>
    </row>
    <row r="52" spans="1:13" s="18" customFormat="1" ht="22.5" customHeight="1">
      <c r="A52" s="29"/>
      <c r="B52" s="29"/>
      <c r="C52" s="29"/>
      <c r="D52" s="104"/>
      <c r="E52" s="114"/>
      <c r="F52" s="104"/>
      <c r="G52" s="119" t="s">
        <v>123</v>
      </c>
      <c r="H52" s="119"/>
      <c r="I52" s="119"/>
      <c r="J52" s="104"/>
      <c r="K52" s="119" t="s">
        <v>123</v>
      </c>
      <c r="L52" s="119"/>
      <c r="M52" s="119"/>
    </row>
    <row r="53" spans="1:13" s="18" customFormat="1" ht="22.5" customHeight="1">
      <c r="A53" s="29"/>
      <c r="B53" s="29"/>
      <c r="C53" s="29"/>
      <c r="D53" s="104"/>
      <c r="E53" s="114"/>
      <c r="F53" s="104"/>
      <c r="G53" s="119" t="s">
        <v>121</v>
      </c>
      <c r="H53" s="119"/>
      <c r="I53" s="119"/>
      <c r="J53" s="104"/>
      <c r="K53" s="119" t="s">
        <v>121</v>
      </c>
      <c r="L53" s="119"/>
      <c r="M53" s="119"/>
    </row>
    <row r="54" spans="1:13" s="18" customFormat="1" ht="22.5" customHeight="1">
      <c r="A54" s="29"/>
      <c r="B54" s="29"/>
      <c r="C54" s="29"/>
      <c r="D54" s="8"/>
      <c r="E54" s="7" t="s">
        <v>5</v>
      </c>
      <c r="F54" s="8"/>
      <c r="G54" s="8" t="s">
        <v>201</v>
      </c>
      <c r="H54" s="8"/>
      <c r="I54" s="8" t="s">
        <v>158</v>
      </c>
      <c r="J54" s="8"/>
      <c r="K54" s="8" t="s">
        <v>201</v>
      </c>
      <c r="L54" s="8"/>
      <c r="M54" s="8" t="s">
        <v>158</v>
      </c>
    </row>
    <row r="55" spans="1:13" s="18" customFormat="1" ht="22.5" customHeight="1">
      <c r="A55" s="29"/>
      <c r="B55" s="29"/>
      <c r="C55" s="29"/>
      <c r="D55" s="104"/>
      <c r="E55" s="114"/>
      <c r="F55" s="104"/>
      <c r="G55" s="118" t="s">
        <v>103</v>
      </c>
      <c r="H55" s="118"/>
      <c r="I55" s="118"/>
      <c r="J55" s="118"/>
      <c r="K55" s="118"/>
      <c r="L55" s="118"/>
      <c r="M55" s="118"/>
    </row>
    <row r="56" spans="1:13" s="18" customFormat="1" ht="22.5" customHeight="1">
      <c r="A56" s="36" t="s">
        <v>80</v>
      </c>
      <c r="D56" s="52"/>
      <c r="E56" s="114"/>
      <c r="F56" s="52"/>
      <c r="G56" s="14"/>
      <c r="H56" s="52"/>
      <c r="I56" s="14"/>
      <c r="J56" s="52"/>
      <c r="K56" s="14"/>
      <c r="L56" s="52"/>
      <c r="M56" s="14"/>
    </row>
    <row r="57" spans="1:13" s="18" customFormat="1" ht="22.5" customHeight="1">
      <c r="A57" s="18" t="s">
        <v>197</v>
      </c>
      <c r="D57" s="52"/>
      <c r="E57" s="114"/>
      <c r="F57" s="52"/>
      <c r="G57" s="14">
        <v>0</v>
      </c>
      <c r="H57" s="52"/>
      <c r="I57" s="14">
        <v>-171808</v>
      </c>
      <c r="J57" s="52"/>
      <c r="K57" s="14">
        <v>0</v>
      </c>
      <c r="L57" s="52"/>
      <c r="M57" s="14">
        <v>0</v>
      </c>
    </row>
    <row r="58" spans="1:13" s="18" customFormat="1" ht="22.5" customHeight="1">
      <c r="A58" s="18" t="s">
        <v>246</v>
      </c>
      <c r="E58" s="114">
        <v>5</v>
      </c>
      <c r="G58" s="14">
        <v>673129</v>
      </c>
      <c r="I58" s="14">
        <v>224813</v>
      </c>
      <c r="K58" s="14">
        <v>-200</v>
      </c>
      <c r="M58" s="14">
        <v>224813</v>
      </c>
    </row>
    <row r="59" spans="1:13" s="18" customFormat="1" ht="22.5" customHeight="1">
      <c r="A59" s="18" t="s">
        <v>140</v>
      </c>
      <c r="E59" s="114"/>
      <c r="G59" s="14">
        <v>0</v>
      </c>
      <c r="I59" s="14">
        <v>0</v>
      </c>
      <c r="K59" s="14">
        <v>0</v>
      </c>
      <c r="M59" s="14">
        <v>5975000</v>
      </c>
    </row>
    <row r="60" spans="1:13" s="18" customFormat="1" ht="22.5" customHeight="1">
      <c r="A60" s="18" t="s">
        <v>12</v>
      </c>
      <c r="E60" s="114"/>
      <c r="G60" s="14">
        <v>0</v>
      </c>
      <c r="I60" s="14">
        <v>0</v>
      </c>
      <c r="K60" s="14">
        <v>0</v>
      </c>
      <c r="M60" s="14">
        <v>-5045000</v>
      </c>
    </row>
    <row r="61" spans="1:13" s="18" customFormat="1" ht="22.5" customHeight="1">
      <c r="A61" s="18" t="s">
        <v>143</v>
      </c>
      <c r="E61" s="114">
        <v>4</v>
      </c>
      <c r="G61" s="14">
        <v>0</v>
      </c>
      <c r="I61" s="14">
        <v>0</v>
      </c>
      <c r="K61" s="14">
        <v>85000</v>
      </c>
      <c r="M61" s="14">
        <v>28000</v>
      </c>
    </row>
    <row r="62" spans="1:13" s="18" customFormat="1" ht="22.5" customHeight="1">
      <c r="A62" s="18" t="s">
        <v>239</v>
      </c>
      <c r="E62" s="114">
        <v>8</v>
      </c>
      <c r="G62" s="14">
        <v>0</v>
      </c>
      <c r="I62" s="14">
        <v>0</v>
      </c>
      <c r="K62" s="14">
        <v>-4000</v>
      </c>
      <c r="M62" s="14">
        <v>0</v>
      </c>
    </row>
    <row r="63" spans="1:13" s="18" customFormat="1" ht="22.5" customHeight="1">
      <c r="A63" s="18" t="s">
        <v>174</v>
      </c>
      <c r="E63" s="114">
        <v>7</v>
      </c>
      <c r="G63" s="14">
        <v>-83880</v>
      </c>
      <c r="I63" s="14">
        <v>-203826</v>
      </c>
      <c r="K63" s="14">
        <v>-83880</v>
      </c>
      <c r="M63" s="14">
        <v>-193826</v>
      </c>
    </row>
    <row r="64" spans="1:13" s="18" customFormat="1" ht="22.5" customHeight="1">
      <c r="A64" s="18" t="s">
        <v>175</v>
      </c>
      <c r="E64" s="114"/>
      <c r="G64" s="14">
        <v>0</v>
      </c>
      <c r="I64" s="14">
        <v>-200000</v>
      </c>
      <c r="K64" s="14">
        <v>0</v>
      </c>
      <c r="M64" s="14">
        <v>-200000</v>
      </c>
    </row>
    <row r="65" spans="1:13" s="18" customFormat="1" ht="22.5" customHeight="1">
      <c r="A65" s="18" t="s">
        <v>154</v>
      </c>
      <c r="E65" s="114">
        <v>9</v>
      </c>
      <c r="G65" s="14">
        <v>-359795</v>
      </c>
      <c r="I65" s="14">
        <v>0</v>
      </c>
      <c r="K65" s="14">
        <v>0</v>
      </c>
      <c r="M65" s="14">
        <v>0</v>
      </c>
    </row>
    <row r="66" spans="1:13" s="18" customFormat="1" ht="22.5" customHeight="1">
      <c r="A66" s="18" t="s">
        <v>195</v>
      </c>
      <c r="E66" s="114">
        <v>5</v>
      </c>
      <c r="G66" s="14">
        <v>0</v>
      </c>
      <c r="I66" s="14">
        <v>-30000</v>
      </c>
      <c r="K66" s="14">
        <v>0</v>
      </c>
      <c r="M66" s="14">
        <v>-30000</v>
      </c>
    </row>
    <row r="67" spans="1:13" s="18" customFormat="1" ht="22.5" customHeight="1">
      <c r="A67" s="18" t="s">
        <v>247</v>
      </c>
      <c r="E67" s="114"/>
      <c r="G67" s="14">
        <v>10</v>
      </c>
      <c r="I67" s="14">
        <v>0</v>
      </c>
      <c r="K67" s="14">
        <v>10</v>
      </c>
      <c r="M67" s="14">
        <v>0</v>
      </c>
    </row>
    <row r="68" spans="1:13" s="18" customFormat="1" ht="22.5" customHeight="1">
      <c r="A68" s="1" t="s">
        <v>141</v>
      </c>
      <c r="G68" s="14">
        <v>-1441646</v>
      </c>
      <c r="I68" s="14">
        <v>-3994574</v>
      </c>
      <c r="K68" s="14">
        <v>-3093</v>
      </c>
      <c r="M68" s="14">
        <v>-172</v>
      </c>
    </row>
    <row r="69" spans="1:13" s="18" customFormat="1" ht="22.5" customHeight="1">
      <c r="A69" s="1" t="s">
        <v>142</v>
      </c>
      <c r="G69" s="14">
        <v>-1742</v>
      </c>
      <c r="I69" s="14">
        <v>-3072</v>
      </c>
      <c r="K69" s="14">
        <v>-315</v>
      </c>
      <c r="M69" s="14">
        <v>-2375</v>
      </c>
    </row>
    <row r="70" spans="1:13" s="18" customFormat="1" ht="22.5" customHeight="1">
      <c r="A70" s="1" t="s">
        <v>82</v>
      </c>
      <c r="G70" s="14">
        <v>2203899</v>
      </c>
      <c r="I70" s="14">
        <v>794786</v>
      </c>
      <c r="K70" s="14">
        <v>1541408</v>
      </c>
      <c r="M70" s="14">
        <v>1317065</v>
      </c>
    </row>
    <row r="71" spans="1:13" s="18" customFormat="1" ht="22.5" customHeight="1">
      <c r="A71" s="1" t="s">
        <v>81</v>
      </c>
      <c r="G71" s="14">
        <v>116003</v>
      </c>
      <c r="I71" s="14">
        <v>76617</v>
      </c>
      <c r="K71" s="14">
        <v>56141</v>
      </c>
      <c r="M71" s="14">
        <v>73625</v>
      </c>
    </row>
    <row r="72" spans="1:13" s="19" customFormat="1" ht="22.5" customHeight="1">
      <c r="A72" s="16" t="s">
        <v>144</v>
      </c>
      <c r="D72" s="37"/>
      <c r="E72" s="114"/>
      <c r="F72" s="37"/>
      <c r="G72" s="84">
        <f>SUM(G57:G71)</f>
        <v>1105978</v>
      </c>
      <c r="H72" s="37"/>
      <c r="I72" s="84">
        <f>SUM(I57:I71)</f>
        <v>-3507064</v>
      </c>
      <c r="J72" s="37"/>
      <c r="K72" s="84">
        <f>SUM(K57:K71)</f>
        <v>1591071</v>
      </c>
      <c r="L72" s="37"/>
      <c r="M72" s="84">
        <f>SUM(M57:M71)</f>
        <v>2147130</v>
      </c>
    </row>
    <row r="73" spans="1:13" s="53" customFormat="1" ht="9" customHeight="1">
      <c r="A73" s="115"/>
      <c r="B73" s="115"/>
      <c r="C73" s="115"/>
      <c r="D73" s="103"/>
      <c r="E73" s="37"/>
      <c r="F73" s="103"/>
      <c r="G73" s="115"/>
      <c r="H73" s="103"/>
      <c r="I73" s="115"/>
      <c r="J73" s="103"/>
      <c r="K73" s="115"/>
      <c r="L73" s="103"/>
      <c r="M73" s="115"/>
    </row>
    <row r="74" spans="1:13" s="18" customFormat="1" ht="22.5" customHeight="1">
      <c r="A74" s="36" t="s">
        <v>83</v>
      </c>
      <c r="D74" s="52"/>
      <c r="E74" s="114"/>
      <c r="F74" s="52"/>
      <c r="G74" s="14"/>
      <c r="H74" s="52"/>
      <c r="I74" s="14"/>
      <c r="J74" s="52"/>
      <c r="K74" s="14"/>
      <c r="L74" s="52"/>
      <c r="M74" s="14"/>
    </row>
    <row r="75" spans="1:13" s="18" customFormat="1" ht="22.5" customHeight="1">
      <c r="A75" s="46" t="s">
        <v>238</v>
      </c>
      <c r="D75" s="52"/>
      <c r="E75" s="114"/>
      <c r="F75" s="52"/>
      <c r="G75" s="14">
        <v>768608</v>
      </c>
      <c r="H75" s="52"/>
      <c r="I75" s="14">
        <v>0</v>
      </c>
      <c r="J75" s="52"/>
      <c r="K75" s="14">
        <v>0</v>
      </c>
      <c r="L75" s="52"/>
      <c r="M75" s="14">
        <v>0</v>
      </c>
    </row>
    <row r="76" spans="1:13" s="18" customFormat="1" ht="22.5" customHeight="1">
      <c r="A76" s="46" t="s">
        <v>156</v>
      </c>
      <c r="E76" s="114"/>
      <c r="G76" s="14">
        <v>940054</v>
      </c>
      <c r="I76" s="14">
        <v>10921721</v>
      </c>
      <c r="K76" s="14">
        <v>0</v>
      </c>
      <c r="M76" s="14">
        <v>0</v>
      </c>
    </row>
    <row r="77" spans="1:13" s="18" customFormat="1" ht="22.5" customHeight="1">
      <c r="A77" s="51" t="s">
        <v>186</v>
      </c>
      <c r="B77" s="51"/>
      <c r="C77" s="51"/>
      <c r="E77" s="114"/>
      <c r="G77" s="14">
        <v>-370859</v>
      </c>
      <c r="I77" s="14">
        <v>-2397494</v>
      </c>
      <c r="K77" s="14">
        <v>0</v>
      </c>
      <c r="M77" s="14">
        <v>0</v>
      </c>
    </row>
    <row r="78" spans="1:13" s="18" customFormat="1" ht="22.5" customHeight="1">
      <c r="A78" s="51" t="s">
        <v>177</v>
      </c>
      <c r="B78" s="51"/>
      <c r="C78" s="51"/>
      <c r="E78" s="114"/>
      <c r="G78" s="14">
        <v>0</v>
      </c>
      <c r="I78" s="14">
        <v>-950433</v>
      </c>
      <c r="K78" s="14">
        <v>0</v>
      </c>
      <c r="M78" s="14">
        <v>0</v>
      </c>
    </row>
    <row r="79" spans="1:13" s="18" customFormat="1" ht="22.5" customHeight="1">
      <c r="A79" s="46" t="s">
        <v>176</v>
      </c>
      <c r="B79" s="51"/>
      <c r="C79" s="51"/>
      <c r="E79" s="114"/>
      <c r="G79" s="14">
        <v>0</v>
      </c>
      <c r="I79" s="14">
        <v>9375572</v>
      </c>
      <c r="K79" s="14">
        <v>0</v>
      </c>
      <c r="M79" s="14">
        <v>0</v>
      </c>
    </row>
    <row r="80" spans="1:13" s="18" customFormat="1" ht="22.5" customHeight="1">
      <c r="A80" s="46" t="s">
        <v>196</v>
      </c>
      <c r="B80" s="51"/>
      <c r="C80" s="51"/>
      <c r="E80" s="114"/>
      <c r="G80" s="14">
        <v>0</v>
      </c>
      <c r="I80" s="14">
        <v>-25941</v>
      </c>
      <c r="K80" s="14">
        <v>0</v>
      </c>
      <c r="M80" s="14">
        <v>0</v>
      </c>
    </row>
    <row r="81" spans="1:13" s="18" customFormat="1" ht="22.5" customHeight="1">
      <c r="A81" s="46" t="s">
        <v>258</v>
      </c>
      <c r="B81" s="51"/>
      <c r="C81" s="51"/>
      <c r="E81" s="114"/>
      <c r="G81" s="14">
        <v>-3407832</v>
      </c>
      <c r="I81" s="14">
        <v>0</v>
      </c>
      <c r="K81" s="14">
        <v>0</v>
      </c>
      <c r="M81" s="14">
        <v>0</v>
      </c>
    </row>
    <row r="82" spans="1:13" s="18" customFormat="1" ht="22.5" customHeight="1">
      <c r="A82" s="46" t="s">
        <v>182</v>
      </c>
      <c r="B82" s="51"/>
      <c r="C82" s="51"/>
      <c r="E82" s="114"/>
      <c r="G82" s="14">
        <v>0</v>
      </c>
      <c r="I82" s="14">
        <v>-6112472</v>
      </c>
      <c r="K82" s="14">
        <v>0</v>
      </c>
      <c r="M82" s="14">
        <v>0</v>
      </c>
    </row>
    <row r="83" spans="1:13" s="18" customFormat="1" ht="22.5" customHeight="1">
      <c r="A83" s="46" t="s">
        <v>198</v>
      </c>
      <c r="B83" s="51"/>
      <c r="C83" s="51"/>
      <c r="E83" s="114"/>
      <c r="G83" s="14">
        <v>0</v>
      </c>
      <c r="I83" s="14">
        <v>-3058601</v>
      </c>
      <c r="K83" s="14">
        <v>0</v>
      </c>
      <c r="M83" s="14">
        <v>0</v>
      </c>
    </row>
    <row r="84" spans="1:13" s="18" customFormat="1" ht="22.5" customHeight="1">
      <c r="A84" s="46" t="s">
        <v>178</v>
      </c>
      <c r="G84" s="14"/>
      <c r="I84" s="14"/>
      <c r="K84" s="14"/>
      <c r="M84" s="14"/>
    </row>
    <row r="85" spans="1:13" s="18" customFormat="1" ht="22.5" customHeight="1">
      <c r="A85" s="46"/>
      <c r="B85" s="18" t="s">
        <v>179</v>
      </c>
      <c r="E85" s="114"/>
      <c r="G85" s="14">
        <v>-489</v>
      </c>
      <c r="I85" s="14">
        <v>-1021</v>
      </c>
      <c r="K85" s="14">
        <v>0</v>
      </c>
      <c r="M85" s="14">
        <v>0</v>
      </c>
    </row>
    <row r="86" spans="1:13" s="18" customFormat="1" ht="22.5" customHeight="1">
      <c r="A86" s="46" t="s">
        <v>85</v>
      </c>
      <c r="G86" s="14">
        <v>-1812288</v>
      </c>
      <c r="I86" s="14">
        <v>-1811541</v>
      </c>
      <c r="K86" s="14">
        <v>-1812288</v>
      </c>
      <c r="M86" s="14">
        <v>-1811541</v>
      </c>
    </row>
    <row r="87" spans="1:13" s="18" customFormat="1" ht="22.5" customHeight="1">
      <c r="A87" s="18" t="s">
        <v>84</v>
      </c>
      <c r="E87" s="114"/>
      <c r="G87" s="14">
        <v>-728649</v>
      </c>
      <c r="I87" s="14">
        <v>-877533</v>
      </c>
      <c r="K87" s="14">
        <v>0</v>
      </c>
      <c r="M87" s="14">
        <v>0</v>
      </c>
    </row>
    <row r="88" spans="1:13" s="19" customFormat="1" ht="22.5" customHeight="1">
      <c r="A88" s="16" t="s">
        <v>180</v>
      </c>
      <c r="D88" s="37"/>
      <c r="E88" s="37"/>
      <c r="F88" s="37"/>
      <c r="G88" s="68">
        <f>SUM(G75:G87)</f>
        <v>-4611455</v>
      </c>
      <c r="H88" s="37"/>
      <c r="I88" s="68">
        <f>SUM(I75:I87)</f>
        <v>5062257</v>
      </c>
      <c r="J88" s="37"/>
      <c r="K88" s="68">
        <f>SUM(K75:K87)</f>
        <v>-1812288</v>
      </c>
      <c r="L88" s="37"/>
      <c r="M88" s="68">
        <f>SUM(M75:M87)</f>
        <v>-1811541</v>
      </c>
    </row>
    <row r="89" spans="1:13" s="53" customFormat="1" ht="9" customHeight="1">
      <c r="A89" s="115"/>
      <c r="B89" s="115"/>
      <c r="C89" s="115"/>
      <c r="D89" s="103"/>
      <c r="E89" s="37"/>
      <c r="F89" s="103"/>
      <c r="G89" s="115"/>
      <c r="H89" s="103"/>
      <c r="I89" s="115"/>
      <c r="J89" s="103"/>
      <c r="K89" s="115"/>
      <c r="L89" s="103"/>
      <c r="M89" s="115"/>
    </row>
    <row r="90" spans="1:13" s="19" customFormat="1" ht="22.5" customHeight="1">
      <c r="A90" s="42" t="s">
        <v>183</v>
      </c>
      <c r="B90" s="44"/>
      <c r="D90" s="52"/>
      <c r="E90" s="114"/>
      <c r="F90" s="52"/>
      <c r="H90" s="52"/>
      <c r="J90" s="52"/>
      <c r="L90" s="52"/>
    </row>
    <row r="91" spans="1:13" s="19" customFormat="1" ht="22.5" customHeight="1">
      <c r="A91" s="42"/>
      <c r="B91" s="42" t="s">
        <v>145</v>
      </c>
      <c r="C91" s="42"/>
      <c r="D91" s="52"/>
      <c r="E91" s="114"/>
      <c r="F91" s="52"/>
      <c r="G91" s="14">
        <f>SUM(G46,G72,G88)</f>
        <v>-582748</v>
      </c>
      <c r="H91" s="52"/>
      <c r="I91" s="14">
        <f>SUM(I46,I72,I88)</f>
        <v>5189550</v>
      </c>
      <c r="J91" s="52"/>
      <c r="K91" s="14">
        <f>SUM(K46,K72,K88)</f>
        <v>-664584</v>
      </c>
      <c r="L91" s="52"/>
      <c r="M91" s="14">
        <f>SUM(M46+M72+M88)</f>
        <v>-59106</v>
      </c>
    </row>
    <row r="92" spans="1:13" s="19" customFormat="1" ht="22.5" customHeight="1">
      <c r="A92" s="42" t="s">
        <v>146</v>
      </c>
      <c r="B92" s="42"/>
      <c r="C92" s="42"/>
      <c r="D92" s="52"/>
      <c r="E92" s="114"/>
      <c r="F92" s="52"/>
      <c r="G92" s="14"/>
      <c r="H92" s="52"/>
      <c r="I92" s="14" t="s">
        <v>132</v>
      </c>
      <c r="J92" s="52"/>
      <c r="K92" s="14"/>
      <c r="L92" s="52"/>
      <c r="M92" s="14"/>
    </row>
    <row r="93" spans="1:13" s="19" customFormat="1" ht="22.5" customHeight="1">
      <c r="A93" s="42"/>
      <c r="B93" s="42" t="s">
        <v>147</v>
      </c>
      <c r="C93" s="42"/>
      <c r="D93" s="52"/>
      <c r="E93" s="114"/>
      <c r="F93" s="52"/>
      <c r="G93" s="60">
        <v>-139291</v>
      </c>
      <c r="H93" s="52"/>
      <c r="I93" s="60">
        <v>-9523</v>
      </c>
      <c r="J93" s="52"/>
      <c r="K93" s="60">
        <v>0</v>
      </c>
      <c r="L93" s="52"/>
      <c r="M93" s="60">
        <v>0</v>
      </c>
    </row>
    <row r="94" spans="1:13" s="19" customFormat="1" ht="22.5" customHeight="1">
      <c r="A94" s="44" t="s">
        <v>183</v>
      </c>
      <c r="B94" s="42"/>
      <c r="C94" s="42"/>
      <c r="D94" s="52"/>
      <c r="E94" s="114"/>
      <c r="F94" s="52"/>
      <c r="G94" s="63">
        <f>SUM(G91:G93)</f>
        <v>-722039</v>
      </c>
      <c r="H94" s="52"/>
      <c r="I94" s="63">
        <f>SUM(I91:I93)</f>
        <v>5180027</v>
      </c>
      <c r="J94" s="52"/>
      <c r="K94" s="63">
        <f>SUM(K91:K93)</f>
        <v>-664584</v>
      </c>
      <c r="L94" s="52"/>
      <c r="M94" s="63">
        <f>SUM(M91:M93)</f>
        <v>-59106</v>
      </c>
    </row>
    <row r="95" spans="1:13" s="18" customFormat="1" ht="22.5" customHeight="1">
      <c r="A95" s="13" t="s">
        <v>225</v>
      </c>
      <c r="D95" s="102"/>
      <c r="E95" s="114"/>
      <c r="F95" s="102"/>
      <c r="G95" s="47">
        <v>11695247</v>
      </c>
      <c r="H95" s="102"/>
      <c r="I95" s="47">
        <v>9287458</v>
      </c>
      <c r="J95" s="102"/>
      <c r="K95" s="47">
        <v>4856977</v>
      </c>
      <c r="L95" s="102"/>
      <c r="M95" s="47">
        <v>4240825</v>
      </c>
    </row>
    <row r="96" spans="1:13" s="18" customFormat="1" ht="22.5" customHeight="1" thickBot="1">
      <c r="A96" s="16" t="s">
        <v>226</v>
      </c>
      <c r="B96" s="19"/>
      <c r="C96" s="19"/>
      <c r="D96" s="37"/>
      <c r="E96" s="37"/>
      <c r="F96" s="37"/>
      <c r="G96" s="85">
        <f>SUM(G94:G95)</f>
        <v>10973208</v>
      </c>
      <c r="H96" s="37"/>
      <c r="I96" s="85">
        <f>SUM(I94:I95)</f>
        <v>14467485</v>
      </c>
      <c r="J96" s="37"/>
      <c r="K96" s="85">
        <f>SUM(K94:K95)</f>
        <v>4192393</v>
      </c>
      <c r="L96" s="37"/>
      <c r="M96" s="85">
        <f>SUM(M94:M95)</f>
        <v>4181719</v>
      </c>
    </row>
    <row r="97" spans="1:13" s="53" customFormat="1" ht="9" customHeight="1" thickTop="1">
      <c r="A97" s="115"/>
      <c r="B97" s="115"/>
      <c r="C97" s="115"/>
      <c r="D97" s="103"/>
      <c r="E97" s="37"/>
      <c r="F97" s="103"/>
      <c r="G97" s="115"/>
      <c r="H97" s="103"/>
      <c r="I97" s="115"/>
      <c r="J97" s="103"/>
      <c r="K97" s="115"/>
      <c r="L97" s="103"/>
      <c r="M97" s="115"/>
    </row>
  </sheetData>
  <mergeCells count="18">
    <mergeCell ref="G55:M55"/>
    <mergeCell ref="G52:I52"/>
    <mergeCell ref="K52:M52"/>
    <mergeCell ref="A49:M49"/>
    <mergeCell ref="K51:M51"/>
    <mergeCell ref="G51:I51"/>
    <mergeCell ref="A1:M1"/>
    <mergeCell ref="G6:I6"/>
    <mergeCell ref="K6:M6"/>
    <mergeCell ref="G53:I53"/>
    <mergeCell ref="K53:M53"/>
    <mergeCell ref="G8:M8"/>
    <mergeCell ref="A48:M48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8" firstPageNumber="12" fitToHeight="2" orientation="portrait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(3-5)</vt:lpstr>
      <vt:lpstr>PL (6-7)</vt:lpstr>
      <vt:lpstr>CH-Consol Q2-18 (8)</vt:lpstr>
      <vt:lpstr>CH-Consol Q2-19 (9)</vt:lpstr>
      <vt:lpstr>CH-Separate Q2-18 (10)</vt:lpstr>
      <vt:lpstr>CH-Separate Q2-19 (11)</vt:lpstr>
      <vt:lpstr>CF (12-13)</vt:lpstr>
      <vt:lpstr>'CF (12-13)'!Print_Area</vt:lpstr>
      <vt:lpstr>'CH-Consol Q2-18 (8)'!Print_Area</vt:lpstr>
      <vt:lpstr>'CH-Consol Q2-19 (9)'!Print_Area</vt:lpstr>
      <vt:lpstr>'CH-Separate Q2-18 (10)'!Print_Area</vt:lpstr>
      <vt:lpstr>'CH-Separate Q2-19 (11)'!Print_Area</vt:lpstr>
      <vt:lpstr>'PL (6-7)'!Print_Area</vt:lpstr>
      <vt:lpstr>'SFP (3-5)'!Print_Area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2019-08-08T14:42:07Z</cp:lastPrinted>
  <dcterms:created xsi:type="dcterms:W3CDTF">2013-10-27T05:22:12Z</dcterms:created>
  <dcterms:modified xsi:type="dcterms:W3CDTF">2019-08-09T13:10:37Z</dcterms:modified>
</cp:coreProperties>
</file>