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lient\1 Listed companies\AIE\AIE\2019\Q2'2019\Financial statement\กลต\TH\"/>
    </mc:Choice>
  </mc:AlternateContent>
  <bookViews>
    <workbookView xWindow="0" yWindow="0" windowWidth="20490" windowHeight="7515" tabRatio="807" firstSheet="1" activeTab="6"/>
  </bookViews>
  <sheets>
    <sheet name="CF-T (2)" sheetId="140" state="hidden" r:id="rId1"/>
    <sheet name="FS-T" sheetId="119" r:id="rId2"/>
    <sheet name="PL-T3M" sheetId="141" r:id="rId3"/>
    <sheet name="PL-T 6M" sheetId="154" r:id="rId4"/>
    <sheet name="SE-T1" sheetId="147" r:id="rId5"/>
    <sheet name="SE-T2" sheetId="148" r:id="rId6"/>
    <sheet name="CF-T" sheetId="127" r:id="rId7"/>
    <sheet name="Adj&amp;Rje_conso" sheetId="115" state="hidden" r:id="rId8"/>
    <sheet name="A4-1" sheetId="84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8">#REF!</definedName>
    <definedName name="\a" localSheetId="7">#REF!</definedName>
    <definedName name="\a" localSheetId="0">#REF!</definedName>
    <definedName name="\a" localSheetId="2">#REF!</definedName>
    <definedName name="\c" localSheetId="8">#REF!</definedName>
    <definedName name="\c" localSheetId="7">#REF!</definedName>
    <definedName name="\c" localSheetId="0">#REF!</definedName>
    <definedName name="\c" localSheetId="2">#REF!</definedName>
    <definedName name="\d" localSheetId="8">#REF!</definedName>
    <definedName name="\d" localSheetId="7">#REF!</definedName>
    <definedName name="\d" localSheetId="0">#REF!</definedName>
    <definedName name="\d" localSheetId="2">#REF!</definedName>
    <definedName name="_______ACT1" localSheetId="0">#REF!</definedName>
    <definedName name="_______ACT1" localSheetId="2">#REF!</definedName>
    <definedName name="_______dkk1" localSheetId="0">#REF!</definedName>
    <definedName name="_______dkk1" localSheetId="2">#REF!</definedName>
    <definedName name="_______dkk2" localSheetId="0">#REF!</definedName>
    <definedName name="_______dkk2" localSheetId="2">#REF!</definedName>
    <definedName name="_______exp10" localSheetId="0">#REF!</definedName>
    <definedName name="_______exp10" localSheetId="2">#REF!</definedName>
    <definedName name="_______exp11" localSheetId="0">#REF!</definedName>
    <definedName name="_______exp11" localSheetId="2">#REF!</definedName>
    <definedName name="_______exp12" localSheetId="0">#REF!</definedName>
    <definedName name="_______exp12" localSheetId="2">#REF!</definedName>
    <definedName name="_______EXP22" localSheetId="0">#REF!</definedName>
    <definedName name="_______EXP22" localSheetId="2">#REF!</definedName>
    <definedName name="_______exp5" localSheetId="0">#REF!</definedName>
    <definedName name="_______exp5" localSheetId="2">#REF!</definedName>
    <definedName name="_______exp7" localSheetId="0">#REF!</definedName>
    <definedName name="_______exp7" localSheetId="2">#REF!</definedName>
    <definedName name="_______exp8" localSheetId="0">#REF!</definedName>
    <definedName name="_______exp8" localSheetId="2">#REF!</definedName>
    <definedName name="_______exp9" localSheetId="0">#REF!</definedName>
    <definedName name="_______exp9" localSheetId="2">#REF!</definedName>
    <definedName name="_______lit1" localSheetId="0">#REF!</definedName>
    <definedName name="_______lit1" localSheetId="2">#REF!</definedName>
    <definedName name="_______lit2" localSheetId="0">#REF!</definedName>
    <definedName name="_______lit2" localSheetId="2">#REF!</definedName>
    <definedName name="_______Us1" localSheetId="0">#REF!</definedName>
    <definedName name="_______Us1" localSheetId="2">#REF!</definedName>
    <definedName name="_______Us2" localSheetId="0">#REF!</definedName>
    <definedName name="_______Us2" localSheetId="2">#REF!</definedName>
    <definedName name="______ACT1" localSheetId="0">#REF!</definedName>
    <definedName name="______ACT1" localSheetId="2">#REF!</definedName>
    <definedName name="______dkk1" localSheetId="0">#REF!</definedName>
    <definedName name="______dkk1" localSheetId="2">#REF!</definedName>
    <definedName name="______dkk2" localSheetId="0">#REF!</definedName>
    <definedName name="______dkk2" localSheetId="2">#REF!</definedName>
    <definedName name="______exp10" localSheetId="0">#REF!</definedName>
    <definedName name="______exp10" localSheetId="2">#REF!</definedName>
    <definedName name="______exp11" localSheetId="0">#REF!</definedName>
    <definedName name="______exp11" localSheetId="2">#REF!</definedName>
    <definedName name="______exp12" localSheetId="0">#REF!</definedName>
    <definedName name="______exp12" localSheetId="2">#REF!</definedName>
    <definedName name="______EXP22" localSheetId="0">#REF!</definedName>
    <definedName name="______EXP22" localSheetId="2">#REF!</definedName>
    <definedName name="______exp5" localSheetId="0">#REF!</definedName>
    <definedName name="______exp5" localSheetId="2">#REF!</definedName>
    <definedName name="______exp7" localSheetId="0">#REF!</definedName>
    <definedName name="______exp7" localSheetId="2">#REF!</definedName>
    <definedName name="______exp8" localSheetId="0">#REF!</definedName>
    <definedName name="______exp8" localSheetId="2">#REF!</definedName>
    <definedName name="______exp9" localSheetId="0">#REF!</definedName>
    <definedName name="______exp9" localSheetId="2">#REF!</definedName>
    <definedName name="______lit1" localSheetId="0">#REF!</definedName>
    <definedName name="______lit1" localSheetId="2">#REF!</definedName>
    <definedName name="______lit2" localSheetId="0">#REF!</definedName>
    <definedName name="______lit2" localSheetId="2">#REF!</definedName>
    <definedName name="______Us1" localSheetId="0">#REF!</definedName>
    <definedName name="______Us1" localSheetId="2">#REF!</definedName>
    <definedName name="______Us2" localSheetId="0">#REF!</definedName>
    <definedName name="______Us2" localSheetId="2">#REF!</definedName>
    <definedName name="______WP2007" localSheetId="0">#REF!</definedName>
    <definedName name="______WP2007" localSheetId="2">#REF!</definedName>
    <definedName name="_____ACT1" localSheetId="0">#REF!</definedName>
    <definedName name="_____ACT1" localSheetId="2">#REF!</definedName>
    <definedName name="_____dkk1" localSheetId="0">#REF!</definedName>
    <definedName name="_____dkk1" localSheetId="2">#REF!</definedName>
    <definedName name="_____dkk2" localSheetId="0">#REF!</definedName>
    <definedName name="_____dkk2" localSheetId="2">#REF!</definedName>
    <definedName name="_____exp10" localSheetId="0">#REF!</definedName>
    <definedName name="_____exp10" localSheetId="2">#REF!</definedName>
    <definedName name="_____exp11" localSheetId="0">#REF!</definedName>
    <definedName name="_____exp11" localSheetId="2">#REF!</definedName>
    <definedName name="_____exp12" localSheetId="0">#REF!</definedName>
    <definedName name="_____exp12" localSheetId="2">#REF!</definedName>
    <definedName name="_____EXP22" localSheetId="0">#REF!</definedName>
    <definedName name="_____EXP22" localSheetId="2">#REF!</definedName>
    <definedName name="_____exp5" localSheetId="0">#REF!</definedName>
    <definedName name="_____exp5" localSheetId="2">#REF!</definedName>
    <definedName name="_____exp7" localSheetId="0">#REF!</definedName>
    <definedName name="_____exp7" localSheetId="2">#REF!</definedName>
    <definedName name="_____exp8" localSheetId="0">#REF!</definedName>
    <definedName name="_____exp8" localSheetId="2">#REF!</definedName>
    <definedName name="_____exp9" localSheetId="0">#REF!</definedName>
    <definedName name="_____exp9" localSheetId="2">#REF!</definedName>
    <definedName name="_____lit1" localSheetId="0">#REF!</definedName>
    <definedName name="_____lit1" localSheetId="2">#REF!</definedName>
    <definedName name="_____lit2" localSheetId="0">#REF!</definedName>
    <definedName name="_____lit2" localSheetId="2">#REF!</definedName>
    <definedName name="_____Us1" localSheetId="0">#REF!</definedName>
    <definedName name="_____Us1" localSheetId="2">#REF!</definedName>
    <definedName name="_____Us2" localSheetId="0">#REF!</definedName>
    <definedName name="_____Us2" localSheetId="2">#REF!</definedName>
    <definedName name="_____WP2007" localSheetId="0">#REF!</definedName>
    <definedName name="_____WP2007" localSheetId="2">#REF!</definedName>
    <definedName name="____ACT1" localSheetId="0">#REF!</definedName>
    <definedName name="____ACT1" localSheetId="2">#REF!</definedName>
    <definedName name="____dkk1" localSheetId="0">#REF!</definedName>
    <definedName name="____dkk1" localSheetId="2">#REF!</definedName>
    <definedName name="____dkk2" localSheetId="0">#REF!</definedName>
    <definedName name="____dkk2" localSheetId="2">#REF!</definedName>
    <definedName name="____exp10" localSheetId="0">#REF!</definedName>
    <definedName name="____exp10" localSheetId="2">#REF!</definedName>
    <definedName name="____exp11" localSheetId="0">#REF!</definedName>
    <definedName name="____exp11" localSheetId="2">#REF!</definedName>
    <definedName name="____exp12" localSheetId="0">#REF!</definedName>
    <definedName name="____exp12" localSheetId="2">#REF!</definedName>
    <definedName name="____EXP22" localSheetId="0">#REF!</definedName>
    <definedName name="____EXP22" localSheetId="2">#REF!</definedName>
    <definedName name="____exp5" localSheetId="0">#REF!</definedName>
    <definedName name="____exp5" localSheetId="2">#REF!</definedName>
    <definedName name="____exp7" localSheetId="0">#REF!</definedName>
    <definedName name="____exp7" localSheetId="2">#REF!</definedName>
    <definedName name="____exp8" localSheetId="0">#REF!</definedName>
    <definedName name="____exp8" localSheetId="2">#REF!</definedName>
    <definedName name="____exp9" localSheetId="0">#REF!</definedName>
    <definedName name="____exp9" localSheetId="2">#REF!</definedName>
    <definedName name="____lit1" localSheetId="0">#REF!</definedName>
    <definedName name="____lit1" localSheetId="2">#REF!</definedName>
    <definedName name="____lit2" localSheetId="0">#REF!</definedName>
    <definedName name="____lit2" localSheetId="2">#REF!</definedName>
    <definedName name="____Us1" localSheetId="0">#REF!</definedName>
    <definedName name="____Us1" localSheetId="2">#REF!</definedName>
    <definedName name="____Us2" localSheetId="0">#REF!</definedName>
    <definedName name="____Us2" localSheetId="2">#REF!</definedName>
    <definedName name="____WP2007" localSheetId="0">#REF!</definedName>
    <definedName name="____WP2007" localSheetId="2">#REF!</definedName>
    <definedName name="___ACT1" localSheetId="0">#REF!</definedName>
    <definedName name="___ACT1" localSheetId="2">#REF!</definedName>
    <definedName name="___dkk1" localSheetId="0">#REF!</definedName>
    <definedName name="___dkk1" localSheetId="2">#REF!</definedName>
    <definedName name="___dkk2" localSheetId="0">#REF!</definedName>
    <definedName name="___dkk2" localSheetId="2">#REF!</definedName>
    <definedName name="___exp10" localSheetId="0">#REF!</definedName>
    <definedName name="___exp10" localSheetId="2">#REF!</definedName>
    <definedName name="___exp11" localSheetId="0">#REF!</definedName>
    <definedName name="___exp11" localSheetId="2">#REF!</definedName>
    <definedName name="___exp12" localSheetId="0">#REF!</definedName>
    <definedName name="___exp12" localSheetId="2">#REF!</definedName>
    <definedName name="___EXP22" localSheetId="0">#REF!</definedName>
    <definedName name="___EXP22" localSheetId="2">#REF!</definedName>
    <definedName name="___exp5" localSheetId="0">#REF!</definedName>
    <definedName name="___exp5" localSheetId="2">#REF!</definedName>
    <definedName name="___exp7" localSheetId="0">#REF!</definedName>
    <definedName name="___exp7" localSheetId="2">#REF!</definedName>
    <definedName name="___exp8" localSheetId="0">#REF!</definedName>
    <definedName name="___exp8" localSheetId="2">#REF!</definedName>
    <definedName name="___exp9" localSheetId="0">#REF!</definedName>
    <definedName name="___exp9" localSheetId="2">#REF!</definedName>
    <definedName name="___lit1" localSheetId="0">#REF!</definedName>
    <definedName name="___lit1" localSheetId="2">#REF!</definedName>
    <definedName name="___lit2" localSheetId="0">#REF!</definedName>
    <definedName name="___lit2" localSheetId="2">#REF!</definedName>
    <definedName name="___Us1" localSheetId="0">#REF!</definedName>
    <definedName name="___Us1" localSheetId="2">#REF!</definedName>
    <definedName name="___Us2" localSheetId="0">#REF!</definedName>
    <definedName name="___Us2" localSheetId="2">#REF!</definedName>
    <definedName name="___WP2007" localSheetId="0">#REF!</definedName>
    <definedName name="___WP2007" localSheetId="2">#REF!</definedName>
    <definedName name="__123Graph_D" localSheetId="8" hidden="1">[1]ชื่อหุ้น!#REF!</definedName>
    <definedName name="__123Graph_D" localSheetId="7" hidden="1">[1]ชื่อหุ้น!#REF!</definedName>
    <definedName name="__123Graph_D" localSheetId="0" hidden="1">[1]ชื่อหุ้น!#REF!</definedName>
    <definedName name="__123Graph_D" localSheetId="3" hidden="1">[1]ชื่อหุ้น!#REF!</definedName>
    <definedName name="__123Graph_D" localSheetId="2" hidden="1">[1]ชื่อหุ้น!#REF!</definedName>
    <definedName name="__123Graph_D" hidden="1">[1]ชื่อหุ้น!#REF!</definedName>
    <definedName name="__ACT1" localSheetId="0">#REF!</definedName>
    <definedName name="__ACT1" localSheetId="2">#REF!</definedName>
    <definedName name="__dkk1" localSheetId="0">#REF!</definedName>
    <definedName name="__dkk1" localSheetId="2">#REF!</definedName>
    <definedName name="__dkk2" localSheetId="0">#REF!</definedName>
    <definedName name="__dkk2" localSheetId="2">#REF!</definedName>
    <definedName name="__exp10" localSheetId="0">#REF!</definedName>
    <definedName name="__exp10" localSheetId="2">#REF!</definedName>
    <definedName name="__exp11" localSheetId="0">#REF!</definedName>
    <definedName name="__exp11" localSheetId="2">#REF!</definedName>
    <definedName name="__exp12" localSheetId="0">#REF!</definedName>
    <definedName name="__exp12" localSheetId="2">#REF!</definedName>
    <definedName name="__EXP22" localSheetId="0">#REF!</definedName>
    <definedName name="__EXP22" localSheetId="2">#REF!</definedName>
    <definedName name="__exp5" localSheetId="0">#REF!</definedName>
    <definedName name="__exp5" localSheetId="2">#REF!</definedName>
    <definedName name="__exp7" localSheetId="0">#REF!</definedName>
    <definedName name="__exp7" localSheetId="2">#REF!</definedName>
    <definedName name="__exp8" localSheetId="0">#REF!</definedName>
    <definedName name="__exp8" localSheetId="2">#REF!</definedName>
    <definedName name="__exp9" localSheetId="0">#REF!</definedName>
    <definedName name="__exp9" localSheetId="2">#REF!</definedName>
    <definedName name="__lit1" localSheetId="0">#REF!</definedName>
    <definedName name="__lit1" localSheetId="2">#REF!</definedName>
    <definedName name="__lit2" localSheetId="0">#REF!</definedName>
    <definedName name="__lit2" localSheetId="2">#REF!</definedName>
    <definedName name="__Us1" localSheetId="0">#REF!</definedName>
    <definedName name="__Us1" localSheetId="2">#REF!</definedName>
    <definedName name="__Us2" localSheetId="0">#REF!</definedName>
    <definedName name="__Us2" localSheetId="2">#REF!</definedName>
    <definedName name="__WP2007" localSheetId="0">#REF!</definedName>
    <definedName name="__WP2007" localSheetId="2">#REF!</definedName>
    <definedName name="_1" localSheetId="8">#REF!</definedName>
    <definedName name="_1" localSheetId="7">#REF!</definedName>
    <definedName name="_1" localSheetId="0">#REF!</definedName>
    <definedName name="_1" localSheetId="2">#REF!</definedName>
    <definedName name="_2" localSheetId="8">#REF!</definedName>
    <definedName name="_2" localSheetId="7">#REF!</definedName>
    <definedName name="_2" localSheetId="0">#REF!</definedName>
    <definedName name="_2" localSheetId="2">#REF!</definedName>
    <definedName name="_3" localSheetId="8">#REF!</definedName>
    <definedName name="_3" localSheetId="7">#REF!</definedName>
    <definedName name="_3" localSheetId="0">#REF!</definedName>
    <definedName name="_3" localSheetId="2">#REF!</definedName>
    <definedName name="_4" localSheetId="8">#REF!</definedName>
    <definedName name="_4" localSheetId="7">#REF!</definedName>
    <definedName name="_4" localSheetId="0">#REF!</definedName>
    <definedName name="_4" localSheetId="2">#REF!</definedName>
    <definedName name="_5" localSheetId="8">#REF!</definedName>
    <definedName name="_5" localSheetId="7">#REF!</definedName>
    <definedName name="_5" localSheetId="0">#REF!</definedName>
    <definedName name="_5" localSheetId="2">#REF!</definedName>
    <definedName name="_ACT1" localSheetId="8">#REF!</definedName>
    <definedName name="_ACT1" localSheetId="0">#REF!</definedName>
    <definedName name="_ACT1" localSheetId="2">#REF!</definedName>
    <definedName name="_dkk1" localSheetId="8">#REF!</definedName>
    <definedName name="_dkk1" localSheetId="0">#REF!</definedName>
    <definedName name="_dkk1" localSheetId="2">#REF!</definedName>
    <definedName name="_dkk2" localSheetId="8">#REF!</definedName>
    <definedName name="_dkk2" localSheetId="0">#REF!</definedName>
    <definedName name="_dkk2" localSheetId="2">#REF!</definedName>
    <definedName name="_exp10" localSheetId="8">#REF!</definedName>
    <definedName name="_exp10" localSheetId="0">#REF!</definedName>
    <definedName name="_exp10" localSheetId="2">#REF!</definedName>
    <definedName name="_exp11" localSheetId="8">#REF!</definedName>
    <definedName name="_exp11" localSheetId="0">#REF!</definedName>
    <definedName name="_exp11" localSheetId="2">#REF!</definedName>
    <definedName name="_exp12" localSheetId="8">#REF!</definedName>
    <definedName name="_exp12" localSheetId="0">#REF!</definedName>
    <definedName name="_exp12" localSheetId="2">#REF!</definedName>
    <definedName name="_EXP22" localSheetId="8">#REF!</definedName>
    <definedName name="_EXP22" localSheetId="0">#REF!</definedName>
    <definedName name="_EXP22" localSheetId="2">#REF!</definedName>
    <definedName name="_exp5" localSheetId="8">#REF!</definedName>
    <definedName name="_exp5" localSheetId="0">#REF!</definedName>
    <definedName name="_exp5" localSheetId="2">#REF!</definedName>
    <definedName name="_exp7" localSheetId="8">#REF!</definedName>
    <definedName name="_exp7" localSheetId="0">#REF!</definedName>
    <definedName name="_exp7" localSheetId="2">#REF!</definedName>
    <definedName name="_exp8" localSheetId="8">#REF!</definedName>
    <definedName name="_exp8" localSheetId="0">#REF!</definedName>
    <definedName name="_exp8" localSheetId="2">#REF!</definedName>
    <definedName name="_exp9" localSheetId="8">#REF!</definedName>
    <definedName name="_exp9" localSheetId="0">#REF!</definedName>
    <definedName name="_exp9" localSheetId="2">#REF!</definedName>
    <definedName name="_FA001" localSheetId="8">#REF!</definedName>
    <definedName name="_FA001" localSheetId="7">#REF!</definedName>
    <definedName name="_FA001" localSheetId="0">#REF!</definedName>
    <definedName name="_FA001" localSheetId="2">#REF!</definedName>
    <definedName name="_xlnm._FilterDatabase" localSheetId="7" hidden="1">'Adj&amp;Rje_conso'!$A$7:$R$95</definedName>
    <definedName name="_Key1" localSheetId="8" hidden="1">#REF!</definedName>
    <definedName name="_Key1" localSheetId="7" hidden="1">#REF!</definedName>
    <definedName name="_Key1" localSheetId="0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8">#REF!</definedName>
    <definedName name="_lit1" localSheetId="0">#REF!</definedName>
    <definedName name="_lit1" localSheetId="2">#REF!</definedName>
    <definedName name="_lit2" localSheetId="8">#REF!</definedName>
    <definedName name="_lit2" localSheetId="0">#REF!</definedName>
    <definedName name="_lit2" localSheetId="2">#REF!</definedName>
    <definedName name="_Order1" hidden="1">255</definedName>
    <definedName name="_Sort" localSheetId="8" hidden="1">#REF!</definedName>
    <definedName name="_Sort" localSheetId="7" hidden="1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8">#REF!</definedName>
    <definedName name="_Us1" localSheetId="0">#REF!</definedName>
    <definedName name="_Us1" localSheetId="2">#REF!</definedName>
    <definedName name="_Us2" localSheetId="8">#REF!</definedName>
    <definedName name="_Us2" localSheetId="0">#REF!</definedName>
    <definedName name="_Us2" localSheetId="2">#REF!</definedName>
    <definedName name="_WP2007" localSheetId="8">#REF!</definedName>
    <definedName name="_WP2007" localSheetId="0">#REF!</definedName>
    <definedName name="_WP2007" localSheetId="2">#REF!</definedName>
    <definedName name="a" localSheetId="7">IF('Adj&amp;Rje_conso'!Values_Entered,'Adj&amp;Rje_conso'!Header_Row+'Adj&amp;Rje_conso'!Number_of_Payments,'Adj&amp;Rje_conso'!Header_Row)</definedName>
    <definedName name="AAA" localSheetId="8">#REF!</definedName>
    <definedName name="AAA" localSheetId="7">#REF!</definedName>
    <definedName name="AAA" localSheetId="0">#REF!</definedName>
    <definedName name="AAA" localSheetId="2">#REF!</definedName>
    <definedName name="aaaaaa" localSheetId="8">#REF!</definedName>
    <definedName name="aaaaaa" localSheetId="7">#REF!</definedName>
    <definedName name="aaaaaa" localSheetId="0">#REF!</definedName>
    <definedName name="aaaaaa" localSheetId="2">#REF!</definedName>
    <definedName name="AAAAAAA" localSheetId="8">#REF!</definedName>
    <definedName name="AAAAAAA" localSheetId="7">#REF!</definedName>
    <definedName name="AAAAAAA" localSheetId="0">#REF!</definedName>
    <definedName name="AAAAAAA" localSheetId="2">#REF!</definedName>
    <definedName name="ACT" localSheetId="7">[2]เงินกู้ธนชาติ!$F$15</definedName>
    <definedName name="Apr" localSheetId="8">#REF!</definedName>
    <definedName name="Apr" localSheetId="7">#REF!</definedName>
    <definedName name="Apr" localSheetId="0">#REF!</definedName>
    <definedName name="Apr" localSheetId="2">#REF!</definedName>
    <definedName name="asd" localSheetId="8">Scheduled_Payment+Extra_Payment</definedName>
    <definedName name="asd" localSheetId="7">Scheduled_Payment+Extra_Payment</definedName>
    <definedName name="asd" localSheetId="0">Scheduled_Payment+Extra_Payment</definedName>
    <definedName name="asd" localSheetId="2">Scheduled_Payment+Extra_Payment</definedName>
    <definedName name="asdf" localSheetId="8">#REF!</definedName>
    <definedName name="asdf" localSheetId="7">#REF!</definedName>
    <definedName name="asdf" localSheetId="0">#REF!</definedName>
    <definedName name="asdf" localSheetId="2">#REF!</definedName>
    <definedName name="Asstes" localSheetId="8">#REF!</definedName>
    <definedName name="Asstes" localSheetId="7">#REF!</definedName>
    <definedName name="Asstes" localSheetId="0">#REF!</definedName>
    <definedName name="Asstes" localSheetId="2">#REF!</definedName>
    <definedName name="Aug" localSheetId="8">#REF!</definedName>
    <definedName name="Aug" localSheetId="7">#REF!</definedName>
    <definedName name="Aug" localSheetId="0">#REF!</definedName>
    <definedName name="Aug" localSheetId="2">#REF!</definedName>
    <definedName name="AUT" localSheetId="8">#REF!</definedName>
    <definedName name="AUT" localSheetId="7">#REF!</definedName>
    <definedName name="AUT" localSheetId="0">#REF!</definedName>
    <definedName name="AUT" localSheetId="2">#REF!</definedName>
    <definedName name="BB" localSheetId="8">Scheduled_Payment+Extra_Payment</definedName>
    <definedName name="BB" localSheetId="0">Scheduled_Payment+Extra_Payment</definedName>
    <definedName name="BB" localSheetId="2">Scheduled_Payment+Extra_Payment</definedName>
    <definedName name="BBL" localSheetId="8">'[3]ADJ - RATE'!#REF!</definedName>
    <definedName name="BBL" localSheetId="7">'[4]ADJ - RATE'!#REF!</definedName>
    <definedName name="BBL" localSheetId="0">'[3]ADJ - RATE'!#REF!</definedName>
    <definedName name="BBL" localSheetId="2">'[3]ADJ - RATE'!#REF!</definedName>
    <definedName name="Beg_Bal" localSheetId="8">#REF!</definedName>
    <definedName name="Beg_Bal" localSheetId="7">#REF!</definedName>
    <definedName name="Beg_Bal" localSheetId="0">#REF!</definedName>
    <definedName name="Beg_Bal" localSheetId="2">#REF!</definedName>
    <definedName name="bid_bs" localSheetId="8">#REF!</definedName>
    <definedName name="bid_bs" localSheetId="0">#REF!</definedName>
    <definedName name="bid_bs" localSheetId="2">#REF!</definedName>
    <definedName name="bid_pl" localSheetId="8">#REF!</definedName>
    <definedName name="bid_pl" localSheetId="0">#REF!</definedName>
    <definedName name="bid_pl" localSheetId="2">#REF!</definedName>
    <definedName name="bll" localSheetId="8">Scheduled_Payment+Extra_Payment</definedName>
    <definedName name="bll" localSheetId="0">Scheduled_Payment+Extra_Payment</definedName>
    <definedName name="bll" localSheetId="2">Scheduled_Payment+Extra_Payment</definedName>
    <definedName name="BSsheet" localSheetId="8">#REF!</definedName>
    <definedName name="BSsheet" localSheetId="7">#REF!</definedName>
    <definedName name="BSsheet" localSheetId="0">#REF!</definedName>
    <definedName name="BSsheet" localSheetId="2">#REF!</definedName>
    <definedName name="cc" localSheetId="8">#REF!</definedName>
    <definedName name="cc" localSheetId="7">#REF!</definedName>
    <definedName name="cc" localSheetId="0">#REF!</definedName>
    <definedName name="cc" localSheetId="2">#REF!</definedName>
    <definedName name="cobs1" localSheetId="8">#REF!</definedName>
    <definedName name="cobs1" localSheetId="0">#REF!</definedName>
    <definedName name="cobs1" localSheetId="2">#REF!</definedName>
    <definedName name="cobs2" localSheetId="8">#REF!</definedName>
    <definedName name="cobs2" localSheetId="0">#REF!</definedName>
    <definedName name="cobs2" localSheetId="2">#REF!</definedName>
    <definedName name="copl1" localSheetId="8">#REF!</definedName>
    <definedName name="copl1" localSheetId="0">#REF!</definedName>
    <definedName name="copl1" localSheetId="2">#REF!</definedName>
    <definedName name="cost_per_unit" localSheetId="8">#REF!</definedName>
    <definedName name="cost_per_unit" localSheetId="7">#REF!</definedName>
    <definedName name="cost_per_unit" localSheetId="0">#REF!</definedName>
    <definedName name="cost_per_unit" localSheetId="2">#REF!</definedName>
    <definedName name="Cover" localSheetId="8">#REF!</definedName>
    <definedName name="Cover" localSheetId="7">#REF!</definedName>
    <definedName name="Cover" localSheetId="0">#REF!</definedName>
    <definedName name="Cover" localSheetId="2">#REF!</definedName>
    <definedName name="d" localSheetId="8">#REF!</definedName>
    <definedName name="d" localSheetId="7">#REF!</definedName>
    <definedName name="d" localSheetId="0">#REF!</definedName>
    <definedName name="d" localSheetId="2">#REF!</definedName>
    <definedName name="D_Purchased_Vehicles" localSheetId="8">'[5]K-5'!#REF!</definedName>
    <definedName name="D_Purchased_Vehicles" localSheetId="7">'[6]K-5'!#REF!</definedName>
    <definedName name="D_Purchased_Vehicles" localSheetId="0">'[5]K-5'!#REF!</definedName>
    <definedName name="D_Purchased_Vehicles" localSheetId="2">'[5]K-5'!#REF!</definedName>
    <definedName name="Data" localSheetId="8">#REF!</definedName>
    <definedName name="Data" localSheetId="7">#REF!</definedName>
    <definedName name="Data" localSheetId="0">#REF!</definedName>
    <definedName name="Data" localSheetId="2">#REF!</definedName>
    <definedName name="_xlnm.Database" localSheetId="8">'[7]TO - SP'!#REF!</definedName>
    <definedName name="_xlnm.Database" localSheetId="7">#REF!</definedName>
    <definedName name="_xlnm.Database" localSheetId="0">'[7]TO - SP'!#REF!</definedName>
    <definedName name="_xlnm.Database" localSheetId="2">'[7]TO - SP'!#REF!</definedName>
    <definedName name="date" localSheetId="7">[7]ตั๋วเงินรับ!$F$1</definedName>
    <definedName name="dd" localSheetId="7">[8]ตั๋วเงินรับ!$F$1</definedName>
    <definedName name="Dec" localSheetId="8">#REF!</definedName>
    <definedName name="Dec" localSheetId="7">#REF!</definedName>
    <definedName name="Dec" localSheetId="0">#REF!</definedName>
    <definedName name="Dec" localSheetId="2">#REF!</definedName>
    <definedName name="Derty" localSheetId="8">#REF!</definedName>
    <definedName name="Derty" localSheetId="7">#REF!</definedName>
    <definedName name="Derty" localSheetId="0">#REF!</definedName>
    <definedName name="Derty" localSheetId="2">#REF!</definedName>
    <definedName name="description" localSheetId="8">#REF!</definedName>
    <definedName name="description" localSheetId="7">#REF!</definedName>
    <definedName name="description" localSheetId="0">#REF!</definedName>
    <definedName name="description" localSheetId="2">#REF!</definedName>
    <definedName name="dfg" localSheetId="8">#REF!</definedName>
    <definedName name="dfg" localSheetId="7">#REF!</definedName>
    <definedName name="dfg" localSheetId="0">#REF!</definedName>
    <definedName name="dfg" localSheetId="2">#REF!</definedName>
    <definedName name="dflt7" localSheetId="8">[9]Invoice!#REF!</definedName>
    <definedName name="dflt7" localSheetId="7">[10]Invoice!#REF!</definedName>
    <definedName name="dflt7" localSheetId="0">[9]Invoice!#REF!</definedName>
    <definedName name="dflt7" localSheetId="2">[9]Invoice!#REF!</definedName>
    <definedName name="DKK" localSheetId="7">'[9]ADJ - RATE'!$B$4</definedName>
    <definedName name="e" localSheetId="8">#REF!</definedName>
    <definedName name="e" localSheetId="7">#REF!</definedName>
    <definedName name="e" localSheetId="0">#REF!</definedName>
    <definedName name="e" localSheetId="2">#REF!</definedName>
    <definedName name="ed" localSheetId="8">[11]Conso!#REF!</definedName>
    <definedName name="ed" localSheetId="0">[11]Conso!#REF!</definedName>
    <definedName name="ed" localSheetId="2">[11]Conso!#REF!</definedName>
    <definedName name="EE" localSheetId="7">[2]เงินกู้ธนชาติ!$G$2</definedName>
    <definedName name="End_Bal" localSheetId="8">#REF!</definedName>
    <definedName name="End_Bal" localSheetId="7">#REF!</definedName>
    <definedName name="End_Bal" localSheetId="0">#REF!</definedName>
    <definedName name="End_Bal" localSheetId="2">#REF!</definedName>
    <definedName name="End_Bal">#REF!</definedName>
    <definedName name="equit1" localSheetId="8">#REF!</definedName>
    <definedName name="equit1" localSheetId="0">#REF!</definedName>
    <definedName name="equit1" localSheetId="2">#REF!</definedName>
    <definedName name="equit2" localSheetId="8">#REF!</definedName>
    <definedName name="equit2" localSheetId="0">#REF!</definedName>
    <definedName name="equit2" localSheetId="2">#REF!</definedName>
    <definedName name="Excel_BuiltIn_Database" localSheetId="8">'[7]TO _ SP'!#REF!</definedName>
    <definedName name="Excel_BuiltIn_Database" localSheetId="0">'[7]TO _ SP'!#REF!</definedName>
    <definedName name="Excel_BuiltIn_Database" localSheetId="2">'[7]TO _ SP'!#REF!</definedName>
    <definedName name="Extra_Pay" localSheetId="8">#REF!</definedName>
    <definedName name="Extra_Pay" localSheetId="7">#REF!</definedName>
    <definedName name="Extra_Pay" localSheetId="0">#REF!</definedName>
    <definedName name="Extra_Pay" localSheetId="2">#REF!</definedName>
    <definedName name="Feb" localSheetId="8">#REF!</definedName>
    <definedName name="Feb" localSheetId="7">#REF!</definedName>
    <definedName name="Feb" localSheetId="0">#REF!</definedName>
    <definedName name="Feb" localSheetId="2">#REF!</definedName>
    <definedName name="ff" localSheetId="8">#REF!</definedName>
    <definedName name="ff" localSheetId="7">#REF!</definedName>
    <definedName name="ff" localSheetId="0">#REF!</definedName>
    <definedName name="ff" localSheetId="2">#REF!</definedName>
    <definedName name="Fon" localSheetId="8">#REF!</definedName>
    <definedName name="Fon" localSheetId="7">#REF!</definedName>
    <definedName name="Fon" localSheetId="0">#REF!</definedName>
    <definedName name="Fon" localSheetId="2">#REF!</definedName>
    <definedName name="fre" localSheetId="8">#REF!</definedName>
    <definedName name="fre" localSheetId="7">#REF!</definedName>
    <definedName name="fre" localSheetId="0">#REF!</definedName>
    <definedName name="fre" localSheetId="2">#REF!</definedName>
    <definedName name="free" localSheetId="8">#REF!</definedName>
    <definedName name="free" localSheetId="7">#REF!</definedName>
    <definedName name="free" localSheetId="0">#REF!</definedName>
    <definedName name="free" localSheetId="2">#REF!</definedName>
    <definedName name="Full_Print" localSheetId="8">#REF!</definedName>
    <definedName name="Full_Print" localSheetId="7">#REF!</definedName>
    <definedName name="Full_Print" localSheetId="0">#REF!</definedName>
    <definedName name="Full_Print" localSheetId="2">#REF!</definedName>
    <definedName name="Full_Print">#REF!</definedName>
    <definedName name="gift" localSheetId="8">#REF!</definedName>
    <definedName name="gift" localSheetId="0">#REF!</definedName>
    <definedName name="gift" localSheetId="2">#REF!</definedName>
    <definedName name="h" localSheetId="7">[12]เงินกู้ธนชาติ!$G$2</definedName>
    <definedName name="Header_Row" localSheetId="8">ROW(#REF!)</definedName>
    <definedName name="Header_Row" localSheetId="7">ROW(#REF!)</definedName>
    <definedName name="Header_Row" localSheetId="0">ROW(#REF!)</definedName>
    <definedName name="Header_Row" localSheetId="2">ROW(#REF!)</definedName>
    <definedName name="Header_Row">ROW(#REF!)</definedName>
    <definedName name="Heading" localSheetId="8">#REF!</definedName>
    <definedName name="Heading" localSheetId="7">#REF!</definedName>
    <definedName name="Heading" localSheetId="0">#REF!</definedName>
    <definedName name="Heading" localSheetId="2">#REF!</definedName>
    <definedName name="HSCB" localSheetId="8">'[3]ADJ - RATE'!#REF!</definedName>
    <definedName name="HSCB" localSheetId="7">'[4]ADJ - RATE'!#REF!</definedName>
    <definedName name="HSCB" localSheetId="0">'[3]ADJ - RATE'!#REF!</definedName>
    <definedName name="HSCB" localSheetId="2">'[3]ADJ - RATE'!#REF!</definedName>
    <definedName name="ier" localSheetId="8">#REF!</definedName>
    <definedName name="ier" localSheetId="7">#REF!</definedName>
    <definedName name="ier" localSheetId="0">#REF!</definedName>
    <definedName name="ier" localSheetId="2">#REF!</definedName>
    <definedName name="Int" localSheetId="8">#REF!</definedName>
    <definedName name="Int" localSheetId="7">#REF!</definedName>
    <definedName name="Int" localSheetId="0">#REF!</definedName>
    <definedName name="Int" localSheetId="2">#REF!</definedName>
    <definedName name="Interest_Rate" localSheetId="8">#REF!</definedName>
    <definedName name="Interest_Rate" localSheetId="7">#REF!</definedName>
    <definedName name="Interest_Rate" localSheetId="0">#REF!</definedName>
    <definedName name="Interest_Rate" localSheetId="2">#REF!</definedName>
    <definedName name="Interest_Rate">#REF!</definedName>
    <definedName name="Jan" localSheetId="8">#REF!</definedName>
    <definedName name="Jan" localSheetId="7">#REF!</definedName>
    <definedName name="Jan" localSheetId="0">#REF!</definedName>
    <definedName name="Jan" localSheetId="2">#REF!</definedName>
    <definedName name="jhhj" localSheetId="8">OFFSET('A4-1'!Full_Print,0,0,'A4-1'!Last_Row)</definedName>
    <definedName name="jhhj" localSheetId="7">OFFSET('Adj&amp;Rje_conso'!Full_Print,0,0,'Adj&amp;Rje_conso'!Last_Row)</definedName>
    <definedName name="jhhj" localSheetId="0">OFFSET('CF-T (2)'!Full_Print,0,0,'CF-T (2)'!Last_Row)</definedName>
    <definedName name="jhhj" localSheetId="2">OFFSET('PL-T3M'!Full_Print,0,0,'PL-T3M'!Last_Row)</definedName>
    <definedName name="Jul" localSheetId="8">#REF!</definedName>
    <definedName name="Jul" localSheetId="7">#REF!</definedName>
    <definedName name="Jul" localSheetId="0">#REF!</definedName>
    <definedName name="Jul" localSheetId="2">#REF!</definedName>
    <definedName name="Jun" localSheetId="8">#REF!</definedName>
    <definedName name="Jun" localSheetId="7">#REF!</definedName>
    <definedName name="Jun" localSheetId="0">#REF!</definedName>
    <definedName name="Jun" localSheetId="2">#REF!</definedName>
    <definedName name="JUNE" localSheetId="8">#REF!</definedName>
    <definedName name="JUNE" localSheetId="7">#REF!</definedName>
    <definedName name="JUNE" localSheetId="0">#REF!</definedName>
    <definedName name="JUNE" localSheetId="2">#REF!</definedName>
    <definedName name="K" localSheetId="8">Scheduled_Payment+Extra_Payment</definedName>
    <definedName name="K" localSheetId="7">Scheduled_Payment+Extra_Payment</definedName>
    <definedName name="K" localSheetId="0">Scheduled_Payment+Extra_Payment</definedName>
    <definedName name="K" localSheetId="2">Scheduled_Payment+Extra_Payment</definedName>
    <definedName name="Last_Row" localSheetId="8">IF('A4-1'!Values_Entered,'A4-1'!Header_Row+'A4-1'!Number_of_Payments,'A4-1'!Header_Row)</definedName>
    <definedName name="Last_Row" localSheetId="7">IF('Adj&amp;Rje_conso'!Values_Entered,'Adj&amp;Rje_conso'!Header_Row+'Adj&amp;Rje_conso'!Number_of_Payments,'Adj&amp;Rje_conso'!Header_Row)</definedName>
    <definedName name="Last_Row" localSheetId="0">IF('CF-T (2)'!Values_Entered,'CF-T (2)'!Header_Row+'CF-T (2)'!Number_of_Payments,'CF-T (2)'!Header_Row)</definedName>
    <definedName name="Last_Row" localSheetId="2">IF('PL-T3M'!Values_Entered,'PL-T3M'!Header_Row+'PL-T3M'!Number_of_Payments,'PL-T3M'!Header_Row)</definedName>
    <definedName name="Last_Row">IF([0]!Values_Entered,[0]!Header_Row+[0]!Number_of_Payments,[0]!Header_Row)</definedName>
    <definedName name="LIT" localSheetId="7">'[9]ADJ - RATE'!$B$2</definedName>
    <definedName name="ll" localSheetId="8">Scheduled_Payment+Extra_Payment</definedName>
    <definedName name="ll" localSheetId="0">Scheduled_Payment+Extra_Payment</definedName>
    <definedName name="ll" localSheetId="2">Scheduled_Payment+Extra_Payment</definedName>
    <definedName name="Loan" localSheetId="7">[12]เงินกู้ธนชาติ!$B$4</definedName>
    <definedName name="Loan_Amount" localSheetId="8">#REF!</definedName>
    <definedName name="Loan_Amount" localSheetId="7">#REF!</definedName>
    <definedName name="Loan_Amount" localSheetId="0">#REF!</definedName>
    <definedName name="Loan_Amount" localSheetId="2">#REF!</definedName>
    <definedName name="Loan_Amount">#REF!</definedName>
    <definedName name="Loan_Start" localSheetId="8">#REF!</definedName>
    <definedName name="Loan_Start" localSheetId="7">#REF!</definedName>
    <definedName name="Loan_Start" localSheetId="0">#REF!</definedName>
    <definedName name="Loan_Start" localSheetId="2">#REF!</definedName>
    <definedName name="Loan_Start">#REF!</definedName>
    <definedName name="Loan_Years" localSheetId="8">#REF!</definedName>
    <definedName name="Loan_Years" localSheetId="7">#REF!</definedName>
    <definedName name="Loan_Years" localSheetId="0">#REF!</definedName>
    <definedName name="Loan_Years" localSheetId="2">#REF!</definedName>
    <definedName name="Loan_Years">#REF!</definedName>
    <definedName name="Loan1" localSheetId="7">'[12]เงินกู้ MGC'!$B$4</definedName>
    <definedName name="loc" localSheetId="8">#REF!</definedName>
    <definedName name="loc" localSheetId="7">#REF!</definedName>
    <definedName name="loc" localSheetId="0">#REF!</definedName>
    <definedName name="loc" localSheetId="2">#REF!</definedName>
    <definedName name="Long" localSheetId="7">[12]เงินกู้ธนชาติ!$F$15</definedName>
    <definedName name="Long1" localSheetId="7">'[12]เงินกู้ MGC'!$F$15</definedName>
    <definedName name="Mar" localSheetId="8">#REF!</definedName>
    <definedName name="Mar" localSheetId="7">#REF!</definedName>
    <definedName name="Mar" localSheetId="0">#REF!</definedName>
    <definedName name="Mar" localSheetId="2">#REF!</definedName>
    <definedName name="May" localSheetId="8">#REF!</definedName>
    <definedName name="May" localSheetId="7">#REF!</definedName>
    <definedName name="May" localSheetId="0">#REF!</definedName>
    <definedName name="May" localSheetId="2">#REF!</definedName>
    <definedName name="NCode" localSheetId="8">'[13]B131 '!NCode</definedName>
    <definedName name="NCode" localSheetId="7">'[14]B131 '!NCode</definedName>
    <definedName name="NCode" localSheetId="0">'[13]B131 '!NCode</definedName>
    <definedName name="NCode" localSheetId="2">'[13]B131 '!NCode</definedName>
    <definedName name="nee" localSheetId="8">#REF!</definedName>
    <definedName name="nee" localSheetId="7">#REF!</definedName>
    <definedName name="nee" localSheetId="0">#REF!</definedName>
    <definedName name="nee" localSheetId="2">#REF!</definedName>
    <definedName name="Notes" localSheetId="8">#REF!</definedName>
    <definedName name="Notes" localSheetId="7">#REF!</definedName>
    <definedName name="Notes" localSheetId="0">#REF!</definedName>
    <definedName name="Notes" localSheetId="2">#REF!</definedName>
    <definedName name="Nov" localSheetId="8">#REF!</definedName>
    <definedName name="Nov" localSheetId="7">#REF!</definedName>
    <definedName name="Nov" localSheetId="0">#REF!</definedName>
    <definedName name="Nov" localSheetId="2">#REF!</definedName>
    <definedName name="Num_Pmt_Per_Year" localSheetId="8">#REF!</definedName>
    <definedName name="Num_Pmt_Per_Year" localSheetId="7">#REF!</definedName>
    <definedName name="Num_Pmt_Per_Year" localSheetId="0">#REF!</definedName>
    <definedName name="Num_Pmt_Per_Year" localSheetId="2">#REF!</definedName>
    <definedName name="Number_of_Payments" localSheetId="8">MATCH(0.01,'A4-1'!End_Bal,-1)+1</definedName>
    <definedName name="Number_of_Payments" localSheetId="7">MATCH(0.01,'Adj&amp;Rje_conso'!End_Bal,-1)+1</definedName>
    <definedName name="Number_of_Payments" localSheetId="0">MATCH(0.01,'CF-T (2)'!End_Bal,-1)+1</definedName>
    <definedName name="Number_of_Payments" localSheetId="2">MATCH(0.01,'PL-T3M'!End_Bal,-1)+1</definedName>
    <definedName name="Number_of_Payments">MATCH(0.01,[0]!End_Bal,-1)+1</definedName>
    <definedName name="Oct" localSheetId="8">#REF!</definedName>
    <definedName name="Oct" localSheetId="7">#REF!</definedName>
    <definedName name="Oct" localSheetId="0">#REF!</definedName>
    <definedName name="Oct" localSheetId="2">#REF!</definedName>
    <definedName name="oldData" localSheetId="8">#REF!</definedName>
    <definedName name="oldData" localSheetId="7">#REF!</definedName>
    <definedName name="oldData" localSheetId="0">#REF!</definedName>
    <definedName name="oldData" localSheetId="2">#REF!</definedName>
    <definedName name="Pay_Date" localSheetId="8">#REF!</definedName>
    <definedName name="Pay_Date" localSheetId="7">#REF!</definedName>
    <definedName name="Pay_Date" localSheetId="0">#REF!</definedName>
    <definedName name="Pay_Date" localSheetId="2">#REF!</definedName>
    <definedName name="Pay_Num" localSheetId="8">#REF!</definedName>
    <definedName name="Pay_Num" localSheetId="7">#REF!</definedName>
    <definedName name="Pay_Num" localSheetId="0">#REF!</definedName>
    <definedName name="Pay_Num" localSheetId="2">#REF!</definedName>
    <definedName name="Payment_Date" localSheetId="8">DATE(YEAR('A4-1'!Loan_Start),MONTH('A4-1'!Loan_Start)+Payment_Number,DAY('A4-1'!Loan_Start))</definedName>
    <definedName name="Payment_Date" localSheetId="7">DATE(YEAR('Adj&amp;Rje_conso'!Loan_Start),MONTH('Adj&amp;Rje_conso'!Loan_Start)+Payment_Number,DAY('Adj&amp;Rje_conso'!Loan_Start))</definedName>
    <definedName name="Payment_Date" localSheetId="0">DATE(YEAR('CF-T (2)'!Loan_Start),MONTH('CF-T (2)'!Loan_Start)+Payment_Number,DAY('CF-T (2)'!Loan_Start))</definedName>
    <definedName name="Payment_Date" localSheetId="2">DATE(YEAR('PL-T3M'!Loan_Start),MONTH('PL-T3M'!Loan_Start)+Payment_Number,DAY('PL-T3M'!Loan_Start))</definedName>
    <definedName name="pl" localSheetId="8">#REF!</definedName>
    <definedName name="pl" localSheetId="7">#REF!</definedName>
    <definedName name="pl" localSheetId="0">#REF!</definedName>
    <definedName name="pl" localSheetId="2">#REF!</definedName>
    <definedName name="PLstment" localSheetId="8">#REF!</definedName>
    <definedName name="PLstment" localSheetId="7">#REF!</definedName>
    <definedName name="PLstment" localSheetId="0">#REF!</definedName>
    <definedName name="PLstment" localSheetId="2">#REF!</definedName>
    <definedName name="Princ" localSheetId="8">#REF!</definedName>
    <definedName name="Princ" localSheetId="7">#REF!</definedName>
    <definedName name="Princ" localSheetId="0">#REF!</definedName>
    <definedName name="Princ" localSheetId="2">#REF!</definedName>
    <definedName name="_xlnm.Print_Area" localSheetId="7">'Adj&amp;Rje_conso'!$A$1:$S$97</definedName>
    <definedName name="_xlnm.Print_Area" localSheetId="6">'CF-T'!$A$1:$M$76</definedName>
    <definedName name="_xlnm.Print_Area" localSheetId="0">'CF-T (2)'!$A$1:$M$83</definedName>
    <definedName name="_xlnm.Print_Area" localSheetId="1">'FS-T'!$A$1:$N$80</definedName>
    <definedName name="_xlnm.Print_Area" localSheetId="3">'PL-T 6M'!$A$1:$M$48</definedName>
    <definedName name="_xlnm.Print_Area" localSheetId="2">'PL-T3M'!$A$1:$M$43</definedName>
    <definedName name="_xlnm.Print_Area" localSheetId="4">'SE-T1'!$A$1:$Y$29</definedName>
    <definedName name="_xlnm.Print_Area" localSheetId="5">'SE-T2'!$A$1:$Q$28</definedName>
    <definedName name="Print_Area_MI" localSheetId="8">#REF!</definedName>
    <definedName name="Print_Area_MI" localSheetId="7">#REF!</definedName>
    <definedName name="Print_Area_MI" localSheetId="0">#REF!</definedName>
    <definedName name="Print_Area_MI" localSheetId="2">#REF!</definedName>
    <definedName name="Print_Area_Reset" localSheetId="8">OFFSET('A4-1'!Full_Print,0,0,'A4-1'!Last_Row)</definedName>
    <definedName name="Print_Area_Reset" localSheetId="7">OFFSET('Adj&amp;Rje_conso'!Full_Print,0,0,'Adj&amp;Rje_conso'!Last_Row)</definedName>
    <definedName name="Print_Area_Reset" localSheetId="0">OFFSET('CF-T (2)'!Full_Print,0,0,'CF-T (2)'!Last_Row)</definedName>
    <definedName name="Print_Area_Reset" localSheetId="2">OFFSET('PL-T3M'!Full_Print,0,0,'PL-T3M'!Last_Row)</definedName>
    <definedName name="Print_PL" localSheetId="8">#REF!</definedName>
    <definedName name="Print_PL" localSheetId="7">'[15]19'!#REF!</definedName>
    <definedName name="Print_PL" localSheetId="0">#REF!</definedName>
    <definedName name="Print_PL" localSheetId="2">#REF!</definedName>
    <definedName name="_xlnm.Print_Titles" localSheetId="7">'Adj&amp;Rje_conso'!$1:$7</definedName>
    <definedName name="_xlnm.Print_Titles" localSheetId="6">'CF-T'!$1:$8</definedName>
    <definedName name="_xlnm.Print_Titles" localSheetId="0">'CF-T (2)'!$1:$8</definedName>
    <definedName name="q" localSheetId="8">#REF!</definedName>
    <definedName name="q" localSheetId="7">#REF!</definedName>
    <definedName name="q" localSheetId="0">#REF!</definedName>
    <definedName name="q" localSheetId="2">#REF!</definedName>
    <definedName name="qqqqqq" localSheetId="8">#REF!</definedName>
    <definedName name="qqqqqq" localSheetId="7">#REF!</definedName>
    <definedName name="qqqqqq" localSheetId="0">#REF!</definedName>
    <definedName name="qqqqqq" localSheetId="2">#REF!</definedName>
    <definedName name="Report" localSheetId="8">#REF!</definedName>
    <definedName name="Report" localSheetId="7">#REF!</definedName>
    <definedName name="Report" localSheetId="0">#REF!</definedName>
    <definedName name="Report" localSheetId="2">#REF!</definedName>
    <definedName name="RM" localSheetId="7">'[9]ADJ - RATE'!$B$5</definedName>
    <definedName name="sa" localSheetId="8">#REF!</definedName>
    <definedName name="sa" localSheetId="7">#REF!</definedName>
    <definedName name="sa" localSheetId="0">#REF!</definedName>
    <definedName name="sa" localSheetId="2">#REF!</definedName>
    <definedName name="SCB" localSheetId="8">'[3]ADJ - RATE'!#REF!</definedName>
    <definedName name="SCB" localSheetId="7">'[4]ADJ - RATE'!#REF!</definedName>
    <definedName name="SCB" localSheetId="0">'[3]ADJ - RATE'!#REF!</definedName>
    <definedName name="SCB" localSheetId="2">'[3]ADJ - RATE'!#REF!</definedName>
    <definedName name="Sched_Pay" localSheetId="8">#REF!</definedName>
    <definedName name="Sched_Pay" localSheetId="7">#REF!</definedName>
    <definedName name="Sched_Pay" localSheetId="0">#REF!</definedName>
    <definedName name="Sched_Pay" localSheetId="2">#REF!</definedName>
    <definedName name="Scheduled_Extra_Payments" localSheetId="8">#REF!</definedName>
    <definedName name="Scheduled_Extra_Payments" localSheetId="7">#REF!</definedName>
    <definedName name="Scheduled_Extra_Payments" localSheetId="0">#REF!</definedName>
    <definedName name="Scheduled_Extra_Payments" localSheetId="2">#REF!</definedName>
    <definedName name="Scheduled_Interest_Rate" localSheetId="8">#REF!</definedName>
    <definedName name="Scheduled_Interest_Rate" localSheetId="7">#REF!</definedName>
    <definedName name="Scheduled_Interest_Rate" localSheetId="0">#REF!</definedName>
    <definedName name="Scheduled_Interest_Rate" localSheetId="2">#REF!</definedName>
    <definedName name="Scheduled_Monthly_Payment" localSheetId="8">#REF!</definedName>
    <definedName name="Scheduled_Monthly_Payment" localSheetId="7">#REF!</definedName>
    <definedName name="Scheduled_Monthly_Payment" localSheetId="0">#REF!</definedName>
    <definedName name="Scheduled_Monthly_Payment" localSheetId="2">#REF!</definedName>
    <definedName name="Sep" localSheetId="8">#REF!</definedName>
    <definedName name="Sep" localSheetId="7">#REF!</definedName>
    <definedName name="Sep" localSheetId="0">#REF!</definedName>
    <definedName name="Sep" localSheetId="2">#REF!</definedName>
    <definedName name="Short" localSheetId="7">[12]เงินกู้ธนชาติ!$E$17</definedName>
    <definedName name="short1" localSheetId="7">'[12]เงินกู้ MGC'!$E$17</definedName>
    <definedName name="ss" localSheetId="8">#REF!</definedName>
    <definedName name="ss" localSheetId="0">#REF!</definedName>
    <definedName name="ss" localSheetId="2">#REF!</definedName>
    <definedName name="tb" localSheetId="7">'[16]TrialBalance Q3-2002'!$A$1:$H$301</definedName>
    <definedName name="tbold" localSheetId="8">#REF!</definedName>
    <definedName name="tbold" localSheetId="7">#REF!</definedName>
    <definedName name="tbold" localSheetId="0">#REF!</definedName>
    <definedName name="tbold" localSheetId="2">#REF!</definedName>
    <definedName name="TDB" localSheetId="8">'[1]B&amp;S 1999'!#REF!</definedName>
    <definedName name="TDB" localSheetId="7">'[1]B&amp;S 1999'!#REF!</definedName>
    <definedName name="TDB" localSheetId="0">'[1]B&amp;S 1999'!#REF!</definedName>
    <definedName name="TDB" localSheetId="2">'[1]B&amp;S 1999'!#REF!</definedName>
    <definedName name="Total_Interest" localSheetId="8">#REF!</definedName>
    <definedName name="Total_Interest" localSheetId="7">#REF!</definedName>
    <definedName name="Total_Interest" localSheetId="0">#REF!</definedName>
    <definedName name="Total_Interest" localSheetId="2">#REF!</definedName>
    <definedName name="Total_Pay" localSheetId="8">#REF!</definedName>
    <definedName name="Total_Pay" localSheetId="7">#REF!</definedName>
    <definedName name="Total_Pay" localSheetId="0">#REF!</definedName>
    <definedName name="Total_Pay" localSheetId="2">#REF!</definedName>
    <definedName name="Total_Payment" localSheetId="8">Scheduled_Payment+Extra_Payment</definedName>
    <definedName name="Total_Payment" localSheetId="7">Scheduled_Payment+Extra_Payment</definedName>
    <definedName name="Total_Payment" localSheetId="0">Scheduled_Payment+Extra_Payment</definedName>
    <definedName name="Total_Payment" localSheetId="2">Scheduled_Payment+Extra_Payment</definedName>
    <definedName name="tribal" localSheetId="8">#REF!</definedName>
    <definedName name="tribal" localSheetId="7">#REF!</definedName>
    <definedName name="tribal" localSheetId="0">#REF!</definedName>
    <definedName name="tribal" localSheetId="2">#REF!</definedName>
    <definedName name="US" localSheetId="7">'[9]ADJ - RATE'!$B$3</definedName>
    <definedName name="USD" localSheetId="8">#REF!</definedName>
    <definedName name="USD" localSheetId="7">#REF!</definedName>
    <definedName name="USD" localSheetId="0">#REF!</definedName>
    <definedName name="USD" localSheetId="2">#REF!</definedName>
    <definedName name="Values_Entered" localSheetId="8">IF('A4-1'!Loan_Amount*'A4-1'!Interest_Rate*'A4-1'!Loan_Years*'A4-1'!Loan_Start&gt;0,1,0)</definedName>
    <definedName name="Values_Entered" localSheetId="7">IF('Adj&amp;Rje_conso'!Loan_Amount*'Adj&amp;Rje_conso'!Interest_Rate*'Adj&amp;Rje_conso'!Loan_Years*'Adj&amp;Rje_conso'!Loan_Start&gt;0,1,0)</definedName>
    <definedName name="Values_Entered" localSheetId="0">IF('CF-T (2)'!Loan_Amount*'CF-T (2)'!Interest_Rate*'CF-T (2)'!Loan_Years*'CF-T (2)'!Loan_Start&gt;0,1,0)</definedName>
    <definedName name="Values_Entered" localSheetId="2">IF('PL-T3M'!Loan_Amount*'PL-T3M'!Interest_Rate*'PL-T3M'!Loan_Years*'PL-T3M'!Loan_Start&gt;0,1,0)</definedName>
    <definedName name="Values_Entered">IF([0]!Loan_Amount*[0]!Interest_Rate*[0]!Loan_Years*[0]!Loan_Start&gt;0,1,0)</definedName>
    <definedName name="w" localSheetId="8">#REF!</definedName>
    <definedName name="w" localSheetId="7">#REF!</definedName>
    <definedName name="w" localSheetId="0">#REF!</definedName>
    <definedName name="w" localSheetId="2">#REF!</definedName>
    <definedName name="we" localSheetId="8">#REF!</definedName>
    <definedName name="we" localSheetId="7">#REF!</definedName>
    <definedName name="we" localSheetId="0">#REF!</definedName>
    <definedName name="we" localSheetId="2">#REF!</definedName>
    <definedName name="WP" localSheetId="8">#REF!</definedName>
    <definedName name="WP" localSheetId="0">#REF!</definedName>
    <definedName name="WP" localSheetId="2">#REF!</definedName>
    <definedName name="WWW" localSheetId="8">#REF!</definedName>
    <definedName name="WWW" localSheetId="7">#REF!</definedName>
    <definedName name="WWW" localSheetId="0">#REF!</definedName>
    <definedName name="WWW" localSheetId="2">#REF!</definedName>
    <definedName name="ก138" localSheetId="8">'[17]คชจ.ดำเนินงาน6-43'!#REF!</definedName>
    <definedName name="ก138" localSheetId="7">'[18]คชจ.ดำเนินงาน6-43'!#REF!</definedName>
    <definedName name="ก138" localSheetId="0">'[17]คชจ.ดำเนินงาน6-43'!#REF!</definedName>
    <definedName name="ก138" localSheetId="2">'[17]คชจ.ดำเนินงาน6-43'!#REF!</definedName>
    <definedName name="ด" localSheetId="8">#REF!</definedName>
    <definedName name="ด" localSheetId="7">#REF!</definedName>
    <definedName name="ด" localSheetId="0">#REF!</definedName>
    <definedName name="ด" localSheetId="2">#REF!</definedName>
    <definedName name="ดก" localSheetId="8">#REF!</definedName>
    <definedName name="ดก" localSheetId="7">#REF!</definedName>
    <definedName name="ดก" localSheetId="0">#REF!</definedName>
    <definedName name="ดก" localSheetId="2">#REF!</definedName>
    <definedName name="ดพพพ" localSheetId="8">#REF!</definedName>
    <definedName name="ดพพพ" localSheetId="7">#REF!</definedName>
    <definedName name="ดพพพ" localSheetId="0">#REF!</definedName>
    <definedName name="ดพพพ" localSheetId="2">#REF!</definedName>
    <definedName name="ปห" localSheetId="8">#REF!</definedName>
    <definedName name="ปห" localSheetId="7">#REF!</definedName>
    <definedName name="ปห" localSheetId="0">#REF!</definedName>
    <definedName name="ปห" localSheetId="2">#REF!</definedName>
    <definedName name="พ" localSheetId="8">#REF!</definedName>
    <definedName name="พ" localSheetId="7">#REF!</definedName>
    <definedName name="พ" localSheetId="0">#REF!</definedName>
    <definedName name="พ" localSheetId="2">#REF!</definedName>
    <definedName name="ฟ" localSheetId="8">#REF!</definedName>
    <definedName name="ฟ" localSheetId="7">#REF!</definedName>
    <definedName name="ฟ" localSheetId="0">#REF!</definedName>
    <definedName name="ฟ" localSheetId="2">#REF!</definedName>
    <definedName name="ฟ1" localSheetId="8">#REF!</definedName>
    <definedName name="ฟ1" localSheetId="7">#REF!</definedName>
    <definedName name="ฟ1" localSheetId="0">#REF!</definedName>
    <definedName name="ฟ1" localSheetId="2">#REF!</definedName>
    <definedName name="ฟ1000" localSheetId="8">#REF!</definedName>
    <definedName name="ฟ1000" localSheetId="7">#REF!</definedName>
    <definedName name="ฟ1000" localSheetId="0">#REF!</definedName>
    <definedName name="ฟ1000" localSheetId="2">#REF!</definedName>
    <definedName name="ฟ200" localSheetId="8">#REF!</definedName>
    <definedName name="ฟ200" localSheetId="7">#REF!</definedName>
    <definedName name="ฟ200" localSheetId="0">#REF!</definedName>
    <definedName name="ฟ200" localSheetId="2">#REF!</definedName>
    <definedName name="ฟ218" localSheetId="8">'[17]คชจ.ดำเนินงาน6-43'!#REF!</definedName>
    <definedName name="ฟ218" localSheetId="7">'[18]คชจ.ดำเนินงาน6-43'!#REF!</definedName>
    <definedName name="ฟ218" localSheetId="0">'[17]คชจ.ดำเนินงาน6-43'!#REF!</definedName>
    <definedName name="ฟ218" localSheetId="2">'[17]คชจ.ดำเนินงาน6-43'!#REF!</definedName>
    <definedName name="ฟ255" localSheetId="8">'[17]คชจ.ดำเนินงาน6-43'!#REF!</definedName>
    <definedName name="ฟ255" localSheetId="7">'[18]คชจ.ดำเนินงาน6-43'!#REF!</definedName>
    <definedName name="ฟ255" localSheetId="0">'[17]คชจ.ดำเนินงาน6-43'!#REF!</definedName>
    <definedName name="ฟ255" localSheetId="2">'[17]คชจ.ดำเนินงาน6-43'!#REF!</definedName>
    <definedName name="ฟ420" localSheetId="8">'[17]คชจ.ดำเนินงาน6-43'!#REF!</definedName>
    <definedName name="ฟ420" localSheetId="7">'[18]คชจ.ดำเนินงาน6-43'!#REF!</definedName>
    <definedName name="ฟ420" localSheetId="0">'[17]คชจ.ดำเนินงาน6-43'!#REF!</definedName>
    <definedName name="ฟ420" localSheetId="2">'[17]คชจ.ดำเนินงาน6-43'!#REF!</definedName>
    <definedName name="ฟ850" localSheetId="8">#REF!</definedName>
    <definedName name="ฟ850" localSheetId="7">#REF!</definedName>
    <definedName name="ฟ850" localSheetId="0">#REF!</definedName>
    <definedName name="ฟ850" localSheetId="2">#REF!</definedName>
    <definedName name="ฟฟฟฟฟ" localSheetId="8">#REF!</definedName>
    <definedName name="ฟฟฟฟฟ" localSheetId="7">#REF!</definedName>
    <definedName name="ฟฟฟฟฟ" localSheetId="0">#REF!</definedName>
    <definedName name="ฟฟฟฟฟ" localSheetId="2">#REF!</definedName>
    <definedName name="ฟๅ" localSheetId="8">#REF!</definedName>
    <definedName name="ฟๅ" localSheetId="7">#REF!</definedName>
    <definedName name="ฟๅ" localSheetId="0">#REF!</definedName>
    <definedName name="ฟๅ" localSheetId="2">#REF!</definedName>
    <definedName name="รายการระหว่างกัน_ปี_2539" localSheetId="8">#REF!</definedName>
    <definedName name="รายการระหว่างกัน_ปี_2539" localSheetId="0">#REF!</definedName>
    <definedName name="รายการระหว่างกัน_ปี_2539" localSheetId="2">#REF!</definedName>
    <definedName name="ๆ" localSheetId="8">#REF!</definedName>
    <definedName name="ๆ" localSheetId="7">#REF!</definedName>
    <definedName name="ๆ" localSheetId="0">#REF!</definedName>
    <definedName name="ๆ" localSheetId="2">#REF!</definedName>
  </definedNames>
  <calcPr calcId="152511"/>
</workbook>
</file>

<file path=xl/calcChain.xml><?xml version="1.0" encoding="utf-8"?>
<calcChain xmlns="http://schemas.openxmlformats.org/spreadsheetml/2006/main">
  <c r="H11" i="84" l="1"/>
  <c r="J11" i="84" s="1"/>
  <c r="D10" i="84"/>
  <c r="H10" i="84"/>
  <c r="B3" i="84"/>
  <c r="B4" i="84"/>
  <c r="D8" i="84"/>
  <c r="G8" i="84" s="1"/>
  <c r="H8" i="84"/>
  <c r="I8" i="84"/>
  <c r="B9" i="84"/>
  <c r="B10" i="84"/>
  <c r="D12" i="84"/>
  <c r="G31" i="140"/>
  <c r="G30" i="140"/>
  <c r="G36" i="140"/>
  <c r="G38" i="140"/>
  <c r="G62" i="140"/>
  <c r="I14" i="115"/>
  <c r="O14" i="115" s="1"/>
  <c r="P14" i="115"/>
  <c r="O15" i="115"/>
  <c r="P15" i="115"/>
  <c r="O16" i="115"/>
  <c r="P16" i="115"/>
  <c r="O17" i="115"/>
  <c r="P17" i="115"/>
  <c r="O18" i="115"/>
  <c r="P18" i="115"/>
  <c r="O19" i="115"/>
  <c r="P19" i="115"/>
  <c r="O20" i="115"/>
  <c r="P20" i="115"/>
  <c r="K21" i="115"/>
  <c r="O21" i="115" s="1"/>
  <c r="P21" i="115"/>
  <c r="I22" i="115"/>
  <c r="O22" i="115" s="1"/>
  <c r="M22" i="115"/>
  <c r="P22" i="115"/>
  <c r="O23" i="115"/>
  <c r="P23" i="115"/>
  <c r="O24" i="115"/>
  <c r="P24" i="115"/>
  <c r="O25" i="115"/>
  <c r="P25" i="115"/>
  <c r="O26" i="115"/>
  <c r="P26" i="115"/>
  <c r="O27" i="115"/>
  <c r="P27" i="115"/>
  <c r="O28" i="115"/>
  <c r="P28" i="115"/>
  <c r="O29" i="115"/>
  <c r="P29" i="115"/>
  <c r="J30" i="115"/>
  <c r="J96" i="115" s="1"/>
  <c r="O30" i="115"/>
  <c r="O31" i="115"/>
  <c r="P31" i="115"/>
  <c r="O32" i="115"/>
  <c r="P32" i="115"/>
  <c r="O33" i="115"/>
  <c r="P33" i="115"/>
  <c r="K34" i="115"/>
  <c r="O34" i="115" s="1"/>
  <c r="P34" i="115"/>
  <c r="O35" i="115"/>
  <c r="P35" i="115"/>
  <c r="O36" i="115"/>
  <c r="P36" i="115"/>
  <c r="O37" i="115"/>
  <c r="P37" i="115"/>
  <c r="O38" i="115"/>
  <c r="P38" i="115"/>
  <c r="L39" i="115"/>
  <c r="O39" i="115"/>
  <c r="O40" i="115"/>
  <c r="P40" i="115"/>
  <c r="O41" i="115"/>
  <c r="P41" i="115"/>
  <c r="O42" i="115"/>
  <c r="P42" i="115"/>
  <c r="L43" i="115"/>
  <c r="P43" i="115" s="1"/>
  <c r="O43" i="115"/>
  <c r="O44" i="115"/>
  <c r="P44" i="115"/>
  <c r="O45" i="115"/>
  <c r="P45" i="115"/>
  <c r="O46" i="115"/>
  <c r="P46" i="115"/>
  <c r="O47" i="115"/>
  <c r="P47" i="115"/>
  <c r="O48" i="115"/>
  <c r="P48" i="115"/>
  <c r="O49" i="115"/>
  <c r="P49" i="115"/>
  <c r="I50" i="115"/>
  <c r="P50" i="115"/>
  <c r="O51" i="115"/>
  <c r="P51" i="115"/>
  <c r="O52" i="115"/>
  <c r="P52" i="115"/>
  <c r="O53" i="115"/>
  <c r="P53" i="115"/>
  <c r="M54" i="115"/>
  <c r="P54" i="115"/>
  <c r="N55" i="115"/>
  <c r="P55" i="115" s="1"/>
  <c r="O55" i="115"/>
  <c r="O56" i="115"/>
  <c r="P56" i="115"/>
  <c r="O57" i="115"/>
  <c r="P57" i="115"/>
  <c r="O58" i="115"/>
  <c r="P58" i="115"/>
  <c r="O59" i="115"/>
  <c r="P59" i="115"/>
  <c r="O60" i="115"/>
  <c r="P60" i="115"/>
  <c r="O61" i="115"/>
  <c r="P61" i="115"/>
  <c r="N62" i="115"/>
  <c r="P62" i="115" s="1"/>
  <c r="O62" i="115"/>
  <c r="O63" i="115"/>
  <c r="P63" i="115"/>
  <c r="O64" i="115"/>
  <c r="P64" i="115"/>
  <c r="O65" i="115"/>
  <c r="P65" i="115"/>
  <c r="L66" i="115"/>
  <c r="P66" i="115" s="1"/>
  <c r="O66" i="115"/>
  <c r="O67" i="115"/>
  <c r="P67" i="115"/>
  <c r="O68" i="115"/>
  <c r="P68" i="115"/>
  <c r="O69" i="115"/>
  <c r="P69" i="115"/>
  <c r="O70" i="115"/>
  <c r="P70" i="115"/>
  <c r="O71" i="115"/>
  <c r="P71" i="115"/>
  <c r="O72" i="115"/>
  <c r="P72" i="115"/>
  <c r="O73" i="115"/>
  <c r="P73" i="115"/>
  <c r="O74" i="115"/>
  <c r="P74" i="115"/>
  <c r="O75" i="115"/>
  <c r="P75" i="115"/>
  <c r="O76" i="115"/>
  <c r="P76" i="115"/>
  <c r="O77" i="115"/>
  <c r="P77" i="115"/>
  <c r="O78" i="115"/>
  <c r="P78" i="115"/>
  <c r="O79" i="115"/>
  <c r="P79" i="115"/>
  <c r="O80" i="115"/>
  <c r="P80" i="115"/>
  <c r="O81" i="115"/>
  <c r="P81" i="115"/>
  <c r="O82" i="115"/>
  <c r="P82" i="115"/>
  <c r="O83" i="115"/>
  <c r="P83" i="115"/>
  <c r="O84" i="115"/>
  <c r="P84" i="115"/>
  <c r="O85" i="115"/>
  <c r="P85" i="115"/>
  <c r="O86" i="115"/>
  <c r="P86" i="115"/>
  <c r="O87" i="115"/>
  <c r="P87" i="115"/>
  <c r="O88" i="115"/>
  <c r="P88" i="115"/>
  <c r="O89" i="115"/>
  <c r="P89" i="115"/>
  <c r="O90" i="115"/>
  <c r="P90" i="115"/>
  <c r="O91" i="115"/>
  <c r="P91" i="115"/>
  <c r="O92" i="115"/>
  <c r="P92" i="115"/>
  <c r="O93" i="115"/>
  <c r="P93" i="115"/>
  <c r="O94" i="115"/>
  <c r="P94" i="115"/>
  <c r="O95" i="115"/>
  <c r="P95" i="115"/>
  <c r="K8" i="140"/>
  <c r="M8" i="140"/>
  <c r="G10" i="140"/>
  <c r="G25" i="140" s="1"/>
  <c r="G37" i="140" s="1"/>
  <c r="G41" i="140" s="1"/>
  <c r="I10" i="140"/>
  <c r="I25" i="140" s="1"/>
  <c r="I37" i="140" s="1"/>
  <c r="I41" i="140" s="1"/>
  <c r="K10" i="140"/>
  <c r="K25" i="140" s="1"/>
  <c r="K37" i="140" s="1"/>
  <c r="K41" i="140" s="1"/>
  <c r="M10" i="140"/>
  <c r="M25" i="140" s="1"/>
  <c r="M37" i="140" s="1"/>
  <c r="M41" i="140" s="1"/>
  <c r="K21" i="140"/>
  <c r="K40" i="140"/>
  <c r="I56" i="140"/>
  <c r="M56" i="140"/>
  <c r="I63" i="140"/>
  <c r="M63" i="140"/>
  <c r="K65" i="140"/>
  <c r="G12" i="84"/>
  <c r="I12" i="84"/>
  <c r="J12" i="84" s="1"/>
  <c r="K33" i="140"/>
  <c r="G33" i="140"/>
  <c r="G65" i="140"/>
  <c r="O54" i="115"/>
  <c r="M96" i="115"/>
  <c r="K49" i="140"/>
  <c r="K96" i="115" l="1"/>
  <c r="P30" i="115"/>
  <c r="G40" i="140"/>
  <c r="G52" i="140"/>
  <c r="K20" i="140"/>
  <c r="N96" i="115"/>
  <c r="H12" i="84"/>
  <c r="P39" i="115"/>
  <c r="P96" i="115" s="1"/>
  <c r="L96" i="115"/>
  <c r="O50" i="115"/>
  <c r="O96" i="115" s="1"/>
  <c r="I96" i="115"/>
  <c r="K19" i="140"/>
  <c r="M64" i="140"/>
  <c r="M66" i="140" s="1"/>
  <c r="M88" i="140" s="1"/>
  <c r="I64" i="140"/>
  <c r="I66" i="140" s="1"/>
  <c r="I88" i="140" s="1"/>
  <c r="G20" i="140" l="1"/>
  <c r="G49" i="140"/>
  <c r="G19" i="140"/>
  <c r="O97" i="115"/>
  <c r="F10" i="84" l="1"/>
  <c r="F11" i="84"/>
  <c r="E11" i="84" l="1"/>
  <c r="F12" i="84"/>
  <c r="E10" i="84"/>
  <c r="G10" i="84" s="1"/>
  <c r="I10" i="84" s="1"/>
  <c r="J10" i="84" s="1"/>
  <c r="E12" i="84" l="1"/>
  <c r="K39" i="140" l="1"/>
  <c r="K32" i="140"/>
  <c r="K17" i="140"/>
  <c r="K16" i="140"/>
  <c r="K18" i="140"/>
  <c r="K50" i="140" l="1"/>
  <c r="G39" i="140"/>
  <c r="G17" i="140"/>
  <c r="G18" i="140"/>
  <c r="G16" i="140"/>
  <c r="G32" i="140"/>
  <c r="G50" i="140" l="1"/>
  <c r="K51" i="140"/>
  <c r="K56" i="140" s="1"/>
  <c r="K59" i="140"/>
  <c r="K28" i="140"/>
  <c r="K61" i="140"/>
  <c r="K13" i="140"/>
  <c r="K87" i="140"/>
  <c r="G51" i="140" l="1"/>
  <c r="G56" i="140" s="1"/>
  <c r="K12" i="140"/>
  <c r="G27" i="140"/>
  <c r="K27" i="140"/>
  <c r="G61" i="140"/>
  <c r="G13" i="140"/>
  <c r="G28" i="140"/>
  <c r="G12" i="140" l="1"/>
  <c r="K60" i="140"/>
  <c r="K63" i="140" s="1"/>
  <c r="K64" i="140" s="1"/>
  <c r="K66" i="140" s="1"/>
  <c r="K88" i="140" s="1"/>
  <c r="G59" i="140"/>
  <c r="K35" i="140"/>
  <c r="G87" i="140" l="1"/>
  <c r="G35" i="140"/>
  <c r="G60" i="140" l="1"/>
  <c r="G63" i="140" s="1"/>
  <c r="G64" i="140" s="1"/>
  <c r="G66" i="140" s="1"/>
  <c r="G88" i="140" s="1"/>
</calcChain>
</file>

<file path=xl/comments1.xml><?xml version="1.0" encoding="utf-8"?>
<comments xmlns="http://schemas.openxmlformats.org/spreadsheetml/2006/main">
  <authors>
    <author>Thitaree</author>
  </authors>
  <commentList>
    <comment ref="K20" authorId="0" shapeId="0">
      <text>
        <r>
          <rPr>
            <b/>
            <sz val="9"/>
            <color indexed="81"/>
            <rFont val="Tahoma"/>
            <family val="2"/>
          </rPr>
          <t>Thitaree: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O75" authorId="0" shapeId="0">
      <text>
        <r>
          <rPr>
            <u/>
            <sz val="14"/>
            <color indexed="10"/>
            <rFont val="Angsana New"/>
            <family val="1"/>
          </rPr>
          <t>ต้นงวด</t>
        </r>
      </text>
    </comment>
  </commentList>
</comments>
</file>

<file path=xl/sharedStrings.xml><?xml version="1.0" encoding="utf-8"?>
<sst xmlns="http://schemas.openxmlformats.org/spreadsheetml/2006/main" count="559" uniqueCount="341">
  <si>
    <t>Dr.</t>
  </si>
  <si>
    <t>Cr.</t>
  </si>
  <si>
    <t>เจ้าหนี้อื่น</t>
  </si>
  <si>
    <t>Client :</t>
  </si>
  <si>
    <t>Period :</t>
  </si>
  <si>
    <t>Subject :</t>
  </si>
  <si>
    <t>No.</t>
  </si>
  <si>
    <t>W/P</t>
  </si>
  <si>
    <t>หมายเหตุ</t>
  </si>
  <si>
    <t>งบการเงินรวม</t>
  </si>
  <si>
    <t>งบการเงินเฉพาะกิจการ</t>
  </si>
  <si>
    <t>หน่วย : พันบาท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</si>
  <si>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</si>
  <si>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</si>
  <si>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</si>
  <si>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</si>
  <si>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</si>
  <si>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</si>
  <si>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</si>
  <si>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</si>
  <si>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</si>
  <si>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</si>
  <si>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</si>
  <si>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</si>
  <si>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</si>
  <si>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</si>
  <si>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</si>
  <si>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</si>
  <si>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</si>
  <si>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ทุนจดทะเบียน </t>
  </si>
  <si>
    <t>ทุนที่ออกจำหน่ายและชำระเต็มมูลค่าแล้ว</t>
  </si>
  <si>
    <t xml:space="preserve">   </t>
  </si>
  <si>
    <t>ส่วนเกินมูลค่าหุ้นสามัญ</t>
  </si>
  <si>
    <t>จัดสรรแล้ว</t>
  </si>
  <si>
    <t xml:space="preserve">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</si>
  <si>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</si>
  <si>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</si>
  <si>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</si>
  <si>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</si>
  <si>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</si>
  <si>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ต้นทุนขาย</t>
  </si>
  <si>
    <t xml:space="preserve">รายได้อื่น </t>
  </si>
  <si>
    <t>ค่าใช้จ่ายในการขาย</t>
  </si>
  <si>
    <t>ค่าใช้จ่ายในการบริหาร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</si>
  <si>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</si>
  <si>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</si>
  <si>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ส่วนเกิน</t>
  </si>
  <si>
    <t>ตามกฎหมาย</t>
  </si>
  <si>
    <t>กำไร(ขาดทุน)สะสม</t>
  </si>
  <si>
    <t>รวมส่วนของ</t>
  </si>
  <si>
    <t>ผู้ถือหุ้น</t>
  </si>
  <si>
    <t>Acc Code</t>
  </si>
  <si>
    <t>Description</t>
  </si>
  <si>
    <t>Ref</t>
  </si>
  <si>
    <t>Per GL</t>
  </si>
  <si>
    <t>Adjustment</t>
  </si>
  <si>
    <t>After Adj</t>
  </si>
  <si>
    <t>Movement</t>
  </si>
  <si>
    <t>%</t>
  </si>
  <si>
    <t>Work done:</t>
  </si>
  <si>
    <t>GL</t>
  </si>
  <si>
    <t>- Agreed to General Ledger</t>
  </si>
  <si>
    <t>LY</t>
  </si>
  <si>
    <t>- Agreed to previous year's audited balances</t>
  </si>
  <si>
    <t>Ø</t>
  </si>
  <si>
    <t>- Casting checked</t>
  </si>
  <si>
    <t>LY, Ø</t>
  </si>
  <si>
    <t>GL, Ø</t>
  </si>
  <si>
    <t>สินค้าคงเหลือ</t>
  </si>
  <si>
    <t>เจ้าหนี้การค้า</t>
  </si>
  <si>
    <t>หนี้สินหมุนเวียนอื่น</t>
  </si>
  <si>
    <t>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</si>
  <si>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</si>
  <si>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</si>
  <si>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</si>
  <si>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</si>
  <si>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>ดอกเบี้ยจ่าย</t>
  </si>
  <si>
    <t>ลูกหนี้การค้าและลูกหนี้อื่น</t>
  </si>
  <si>
    <t xml:space="preserve">เจ้าหนี้การค้าและเจ้าหนี้อื่น </t>
  </si>
  <si>
    <t>งบกำไรขาดทุนและกำไรขาดทุนเบ็ดเสร็จอื่น</t>
  </si>
  <si>
    <t>Prepared. by : ………….…. Date : ………….….</t>
  </si>
  <si>
    <t>Reviewed by : ……...….…. Date : ………….….</t>
  </si>
  <si>
    <t>Diff</t>
  </si>
  <si>
    <t>Initials</t>
  </si>
  <si>
    <t>Date</t>
  </si>
  <si>
    <t>Prepared by</t>
  </si>
  <si>
    <t>Reviewed by</t>
  </si>
  <si>
    <t>MI</t>
  </si>
  <si>
    <t>สินทรัพย์หมุนเวียนอื่น</t>
  </si>
  <si>
    <t>บริษัท เอไอ เอนเนอร์จี จำกัด (มหาชน) และบริษัทย่อย</t>
  </si>
  <si>
    <t>เงินลงทุนชั่วคราว</t>
  </si>
  <si>
    <t>พัสดุน้ำมันคงเหลือ</t>
  </si>
  <si>
    <t>ที่ดิน อาคาร เรือเดินทะเล และอุปกรณ์ - สุทธิ</t>
  </si>
  <si>
    <t>เงินกู้ยืมระยะยาว</t>
  </si>
  <si>
    <t>ดอกเบี้ยรับ</t>
  </si>
  <si>
    <t>หนี้สูญ</t>
  </si>
  <si>
    <t>สินทรัพย์ไม่หมุนเวียนที่ถือไว้เพื่อขาย</t>
  </si>
  <si>
    <t>Total Loan</t>
  </si>
  <si>
    <t xml:space="preserve">Total Long-term loan </t>
  </si>
  <si>
    <t>รับดอกเบี้ย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</si>
  <si>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</si>
  <si>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 xml:space="preserve">บริษัท เอไอ เอนเนอร์จี จำกัด (มหาชน) และบริษัทย่อย </t>
  </si>
  <si>
    <t>A400-1</t>
  </si>
  <si>
    <t>AIE</t>
  </si>
  <si>
    <t>AIL</t>
  </si>
  <si>
    <t>AIPT</t>
  </si>
  <si>
    <t>รายได้จากการเดินเรือ</t>
  </si>
  <si>
    <t>ต้นทุนบริการเดินเรือ</t>
  </si>
  <si>
    <t>สินค้าคงเหลือ - สุทธิ</t>
  </si>
  <si>
    <t>ภาษีถูกหัก ณ ที่จ่ายรอขอคืน</t>
  </si>
  <si>
    <t>เงินสดได้มาจาก(ใช้ไปใน)กิจกรรมดำเนินงาน</t>
  </si>
  <si>
    <t>เงินสดรับจากการขอคืนภาษีเงินได้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</si>
  <si>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</si>
  <si>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</si>
  <si>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เงินสดรับจากเงินกู้ยืมระยะสั้นจากบริษัทที่เกี่ยวข้องกัน</t>
  </si>
  <si>
    <t>รับชำระทุนหุ้นสามัญ</t>
  </si>
  <si>
    <t>ส่วนของผู้ถือหุ้นส่วนน้อย</t>
  </si>
  <si>
    <t>ตัดจ่ายภาษีถูกหัก ณ ที่จ่าย</t>
  </si>
  <si>
    <t>Asian Insulators Public Company Limited</t>
  </si>
  <si>
    <t xml:space="preserve">Period : </t>
  </si>
  <si>
    <t>เงินลงทุนในบริษัทย่อย</t>
  </si>
  <si>
    <t>ทุนที่ออกและเรียกชำระแล้วเต็มมูลค่า</t>
  </si>
  <si>
    <t>องค์ประกอบอื่นของส่วนของผู้ถือหุ้นผลแตกต่างจากการจัดโครงสร้างธุรกิจ</t>
  </si>
  <si>
    <t>Work man Ship</t>
  </si>
  <si>
    <t>กำไร(ขาดทุน)สะสมยกมาต้นงวด</t>
  </si>
  <si>
    <t>CM</t>
  </si>
  <si>
    <t>H300</t>
  </si>
  <si>
    <t>Summary of audit adjustment entries</t>
  </si>
  <si>
    <t xml:space="preserve">Item </t>
  </si>
  <si>
    <t>A/C code</t>
  </si>
  <si>
    <t>Account name</t>
  </si>
  <si>
    <t>AI</t>
  </si>
  <si>
    <t>AIES</t>
  </si>
  <si>
    <t>Dr</t>
  </si>
  <si>
    <t>Cr</t>
  </si>
  <si>
    <t>Effect to PL</t>
  </si>
  <si>
    <t>Reclassify Conso</t>
  </si>
  <si>
    <t>Adjustment Conso</t>
  </si>
  <si>
    <t>ปรับปรุงตัดลูกหนี้การค้าและเจ้าหนี้การค้าระหว่างกัน</t>
  </si>
  <si>
    <t xml:space="preserve">               ลูกหนี้การค้า</t>
  </si>
  <si>
    <t xml:space="preserve">               ลูกหนี้อื่น </t>
  </si>
  <si>
    <t>ตัดรายการระหว่างกันของ AIL</t>
  </si>
  <si>
    <t>AIP</t>
  </si>
  <si>
    <t>ตัดรายการระหว่างกันของ AIP</t>
  </si>
  <si>
    <t>ตัดรายการระหว่างกันของ AIE</t>
  </si>
  <si>
    <t>ปรับปรุงรายได้อื่นกับค่าใช้จ่าย</t>
  </si>
  <si>
    <t>รายได้ค่าบริการจากการขนส่ง</t>
  </si>
  <si>
    <t xml:space="preserve">           ต้นทุนบริการค่าขนส่ง</t>
  </si>
  <si>
    <t>ตัดรายการค่าบริการจากการขนส่ง</t>
  </si>
  <si>
    <t>รายได้ค่าบริการค่าไฟฟ้า ,ค่าบริการน้ำจืด</t>
  </si>
  <si>
    <t xml:space="preserve">             ต้นทุนบริการค่าไฟฟ้า+ค่าบริการน้ำจืด</t>
  </si>
  <si>
    <t>ตัดรายการต้นทุนบริการไฟฟ้า+น้ำจืดค่าไฟฟ้า</t>
  </si>
  <si>
    <t xml:space="preserve">             ต้นทุนบริการค่าน้ำมันเชื้อเพลิง</t>
  </si>
  <si>
    <t>ตัดรายการรายการขายน้ำมันเชื้อเพลิง</t>
  </si>
  <si>
    <t>รายได้ค่าบริการค่าไฟฟ้า+ค่าบริการน้ำจืด</t>
  </si>
  <si>
    <t xml:space="preserve">           ต้นทุนค่าบริการค่าไฟฟ้า+ค่าบริการน้ำจืด</t>
  </si>
  <si>
    <t>รายได้ขายสินค้า</t>
  </si>
  <si>
    <t xml:space="preserve">           ค่าใช้จ่ายบริหาร</t>
  </si>
  <si>
    <t>ตัดรายการขายสินค้าระหว่างกัน เนื่องจาก AIP ซื้อแจกลูกค้า</t>
  </si>
  <si>
    <t>รายได้ค่าบริการท่าเรืออื่นๆ</t>
  </si>
  <si>
    <t xml:space="preserve">           ต้นทุนบริการ</t>
  </si>
  <si>
    <t xml:space="preserve">ตัดรายการรายได้ค่าบริการท่าเรือ โดย AIP จะเน็ต </t>
  </si>
  <si>
    <t>รายได้ค่าบริการท่าเรืออื่นๆ(AIE)  กับ ต้นทุนค่าระวาง</t>
  </si>
  <si>
    <t xml:space="preserve">(AIL) </t>
  </si>
  <si>
    <t>ปรับปรุงเงินลงทุนในบริษัทย่อย</t>
  </si>
  <si>
    <t>ตัดรายการเงินลงทุน AIPT ต้นงวด</t>
  </si>
  <si>
    <t>หุ้น</t>
  </si>
  <si>
    <t>ตัดรายการเงินลงทุน AIL ต้นงวด</t>
  </si>
  <si>
    <t>ตัดบัญชีกำไรจากการขาย  ในปี 2556 เข้าองค์ประกอบอื่น</t>
  </si>
  <si>
    <t>กำไร(ขาดทุน)ของแต่ละบริษัท</t>
  </si>
  <si>
    <t>Per Audit</t>
  </si>
  <si>
    <t>Per Conso</t>
  </si>
  <si>
    <t xml:space="preserve"> - Investment transection</t>
  </si>
  <si>
    <t xml:space="preserve"> - Premanent transection</t>
  </si>
  <si>
    <t xml:space="preserve"> - Current Quartery</t>
  </si>
  <si>
    <t xml:space="preserve">ต้นทุนทางการเงิน </t>
  </si>
  <si>
    <t>กำไร(ขาดทุน)ก่อนค่าใช้จ่ายภาษีเงินได้</t>
  </si>
  <si>
    <t>กำไร(ขาดทุน)ต่อหุ้น</t>
  </si>
  <si>
    <t>มูลค่าหุ้นสามัญ</t>
  </si>
  <si>
    <t/>
  </si>
  <si>
    <t>งบกระแสเงินสด</t>
  </si>
  <si>
    <t>กระแสเงินสดจากกิจกรรมดำเนินงาน</t>
  </si>
  <si>
    <t>รายการปรับปรุงกระทบกำไรเป็นเงินสดรับ(จ่าย)จากกิจกรรมดำเนินงาน :</t>
  </si>
  <si>
    <t>ค่าเสื่อมราคา</t>
  </si>
  <si>
    <t>โปรแกรมคอมพิวเตอร์ตัดจำหน่าย</t>
  </si>
  <si>
    <t>กำไร(ขาดทุน)จากการดำเนินงานก่อนการเปลี่ยนแปลงในสินทรัพย์และ</t>
  </si>
  <si>
    <t>หนี้สินดำเนินงาน</t>
  </si>
  <si>
    <t>การเปลี่ยนแปลงในสินทรัพย์ดำเนินงาน - (เพิ่มขึ้น) ลดลง</t>
  </si>
  <si>
    <t>การเปลี่ยนแปลงในหนี้สินดำเนินงาน- เพิ่มขึ้น (ลดลง)</t>
  </si>
  <si>
    <t>รับเงินสดจากการขอคืนภาษีเงินได้นิติบุคคล</t>
  </si>
  <si>
    <t>เงินสดจ่ายค่าภาษีเงินได้</t>
  </si>
  <si>
    <t>กระแสเงินสดจากกิจกรรมลงทุน</t>
  </si>
  <si>
    <t>เงินลงทุนชั่วคราวเพิ่มขึ้น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</si>
  <si>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</si>
  <si>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</si>
  <si>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เงินสดจ่ายค่าดอกเบี้ย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</si>
  <si>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</si>
  <si>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เงินสดและรายการเทียบเท่าเงินสดเพิ่มขึ้น(ลดลง) - สุทธิ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</si>
  <si>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</si>
  <si>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</si>
  <si>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เจ้าหนี้ทรัพย์สินสำหรับอุปกรณ์</t>
  </si>
  <si>
    <t>ขาดทุนจากการเลิกใช้อุปกรณ์</t>
  </si>
  <si>
    <t>ขาดทุนจากการลดมูลค่าสินทรัพย์ไม่หมุนเวียนที่ถือไว้เพื่อขาย</t>
  </si>
  <si>
    <t>ค่าใช้จ่ายผลประโยชน์ระยะยาวของพนักงาน</t>
  </si>
  <si>
    <t>เงินสดรับจากการจำหน่ายอุปกรณ์</t>
  </si>
  <si>
    <t>ซื้อโปรแกรมคอมพิวเตอร์</t>
  </si>
  <si>
    <t>จ่ายชำระเงินมัดจำอุปกรณ์</t>
  </si>
  <si>
    <t>จ่ายชำระเจ้าหนี้จากการซื้ออุปกรณ์</t>
  </si>
  <si>
    <t>Reclassifly</t>
  </si>
  <si>
    <t xml:space="preserve">          ต้นทุนบริการท่าเทียบเรือ  - P</t>
  </si>
  <si>
    <t>จัดประเภทต้นทุนเนื่องจากทำให้ AIE ผู้เดียว</t>
  </si>
  <si>
    <t xml:space="preserve">          ต้นทุนบริการเดินเรือ - L</t>
  </si>
  <si>
    <t>จัดประเภทต้นทุนบริการเรือให้ AIE</t>
  </si>
  <si>
    <t>หุ้นสามัญ 5,424,000,000 หุ้น  มูลค่าหุ้นละ 0.25 บาท</t>
  </si>
  <si>
    <t>รายได้จากการรับจ้าง</t>
  </si>
  <si>
    <t>การแบ่งปันกำไร(ขาดทุน) :</t>
  </si>
  <si>
    <t>การแบ่งปันกำไร(ขาดทุน)เบ็ดเสร็จรวม :</t>
  </si>
  <si>
    <t>ขาดทุนที่ยังไม่เกิดขึ้นจากอัตราแลกเปลี่ยน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</si>
  <si>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</si>
  <si>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</si>
  <si>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เงินสดสุทธิได้มาจาก(ใช้ไปใน)กิจกรรมจัดหาเงิน</t>
  </si>
  <si>
    <t>ลงชื่อ..................................................กรรมการ                                   ลงชื่อ..................................................กรรมการ</t>
  </si>
  <si>
    <t>(นายอนุรักษ์   ธารีรัตนาวิบูลย์)                                                            (นายนพพล   ธารีรัตนาวิบูลย์)</t>
  </si>
  <si>
    <t>เงินฝากสถาบันการเงินที่ติดภาระค้ำประกัน</t>
  </si>
  <si>
    <t>ส่วนที่เป็นของผู้ถือหุ้นบริษัทใหญ่</t>
  </si>
  <si>
    <t>ส่วนของผู้ถือหุ้นบริษัทใหญ่</t>
  </si>
  <si>
    <t>ทุนเรือนหุ้นที่ออก</t>
  </si>
  <si>
    <t>และชำระแล้ว</t>
  </si>
  <si>
    <t>จัดสรรแล้วทุนสำรอง</t>
  </si>
  <si>
    <t>ต้นทุนการรับจ้าง</t>
  </si>
  <si>
    <t>ค่าเผื่อการลดมูลค่าของสินค้า</t>
  </si>
  <si>
    <t>"ยังไม่ได้ตรวจสอบ"</t>
  </si>
  <si>
    <t>"สอบทานแล้ว"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</si>
  <si>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</si>
  <si>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</si>
  <si>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</si>
  <si>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</si>
  <si>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กำไรจากการขายทรัพย์สิน</t>
  </si>
  <si>
    <t>เงินสดจ่ายซื้ออาคารและอุปกรณ์</t>
  </si>
  <si>
    <t>สำหรับงวดสามเดือนสิ้นสุดวันที่ 31 มีนาคม 2559</t>
  </si>
  <si>
    <t>เงินสดจ่ายภาระผูกพันผลประโยชน์พนักงาน</t>
  </si>
  <si>
    <t>As at March 31, 2015</t>
  </si>
  <si>
    <t>ผลกำไรจากการประมาณการตามหลักคณิตศาสตร์ประกันภัย</t>
  </si>
  <si>
    <t>เงินฝากที่ติดภาระค้ำประกันลดลง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</si>
  <si>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</si>
  <si>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</si>
  <si>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ทุนสำรองตามกฏหมาย</t>
  </si>
  <si>
    <t>เงินกู้ยืมระยะสั้นจากบริษัทที่เกี่ยวข้องกัน</t>
  </si>
  <si>
    <t>ส่วนได้เสีย</t>
  </si>
  <si>
    <t>ที่ไม่มีอำนาจ</t>
  </si>
  <si>
    <t>รวมส่วน</t>
  </si>
  <si>
    <t>ผู้ถือหุ้นบริษัทใหญ่</t>
  </si>
  <si>
    <t>ควบคุม</t>
  </si>
  <si>
    <t>ของผู้ถือหุ้น</t>
  </si>
  <si>
    <t>กำไรจากการประมาณการตามหลักคณิตศาสตร์ประกันภัย</t>
  </si>
  <si>
    <t>รวมองค์ประกอบอื่นของส่วนของผู้ถือหุ้น</t>
  </si>
  <si>
    <t>เงินสดจ่ายซื้อทรัพย์สิน</t>
  </si>
  <si>
    <t>ผลขาดทุนจากการด้อยค่าเงินลงทุนในบริษัทย่อย</t>
  </si>
  <si>
    <t>เงินลงทุนในบริษัทย่อย - สุทธิ</t>
  </si>
  <si>
    <t>เงินสดรับจากการขายทรัพย์สิน</t>
  </si>
  <si>
    <t>กำไร(ขาดทุน)สำหรับงวด</t>
  </si>
  <si>
    <t>กำไรเบ็ดเสร็จอื่นสำหรับงวด - สุทธิจากภาษี</t>
  </si>
  <si>
    <t>กำไร(ขาดทุน)เบ็ดเสร็จรวมสำหรับงวด</t>
  </si>
  <si>
    <t>เงินสดรับดอกเบี้ย</t>
  </si>
  <si>
    <t>กำไรเบ็ดเสร็จอื่น</t>
  </si>
  <si>
    <t>กำไร(ขาดทุน)จากการดำเนินงานก่อนการเปลี่ยนแปลงในสินทรัพย์</t>
  </si>
  <si>
    <t>และหนี้สินดำเนินงาน</t>
  </si>
  <si>
    <t xml:space="preserve">                                                            </t>
  </si>
  <si>
    <t xml:space="preserve">                                                              </t>
  </si>
  <si>
    <t xml:space="preserve">                                                      </t>
  </si>
  <si>
    <t xml:space="preserve">  ลงชื่อ..................................................กรรมการ</t>
  </si>
  <si>
    <t xml:space="preserve">                  ลงชื่อ.....................................................กรรมการ</t>
  </si>
  <si>
    <t xml:space="preserve">                               (นายธนิตย์   ธารีรัตนาวิบูลย์)    </t>
  </si>
  <si>
    <t xml:space="preserve">                     ลงชื่อ......................................................กรรมการ</t>
  </si>
  <si>
    <t xml:space="preserve">                     ลงชื่อ............................................................กรรมการ</t>
  </si>
  <si>
    <t>กำไรขาดทุนเบ็ดเสร็จอื่น</t>
  </si>
  <si>
    <t>เงินสดรับจากลูกหนี้ตามสัญญาเช่าการเงิน</t>
  </si>
  <si>
    <t xml:space="preserve">           (นายธนิตย์   ธารีรัตนาวิบูลย์)           </t>
  </si>
  <si>
    <t xml:space="preserve">                                 (นางสาวพิมพ์วรรณ   ธารีรัตนาวิบูลย์)</t>
  </si>
  <si>
    <t xml:space="preserve">                                (นางสาวพิมพ์วรรณ ธารีรัตนาวิบูลย์)</t>
  </si>
  <si>
    <t>ประมาณการหนี้สินไม่หมุนเวียนสำหรับผลประโยชน์พนักงาน</t>
  </si>
  <si>
    <t>เงินมัดจำค่าซื้อทรัพย์สิน</t>
  </si>
  <si>
    <t>"ตรวจสอบแล้ว"</t>
  </si>
  <si>
    <t>การแบ่งปันขาดทุน :</t>
  </si>
  <si>
    <t>เงินสดจ่ายคืนเงินกู้ยืมระยะสั้นจากบริษัทที่เกี่ยวข้องกัน</t>
  </si>
  <si>
    <t>กำไรขาดทุนเบ็ดเสร็จอื่น :</t>
  </si>
  <si>
    <t>สินทรัพย์ภาษีเงินได้รอการตัดบัญชี - สุทธิ</t>
  </si>
  <si>
    <t>หุ้นสามัญเพิ่มทุน</t>
  </si>
  <si>
    <t>หุ้นสามัญ 5,232,291,928 หุ้น  มูลค่าหุ้นละ 0.25 บาท</t>
  </si>
  <si>
    <t>4, 22, 23, 24</t>
  </si>
  <si>
    <t xml:space="preserve">                                                                                                                      </t>
  </si>
  <si>
    <t xml:space="preserve">                  ลงชื่อ....................................................กรรมการ</t>
  </si>
  <si>
    <t xml:space="preserve">            (นางสาวพิมพ์วรรณ     ธารีรัตนาวิบูลย์)</t>
  </si>
  <si>
    <t xml:space="preserve">     ลงชื่อ...........................................................กรรมการ</t>
  </si>
  <si>
    <t xml:space="preserve">                            (นายธนิตย์     ธารีรัตนาวิบูลย์)     </t>
  </si>
  <si>
    <t xml:space="preserve">               (นางสาวพิมพ์วรรณ     ธารีรัตนาวิบูลย์)</t>
  </si>
  <si>
    <t xml:space="preserve">     ลงชื่อ...............................................................กรรมการ</t>
  </si>
  <si>
    <t xml:space="preserve">กำไร(ขาดทุน)สะสม </t>
  </si>
  <si>
    <t>เงินสดจ่ายซื้อทรัพย์สินไม่มีตัวตน</t>
  </si>
  <si>
    <t>ค่าใช้จ่ายภาษีเงินได้</t>
  </si>
  <si>
    <t>กำไร(ขาดทุน)ต่อหุ้นขั้นพื้นฐาน (บาท)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</si>
  <si>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</si>
  <si>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</si>
  <si>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 xml:space="preserve">ลูกหนี้การค้าและลูกหนี้หมุนเวียนอื่น </t>
  </si>
  <si>
    <t xml:space="preserve">                                               ลงชื่อ....................................................กรรมการ </t>
  </si>
  <si>
    <t xml:space="preserve">                                                           (นายธนิตย์   ธารีรัตนาวิบูลย์)                                                         </t>
  </si>
  <si>
    <t xml:space="preserve">        ลงชื่อ...............................................................กรรมการ</t>
  </si>
  <si>
    <t xml:space="preserve">                      (นางสาวพิมพ์วรรณ  ธารีรัตนาวิบูลย์)</t>
  </si>
  <si>
    <t xml:space="preserve">                                            ลงชื่อ....................................................กรรมการ </t>
  </si>
  <si>
    <t xml:space="preserve">                                                       (นายธนิตย์   ธารีรัตนาวิบูลย์)                                                         </t>
  </si>
  <si>
    <t xml:space="preserve">         ลงชื่อ...............................................................กรรมการ</t>
  </si>
  <si>
    <t xml:space="preserve">                     (นางสาวพิมพ์วรรณ  ธารีรัตนาวิบูลย์)</t>
  </si>
  <si>
    <t>31 ธันวาคม 2561</t>
  </si>
  <si>
    <t>ยอดคงเหลือ ณ วันที่ 1 มกราคม 2562</t>
  </si>
  <si>
    <t>ยอดคงเหลือ ณ วันที่ 1 มกราคม 2561</t>
  </si>
  <si>
    <t>การเปลี่ยนแปลงในส่วนของผู้ถือหุ้นสำหรับงวด :</t>
  </si>
  <si>
    <t>ขาดทุนสำหรับงวด</t>
  </si>
  <si>
    <t xml:space="preserve">ขาดทุนเบ็ดเสร็จรวมสำหรับงวด </t>
  </si>
  <si>
    <t>ขาดทุนจากการตัดจำหน่ายทรัพย์สิน</t>
  </si>
  <si>
    <t>เงินเบิกเกินบัญชีจากสถาบันการเงิน</t>
  </si>
  <si>
    <t>4, 14</t>
  </si>
  <si>
    <t>ขาดทุนต่อหุ้น</t>
  </si>
  <si>
    <t>ผลแตกต่างจากการจัดโครงสร้างธุรกิจภายใต้การควบคุมเดียวกัน (หมายเหตุ 9)</t>
  </si>
  <si>
    <t>เงินเบิกเกินบัญชีจากสถาบันการเงินเพิ่มขึ้น</t>
  </si>
  <si>
    <t>เงินลงทุนชั่วคราว (เพิ่มขึ้น) ลดลง</t>
  </si>
  <si>
    <t>สำหรับงวดหกเดือนสิ้นสุดวันที่ 30 มิถุนายน 2562</t>
  </si>
  <si>
    <t>สำหรับงวดสามเดือนสิ้นสุดวันที่ 30 มิถุนายน 2562</t>
  </si>
  <si>
    <t>ยอดคงเหลือ ณ วันที่ 30 มิถุนายน 2562</t>
  </si>
  <si>
    <t>ยอดคงเหลือ ณ วันที่ 30 มิถุนายน 2561</t>
  </si>
  <si>
    <t>กลับรายการค่าเผื่อการลดมูลค่าของสินค้า</t>
  </si>
  <si>
    <t>ณ วันที่ 30 มิถุนายน 2562</t>
  </si>
  <si>
    <t>30 มิถุนายน 2562</t>
  </si>
  <si>
    <t>ขาดทุนต่อหุ้นขั้นพื้นฐาน(บาท)</t>
  </si>
  <si>
    <t>รายการปรับปรุงกระทบกำไร(ขาดทุน)เป็นเงินสดรับ(จ่าย)จากกิจกรรมดำเนินงาน :</t>
  </si>
  <si>
    <t>(กำไร)ขาดทุนที่ยังไม่เกิดขึ้นของเงินลงทุนในกองทุนเปิด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</si>
  <si>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</si>
  <si>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เงินสดและรายการเทียบเท่าเงินสดเพิ่มขึ้น(ลดลง)-สุทธิ</t>
  </si>
  <si>
    <t>การเปลี่ยนแปลงในสินทรัพย์ดำเนินงาน - (เพิ่มขึ้น) ลดลง :</t>
  </si>
  <si>
    <t>เงินให้กู้ยืมระยะสั้นแก่บริษัทที่เกี่ยวข้องกัน</t>
  </si>
  <si>
    <t>เงินสดจ่ายให้กู้ยืมระยะสั้นแก่บริษัทที่เกี่ยวข้องกัน</t>
  </si>
  <si>
    <t>การเปลี่ยนแปลงในหนี้สินดำเนินงาน - เพิ่มขึ้น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</si>
</sst>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7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฿&quot;#,##0.00_);[Red]\(\t&quot;฿&quot;#,##0.00\)"/>
    <numFmt numFmtId="194" formatCode="_(* #,##0_);_(* \(#,##0\);_(* &quot;-&quot;??_);_(@_)"/>
    <numFmt numFmtId="195" formatCode="_(* #,##0;_(* \(#,##0\);_(* &quot;-&quot;_);_(@_)"/>
    <numFmt numFmtId="196" formatCode="_-* #,##0_-;\-* #,##0_-;_-* &quot;-&quot;??_-;_-@_-"/>
    <numFmt numFmtId="197" formatCode="_(* #,##0.00_);_(* \(#,##0.00\);_(* &quot;-&quot;_);_(@_)"/>
    <numFmt numFmtId="198" formatCode="\t&quot;$&quot;#,##0_);\(\t&quot;$&quot;#,##0\)"/>
    <numFmt numFmtId="199" formatCode="0.0%"/>
    <numFmt numFmtId="200" formatCode="#,##0.00;[Red]\(#,##0.00\)"/>
    <numFmt numFmtId="201" formatCode="#,##0.00\ &quot;F&quot;;\-#,##0.00\ &quot;F&quot;"/>
    <numFmt numFmtId="202" formatCode="dd\-mmm\-yy_)"/>
    <numFmt numFmtId="203" formatCode="0.00_)"/>
    <numFmt numFmtId="204" formatCode="_-* #,##0_-;&quot;\&quot;&quot;\&quot;&quot;\&quot;\-* #,##0_-;_-* &quot;-&quot;_-;_-@_-"/>
    <numFmt numFmtId="205" formatCode="_-* #,##0.00_-;&quot;\&quot;&quot;\&quot;&quot;\&quot;\-* #,##0.00_-;_-* &quot;-&quot;??_-;_-@_-"/>
    <numFmt numFmtId="206" formatCode="_-&quot;\&quot;* #,##0_-;&quot;\&quot;&quot;\&quot;&quot;\&quot;\-&quot;\&quot;* #,##0_-;_-&quot;\&quot;* &quot;-&quot;_-;_-@_-"/>
    <numFmt numFmtId="207" formatCode="_-&quot;\&quot;* #,##0.00_-;&quot;\&quot;&quot;\&quot;&quot;\&quot;\-&quot;\&quot;* #,##0.00_-;_-&quot;\&quot;* &quot;-&quot;??_-;_-@_-"/>
    <numFmt numFmtId="208" formatCode="_-[$€-2]* #,##0.00_-;\-[$€-2]* #,##0.00_-;_-[$€-2]* &quot;-&quot;??_-"/>
    <numFmt numFmtId="209" formatCode="_-* #,##0.00\ _F_-;\-* #,##0.00\ _F_-;_-* &quot;-&quot;??\ _F_-;_-@_-"/>
    <numFmt numFmtId="210" formatCode="0.00000000000"/>
    <numFmt numFmtId="211" formatCode="#,##0.0_);[Red]\(#,##0.0\)"/>
    <numFmt numFmtId="212" formatCode="_(* #,##0_);[Red]_(* \(#,##0\);_(* &quot;-&quot;_);_(@_)"/>
    <numFmt numFmtId="213" formatCode="&quot;วันที่&quot;\ \ว\ \ด\ด\ด\ด\ \ป\ป\ป\ป"/>
    <numFmt numFmtId="214" formatCode="d\ \ด\ด\ด\ \b\b"/>
    <numFmt numFmtId="215" formatCode=";;;"/>
    <numFmt numFmtId="216" formatCode="\ว\ \ด\ด\ด\ \ป\ป"/>
    <numFmt numFmtId="217" formatCode="d/mm/yy\ "/>
    <numFmt numFmtId="218" formatCode="#,##0;[Red]\(#,##0\)"/>
    <numFmt numFmtId="219" formatCode="\$#,##0;\(\$#,##0\)"/>
    <numFmt numFmtId="220" formatCode="#,##0;\(#,##0\)"/>
    <numFmt numFmtId="221" formatCode="\$#,##0.00;\(\$#,##0.00\)"/>
    <numFmt numFmtId="222" formatCode="#,##0.00&quot; F&quot;;\-#,##0.00&quot; F&quot;"/>
    <numFmt numFmtId="223" formatCode="_ * #,##0.00_ ;_ * \-#,##0.00_ ;_ * &quot;-&quot;??_ ;_ @_ "/>
    <numFmt numFmtId="224" formatCode="0.000"/>
    <numFmt numFmtId="225" formatCode="&quot;฿&quot;\t#,##0_);[Red]\(&quot;฿&quot;\t#,##0\)"/>
    <numFmt numFmtId="226" formatCode="[$-1010409]d\ mmmm\ yyyy;@"/>
    <numFmt numFmtId="227" formatCode="_-* #,##0.0000_-;\-* #,##0.0000_-;_-* &quot;-&quot;??_-;_-@_-"/>
    <numFmt numFmtId="228" formatCode="_-* #,##0.00_-;\-* #,##0.00_-;_-* \-??_-;_-@_-"/>
    <numFmt numFmtId="229" formatCode="[$-107041E]d\ mmm\ yy;@"/>
    <numFmt numFmtId="230" formatCode="_(* #,##0.0000_);_(* \(#,##0.0000\);_(* &quot;-&quot;_);_(@_)"/>
    <numFmt numFmtId="231" formatCode="_(* #,##0.000;_(* \(#,##0.000\);_(* &quot;-&quot;_);_(@_)"/>
    <numFmt numFmtId="232" formatCode="_(* #,##0.0000;_(* \(#,##0.0000\);_(* &quot;-&quot;_);_(@_)"/>
    <numFmt numFmtId="233" formatCode="_-&quot;Dfl.&quot;\ * #,##0.00_-;_-&quot;Dfl.&quot;\ * #,##0.00\-;_-&quot;Dfl.&quot;\ * &quot;-&quot;??_-;_-@_-"/>
    <numFmt numFmtId="234" formatCode="_-* #,##0.00_-;_-* #,##0.00\-;_-* &quot;-&quot;??_-;_-@_-"/>
    <numFmt numFmtId="235" formatCode="_-&quot;?&quot;* #,##0_-;\-&quot;?&quot;* #,##0_-;_-&quot;?&quot;* &quot;-&quot;_-;_-@_-"/>
    <numFmt numFmtId="236" formatCode="_-&quot;?&quot;* #,##0.00_-;\-&quot;?&quot;* #,##0.00_-;_-&quot;?&quot;* &quot;-&quot;??_-;_-@_-"/>
    <numFmt numFmtId="237" formatCode="_-* #,##0_-;_-* #,##0\-;_-* &quot;-&quot;_-;_-@_-"/>
    <numFmt numFmtId="238" formatCode="_-&quot;Dfl.&quot;\ * #,##0_-;_-&quot;Dfl.&quot;\ * #,##0\-;_-&quot;Dfl.&quot;\ * &quot;-&quot;_-;_-@_-"/>
    <numFmt numFmtId="239" formatCode="&quot;\&quot;#,##0;[Red]&quot;\&quot;\-#,##0"/>
    <numFmt numFmtId="240" formatCode="&quot;\&quot;#,##0.00;[Red]&quot;\&quot;\-#,##0.00"/>
    <numFmt numFmtId="241" formatCode="###0_);[Red]\(###0\)"/>
    <numFmt numFmtId="242" formatCode="General_)"/>
    <numFmt numFmtId="243" formatCode="#,##0.0_);\(#,##0.0\)"/>
    <numFmt numFmtId="244" formatCode="#,##0.000_);\(#,##0.000\)"/>
    <numFmt numFmtId="245" formatCode="_(* #,##0.0_);_(* \(#,##0.00\);_(* &quot;-&quot;??_);_(@_)"/>
    <numFmt numFmtId="246" formatCode="&quot;$&quot;#,\);\(&quot;$&quot;#,##0\)"/>
    <numFmt numFmtId="247" formatCode="0.000_)"/>
    <numFmt numFmtId="248" formatCode="_-* #,##0.000000000000000_-;\-* #,##0.000000000000000_-;_-* &quot;-&quot;???????????????_-;_-@_-"/>
    <numFmt numFmtId="249" formatCode="#,##0.00_ ;[Red]\-#,##0.00\ "/>
    <numFmt numFmtId="250" formatCode="_(* #,##0.00;_(* \(#,##0.00\);_(* &quot;-&quot;_);_(@_)"/>
    <numFmt numFmtId="251" formatCode="_-&quot;S$&quot;* #,##0.00_-;\-&quot;S$&quot;* #,##0.00_-;_-&quot;S$&quot;* &quot;-&quot;??_-;_-@_-"/>
    <numFmt numFmtId="252" formatCode="_-* #,##0\ _F_B_-;\-* #,##0\ _F_B_-;_-* &quot;-&quot;\ _F_B_-;_-@_-"/>
    <numFmt numFmtId="253" formatCode="dd\-mmm\-yy\ "/>
    <numFmt numFmtId="254" formatCode="#,##0.00&quot; F&quot;_);\(#,##0.00&quot; F&quot;\)"/>
    <numFmt numFmtId="255" formatCode="_-* #,##0.00\ _F_B_-;\-* #,##0.00\ _F_B_-;_-* &quot;-&quot;??\ _F_B_-;_-@_-"/>
    <numFmt numFmtId="256" formatCode="#,##0\ \ ;\(#,##0\)\ ;\—\ \ \ \ "/>
    <numFmt numFmtId="257" formatCode="&quot;?&quot;#,##0;[Red]\-&quot;?&quot;#,##0"/>
    <numFmt numFmtId="258" formatCode="0.0&quot;  &quot;"/>
    <numFmt numFmtId="259" formatCode="_-* #,##0&quot; F&quot;_-;\-* #,##0&quot; F&quot;_-;_-* &quot;-&quot;&quot; F&quot;_-;_-@_-"/>
    <numFmt numFmtId="260" formatCode="_-* #,##0.00&quot; F&quot;_-;\-* #,##0.00&quot; F&quot;_-;_-* &quot;-&quot;??&quot; F&quot;_-;_-@_-"/>
    <numFmt numFmtId="261" formatCode="#,##0&quot; F&quot;_);[Red]\(#,##0&quot; F&quot;\)"/>
    <numFmt numFmtId="262" formatCode="\60\4\7\:"/>
    <numFmt numFmtId="263" formatCode="#,##0&quot;£&quot;_);[Red]\(#,##0&quot;£&quot;\)"/>
    <numFmt numFmtId="264" formatCode="&quot;$&quot;#,\);\(&quot;$&quot;#,\)"/>
    <numFmt numFmtId="265" formatCode="&quot;$&quot;#,;\(&quot;$&quot;#,\)"/>
    <numFmt numFmtId="266" formatCode="_(&quot;ß&quot;* #,##0_);_(&quot;ß&quot;* \(#,##0\);_(&quot;ß&quot;* &quot;-&quot;_);_(@_)"/>
    <numFmt numFmtId="267" formatCode="_(&quot;ß&quot;* #,##0.00_);_(&quot;ß&quot;* \(#,##0.00\);_(&quot;ß&quot;* &quot;-&quot;??_);_(@_)"/>
    <numFmt numFmtId="268" formatCode="_-&quot;$&quot;* #,##0_-;\-&quot;$&quot;* #,##0_-;_-&quot;$&quot;* &quot;-&quot;_-;_-@_-"/>
  </numFmts>
  <fonts count="224">
    <font>
      <sz val="12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b/>
      <sz val="11"/>
      <name val="Times New Roman"/>
      <family val="1"/>
      <charset val="222"/>
    </font>
    <font>
      <sz val="14"/>
      <name val="AngsanaUPC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sz val="10"/>
      <name val="Palatino"/>
      <charset val="222"/>
    </font>
    <font>
      <sz val="9"/>
      <color indexed="81"/>
      <name val="Tahoma"/>
      <family val="2"/>
    </font>
    <font>
      <sz val="14"/>
      <name val="AngsanaUPC"/>
      <family val="1"/>
    </font>
    <font>
      <b/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b/>
      <sz val="9"/>
      <color indexed="81"/>
      <name val="Tahoma"/>
      <family val="2"/>
    </font>
    <font>
      <sz val="16"/>
      <name val="Angsana New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7"/>
      <name val="Angsana New"/>
      <family val="1"/>
    </font>
    <font>
      <sz val="10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u/>
      <sz val="14"/>
      <color indexed="10"/>
      <name val="Angsana New"/>
      <family val="1"/>
    </font>
    <font>
      <sz val="14"/>
      <name val="Cordia New"/>
      <family val="2"/>
    </font>
    <font>
      <b/>
      <sz val="12"/>
      <name val="Arial"/>
      <family val="2"/>
      <charset val="222"/>
    </font>
    <font>
      <sz val="12"/>
      <color indexed="8"/>
      <name val="Arial"/>
      <family val="2"/>
    </font>
    <font>
      <sz val="11"/>
      <color indexed="8"/>
      <name val="Calibri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indexed="10"/>
      <name val="Angsana New"/>
      <family val="1"/>
    </font>
    <font>
      <sz val="10"/>
      <name val="Courier"/>
      <family val="3"/>
    </font>
    <font>
      <sz val="12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b/>
      <sz val="24"/>
      <color indexed="8"/>
      <name val="Angsana New"/>
      <family val="1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4"/>
      <color indexed="9"/>
      <name val="Angsana New"/>
      <family val="1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u/>
      <sz val="12"/>
      <color theme="10"/>
      <name val="Arial"/>
      <family val="2"/>
    </font>
    <font>
      <sz val="12"/>
      <color theme="1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6"/>
      <name val="Univers (WN)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sz val="10"/>
      <name val="MS Serif"/>
      <family val="1"/>
    </font>
    <font>
      <b/>
      <sz val="10"/>
      <name val="Tms Rm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1"/>
      <name val="Times New Roman"/>
      <family val="1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4"/>
      <name val="BrowalliaUPC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1"/>
      <color indexed="8"/>
      <name val="Arial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"/>
      <name val="Tms Rmn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8"/>
      <color theme="3"/>
      <name val="Tahoma"/>
      <family val="2"/>
      <scheme val="major"/>
    </font>
    <font>
      <b/>
      <u/>
      <sz val="14"/>
      <color indexed="12"/>
      <name val="Angsana New"/>
      <family val="1"/>
    </font>
    <font>
      <sz val="8"/>
      <name val="Cordia New"/>
      <family val="2"/>
    </font>
    <font>
      <sz val="12"/>
      <color indexed="10"/>
      <name val="CordiaUPC"/>
      <family val="2"/>
    </font>
    <font>
      <sz val="12"/>
      <color indexed="10"/>
      <name val="Angsana New"/>
      <family val="1"/>
    </font>
    <font>
      <b/>
      <sz val="11"/>
      <color indexed="8"/>
      <name val="Calibri"/>
      <family val="2"/>
      <charset val="222"/>
    </font>
    <font>
      <sz val="11"/>
      <name val="Calibri"/>
      <family val="2"/>
    </font>
    <font>
      <sz val="14"/>
      <color theme="1"/>
      <name val="Tahoma"/>
      <family val="2"/>
      <charset val="222"/>
      <scheme val="minor"/>
    </font>
  </fonts>
  <fills count="10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8"/>
        <bgColor indexed="64"/>
      </patternFill>
    </fill>
    <fill>
      <patternFill patternType="mediumGray">
        <fgColor indexed="22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856">
    <xf numFmtId="0" fontId="0" fillId="0" borderId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0" fontId="9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46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46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46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46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46" fillId="7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46" fillId="7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210" fontId="7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46" fillId="78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46" fillId="7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46" fillId="1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46" fillId="8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46" fillId="81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46" fillId="82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46" fillId="83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46" fillId="84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46" fillId="16" borderId="0" applyNumberFormat="0" applyBorder="0" applyAlignment="0" applyProtection="0"/>
    <xf numFmtId="0" fontId="104" fillId="23" borderId="0" applyNumberFormat="0" applyBorder="0" applyAlignment="0" applyProtection="0"/>
    <xf numFmtId="0" fontId="104" fillId="23" borderId="0" applyNumberFormat="0" applyBorder="0" applyAlignment="0" applyProtection="0"/>
    <xf numFmtId="0" fontId="146" fillId="23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46" fillId="85" borderId="0" applyNumberFormat="0" applyBorder="0" applyAlignment="0" applyProtection="0"/>
    <xf numFmtId="0" fontId="104" fillId="25" borderId="0" applyNumberFormat="0" applyBorder="0" applyAlignment="0" applyProtection="0"/>
    <xf numFmtId="0" fontId="104" fillId="25" borderId="0" applyNumberFormat="0" applyBorder="0" applyAlignment="0" applyProtection="0"/>
    <xf numFmtId="0" fontId="146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9" fontId="7" fillId="0" borderId="0"/>
    <xf numFmtId="9" fontId="39" fillId="0" borderId="0"/>
    <xf numFmtId="9" fontId="7" fillId="0" borderId="0"/>
    <xf numFmtId="9" fontId="39" fillId="0" borderId="0"/>
    <xf numFmtId="9" fontId="7" fillId="0" borderId="0"/>
    <xf numFmtId="9" fontId="39" fillId="0" borderId="0"/>
    <xf numFmtId="9" fontId="7" fillId="0" borderId="0"/>
    <xf numFmtId="9" fontId="7" fillId="0" borderId="0"/>
    <xf numFmtId="9" fontId="7" fillId="0" borderId="0"/>
    <xf numFmtId="9" fontId="39" fillId="0" borderId="0"/>
    <xf numFmtId="210" fontId="7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8" fillId="33" borderId="0" applyNumberFormat="0" applyBorder="0" applyAlignment="0" applyProtection="0"/>
    <xf numFmtId="0" fontId="104" fillId="30" borderId="0" applyNumberFormat="0" applyBorder="0" applyAlignment="0" applyProtection="0"/>
    <xf numFmtId="0" fontId="104" fillId="30" borderId="0" applyNumberFormat="0" applyBorder="0" applyAlignment="0" applyProtection="0"/>
    <xf numFmtId="0" fontId="147" fillId="86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8" fillId="36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147" fillId="8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8" fillId="39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47" fillId="88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41" borderId="0" applyNumberFormat="0" applyBorder="0" applyAlignment="0" applyProtection="0"/>
    <xf numFmtId="0" fontId="104" fillId="23" borderId="0" applyNumberFormat="0" applyBorder="0" applyAlignment="0" applyProtection="0"/>
    <xf numFmtId="0" fontId="104" fillId="23" borderId="0" applyNumberFormat="0" applyBorder="0" applyAlignment="0" applyProtection="0"/>
    <xf numFmtId="0" fontId="147" fillId="89" borderId="0" applyNumberFormat="0" applyBorder="0" applyAlignment="0" applyProtection="0"/>
    <xf numFmtId="0" fontId="67" fillId="42" borderId="0" applyNumberFormat="0" applyBorder="0" applyAlignment="0" applyProtection="0"/>
    <xf numFmtId="0" fontId="67" fillId="32" borderId="0" applyNumberFormat="0" applyBorder="0" applyAlignment="0" applyProtection="0"/>
    <xf numFmtId="0" fontId="68" fillId="43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47" fillId="90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8" fillId="47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47" fillId="91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48" fillId="92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6" fillId="48" borderId="1" applyNumberFormat="0" applyAlignment="0" applyProtection="0"/>
    <xf numFmtId="0" fontId="106" fillId="48" borderId="1" applyNumberFormat="0" applyAlignment="0" applyProtection="0"/>
    <xf numFmtId="0" fontId="149" fillId="93" borderId="40" applyNumberFormat="0" applyAlignment="0" applyProtection="0"/>
    <xf numFmtId="0" fontId="107" fillId="49" borderId="2" applyNumberFormat="0" applyAlignment="0" applyProtection="0"/>
    <xf numFmtId="0" fontId="107" fillId="49" borderId="2" applyNumberFormat="0" applyAlignment="0" applyProtection="0"/>
    <xf numFmtId="0" fontId="150" fillId="94" borderId="41" applyNumberFormat="0" applyAlignment="0" applyProtection="0"/>
    <xf numFmtId="192" fontId="127" fillId="0" borderId="0" applyFont="0" applyFill="0" applyBorder="0" applyAlignment="0" applyProtection="0"/>
    <xf numFmtId="211" fontId="40" fillId="0" borderId="0" applyFill="0" applyBorder="0" applyAlignment="0" applyProtection="0"/>
    <xf numFmtId="40" fontId="40" fillId="0" borderId="0" applyFill="0" applyBorder="0" applyAlignment="0" applyProtection="0"/>
    <xf numFmtId="212" fontId="41" fillId="50" borderId="0" applyFill="0" applyBorder="0" applyAlignment="0">
      <alignment vertical="top"/>
    </xf>
    <xf numFmtId="213" fontId="41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5" fillId="0" borderId="0" applyFont="0" applyFill="0" applyBorder="0" applyAlignment="0" applyProtection="0"/>
    <xf numFmtId="192" fontId="55" fillId="0" borderId="0" applyFont="0" applyFill="0" applyBorder="0" applyAlignment="0" applyProtection="0"/>
    <xf numFmtId="219" fontId="55" fillId="0" borderId="0" applyFont="0" applyFill="0" applyBorder="0" applyAlignment="0" applyProtection="0"/>
    <xf numFmtId="196" fontId="67" fillId="0" borderId="0" applyFont="0" applyFill="0" applyBorder="0" applyAlignment="0" applyProtection="0"/>
    <xf numFmtId="196" fontId="67" fillId="0" borderId="0" applyFont="0" applyFill="0" applyBorder="0" applyAlignment="0" applyProtection="0"/>
    <xf numFmtId="192" fontId="67" fillId="0" borderId="0" applyFont="0" applyFill="0" applyBorder="0" applyAlignment="0" applyProtection="0"/>
    <xf numFmtId="41" fontId="3" fillId="0" borderId="0" applyFont="0" applyFill="0" applyBorder="0" applyAlignment="0" applyProtection="0"/>
    <xf numFmtId="192" fontId="39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87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4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135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7" fillId="0" borderId="0"/>
    <xf numFmtId="0" fontId="39" fillId="0" borderId="0"/>
    <xf numFmtId="201" fontId="7" fillId="0" borderId="0"/>
    <xf numFmtId="0" fontId="39" fillId="0" borderId="0"/>
    <xf numFmtId="201" fontId="7" fillId="0" borderId="0"/>
    <xf numFmtId="0" fontId="39" fillId="0" borderId="0"/>
    <xf numFmtId="201" fontId="7" fillId="0" borderId="0"/>
    <xf numFmtId="220" fontId="29" fillId="0" borderId="0"/>
    <xf numFmtId="201" fontId="7" fillId="0" borderId="0"/>
    <xf numFmtId="201" fontId="7" fillId="0" borderId="0"/>
    <xf numFmtId="201" fontId="7" fillId="0" borderId="0"/>
    <xf numFmtId="201" fontId="39" fillId="0" borderId="0"/>
    <xf numFmtId="192" fontId="3" fillId="0" borderId="0" applyFont="0" applyFill="0" applyBorder="0" applyAlignment="0" applyProtection="0"/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214" fontId="41" fillId="50" borderId="3" applyFill="0" applyBorder="0" applyAlignment="0">
      <alignment horizontal="right"/>
    </xf>
    <xf numFmtId="202" fontId="7" fillId="0" borderId="0"/>
    <xf numFmtId="0" fontId="39" fillId="0" borderId="0"/>
    <xf numFmtId="202" fontId="7" fillId="0" borderId="0"/>
    <xf numFmtId="0" fontId="39" fillId="0" borderId="0"/>
    <xf numFmtId="202" fontId="7" fillId="0" borderId="0"/>
    <xf numFmtId="0" fontId="39" fillId="0" borderId="0"/>
    <xf numFmtId="202" fontId="7" fillId="0" borderId="0"/>
    <xf numFmtId="221" fontId="29" fillId="0" borderId="0"/>
    <xf numFmtId="202" fontId="7" fillId="0" borderId="0"/>
    <xf numFmtId="202" fontId="7" fillId="0" borderId="0"/>
    <xf numFmtId="202" fontId="7" fillId="0" borderId="0"/>
    <xf numFmtId="202" fontId="39" fillId="0" borderId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199" fontId="7" fillId="0" borderId="0"/>
    <xf numFmtId="199" fontId="39" fillId="0" borderId="0"/>
    <xf numFmtId="199" fontId="7" fillId="0" borderId="0"/>
    <xf numFmtId="199" fontId="39" fillId="0" borderId="0"/>
    <xf numFmtId="199" fontId="7" fillId="0" borderId="0"/>
    <xf numFmtId="199" fontId="39" fillId="0" borderId="0"/>
    <xf numFmtId="199" fontId="7" fillId="0" borderId="0"/>
    <xf numFmtId="219" fontId="29" fillId="0" borderId="0"/>
    <xf numFmtId="199" fontId="7" fillId="0" borderId="0"/>
    <xf numFmtId="199" fontId="7" fillId="0" borderId="0"/>
    <xf numFmtId="199" fontId="7" fillId="0" borderId="0"/>
    <xf numFmtId="199" fontId="39" fillId="0" borderId="0"/>
    <xf numFmtId="0" fontId="45" fillId="0" borderId="0" applyNumberFormat="0" applyFill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13" fillId="54" borderId="0" applyNumberFormat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0" fontId="46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52" fillId="95" borderId="0" applyNumberFormat="0" applyBorder="0" applyAlignment="0" applyProtection="0"/>
    <xf numFmtId="38" fontId="9" fillId="55" borderId="0" applyNumberFormat="0" applyBorder="0" applyAlignment="0" applyProtection="0"/>
    <xf numFmtId="38" fontId="9" fillId="55" borderId="0" applyNumberFormat="0" applyBorder="0" applyAlignment="0" applyProtection="0"/>
    <xf numFmtId="38" fontId="9" fillId="55" borderId="0" applyNumberFormat="0" applyBorder="0" applyAlignment="0" applyProtection="0"/>
    <xf numFmtId="0" fontId="49" fillId="0" borderId="0">
      <alignment horizontal="left"/>
    </xf>
    <xf numFmtId="0" fontId="72" fillId="56" borderId="4"/>
    <xf numFmtId="0" fontId="49" fillId="0" borderId="0">
      <alignment horizontal="left"/>
    </xf>
    <xf numFmtId="0" fontId="49" fillId="0" borderId="0">
      <alignment horizontal="left"/>
    </xf>
    <xf numFmtId="0" fontId="32" fillId="0" borderId="5" applyNumberFormat="0" applyAlignment="0" applyProtection="0">
      <alignment horizontal="left" vertical="center"/>
    </xf>
    <xf numFmtId="0" fontId="126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4" fillId="57" borderId="7">
      <alignment vertical="center" wrapText="1"/>
    </xf>
    <xf numFmtId="0" fontId="110" fillId="0" borderId="8" applyNumberFormat="0" applyFill="0" applyAlignment="0" applyProtection="0"/>
    <xf numFmtId="0" fontId="110" fillId="0" borderId="8" applyNumberFormat="0" applyFill="0" applyAlignment="0" applyProtection="0"/>
    <xf numFmtId="0" fontId="153" fillId="0" borderId="42" applyNumberFormat="0" applyFill="0" applyAlignment="0" applyProtection="0"/>
    <xf numFmtId="0" fontId="50" fillId="0" borderId="0">
      <alignment horizontal="left"/>
    </xf>
    <xf numFmtId="0" fontId="51" fillId="0" borderId="9">
      <alignment horizontal="left" vertical="top"/>
    </xf>
    <xf numFmtId="0" fontId="111" fillId="0" borderId="10" applyNumberFormat="0" applyFill="0" applyAlignment="0" applyProtection="0"/>
    <xf numFmtId="0" fontId="111" fillId="0" borderId="10" applyNumberFormat="0" applyFill="0" applyAlignment="0" applyProtection="0"/>
    <xf numFmtId="0" fontId="154" fillId="0" borderId="43" applyNumberFormat="0" applyFill="0" applyAlignment="0" applyProtection="0"/>
    <xf numFmtId="0" fontId="52" fillId="0" borderId="0">
      <alignment horizontal="left"/>
    </xf>
    <xf numFmtId="0" fontId="90" fillId="0" borderId="0">
      <alignment horizontal="left"/>
    </xf>
    <xf numFmtId="0" fontId="53" fillId="0" borderId="9">
      <alignment horizontal="left" vertical="top"/>
    </xf>
    <xf numFmtId="0" fontId="112" fillId="0" borderId="11" applyNumberFormat="0" applyFill="0" applyAlignment="0" applyProtection="0"/>
    <xf numFmtId="0" fontId="112" fillId="0" borderId="11" applyNumberFormat="0" applyFill="0" applyAlignment="0" applyProtection="0"/>
    <xf numFmtId="0" fontId="155" fillId="0" borderId="44" applyNumberFormat="0" applyFill="0" applyAlignment="0" applyProtection="0"/>
    <xf numFmtId="0" fontId="54" fillId="0" borderId="0">
      <alignment horizontal="left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215" fontId="40" fillId="0" borderId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0" fontId="113" fillId="7" borderId="1" applyNumberFormat="0" applyAlignment="0" applyProtection="0"/>
    <xf numFmtId="0" fontId="113" fillId="7" borderId="1" applyNumberFormat="0" applyAlignment="0" applyProtection="0"/>
    <xf numFmtId="0" fontId="156" fillId="96" borderId="40" applyNumberFormat="0" applyAlignment="0" applyProtection="0"/>
    <xf numFmtId="0" fontId="114" fillId="0" borderId="13" applyNumberFormat="0" applyFill="0" applyAlignment="0" applyProtection="0"/>
    <xf numFmtId="0" fontId="114" fillId="0" borderId="13" applyNumberFormat="0" applyFill="0" applyAlignment="0" applyProtection="0"/>
    <xf numFmtId="0" fontId="157" fillId="0" borderId="45" applyNumberFormat="0" applyFill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58" fillId="97" borderId="0" applyNumberFormat="0" applyBorder="0" applyAlignment="0" applyProtection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203" fontId="11" fillId="0" borderId="0"/>
    <xf numFmtId="0" fontId="11" fillId="0" borderId="0"/>
    <xf numFmtId="203" fontId="11" fillId="0" borderId="0"/>
    <xf numFmtId="225" fontId="82" fillId="0" borderId="0"/>
    <xf numFmtId="0" fontId="4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94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159" fillId="0" borderId="0"/>
    <xf numFmtId="0" fontId="119" fillId="0" borderId="0"/>
    <xf numFmtId="0" fontId="3" fillId="0" borderId="0"/>
    <xf numFmtId="0" fontId="5" fillId="0" borderId="0"/>
    <xf numFmtId="0" fontId="3" fillId="0" borderId="0"/>
    <xf numFmtId="0" fontId="125" fillId="0" borderId="0"/>
    <xf numFmtId="0" fontId="3" fillId="0" borderId="0"/>
    <xf numFmtId="0" fontId="3" fillId="0" borderId="0"/>
    <xf numFmtId="0" fontId="137" fillId="0" borderId="0"/>
    <xf numFmtId="0" fontId="145" fillId="0" borderId="0"/>
    <xf numFmtId="0" fontId="3" fillId="0" borderId="0"/>
    <xf numFmtId="0" fontId="3" fillId="0" borderId="0"/>
    <xf numFmtId="0" fontId="146" fillId="0" borderId="0"/>
    <xf numFmtId="0" fontId="5" fillId="0" borderId="0"/>
    <xf numFmtId="0" fontId="3" fillId="0" borderId="0"/>
    <xf numFmtId="0" fontId="5" fillId="0" borderId="0"/>
    <xf numFmtId="0" fontId="55" fillId="0" borderId="0"/>
    <xf numFmtId="0" fontId="3" fillId="0" borderId="0"/>
    <xf numFmtId="0" fontId="67" fillId="0" borderId="0"/>
    <xf numFmtId="0" fontId="5" fillId="0" borderId="0"/>
    <xf numFmtId="0" fontId="3" fillId="0" borderId="0"/>
    <xf numFmtId="0" fontId="5" fillId="0" borderId="0"/>
    <xf numFmtId="0" fontId="146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6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5" fillId="0" borderId="0"/>
    <xf numFmtId="0" fontId="5" fillId="0" borderId="0"/>
    <xf numFmtId="0" fontId="5" fillId="0" borderId="0"/>
    <xf numFmtId="0" fontId="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0" borderId="0">
      <alignment vertical="top"/>
    </xf>
    <xf numFmtId="0" fontId="55" fillId="0" borderId="0"/>
    <xf numFmtId="0" fontId="5" fillId="0" borderId="0"/>
    <xf numFmtId="0" fontId="7" fillId="0" borderId="0"/>
    <xf numFmtId="0" fontId="15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66" fillId="0" borderId="0">
      <alignment vertical="top"/>
    </xf>
    <xf numFmtId="0" fontId="1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3" fillId="0" borderId="0"/>
    <xf numFmtId="0" fontId="5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5" fillId="0" borderId="0"/>
    <xf numFmtId="0" fontId="5" fillId="0" borderId="0"/>
    <xf numFmtId="0" fontId="5" fillId="0" borderId="0"/>
    <xf numFmtId="0" fontId="4" fillId="0" borderId="0"/>
    <xf numFmtId="0" fontId="37" fillId="0" borderId="0"/>
    <xf numFmtId="0" fontId="3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66" fillId="0" borderId="0">
      <alignment vertical="top"/>
    </xf>
    <xf numFmtId="0" fontId="9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8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6" fillId="0" borderId="0">
      <alignment vertical="top"/>
    </xf>
    <xf numFmtId="0" fontId="3" fillId="0" borderId="0"/>
    <xf numFmtId="0" fontId="3" fillId="0" borderId="0"/>
    <xf numFmtId="0" fontId="5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159" fillId="0" borderId="0"/>
    <xf numFmtId="0" fontId="1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5" fillId="0" borderId="0"/>
    <xf numFmtId="0" fontId="1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>
      <alignment vertical="top"/>
    </xf>
    <xf numFmtId="0" fontId="5" fillId="0" borderId="0"/>
    <xf numFmtId="0" fontId="3" fillId="0" borderId="0"/>
    <xf numFmtId="0" fontId="66" fillId="0" borderId="0">
      <alignment vertical="top"/>
    </xf>
    <xf numFmtId="0" fontId="160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14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74" fillId="0" borderId="0"/>
    <xf numFmtId="0" fontId="56" fillId="0" borderId="0"/>
    <xf numFmtId="0" fontId="3" fillId="60" borderId="14" applyNumberFormat="0" applyFont="0" applyAlignment="0" applyProtection="0"/>
    <xf numFmtId="0" fontId="39" fillId="60" borderId="14" applyNumberFormat="0" applyFont="0" applyAlignment="0" applyProtection="0"/>
    <xf numFmtId="0" fontId="141" fillId="98" borderId="46" applyNumberFormat="0" applyFont="0" applyAlignment="0" applyProtection="0"/>
    <xf numFmtId="0" fontId="143" fillId="98" borderId="46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16" fillId="48" borderId="15" applyNumberFormat="0" applyAlignment="0" applyProtection="0"/>
    <xf numFmtId="0" fontId="116" fillId="48" borderId="15" applyNumberFormat="0" applyAlignment="0" applyProtection="0"/>
    <xf numFmtId="0" fontId="161" fillId="93" borderId="47" applyNumberFormat="0" applyAlignment="0" applyProtection="0"/>
    <xf numFmtId="0" fontId="57" fillId="0" borderId="0">
      <alignment horizontal="left"/>
    </xf>
    <xf numFmtId="216" fontId="41" fillId="50" borderId="0" applyFill="0" applyBorder="0" applyAlignment="0" applyProtection="0">
      <protection locked="0"/>
    </xf>
    <xf numFmtId="187" fontId="41" fillId="50" borderId="0" applyFill="0" applyBorder="0" applyAlignment="0" applyProtection="0">
      <alignment vertical="top"/>
    </xf>
    <xf numFmtId="200" fontId="41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5" fillId="0" borderId="0" applyNumberFormat="0" applyFont="0" applyFill="0" applyBorder="0" applyAlignment="0" applyProtection="0">
      <alignment horizontal="left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211" fontId="5" fillId="0" borderId="0"/>
    <xf numFmtId="0" fontId="47" fillId="0" borderId="17">
      <alignment vertical="center"/>
    </xf>
    <xf numFmtId="4" fontId="66" fillId="57" borderId="15" applyNumberFormat="0" applyProtection="0">
      <alignment vertical="center"/>
    </xf>
    <xf numFmtId="4" fontId="66" fillId="57" borderId="15" applyNumberFormat="0" applyProtection="0">
      <alignment horizontal="left" vertical="center" indent="1"/>
    </xf>
    <xf numFmtId="4" fontId="66" fillId="57" borderId="15" applyNumberFormat="0" applyProtection="0">
      <alignment horizontal="left" vertical="center" indent="1"/>
    </xf>
    <xf numFmtId="0" fontId="5" fillId="61" borderId="15" applyNumberFormat="0" applyProtection="0">
      <alignment horizontal="left" vertical="center" indent="1"/>
    </xf>
    <xf numFmtId="4" fontId="76" fillId="62" borderId="15" applyNumberFormat="0" applyProtection="0">
      <alignment horizontal="left" vertical="center" indent="1"/>
    </xf>
    <xf numFmtId="4" fontId="66" fillId="63" borderId="18" applyNumberFormat="0" applyProtection="0">
      <alignment horizontal="left" vertical="center" indent="1"/>
    </xf>
    <xf numFmtId="4" fontId="77" fillId="63" borderId="15" applyNumberFormat="0" applyProtection="0">
      <alignment horizontal="left" vertical="center" indent="1"/>
    </xf>
    <xf numFmtId="4" fontId="66" fillId="64" borderId="15" applyNumberFormat="0" applyProtection="0">
      <alignment horizontal="left" vertical="center" indent="1"/>
    </xf>
    <xf numFmtId="0" fontId="5" fillId="64" borderId="15" applyNumberFormat="0" applyProtection="0">
      <alignment horizontal="left" vertical="center" indent="1"/>
    </xf>
    <xf numFmtId="0" fontId="5" fillId="65" borderId="15" applyNumberFormat="0" applyProtection="0">
      <alignment horizontal="left" vertical="center" indent="1"/>
    </xf>
    <xf numFmtId="0" fontId="5" fillId="55" borderId="15" applyNumberFormat="0" applyProtection="0">
      <alignment horizontal="left" vertical="center" indent="1"/>
    </xf>
    <xf numFmtId="0" fontId="5" fillId="61" borderId="15" applyNumberFormat="0" applyProtection="0">
      <alignment horizontal="left" vertical="center" indent="1"/>
    </xf>
    <xf numFmtId="4" fontId="66" fillId="58" borderId="15" applyNumberFormat="0" applyProtection="0">
      <alignment horizontal="left" vertical="center" indent="1"/>
    </xf>
    <xf numFmtId="4" fontId="66" fillId="63" borderId="15" applyNumberFormat="0" applyProtection="0">
      <alignment horizontal="right" vertical="center"/>
    </xf>
    <xf numFmtId="0" fontId="5" fillId="61" borderId="15" applyNumberFormat="0" applyProtection="0">
      <alignment horizontal="left" vertical="center" indent="1"/>
    </xf>
    <xf numFmtId="0" fontId="5" fillId="61" borderId="15" applyNumberFormat="0" applyProtection="0">
      <alignment horizontal="left" vertical="center" indent="1"/>
    </xf>
    <xf numFmtId="0" fontId="78" fillId="0" borderId="0" applyNumberFormat="0" applyProtection="0"/>
    <xf numFmtId="4" fontId="79" fillId="63" borderId="15" applyNumberFormat="0" applyProtection="0">
      <alignment horizontal="right" vertical="center"/>
    </xf>
    <xf numFmtId="0" fontId="80" fillId="0" borderId="0" applyNumberFormat="0" applyFill="0" applyBorder="0" applyAlignment="0" applyProtection="0"/>
    <xf numFmtId="0" fontId="96" fillId="0" borderId="0"/>
    <xf numFmtId="0" fontId="97" fillId="0" borderId="0" applyNumberFormat="0" applyBorder="0" applyAlignment="0"/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0" fontId="58" fillId="0" borderId="0">
      <alignment horizontal="left"/>
    </xf>
    <xf numFmtId="0" fontId="48" fillId="0" borderId="0">
      <alignment horizontal="left"/>
    </xf>
    <xf numFmtId="0" fontId="52" fillId="0" borderId="0"/>
    <xf numFmtId="0" fontId="90" fillId="0" borderId="0"/>
    <xf numFmtId="0" fontId="50" fillId="0" borderId="0"/>
    <xf numFmtId="0" fontId="48" fillId="0" borderId="0"/>
    <xf numFmtId="0" fontId="59" fillId="0" borderId="0" applyNumberFormat="0" applyFill="0" applyBorder="0" applyAlignment="0" applyProtection="0"/>
    <xf numFmtId="0" fontId="60" fillId="0" borderId="0"/>
    <xf numFmtId="0" fontId="60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40" fontId="38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61" fillId="0" borderId="0"/>
    <xf numFmtId="0" fontId="60" fillId="0" borderId="0"/>
    <xf numFmtId="0" fontId="31" fillId="0" borderId="3" applyProtection="0"/>
    <xf numFmtId="0" fontId="31" fillId="0" borderId="3" applyProtection="0"/>
    <xf numFmtId="0" fontId="163" fillId="0" borderId="48" applyNumberFormat="0" applyFill="0" applyAlignment="0" applyProtection="0"/>
    <xf numFmtId="41" fontId="5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82" fillId="0" borderId="2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5" fillId="0" borderId="0" applyFont="0" applyFill="0" applyBorder="0" applyAlignment="0" applyProtection="0"/>
    <xf numFmtId="200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200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2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6" fillId="66" borderId="2" applyNumberFormat="0" applyAlignment="0" applyProtection="0"/>
    <xf numFmtId="0" fontId="23" fillId="0" borderId="13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9" borderId="0" applyNumberFormat="0" applyBorder="0" applyAlignment="0" applyProtection="0"/>
    <xf numFmtId="0" fontId="25" fillId="67" borderId="15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2" fillId="0" borderId="0"/>
    <xf numFmtId="41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90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0" fontId="18" fillId="10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70" fillId="0" borderId="0"/>
    <xf numFmtId="0" fontId="70" fillId="0" borderId="0"/>
    <xf numFmtId="0" fontId="66" fillId="0" borderId="0">
      <alignment vertical="top"/>
    </xf>
    <xf numFmtId="0" fontId="70" fillId="0" borderId="0"/>
    <xf numFmtId="0" fontId="66" fillId="0" borderId="0">
      <alignment vertical="top"/>
    </xf>
    <xf numFmtId="0" fontId="66" fillId="0" borderId="0">
      <alignment vertical="top"/>
    </xf>
    <xf numFmtId="0" fontId="70" fillId="0" borderId="0"/>
    <xf numFmtId="0" fontId="66" fillId="0" borderId="0">
      <alignment vertical="top"/>
    </xf>
    <xf numFmtId="0" fontId="3" fillId="0" borderId="0"/>
    <xf numFmtId="0" fontId="55" fillId="0" borderId="0"/>
    <xf numFmtId="0" fontId="55" fillId="0" borderId="0"/>
    <xf numFmtId="0" fontId="5" fillId="0" borderId="0"/>
    <xf numFmtId="0" fontId="67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3" fillId="0" borderId="0"/>
    <xf numFmtId="0" fontId="12" fillId="0" borderId="0"/>
    <xf numFmtId="0" fontId="39" fillId="0" borderId="0"/>
    <xf numFmtId="0" fontId="3" fillId="0" borderId="0"/>
    <xf numFmtId="0" fontId="69" fillId="0" borderId="0"/>
    <xf numFmtId="0" fontId="2" fillId="0" borderId="0"/>
    <xf numFmtId="0" fontId="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69" fillId="0" borderId="0"/>
    <xf numFmtId="0" fontId="102" fillId="0" borderId="0"/>
    <xf numFmtId="0" fontId="5" fillId="0" borderId="0"/>
    <xf numFmtId="0" fontId="145" fillId="0" borderId="0"/>
    <xf numFmtId="0" fontId="145" fillId="0" borderId="0"/>
    <xf numFmtId="0" fontId="145" fillId="0" borderId="0"/>
    <xf numFmtId="0" fontId="39" fillId="0" borderId="0"/>
    <xf numFmtId="0" fontId="12" fillId="0" borderId="0"/>
    <xf numFmtId="0" fontId="3" fillId="0" borderId="0"/>
    <xf numFmtId="0" fontId="70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70" fillId="0" borderId="0"/>
    <xf numFmtId="0" fontId="66" fillId="0" borderId="0">
      <alignment vertical="top"/>
    </xf>
    <xf numFmtId="0" fontId="3" fillId="0" borderId="0"/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4" fillId="68" borderId="0" applyNumberFormat="0" applyBorder="0" applyAlignment="0" applyProtection="0"/>
    <xf numFmtId="0" fontId="27" fillId="0" borderId="19" applyNumberFormat="0" applyFill="0" applyAlignment="0" applyProtection="0"/>
    <xf numFmtId="204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0" fontId="35" fillId="0" borderId="0"/>
    <xf numFmtId="197" fontId="4" fillId="0" borderId="0"/>
    <xf numFmtId="197" fontId="4" fillId="0" borderId="0"/>
    <xf numFmtId="0" fontId="13" fillId="69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54" borderId="0" applyNumberFormat="0" applyBorder="0" applyAlignment="0" applyProtection="0"/>
    <xf numFmtId="0" fontId="5" fillId="60" borderId="14" applyNumberFormat="0" applyFont="0" applyAlignment="0" applyProtection="0"/>
    <xf numFmtId="0" fontId="5" fillId="60" borderId="14" applyNumberFormat="0" applyFont="0" applyAlignment="0" applyProtection="0"/>
    <xf numFmtId="0" fontId="19" fillId="0" borderId="8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223" fontId="98" fillId="0" borderId="0" applyFont="0" applyFill="0" applyBorder="0" applyAlignment="0" applyProtection="0"/>
    <xf numFmtId="0" fontId="98" fillId="0" borderId="0"/>
    <xf numFmtId="192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0" fontId="1" fillId="0" borderId="0"/>
    <xf numFmtId="0" fontId="5" fillId="0" borderId="0"/>
    <xf numFmtId="23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67" fillId="0" borderId="0"/>
    <xf numFmtId="234" fontId="5" fillId="0" borderId="0" applyFon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5" fillId="0" borderId="0" applyFont="0" applyFill="0" applyBorder="0" applyAlignment="0" applyProtection="0"/>
    <xf numFmtId="41" fontId="169" fillId="0" borderId="0" applyFont="0" applyFill="0" applyBorder="0" applyAlignment="0" applyProtection="0"/>
    <xf numFmtId="0" fontId="170" fillId="0" borderId="0"/>
    <xf numFmtId="238" fontId="5" fillId="0" borderId="0" applyFont="0" applyFill="0" applyBorder="0" applyAlignment="0" applyProtection="0"/>
    <xf numFmtId="239" fontId="171" fillId="0" borderId="0" applyFont="0" applyFill="0" applyBorder="0" applyAlignment="0" applyProtection="0"/>
    <xf numFmtId="240" fontId="171" fillId="0" borderId="0" applyFont="0" applyFill="0" applyBorder="0" applyAlignment="0" applyProtection="0"/>
    <xf numFmtId="0" fontId="17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5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9" fontId="39" fillId="0" borderId="0"/>
    <xf numFmtId="0" fontId="172" fillId="0" borderId="0" applyNumberFormat="0" applyFill="0" applyBorder="0" applyAlignment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0" fontId="13" fillId="30" borderId="0" applyNumberFormat="0" applyBorder="0" applyAlignment="0" applyProtection="0"/>
    <xf numFmtId="0" fontId="13" fillId="34" borderId="0" applyNumberFormat="0" applyBorder="0" applyAlignment="0" applyProtection="0"/>
    <xf numFmtId="0" fontId="13" fillId="37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44" borderId="0" applyNumberFormat="0" applyBorder="0" applyAlignment="0" applyProtection="0"/>
    <xf numFmtId="0" fontId="14" fillId="3" borderId="0" applyNumberFormat="0" applyBorder="0" applyAlignment="0" applyProtection="0"/>
    <xf numFmtId="241" fontId="5" fillId="0" borderId="0" applyFill="0" applyBorder="0" applyAlignment="0"/>
    <xf numFmtId="241" fontId="5" fillId="0" borderId="0" applyFill="0" applyBorder="0" applyAlignment="0"/>
    <xf numFmtId="242" fontId="173" fillId="0" borderId="0" applyFill="0" applyBorder="0" applyAlignment="0"/>
    <xf numFmtId="224" fontId="173" fillId="0" borderId="0" applyFill="0" applyBorder="0" applyAlignment="0"/>
    <xf numFmtId="243" fontId="132" fillId="0" borderId="0" applyFill="0" applyBorder="0" applyAlignment="0"/>
    <xf numFmtId="244" fontId="132" fillId="0" borderId="0" applyFill="0" applyBorder="0" applyAlignment="0"/>
    <xf numFmtId="245" fontId="173" fillId="0" borderId="0" applyFill="0" applyBorder="0" applyAlignment="0"/>
    <xf numFmtId="246" fontId="132" fillId="0" borderId="0" applyFill="0" applyBorder="0" applyAlignment="0"/>
    <xf numFmtId="242" fontId="173" fillId="0" borderId="0" applyFill="0" applyBorder="0" applyAlignment="0"/>
    <xf numFmtId="0" fontId="15" fillId="48" borderId="1" applyNumberFormat="0" applyAlignment="0" applyProtection="0"/>
    <xf numFmtId="0" fontId="16" fillId="49" borderId="2" applyNumberFormat="0" applyAlignment="0" applyProtection="0"/>
    <xf numFmtId="43" fontId="1" fillId="0" borderId="0" applyFont="0" applyFill="0" applyBorder="0" applyAlignment="0" applyProtection="0"/>
    <xf numFmtId="247" fontId="174" fillId="0" borderId="0"/>
    <xf numFmtId="247" fontId="174" fillId="0" borderId="0"/>
    <xf numFmtId="247" fontId="174" fillId="0" borderId="0"/>
    <xf numFmtId="247" fontId="174" fillId="0" borderId="0"/>
    <xf numFmtId="247" fontId="174" fillId="0" borderId="0"/>
    <xf numFmtId="247" fontId="174" fillId="0" borderId="0"/>
    <xf numFmtId="247" fontId="174" fillId="0" borderId="0"/>
    <xf numFmtId="247" fontId="174" fillId="0" borderId="0"/>
    <xf numFmtId="211" fontId="40" fillId="0" borderId="0" applyFill="0" applyBorder="0" applyAlignment="0" applyProtection="0"/>
    <xf numFmtId="40" fontId="40" fillId="0" borderId="0" applyFill="0" applyBorder="0" applyAlignment="0" applyProtection="0"/>
    <xf numFmtId="212" fontId="41" fillId="50" borderId="0" applyFill="0" applyBorder="0" applyAlignment="0">
      <alignment vertical="top"/>
    </xf>
    <xf numFmtId="213" fontId="41" fillId="0" borderId="0" applyFill="0" applyBorder="0" applyAlignment="0" applyProtection="0"/>
    <xf numFmtId="245" fontId="1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8" fontId="175" fillId="0" borderId="0" applyFill="0" applyBorder="0" applyAlignment="0" applyProtection="0"/>
    <xf numFmtId="43" fontId="5" fillId="0" borderId="0" applyFont="0" applyFill="0" applyBorder="0" applyAlignment="0" applyProtection="0"/>
    <xf numFmtId="228" fontId="175" fillId="0" borderId="0" applyFill="0" applyBorder="0" applyAlignment="0" applyProtection="0"/>
    <xf numFmtId="4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ill="0" applyBorder="0" applyAlignment="0" applyProtection="0"/>
    <xf numFmtId="43" fontId="3" fillId="0" borderId="0" applyFont="0" applyFill="0" applyBorder="0" applyAlignment="0" applyProtection="0"/>
    <xf numFmtId="190" fontId="175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176" fillId="0" borderId="0" applyFill="0" applyBorder="0" applyAlignment="0" applyProtection="0"/>
    <xf numFmtId="43" fontId="3" fillId="0" borderId="0" applyFont="0" applyFill="0" applyBorder="0" applyAlignment="0" applyProtection="0"/>
    <xf numFmtId="228" fontId="17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101" fillId="0" borderId="0" applyFill="0" applyBorder="0" applyAlignment="0" applyProtection="0"/>
    <xf numFmtId="43" fontId="5" fillId="0" borderId="0" applyFont="0" applyFill="0" applyBorder="0" applyAlignment="0" applyProtection="0"/>
    <xf numFmtId="250" fontId="101" fillId="0" borderId="0" applyFill="0" applyBorder="0" applyAlignment="0" applyProtection="0"/>
    <xf numFmtId="201" fontId="5" fillId="0" borderId="0" applyFont="0" applyFill="0" applyBorder="0" applyAlignment="0" applyProtection="0"/>
    <xf numFmtId="250" fontId="101" fillId="0" borderId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5" fillId="0" borderId="0" applyFont="0" applyFill="0" applyBorder="0" applyAlignment="0" applyProtection="0"/>
    <xf numFmtId="250" fontId="10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1" fontId="3" fillId="0" borderId="0"/>
    <xf numFmtId="251" fontId="3" fillId="0" borderId="0"/>
    <xf numFmtId="222" fontId="39" fillId="0" borderId="0"/>
    <xf numFmtId="0" fontId="177" fillId="0" borderId="0"/>
    <xf numFmtId="0" fontId="81" fillId="0" borderId="0"/>
    <xf numFmtId="0" fontId="177" fillId="0" borderId="0"/>
    <xf numFmtId="0" fontId="81" fillId="0" borderId="0"/>
    <xf numFmtId="0" fontId="178" fillId="0" borderId="0" applyNumberFormat="0" applyAlignment="0">
      <alignment horizontal="left"/>
    </xf>
    <xf numFmtId="0" fontId="179" fillId="0" borderId="0"/>
    <xf numFmtId="0" fontId="179" fillId="0" borderId="0"/>
    <xf numFmtId="214" fontId="41" fillId="50" borderId="3" applyFill="0" applyBorder="0" applyAlignment="0">
      <alignment horizontal="right"/>
    </xf>
    <xf numFmtId="242" fontId="173" fillId="0" borderId="0" applyFont="0" applyFill="0" applyBorder="0" applyAlignment="0" applyProtection="0"/>
    <xf numFmtId="252" fontId="3" fillId="0" borderId="0"/>
    <xf numFmtId="252" fontId="3" fillId="0" borderId="0"/>
    <xf numFmtId="253" fontId="39" fillId="0" borderId="0"/>
    <xf numFmtId="254" fontId="5" fillId="0" borderId="0"/>
    <xf numFmtId="254" fontId="5" fillId="0" borderId="0"/>
    <xf numFmtId="0" fontId="34" fillId="55" borderId="0" applyNumberFormat="0" applyFont="0" applyFill="0" applyBorder="0" applyProtection="0">
      <alignment horizontal="left"/>
    </xf>
    <xf numFmtId="14" fontId="66" fillId="0" borderId="0" applyFill="0" applyBorder="0" applyAlignment="0"/>
    <xf numFmtId="38" fontId="75" fillId="0" borderId="49">
      <alignment vertical="center"/>
    </xf>
    <xf numFmtId="0" fontId="180" fillId="0" borderId="0">
      <protection locked="0"/>
    </xf>
    <xf numFmtId="255" fontId="3" fillId="0" borderId="0"/>
    <xf numFmtId="255" fontId="3" fillId="0" borderId="0"/>
    <xf numFmtId="199" fontId="39" fillId="0" borderId="0"/>
    <xf numFmtId="0" fontId="45" fillId="0" borderId="0" applyNumberFormat="0" applyFill="0" applyBorder="0" applyAlignment="0" applyProtection="0"/>
    <xf numFmtId="0" fontId="181" fillId="0" borderId="0">
      <protection locked="0"/>
    </xf>
    <xf numFmtId="0" fontId="181" fillId="0" borderId="0">
      <protection locked="0"/>
    </xf>
    <xf numFmtId="245" fontId="173" fillId="0" borderId="0" applyFill="0" applyBorder="0" applyAlignment="0"/>
    <xf numFmtId="242" fontId="173" fillId="0" borderId="0" applyFill="0" applyBorder="0" applyAlignment="0"/>
    <xf numFmtId="245" fontId="173" fillId="0" borderId="0" applyFill="0" applyBorder="0" applyAlignment="0"/>
    <xf numFmtId="246" fontId="132" fillId="0" borderId="0" applyFill="0" applyBorder="0" applyAlignment="0"/>
    <xf numFmtId="242" fontId="173" fillId="0" borderId="0" applyFill="0" applyBorder="0" applyAlignment="0"/>
    <xf numFmtId="0" fontId="182" fillId="0" borderId="0" applyNumberFormat="0" applyAlignment="0">
      <alignment horizontal="left"/>
    </xf>
    <xf numFmtId="208" fontId="3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56" fontId="183" fillId="0" borderId="0">
      <alignment horizontal="right"/>
    </xf>
    <xf numFmtId="0" fontId="18" fillId="4" borderId="0" applyNumberFormat="0" applyBorder="0" applyAlignment="0" applyProtection="0"/>
    <xf numFmtId="0" fontId="184" fillId="99" borderId="50" applyNumberFormat="0" applyProtection="0">
      <alignment vertical="center"/>
    </xf>
    <xf numFmtId="0" fontId="9" fillId="99" borderId="51" applyNumberFormat="0" applyProtection="0"/>
    <xf numFmtId="0" fontId="184" fillId="99" borderId="52" applyNumberFormat="0" applyProtection="0">
      <alignment vertical="center"/>
    </xf>
    <xf numFmtId="0" fontId="184" fillId="99" borderId="53" applyNumberFormat="0" applyProtection="0">
      <alignment vertical="center"/>
    </xf>
    <xf numFmtId="0" fontId="184" fillId="99" borderId="0" applyNumberFormat="0" applyProtection="0">
      <alignment vertical="center"/>
    </xf>
    <xf numFmtId="0" fontId="32" fillId="0" borderId="54" applyNumberFormat="0" applyProtection="0"/>
    <xf numFmtId="0" fontId="185" fillId="0" borderId="55" applyNumberFormat="0" applyProtection="0">
      <alignment horizontal="left" textRotation="90" wrapText="1"/>
    </xf>
    <xf numFmtId="0" fontId="186" fillId="99" borderId="0" applyNumberFormat="0" applyProtection="0"/>
    <xf numFmtId="0" fontId="32" fillId="0" borderId="5" applyNumberFormat="0" applyAlignment="0" applyProtection="0">
      <alignment horizontal="left" vertical="center"/>
    </xf>
    <xf numFmtId="0" fontId="19" fillId="0" borderId="8" applyNumberFormat="0" applyFill="0" applyAlignment="0" applyProtection="0"/>
    <xf numFmtId="0" fontId="51" fillId="0" borderId="9">
      <alignment horizontal="left" vertical="top"/>
    </xf>
    <xf numFmtId="0" fontId="51" fillId="0" borderId="9">
      <alignment horizontal="left" vertical="top"/>
    </xf>
    <xf numFmtId="0" fontId="51" fillId="0" borderId="9">
      <alignment horizontal="left" vertical="top"/>
    </xf>
    <xf numFmtId="0" fontId="20" fillId="0" borderId="10" applyNumberFormat="0" applyFill="0" applyAlignment="0" applyProtection="0"/>
    <xf numFmtId="0" fontId="52" fillId="0" borderId="0">
      <alignment horizontal="left"/>
    </xf>
    <xf numFmtId="0" fontId="53" fillId="0" borderId="9">
      <alignment horizontal="left" vertical="top"/>
    </xf>
    <xf numFmtId="0" fontId="53" fillId="0" borderId="9">
      <alignment horizontal="left" vertical="top"/>
    </xf>
    <xf numFmtId="0" fontId="53" fillId="0" borderId="9">
      <alignment horizontal="left" vertical="top"/>
    </xf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215" fontId="40" fillId="0" borderId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70" fillId="58" borderId="0">
      <alignment horizontal="left" wrapText="1"/>
    </xf>
    <xf numFmtId="257" fontId="5" fillId="0" borderId="0" applyBorder="0" applyAlignment="0"/>
    <xf numFmtId="0" fontId="22" fillId="7" borderId="1" applyNumberFormat="0" applyAlignment="0" applyProtection="0"/>
    <xf numFmtId="258" fontId="5" fillId="0" borderId="0"/>
    <xf numFmtId="258" fontId="5" fillId="0" borderId="0"/>
    <xf numFmtId="199" fontId="188" fillId="0" borderId="0"/>
    <xf numFmtId="38" fontId="189" fillId="0" borderId="0"/>
    <xf numFmtId="38" fontId="190" fillId="0" borderId="0"/>
    <xf numFmtId="38" fontId="191" fillId="0" borderId="0"/>
    <xf numFmtId="38" fontId="192" fillId="0" borderId="0"/>
    <xf numFmtId="0" fontId="183" fillId="0" borderId="0"/>
    <xf numFmtId="0" fontId="183" fillId="0" borderId="0"/>
    <xf numFmtId="0" fontId="183" fillId="0" borderId="0"/>
    <xf numFmtId="0" fontId="29" fillId="0" borderId="0" applyNumberFormat="0" applyFont="0" applyFill="0" applyBorder="0" applyProtection="0">
      <alignment horizontal="left" vertical="center"/>
    </xf>
    <xf numFmtId="245" fontId="173" fillId="0" borderId="0" applyFill="0" applyBorder="0" applyAlignment="0"/>
    <xf numFmtId="242" fontId="173" fillId="0" borderId="0" applyFill="0" applyBorder="0" applyAlignment="0"/>
    <xf numFmtId="245" fontId="173" fillId="0" borderId="0" applyFill="0" applyBorder="0" applyAlignment="0"/>
    <xf numFmtId="246" fontId="132" fillId="0" borderId="0" applyFill="0" applyBorder="0" applyAlignment="0"/>
    <xf numFmtId="242" fontId="173" fillId="0" borderId="0" applyFill="0" applyBorder="0" applyAlignment="0"/>
    <xf numFmtId="0" fontId="23" fillId="0" borderId="13" applyNumberForma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259" fontId="193" fillId="0" borderId="0" applyFont="0" applyFill="0" applyBorder="0" applyAlignment="0" applyProtection="0"/>
    <xf numFmtId="260" fontId="193" fillId="0" borderId="0" applyFont="0" applyFill="0" applyBorder="0" applyAlignment="0" applyProtection="0"/>
    <xf numFmtId="0" fontId="194" fillId="0" borderId="0"/>
    <xf numFmtId="0" fontId="34" fillId="0" borderId="0"/>
    <xf numFmtId="0" fontId="195" fillId="0" borderId="0"/>
    <xf numFmtId="0" fontId="196" fillId="0" borderId="0"/>
    <xf numFmtId="0" fontId="185" fillId="0" borderId="0"/>
    <xf numFmtId="0" fontId="24" fillId="59" borderId="0" applyNumberFormat="0" applyBorder="0" applyAlignment="0" applyProtection="0"/>
    <xf numFmtId="37" fontId="10" fillId="0" borderId="0"/>
    <xf numFmtId="225" fontId="3" fillId="0" borderId="0"/>
    <xf numFmtId="225" fontId="3" fillId="0" borderId="0"/>
    <xf numFmtId="0" fontId="179" fillId="0" borderId="0"/>
    <xf numFmtId="0" fontId="3" fillId="0" borderId="0"/>
    <xf numFmtId="0" fontId="3" fillId="0" borderId="0"/>
    <xf numFmtId="229" fontId="3" fillId="0" borderId="0"/>
    <xf numFmtId="0" fontId="3" fillId="0" borderId="0"/>
    <xf numFmtId="0" fontId="17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215" fillId="0" borderId="0"/>
    <xf numFmtId="0" fontId="197" fillId="0" borderId="0"/>
    <xf numFmtId="0" fontId="215" fillId="0" borderId="0"/>
    <xf numFmtId="0" fontId="175" fillId="0" borderId="0"/>
    <xf numFmtId="0" fontId="166" fillId="0" borderId="0"/>
    <xf numFmtId="0" fontId="3" fillId="0" borderId="0"/>
    <xf numFmtId="0" fontId="5" fillId="0" borderId="0"/>
    <xf numFmtId="0" fontId="3" fillId="0" borderId="0"/>
    <xf numFmtId="0" fontId="55" fillId="0" borderId="0"/>
    <xf numFmtId="0" fontId="12" fillId="0" borderId="0"/>
    <xf numFmtId="0" fontId="1" fillId="0" borderId="0"/>
    <xf numFmtId="0" fontId="3" fillId="0" borderId="0"/>
    <xf numFmtId="0" fontId="166" fillId="0" borderId="0"/>
    <xf numFmtId="0" fontId="166" fillId="0" borderId="0"/>
    <xf numFmtId="0" fontId="9" fillId="0" borderId="0"/>
    <xf numFmtId="0" fontId="37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5" fillId="0" borderId="0"/>
    <xf numFmtId="0" fontId="3" fillId="0" borderId="0"/>
    <xf numFmtId="261" fontId="5" fillId="0" borderId="0"/>
    <xf numFmtId="261" fontId="5" fillId="0" borderId="0"/>
    <xf numFmtId="0" fontId="67" fillId="98" borderId="46" applyNumberFormat="0" applyFont="0" applyAlignment="0" applyProtection="0"/>
    <xf numFmtId="0" fontId="67" fillId="98" borderId="46" applyNumberFormat="0" applyFont="0" applyAlignment="0" applyProtection="0"/>
    <xf numFmtId="0" fontId="3" fillId="60" borderId="14" applyNumberFormat="0" applyFont="0" applyAlignment="0" applyProtection="0"/>
    <xf numFmtId="0" fontId="67" fillId="98" borderId="46" applyNumberFormat="0" applyFont="0" applyAlignment="0" applyProtection="0"/>
    <xf numFmtId="0" fontId="67" fillId="98" borderId="46" applyNumberFormat="0" applyFont="0" applyAlignment="0" applyProtection="0"/>
    <xf numFmtId="0" fontId="2" fillId="98" borderId="46" applyNumberFormat="0" applyFont="0" applyAlignment="0" applyProtection="0"/>
    <xf numFmtId="0" fontId="2" fillId="98" borderId="46" applyNumberFormat="0" applyFont="0" applyAlignment="0" applyProtection="0"/>
    <xf numFmtId="0" fontId="2" fillId="98" borderId="46" applyNumberFormat="0" applyFont="0" applyAlignment="0" applyProtection="0"/>
    <xf numFmtId="0" fontId="2" fillId="98" borderId="46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25" fillId="48" borderId="15" applyNumberFormat="0" applyAlignment="0" applyProtection="0"/>
    <xf numFmtId="40" fontId="198" fillId="72" borderId="0">
      <alignment horizontal="right"/>
    </xf>
    <xf numFmtId="0" fontId="199" fillId="72" borderId="22"/>
    <xf numFmtId="0" fontId="200" fillId="0" borderId="0">
      <alignment horizontal="center"/>
    </xf>
    <xf numFmtId="0" fontId="201" fillId="0" borderId="0">
      <alignment horizontal="center"/>
    </xf>
    <xf numFmtId="9" fontId="1" fillId="0" borderId="0" applyFont="0" applyFill="0" applyBorder="0" applyAlignment="0" applyProtection="0"/>
    <xf numFmtId="216" fontId="41" fillId="50" borderId="0" applyFill="0" applyBorder="0" applyAlignment="0" applyProtection="0">
      <protection locked="0"/>
    </xf>
    <xf numFmtId="187" fontId="41" fillId="50" borderId="0" applyFill="0" applyBorder="0" applyAlignment="0" applyProtection="0">
      <alignment vertical="top"/>
    </xf>
    <xf numFmtId="244" fontId="132" fillId="0" borderId="0" applyFont="0" applyFill="0" applyBorder="0" applyAlignment="0" applyProtection="0"/>
    <xf numFmtId="262" fontId="173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3" fillId="0" borderId="0" applyFill="0" applyBorder="0" applyAlignment="0" applyProtection="0"/>
    <xf numFmtId="9" fontId="1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5" fillId="0" borderId="32" applyNumberFormat="0" applyBorder="0"/>
    <xf numFmtId="3" fontId="203" fillId="0" borderId="0" applyNumberFormat="0" applyFill="0" applyBorder="0" applyAlignment="0" applyProtection="0"/>
    <xf numFmtId="245" fontId="173" fillId="0" borderId="0" applyFill="0" applyBorder="0" applyAlignment="0"/>
    <xf numFmtId="242" fontId="173" fillId="0" borderId="0" applyFill="0" applyBorder="0" applyAlignment="0"/>
    <xf numFmtId="245" fontId="173" fillId="0" borderId="0" applyFill="0" applyBorder="0" applyAlignment="0"/>
    <xf numFmtId="246" fontId="132" fillId="0" borderId="0" applyFill="0" applyBorder="0" applyAlignment="0"/>
    <xf numFmtId="242" fontId="173" fillId="0" borderId="0" applyFill="0" applyBorder="0" applyAlignment="0"/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204" fillId="0" borderId="38">
      <alignment horizontal="center"/>
    </xf>
    <xf numFmtId="3" fontId="75" fillId="0" borderId="0" applyFont="0" applyFill="0" applyBorder="0" applyAlignment="0" applyProtection="0"/>
    <xf numFmtId="0" fontId="75" fillId="100" borderId="0" applyNumberFormat="0" applyFont="0" applyBorder="0" applyAlignment="0" applyProtection="0"/>
    <xf numFmtId="37" fontId="95" fillId="0" borderId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0" fontId="175" fillId="0" borderId="4" applyNumberFormat="0" applyFill="0" applyAlignment="0" applyProtection="0"/>
    <xf numFmtId="263" fontId="5" fillId="0" borderId="0" applyNumberFormat="0" applyFill="0" applyBorder="0" applyAlignment="0" applyProtection="0">
      <alignment horizontal="left"/>
    </xf>
    <xf numFmtId="263" fontId="5" fillId="0" borderId="0" applyNumberFormat="0" applyFill="0" applyBorder="0" applyAlignment="0" applyProtection="0">
      <alignment horizontal="left"/>
    </xf>
    <xf numFmtId="38" fontId="29" fillId="0" borderId="0" applyNumberFormat="0" applyFont="0" applyFill="0" applyBorder="0" applyAlignment="0"/>
    <xf numFmtId="39" fontId="96" fillId="0" borderId="0"/>
    <xf numFmtId="0" fontId="96" fillId="0" borderId="0"/>
    <xf numFmtId="0" fontId="205" fillId="0" borderId="0" applyNumberFormat="0" applyBorder="0"/>
    <xf numFmtId="0" fontId="206" fillId="58" borderId="0">
      <alignment wrapText="1"/>
    </xf>
    <xf numFmtId="40" fontId="207" fillId="0" borderId="0" applyBorder="0">
      <alignment horizontal="right"/>
    </xf>
    <xf numFmtId="0" fontId="52" fillId="0" borderId="0"/>
    <xf numFmtId="0" fontId="59" fillId="0" borderId="0" applyNumberFormat="0" applyFill="0" applyBorder="0" applyAlignment="0" applyProtection="0"/>
    <xf numFmtId="49" fontId="66" fillId="0" borderId="0" applyFill="0" applyBorder="0" applyAlignment="0"/>
    <xf numFmtId="264" fontId="132" fillId="0" borderId="0" applyFill="0" applyBorder="0" applyAlignment="0"/>
    <xf numFmtId="265" fontId="132" fillId="0" borderId="0" applyFill="0" applyBorder="0" applyAlignment="0"/>
    <xf numFmtId="0" fontId="20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193" fillId="0" borderId="0" applyNumberFormat="0" applyFont="0" applyFill="0" applyBorder="0" applyProtection="0">
      <alignment horizontal="center" vertical="center" wrapText="1"/>
    </xf>
    <xf numFmtId="0" fontId="209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66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0" fontId="5" fillId="0" borderId="0"/>
    <xf numFmtId="0" fontId="83" fillId="0" borderId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242" fontId="96" fillId="0" borderId="0"/>
    <xf numFmtId="41" fontId="95" fillId="0" borderId="0" applyFont="0" applyFill="0" applyBorder="0" applyAlignment="0" applyProtection="0"/>
    <xf numFmtId="0" fontId="210" fillId="0" borderId="0"/>
    <xf numFmtId="41" fontId="3" fillId="0" borderId="0" applyFont="0" applyFill="0" applyBorder="0" applyAlignment="0" applyProtection="0"/>
    <xf numFmtId="0" fontId="211" fillId="0" borderId="0"/>
    <xf numFmtId="0" fontId="212" fillId="0" borderId="0" applyNumberFormat="0" applyFill="0" applyBorder="0" applyAlignment="0" applyProtection="0">
      <alignment vertical="top"/>
      <protection locked="0"/>
    </xf>
    <xf numFmtId="268" fontId="213" fillId="0" borderId="0" applyFont="0" applyFill="0" applyBorder="0" applyAlignment="0" applyProtection="0"/>
    <xf numFmtId="268" fontId="95" fillId="0" borderId="0" applyFont="0" applyFill="0" applyBorder="0" applyAlignment="0" applyProtection="0"/>
    <xf numFmtId="0" fontId="3" fillId="0" borderId="0"/>
    <xf numFmtId="0" fontId="219" fillId="2" borderId="0" applyNumberFormat="0" applyBorder="0" applyAlignment="0" applyProtection="0"/>
    <xf numFmtId="0" fontId="219" fillId="3" borderId="0" applyNumberFormat="0" applyBorder="0" applyAlignment="0" applyProtection="0"/>
    <xf numFmtId="0" fontId="219" fillId="4" borderId="0" applyNumberFormat="0" applyBorder="0" applyAlignment="0" applyProtection="0"/>
    <xf numFmtId="0" fontId="219" fillId="5" borderId="0" applyNumberFormat="0" applyBorder="0" applyAlignment="0" applyProtection="0"/>
    <xf numFmtId="0" fontId="219" fillId="6" borderId="0" applyNumberFormat="0" applyBorder="0" applyAlignment="0" applyProtection="0"/>
    <xf numFmtId="0" fontId="219" fillId="7" borderId="0" applyNumberFormat="0" applyBorder="0" applyAlignment="0" applyProtection="0"/>
    <xf numFmtId="210" fontId="7" fillId="0" borderId="0" applyFont="0" applyFill="0" applyBorder="0" applyAlignment="0" applyProtection="0"/>
    <xf numFmtId="0" fontId="219" fillId="14" borderId="0" applyNumberFormat="0" applyBorder="0" applyAlignment="0" applyProtection="0"/>
    <xf numFmtId="0" fontId="219" fillId="15" borderId="0" applyNumberFormat="0" applyBorder="0" applyAlignment="0" applyProtection="0"/>
    <xf numFmtId="0" fontId="219" fillId="16" borderId="0" applyNumberFormat="0" applyBorder="0" applyAlignment="0" applyProtection="0"/>
    <xf numFmtId="0" fontId="219" fillId="5" borderId="0" applyNumberFormat="0" applyBorder="0" applyAlignment="0" applyProtection="0"/>
    <xf numFmtId="0" fontId="219" fillId="14" borderId="0" applyNumberFormat="0" applyBorder="0" applyAlignment="0" applyProtection="0"/>
    <xf numFmtId="0" fontId="219" fillId="17" borderId="0" applyNumberFormat="0" applyBorder="0" applyAlignment="0" applyProtection="0"/>
    <xf numFmtId="0" fontId="220" fillId="22" borderId="0" applyNumberFormat="0" applyBorder="0" applyAlignment="0" applyProtection="0"/>
    <xf numFmtId="0" fontId="220" fillId="15" borderId="0" applyNumberFormat="0" applyBorder="0" applyAlignment="0" applyProtection="0"/>
    <xf numFmtId="0" fontId="220" fillId="16" borderId="0" applyNumberFormat="0" applyBorder="0" applyAlignment="0" applyProtection="0"/>
    <xf numFmtId="0" fontId="220" fillId="23" borderId="0" applyNumberFormat="0" applyBorder="0" applyAlignment="0" applyProtection="0"/>
    <xf numFmtId="0" fontId="220" fillId="24" borderId="0" applyNumberFormat="0" applyBorder="0" applyAlignment="0" applyProtection="0"/>
    <xf numFmtId="0" fontId="220" fillId="25" borderId="0" applyNumberFormat="0" applyBorder="0" applyAlignment="0" applyProtection="0"/>
    <xf numFmtId="9" fontId="7" fillId="0" borderId="0"/>
    <xf numFmtId="210" fontId="7" fillId="0" borderId="0" applyFont="0" applyFill="0" applyBorder="0" applyAlignment="0" applyProtection="0"/>
    <xf numFmtId="0" fontId="220" fillId="30" borderId="0" applyNumberFormat="0" applyBorder="0" applyAlignment="0" applyProtection="0"/>
    <xf numFmtId="0" fontId="220" fillId="34" borderId="0" applyNumberFormat="0" applyBorder="0" applyAlignment="0" applyProtection="0"/>
    <xf numFmtId="0" fontId="220" fillId="37" borderId="0" applyNumberFormat="0" applyBorder="0" applyAlignment="0" applyProtection="0"/>
    <xf numFmtId="0" fontId="220" fillId="23" borderId="0" applyNumberFormat="0" applyBorder="0" applyAlignment="0" applyProtection="0"/>
    <xf numFmtId="0" fontId="220" fillId="24" borderId="0" applyNumberFormat="0" applyBorder="0" applyAlignment="0" applyProtection="0"/>
    <xf numFmtId="0" fontId="220" fillId="44" borderId="0" applyNumberFormat="0" applyBorder="0" applyAlignment="0" applyProtection="0"/>
    <xf numFmtId="0" fontId="2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67" fillId="48" borderId="1" applyNumberFormat="0" applyAlignment="0" applyProtection="0"/>
    <xf numFmtId="0" fontId="104" fillId="49" borderId="2" applyNumberFormat="0" applyAlignment="0" applyProtection="0"/>
    <xf numFmtId="43" fontId="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ill="0" applyBorder="0" applyAlignment="0" applyProtection="0"/>
    <xf numFmtId="43" fontId="5" fillId="0" borderId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102" fillId="0" borderId="0"/>
    <xf numFmtId="202" fontId="102" fillId="0" borderId="0"/>
    <xf numFmtId="199" fontId="102" fillId="0" borderId="0"/>
    <xf numFmtId="0" fontId="68" fillId="0" borderId="0" applyNumberFormat="0" applyFill="0" applyBorder="0" applyAlignment="0" applyProtection="0"/>
    <xf numFmtId="0" fontId="105" fillId="4" borderId="0" applyNumberFormat="0" applyBorder="0" applyAlignment="0" applyProtection="0"/>
    <xf numFmtId="38" fontId="131" fillId="55" borderId="0" applyNumberFormat="0" applyBorder="0" applyAlignment="0" applyProtection="0"/>
    <xf numFmtId="0" fontId="142" fillId="0" borderId="5" applyNumberFormat="0" applyAlignment="0" applyProtection="0">
      <alignment horizontal="left" vertical="center"/>
    </xf>
    <xf numFmtId="0" fontId="142" fillId="0" borderId="6">
      <alignment horizontal="left" vertical="center"/>
    </xf>
    <xf numFmtId="0" fontId="126" fillId="0" borderId="6">
      <alignment horizontal="left" vertical="center"/>
    </xf>
    <xf numFmtId="0" fontId="106" fillId="0" borderId="8" applyNumberFormat="0" applyFill="0" applyAlignment="0" applyProtection="0"/>
    <xf numFmtId="0" fontId="107" fillId="0" borderId="10" applyNumberFormat="0" applyFill="0" applyAlignment="0" applyProtection="0"/>
    <xf numFmtId="0" fontId="108" fillId="0" borderId="11" applyNumberFormat="0" applyFill="0" applyAlignment="0" applyProtection="0"/>
    <xf numFmtId="0" fontId="108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10" fontId="131" fillId="72" borderId="12" applyNumberFormat="0" applyBorder="0" applyAlignment="0" applyProtection="0"/>
    <xf numFmtId="10" fontId="131" fillId="58" borderId="12" applyNumberFormat="0" applyBorder="0" applyAlignment="0" applyProtection="0"/>
    <xf numFmtId="10" fontId="9" fillId="72" borderId="12" applyNumberFormat="0" applyBorder="0" applyAlignment="0" applyProtection="0"/>
    <xf numFmtId="0" fontId="109" fillId="7" borderId="1" applyNumberFormat="0" applyAlignment="0" applyProtection="0"/>
    <xf numFmtId="0" fontId="110" fillId="0" borderId="13" applyNumberFormat="0" applyFill="0" applyAlignment="0" applyProtection="0"/>
    <xf numFmtId="0" fontId="111" fillId="59" borderId="0" applyNumberFormat="0" applyBorder="0" applyAlignment="0" applyProtection="0"/>
    <xf numFmtId="37" fontId="218" fillId="0" borderId="0"/>
    <xf numFmtId="0" fontId="9" fillId="0" borderId="0"/>
    <xf numFmtId="203" fontId="112" fillId="0" borderId="0"/>
    <xf numFmtId="0" fontId="2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3" fillId="0" borderId="0"/>
    <xf numFmtId="0" fontId="6" fillId="0" borderId="0"/>
    <xf numFmtId="0" fontId="145" fillId="0" borderId="0"/>
    <xf numFmtId="0" fontId="5" fillId="0" borderId="0"/>
    <xf numFmtId="0" fontId="2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5" fillId="0" borderId="0"/>
    <xf numFmtId="0" fontId="6" fillId="0" borderId="0"/>
    <xf numFmtId="0" fontId="222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02" fillId="60" borderId="14" applyNumberFormat="0" applyFont="0" applyAlignment="0" applyProtection="0"/>
    <xf numFmtId="41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13" fillId="48" borderId="15" applyNumberFormat="0" applyAlignment="0" applyProtection="0"/>
    <xf numFmtId="9" fontId="4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0" fontId="114" fillId="0" borderId="0" applyNumberFormat="0" applyFill="0" applyBorder="0" applyAlignment="0" applyProtection="0"/>
    <xf numFmtId="0" fontId="115" fillId="0" borderId="19" applyNumberFormat="0" applyFill="0" applyAlignment="0" applyProtection="0"/>
    <xf numFmtId="0" fontId="221" fillId="0" borderId="19" applyNumberFormat="0" applyFill="0" applyAlignment="0" applyProtection="0"/>
    <xf numFmtId="0" fontId="1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0" fontId="102" fillId="0" borderId="0"/>
    <xf numFmtId="0" fontId="5" fillId="0" borderId="0"/>
    <xf numFmtId="0" fontId="102" fillId="0" borderId="0"/>
    <xf numFmtId="0" fontId="102" fillId="0" borderId="0"/>
    <xf numFmtId="0" fontId="39" fillId="0" borderId="0"/>
    <xf numFmtId="197" fontId="217" fillId="0" borderId="0"/>
    <xf numFmtId="0" fontId="223" fillId="0" borderId="0">
      <alignment vertical="center"/>
    </xf>
    <xf numFmtId="0" fontId="166" fillId="0" borderId="0"/>
    <xf numFmtId="43" fontId="127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27" fillId="0" borderId="0" applyFont="0" applyFill="0" applyBorder="0" applyAlignment="0" applyProtection="0"/>
    <xf numFmtId="0" fontId="3" fillId="0" borderId="0"/>
    <xf numFmtId="0" fontId="146" fillId="0" borderId="0"/>
    <xf numFmtId="0" fontId="66" fillId="0" borderId="0"/>
    <xf numFmtId="0" fontId="66" fillId="0" borderId="0"/>
    <xf numFmtId="0" fontId="12" fillId="98" borderId="46" applyNumberFormat="0" applyFont="0" applyAlignment="0" applyProtection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66" fillId="0" borderId="0"/>
  </cellStyleXfs>
  <cellXfs count="307">
    <xf numFmtId="0" fontId="0" fillId="0" borderId="0" xfId="0"/>
    <xf numFmtId="0" fontId="129" fillId="72" borderId="0" xfId="0" applyFont="1" applyFill="1"/>
    <xf numFmtId="0" fontId="130" fillId="72" borderId="0" xfId="0" applyFont="1" applyFill="1"/>
    <xf numFmtId="0" fontId="130" fillId="72" borderId="0" xfId="0" applyFont="1" applyFill="1" applyAlignment="1">
      <alignment horizontal="center"/>
    </xf>
    <xf numFmtId="192" fontId="130" fillId="72" borderId="0" xfId="152" applyFont="1" applyFill="1"/>
    <xf numFmtId="194" fontId="4" fillId="72" borderId="0" xfId="586" applyNumberFormat="1" applyFont="1" applyFill="1" applyBorder="1" applyAlignment="1">
      <alignment vertical="center"/>
    </xf>
    <xf numFmtId="195" fontId="4" fillId="72" borderId="0" xfId="1178" applyNumberFormat="1" applyFont="1" applyFill="1" applyAlignment="1">
      <alignment vertical="center"/>
    </xf>
    <xf numFmtId="194" fontId="130" fillId="72" borderId="0" xfId="0" applyNumberFormat="1" applyFont="1" applyFill="1"/>
    <xf numFmtId="195" fontId="4" fillId="72" borderId="0" xfId="1178" applyNumberFormat="1" applyFont="1" applyFill="1" applyBorder="1" applyAlignment="1">
      <alignment vertical="center"/>
    </xf>
    <xf numFmtId="0" fontId="4" fillId="72" borderId="0" xfId="0" applyFont="1" applyFill="1"/>
    <xf numFmtId="194" fontId="130" fillId="72" borderId="0" xfId="152" applyNumberFormat="1" applyFont="1" applyFill="1"/>
    <xf numFmtId="195" fontId="4" fillId="72" borderId="0" xfId="0" applyNumberFormat="1" applyFont="1" applyFill="1" applyBorder="1" applyAlignment="1">
      <alignment vertical="center"/>
    </xf>
    <xf numFmtId="40" fontId="4" fillId="72" borderId="0" xfId="0" applyNumberFormat="1" applyFont="1" applyFill="1" applyBorder="1" applyAlignment="1">
      <alignment vertical="center"/>
    </xf>
    <xf numFmtId="0" fontId="4" fillId="72" borderId="0" xfId="0" applyFont="1" applyFill="1" applyAlignment="1">
      <alignment horizontal="center"/>
    </xf>
    <xf numFmtId="0" fontId="130" fillId="72" borderId="0" xfId="0" applyFont="1" applyFill="1" applyBorder="1"/>
    <xf numFmtId="194" fontId="130" fillId="72" borderId="0" xfId="0" applyNumberFormat="1" applyFont="1" applyFill="1" applyBorder="1"/>
    <xf numFmtId="0" fontId="4" fillId="72" borderId="0" xfId="0" applyFont="1" applyFill="1" applyBorder="1" applyAlignment="1">
      <alignment vertical="center"/>
    </xf>
    <xf numFmtId="194" fontId="130" fillId="72" borderId="0" xfId="152" applyNumberFormat="1" applyFont="1" applyFill="1" applyBorder="1"/>
    <xf numFmtId="194" fontId="4" fillId="72" borderId="21" xfId="586" applyNumberFormat="1" applyFont="1" applyFill="1" applyBorder="1" applyAlignment="1">
      <alignment vertical="center"/>
    </xf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29" fillId="0" borderId="0" xfId="0" applyFont="1" applyAlignment="1">
      <alignment horizontal="center"/>
    </xf>
    <xf numFmtId="0" fontId="130" fillId="73" borderId="0" xfId="0" applyFont="1" applyFill="1"/>
    <xf numFmtId="0" fontId="130" fillId="0" borderId="24" xfId="0" applyFont="1" applyBorder="1" applyAlignment="1">
      <alignment horizontal="center"/>
    </xf>
    <xf numFmtId="0" fontId="130" fillId="0" borderId="24" xfId="0" applyFont="1" applyBorder="1"/>
    <xf numFmtId="0" fontId="131" fillId="0" borderId="0" xfId="0" applyFont="1" applyAlignment="1">
      <alignment horizontal="center"/>
    </xf>
    <xf numFmtId="0" fontId="4" fillId="0" borderId="0" xfId="829" applyFont="1" applyFill="1" applyAlignment="1">
      <alignment horizontal="right"/>
    </xf>
    <xf numFmtId="0" fontId="130" fillId="0" borderId="0" xfId="0" applyFont="1" applyFill="1"/>
    <xf numFmtId="0" fontId="130" fillId="0" borderId="0" xfId="0" applyFont="1" applyFill="1" applyAlignment="1">
      <alignment horizontal="center"/>
    </xf>
    <xf numFmtId="0" fontId="129" fillId="0" borderId="0" xfId="0" applyFont="1" applyFill="1"/>
    <xf numFmtId="0" fontId="130" fillId="0" borderId="28" xfId="0" applyFont="1" applyBorder="1"/>
    <xf numFmtId="192" fontId="130" fillId="0" borderId="28" xfId="152" applyFont="1" applyBorder="1"/>
    <xf numFmtId="10" fontId="130" fillId="0" borderId="28" xfId="152" applyNumberFormat="1" applyFont="1" applyBorder="1"/>
    <xf numFmtId="0" fontId="4" fillId="0" borderId="0" xfId="0" applyFont="1" applyFill="1"/>
    <xf numFmtId="0" fontId="6" fillId="0" borderId="0" xfId="0" applyFont="1" applyFill="1"/>
    <xf numFmtId="192" fontId="4" fillId="0" borderId="0" xfId="152" applyFont="1" applyFill="1"/>
    <xf numFmtId="0" fontId="130" fillId="72" borderId="6" xfId="0" applyFont="1" applyFill="1" applyBorder="1" applyAlignment="1">
      <alignment horizontal="center"/>
    </xf>
    <xf numFmtId="0" fontId="130" fillId="72" borderId="0" xfId="0" applyFont="1" applyFill="1" applyBorder="1" applyAlignment="1">
      <alignment horizontal="center"/>
    </xf>
    <xf numFmtId="0" fontId="4" fillId="72" borderId="0" xfId="0" applyFont="1" applyFill="1" applyBorder="1" applyAlignment="1">
      <alignment horizontal="center"/>
    </xf>
    <xf numFmtId="0" fontId="4" fillId="72" borderId="0" xfId="0" applyFont="1" applyFill="1" applyBorder="1" applyAlignment="1"/>
    <xf numFmtId="194" fontId="4" fillId="72" borderId="0" xfId="0" applyNumberFormat="1" applyFont="1" applyFill="1"/>
    <xf numFmtId="194" fontId="4" fillId="72" borderId="0" xfId="152" applyNumberFormat="1" applyFont="1" applyFill="1"/>
    <xf numFmtId="0" fontId="6" fillId="72" borderId="0" xfId="0" applyFont="1" applyFill="1" applyBorder="1" applyAlignment="1"/>
    <xf numFmtId="49" fontId="4" fillId="72" borderId="0" xfId="0" applyNumberFormat="1" applyFont="1" applyFill="1" applyBorder="1" applyAlignment="1"/>
    <xf numFmtId="0" fontId="4" fillId="72" borderId="0" xfId="1178" applyFont="1" applyFill="1" applyAlignment="1"/>
    <xf numFmtId="0" fontId="4" fillId="72" borderId="0" xfId="1674" applyFont="1" applyFill="1" applyAlignment="1"/>
    <xf numFmtId="0" fontId="4" fillId="72" borderId="0" xfId="0" applyFont="1" applyFill="1" applyAlignment="1"/>
    <xf numFmtId="194" fontId="4" fillId="72" borderId="6" xfId="586" applyNumberFormat="1" applyFont="1" applyFill="1" applyBorder="1" applyAlignment="1">
      <alignment vertical="center"/>
    </xf>
    <xf numFmtId="196" fontId="4" fillId="72" borderId="0" xfId="0" applyNumberFormat="1" applyFont="1" applyFill="1" applyBorder="1" applyAlignment="1">
      <alignment vertical="center"/>
    </xf>
    <xf numFmtId="195" fontId="4" fillId="72" borderId="6" xfId="0" applyNumberFormat="1" applyFont="1" applyFill="1" applyBorder="1" applyAlignment="1">
      <alignment vertical="center"/>
    </xf>
    <xf numFmtId="197" fontId="4" fillId="72" borderId="0" xfId="586" applyNumberFormat="1" applyFont="1" applyFill="1" applyBorder="1" applyAlignment="1">
      <alignment vertical="center"/>
    </xf>
    <xf numFmtId="49" fontId="4" fillId="72" borderId="0" xfId="0" applyNumberFormat="1" applyFont="1" applyFill="1" applyAlignment="1"/>
    <xf numFmtId="194" fontId="130" fillId="72" borderId="3" xfId="0" applyNumberFormat="1" applyFont="1" applyFill="1" applyBorder="1"/>
    <xf numFmtId="0" fontId="101" fillId="72" borderId="0" xfId="1612" applyFont="1" applyFill="1"/>
    <xf numFmtId="38" fontId="101" fillId="72" borderId="0" xfId="1612" applyNumberFormat="1" applyFont="1" applyFill="1"/>
    <xf numFmtId="0" fontId="130" fillId="0" borderId="0" xfId="0" applyFont="1" applyFill="1" applyBorder="1"/>
    <xf numFmtId="43" fontId="4" fillId="72" borderId="25" xfId="158" applyFont="1" applyFill="1" applyBorder="1" applyAlignment="1">
      <alignment vertical="center"/>
    </xf>
    <xf numFmtId="192" fontId="4" fillId="72" borderId="25" xfId="152" applyFont="1" applyFill="1" applyBorder="1"/>
    <xf numFmtId="0" fontId="4" fillId="0" borderId="0" xfId="0" applyFont="1" applyFill="1" applyBorder="1"/>
    <xf numFmtId="0" fontId="136" fillId="72" borderId="0" xfId="0" applyFont="1" applyFill="1" applyAlignment="1">
      <alignment horizontal="right"/>
    </xf>
    <xf numFmtId="0" fontId="136" fillId="72" borderId="0" xfId="0" applyFont="1" applyFill="1" applyBorder="1" applyAlignment="1">
      <alignment horizontal="right"/>
    </xf>
    <xf numFmtId="0" fontId="4" fillId="72" borderId="6" xfId="0" applyFont="1" applyFill="1" applyBorder="1" applyAlignment="1">
      <alignment horizontal="center"/>
    </xf>
    <xf numFmtId="194" fontId="4" fillId="72" borderId="3" xfId="0" applyNumberFormat="1" applyFont="1" applyFill="1" applyBorder="1"/>
    <xf numFmtId="43" fontId="4" fillId="72" borderId="0" xfId="158" applyFont="1" applyFill="1"/>
    <xf numFmtId="43" fontId="4" fillId="72" borderId="30" xfId="158" applyFont="1" applyFill="1" applyBorder="1" applyAlignment="1">
      <alignment horizontal="center"/>
    </xf>
    <xf numFmtId="43" fontId="4" fillId="72" borderId="33" xfId="158" applyFont="1" applyFill="1" applyBorder="1" applyAlignment="1">
      <alignment horizontal="center" vertical="center"/>
    </xf>
    <xf numFmtId="43" fontId="4" fillId="72" borderId="12" xfId="158" applyFont="1" applyFill="1" applyBorder="1" applyAlignment="1">
      <alignment horizontal="center" vertical="center"/>
    </xf>
    <xf numFmtId="43" fontId="4" fillId="72" borderId="30" xfId="158" applyFont="1" applyFill="1" applyBorder="1"/>
    <xf numFmtId="43" fontId="4" fillId="72" borderId="0" xfId="158" applyFont="1" applyFill="1" applyBorder="1" applyAlignment="1">
      <alignment horizontal="center" vertical="center"/>
    </xf>
    <xf numFmtId="43" fontId="4" fillId="72" borderId="0" xfId="158" applyFont="1" applyFill="1" applyBorder="1"/>
    <xf numFmtId="43" fontId="122" fillId="72" borderId="24" xfId="158" applyFont="1" applyFill="1" applyBorder="1" applyAlignment="1">
      <alignment horizontal="center" vertical="center"/>
    </xf>
    <xf numFmtId="43" fontId="4" fillId="72" borderId="16" xfId="158" applyFont="1" applyFill="1" applyBorder="1" applyAlignment="1">
      <alignment vertical="center"/>
    </xf>
    <xf numFmtId="43" fontId="4" fillId="72" borderId="25" xfId="158" applyFont="1" applyFill="1" applyBorder="1"/>
    <xf numFmtId="43" fontId="4" fillId="72" borderId="26" xfId="158" applyFont="1" applyFill="1" applyBorder="1" applyAlignment="1">
      <alignment horizontal="center"/>
    </xf>
    <xf numFmtId="43" fontId="4" fillId="72" borderId="0" xfId="158" applyFont="1" applyFill="1" applyBorder="1" applyAlignment="1">
      <alignment horizontal="center"/>
    </xf>
    <xf numFmtId="43" fontId="122" fillId="72" borderId="0" xfId="158" applyFont="1" applyFill="1" applyBorder="1" applyAlignment="1">
      <alignment horizontal="center"/>
    </xf>
    <xf numFmtId="43" fontId="103" fillId="72" borderId="0" xfId="158" applyFont="1" applyFill="1" applyBorder="1" applyAlignment="1">
      <alignment horizontal="center"/>
    </xf>
    <xf numFmtId="43" fontId="103" fillId="72" borderId="0" xfId="158" applyFont="1" applyFill="1" applyBorder="1" applyAlignment="1">
      <alignment horizontal="left" indent="1"/>
    </xf>
    <xf numFmtId="43" fontId="4" fillId="72" borderId="0" xfId="158" applyFont="1" applyFill="1" applyBorder="1" applyAlignment="1">
      <alignment horizontal="left"/>
    </xf>
    <xf numFmtId="43" fontId="122" fillId="72" borderId="0" xfId="158" applyFont="1" applyFill="1"/>
    <xf numFmtId="43" fontId="4" fillId="72" borderId="12" xfId="158" applyFont="1" applyFill="1" applyBorder="1" applyAlignment="1">
      <alignment horizontal="center"/>
    </xf>
    <xf numFmtId="43" fontId="4" fillId="72" borderId="12" xfId="158" applyFont="1" applyFill="1" applyBorder="1"/>
    <xf numFmtId="43" fontId="122" fillId="72" borderId="34" xfId="158" applyFont="1" applyFill="1" applyBorder="1" applyAlignment="1">
      <alignment horizontal="center" vertical="center"/>
    </xf>
    <xf numFmtId="43" fontId="122" fillId="72" borderId="16" xfId="158" applyFont="1" applyFill="1" applyBorder="1" applyAlignment="1">
      <alignment horizontal="center" vertical="center"/>
    </xf>
    <xf numFmtId="0" fontId="4" fillId="72" borderId="25" xfId="804" applyNumberFormat="1" applyFont="1" applyFill="1" applyBorder="1"/>
    <xf numFmtId="43" fontId="4" fillId="72" borderId="35" xfId="158" applyFont="1" applyFill="1" applyBorder="1"/>
    <xf numFmtId="43" fontId="4" fillId="72" borderId="21" xfId="158" applyFont="1" applyFill="1" applyBorder="1"/>
    <xf numFmtId="43" fontId="103" fillId="72" borderId="3" xfId="158" applyFont="1" applyFill="1" applyBorder="1"/>
    <xf numFmtId="43" fontId="4" fillId="72" borderId="16" xfId="158" applyFont="1" applyFill="1" applyBorder="1"/>
    <xf numFmtId="0" fontId="130" fillId="74" borderId="0" xfId="0" applyFont="1" applyFill="1"/>
    <xf numFmtId="49" fontId="4" fillId="74" borderId="0" xfId="0" applyNumberFormat="1" applyFont="1" applyFill="1" applyBorder="1" applyAlignment="1"/>
    <xf numFmtId="0" fontId="130" fillId="74" borderId="0" xfId="0" applyFont="1" applyFill="1" applyAlignment="1">
      <alignment horizontal="center"/>
    </xf>
    <xf numFmtId="194" fontId="4" fillId="74" borderId="0" xfId="586" applyNumberFormat="1" applyFont="1" applyFill="1" applyBorder="1" applyAlignment="1">
      <alignment vertical="center"/>
    </xf>
    <xf numFmtId="195" fontId="4" fillId="74" borderId="0" xfId="1178" applyNumberFormat="1" applyFont="1" applyFill="1" applyAlignment="1">
      <alignment vertical="center"/>
    </xf>
    <xf numFmtId="0" fontId="130" fillId="74" borderId="0" xfId="0" applyFont="1" applyFill="1" applyBorder="1"/>
    <xf numFmtId="194" fontId="130" fillId="74" borderId="0" xfId="0" applyNumberFormat="1" applyFont="1" applyFill="1" applyBorder="1"/>
    <xf numFmtId="0" fontId="6" fillId="74" borderId="0" xfId="0" applyFont="1" applyFill="1" applyBorder="1" applyAlignment="1"/>
    <xf numFmtId="0" fontId="4" fillId="74" borderId="0" xfId="0" applyFont="1" applyFill="1" applyBorder="1" applyAlignment="1"/>
    <xf numFmtId="0" fontId="4" fillId="74" borderId="0" xfId="0" applyFont="1" applyFill="1" applyBorder="1" applyAlignment="1">
      <alignment vertical="center"/>
    </xf>
    <xf numFmtId="0" fontId="4" fillId="72" borderId="0" xfId="778" applyFont="1" applyFill="1" applyAlignment="1">
      <alignment horizontal="center"/>
    </xf>
    <xf numFmtId="0" fontId="122" fillId="72" borderId="0" xfId="778" applyFont="1" applyFill="1" applyAlignment="1">
      <alignment horizontal="left"/>
    </xf>
    <xf numFmtId="0" fontId="4" fillId="72" borderId="0" xfId="778" applyFont="1" applyFill="1"/>
    <xf numFmtId="43" fontId="4" fillId="72" borderId="0" xfId="778" applyNumberFormat="1" applyFont="1" applyFill="1"/>
    <xf numFmtId="0" fontId="4" fillId="72" borderId="0" xfId="778" applyFont="1" applyFill="1" applyAlignment="1">
      <alignment horizontal="left"/>
    </xf>
    <xf numFmtId="4" fontId="122" fillId="72" borderId="0" xfId="778" applyNumberFormat="1" applyFont="1" applyFill="1" applyAlignment="1">
      <alignment horizontal="left"/>
    </xf>
    <xf numFmtId="43" fontId="4" fillId="72" borderId="23" xfId="778" applyNumberFormat="1" applyFont="1" applyFill="1" applyBorder="1"/>
    <xf numFmtId="226" fontId="120" fillId="72" borderId="0" xfId="778" quotePrefix="1" applyNumberFormat="1" applyFont="1" applyFill="1" applyBorder="1" applyAlignment="1">
      <alignment horizontal="left"/>
    </xf>
    <xf numFmtId="0" fontId="122" fillId="72" borderId="0" xfId="778" applyFont="1" applyFill="1" applyAlignment="1">
      <alignment horizontal="center"/>
    </xf>
    <xf numFmtId="0" fontId="4" fillId="72" borderId="23" xfId="778" applyFont="1" applyFill="1" applyBorder="1"/>
    <xf numFmtId="0" fontId="4" fillId="72" borderId="0" xfId="778" applyFont="1" applyFill="1" applyBorder="1"/>
    <xf numFmtId="0" fontId="122" fillId="72" borderId="24" xfId="778" applyFont="1" applyFill="1" applyBorder="1" applyAlignment="1">
      <alignment horizontal="center" vertical="center"/>
    </xf>
    <xf numFmtId="43" fontId="122" fillId="72" borderId="0" xfId="778" applyNumberFormat="1" applyFont="1" applyFill="1" applyBorder="1" applyAlignment="1">
      <alignment horizontal="center" vertical="center"/>
    </xf>
    <xf numFmtId="0" fontId="122" fillId="72" borderId="0" xfId="778" applyFont="1" applyFill="1" applyAlignment="1">
      <alignment vertical="center"/>
    </xf>
    <xf numFmtId="43" fontId="122" fillId="72" borderId="0" xfId="778" applyNumberFormat="1" applyFont="1" applyFill="1" applyAlignment="1">
      <alignment vertical="center"/>
    </xf>
    <xf numFmtId="0" fontId="122" fillId="72" borderId="34" xfId="778" applyFont="1" applyFill="1" applyBorder="1" applyAlignment="1">
      <alignment horizontal="center" vertical="center"/>
    </xf>
    <xf numFmtId="0" fontId="123" fillId="72" borderId="34" xfId="778" applyFont="1" applyFill="1" applyBorder="1" applyAlignment="1">
      <alignment horizontal="center" vertical="center"/>
    </xf>
    <xf numFmtId="0" fontId="4" fillId="72" borderId="34" xfId="778" applyFont="1" applyFill="1" applyBorder="1" applyAlignment="1">
      <alignment vertical="center"/>
    </xf>
    <xf numFmtId="0" fontId="4" fillId="72" borderId="34" xfId="778" applyFont="1" applyFill="1" applyBorder="1" applyAlignment="1">
      <alignment horizontal="center" vertical="center"/>
    </xf>
    <xf numFmtId="43" fontId="4" fillId="72" borderId="34" xfId="158" applyFont="1" applyFill="1" applyBorder="1" applyAlignment="1">
      <alignment vertical="center"/>
    </xf>
    <xf numFmtId="43" fontId="123" fillId="72" borderId="0" xfId="778" applyNumberFormat="1" applyFont="1" applyFill="1" applyBorder="1" applyAlignment="1">
      <alignment vertical="center"/>
    </xf>
    <xf numFmtId="0" fontId="4" fillId="72" borderId="0" xfId="778" applyFont="1" applyFill="1" applyBorder="1" applyAlignment="1">
      <alignment vertical="center"/>
    </xf>
    <xf numFmtId="0" fontId="4" fillId="72" borderId="16" xfId="778" applyFont="1" applyFill="1" applyBorder="1" applyAlignment="1">
      <alignment horizontal="left"/>
    </xf>
    <xf numFmtId="0" fontId="122" fillId="72" borderId="16" xfId="778" applyFont="1" applyFill="1" applyBorder="1" applyAlignment="1">
      <alignment horizontal="center" vertical="center"/>
    </xf>
    <xf numFmtId="0" fontId="123" fillId="72" borderId="16" xfId="778" applyFont="1" applyFill="1" applyBorder="1" applyAlignment="1">
      <alignment horizontal="center" vertical="center"/>
    </xf>
    <xf numFmtId="0" fontId="4" fillId="72" borderId="16" xfId="778" applyFont="1" applyFill="1" applyBorder="1" applyAlignment="1">
      <alignment vertical="center"/>
    </xf>
    <xf numFmtId="0" fontId="4" fillId="72" borderId="25" xfId="778" applyFont="1" applyFill="1" applyBorder="1" applyAlignment="1">
      <alignment horizontal="center"/>
    </xf>
    <xf numFmtId="0" fontId="4" fillId="72" borderId="25" xfId="778" applyFont="1" applyFill="1" applyBorder="1"/>
    <xf numFmtId="197" fontId="4" fillId="72" borderId="36" xfId="778" applyNumberFormat="1" applyFont="1" applyFill="1" applyBorder="1"/>
    <xf numFmtId="43" fontId="4" fillId="72" borderId="0" xfId="778" applyNumberFormat="1" applyFont="1" applyFill="1" applyBorder="1"/>
    <xf numFmtId="227" fontId="4" fillId="72" borderId="16" xfId="778" applyNumberFormat="1" applyFont="1" applyFill="1" applyBorder="1" applyAlignment="1">
      <alignment vertical="center"/>
    </xf>
    <xf numFmtId="0" fontId="123" fillId="72" borderId="25" xfId="778" applyFont="1" applyFill="1" applyBorder="1" applyAlignment="1">
      <alignment horizontal="center" vertical="center"/>
    </xf>
    <xf numFmtId="0" fontId="4" fillId="72" borderId="25" xfId="778" applyFont="1" applyFill="1" applyBorder="1" applyAlignment="1">
      <alignment vertical="center"/>
    </xf>
    <xf numFmtId="0" fontId="4" fillId="72" borderId="25" xfId="778" applyFont="1" applyFill="1" applyBorder="1" applyAlignment="1">
      <alignment horizontal="left"/>
    </xf>
    <xf numFmtId="43" fontId="4" fillId="72" borderId="36" xfId="778" applyNumberFormat="1" applyFont="1" applyFill="1" applyBorder="1"/>
    <xf numFmtId="0" fontId="4" fillId="72" borderId="25" xfId="778" applyNumberFormat="1" applyFont="1" applyFill="1" applyBorder="1" applyAlignment="1">
      <alignment horizontal="center"/>
    </xf>
    <xf numFmtId="0" fontId="4" fillId="72" borderId="25" xfId="778" applyNumberFormat="1" applyFont="1" applyFill="1" applyBorder="1"/>
    <xf numFmtId="43" fontId="4" fillId="72" borderId="25" xfId="778" applyNumberFormat="1" applyFont="1" applyFill="1" applyBorder="1"/>
    <xf numFmtId="0" fontId="6" fillId="72" borderId="25" xfId="778" applyNumberFormat="1" applyFont="1" applyFill="1" applyBorder="1" applyAlignment="1">
      <alignment horizontal="left"/>
    </xf>
    <xf numFmtId="0" fontId="6" fillId="72" borderId="25" xfId="778" applyNumberFormat="1" applyFont="1" applyFill="1" applyBorder="1" applyAlignment="1">
      <alignment horizontal="center"/>
    </xf>
    <xf numFmtId="192" fontId="4" fillId="72" borderId="25" xfId="778" applyNumberFormat="1" applyFont="1" applyFill="1" applyBorder="1"/>
    <xf numFmtId="0" fontId="6" fillId="72" borderId="25" xfId="778" applyFont="1" applyFill="1" applyBorder="1" applyAlignment="1">
      <alignment horizontal="center"/>
    </xf>
    <xf numFmtId="0" fontId="93" fillId="72" borderId="25" xfId="803" applyNumberFormat="1" applyFont="1" applyFill="1" applyBorder="1" applyAlignment="1">
      <alignment horizontal="left"/>
    </xf>
    <xf numFmtId="0" fontId="6" fillId="72" borderId="25" xfId="803" applyNumberFormat="1" applyFont="1" applyFill="1" applyBorder="1" applyAlignment="1">
      <alignment horizontal="center"/>
    </xf>
    <xf numFmtId="0" fontId="4" fillId="72" borderId="25" xfId="803" applyNumberFormat="1" applyFont="1" applyFill="1" applyBorder="1" applyAlignment="1">
      <alignment horizontal="center"/>
    </xf>
    <xf numFmtId="0" fontId="4" fillId="72" borderId="25" xfId="803" applyNumberFormat="1" applyFont="1" applyFill="1" applyBorder="1"/>
    <xf numFmtId="0" fontId="101" fillId="72" borderId="25" xfId="778" applyFont="1" applyFill="1" applyBorder="1" applyAlignment="1">
      <alignment horizontal="center"/>
    </xf>
    <xf numFmtId="43" fontId="4" fillId="72" borderId="0" xfId="778" applyNumberFormat="1" applyFont="1" applyFill="1" applyBorder="1" applyAlignment="1">
      <alignment horizontal="center"/>
    </xf>
    <xf numFmtId="0" fontId="4" fillId="72" borderId="0" xfId="778" applyFont="1" applyFill="1" applyBorder="1" applyAlignment="1">
      <alignment horizontal="center"/>
    </xf>
    <xf numFmtId="43" fontId="121" fillId="72" borderId="0" xfId="778" applyNumberFormat="1" applyFont="1" applyFill="1" applyBorder="1"/>
    <xf numFmtId="43" fontId="121" fillId="72" borderId="3" xfId="778" applyNumberFormat="1" applyFont="1" applyFill="1" applyBorder="1"/>
    <xf numFmtId="0" fontId="4" fillId="72" borderId="27" xfId="778" applyFont="1" applyFill="1" applyBorder="1"/>
    <xf numFmtId="43" fontId="4" fillId="72" borderId="27" xfId="158" applyFont="1" applyFill="1" applyBorder="1"/>
    <xf numFmtId="43" fontId="103" fillId="72" borderId="0" xfId="778" applyNumberFormat="1" applyFont="1" applyFill="1" applyBorder="1"/>
    <xf numFmtId="43" fontId="103" fillId="72" borderId="0" xfId="778" applyNumberFormat="1" applyFont="1" applyFill="1" applyBorder="1" applyAlignment="1">
      <alignment horizontal="center"/>
    </xf>
    <xf numFmtId="0" fontId="103" fillId="72" borderId="0" xfId="778" applyFont="1" applyFill="1" applyBorder="1" applyAlignment="1">
      <alignment horizontal="center"/>
    </xf>
    <xf numFmtId="0" fontId="103" fillId="72" borderId="0" xfId="778" applyFont="1" applyFill="1"/>
    <xf numFmtId="0" fontId="4" fillId="72" borderId="27" xfId="778" applyNumberFormat="1" applyFont="1" applyFill="1" applyBorder="1"/>
    <xf numFmtId="0" fontId="4" fillId="72" borderId="29" xfId="778" applyFont="1" applyFill="1" applyBorder="1" applyAlignment="1">
      <alignment horizontal="center"/>
    </xf>
    <xf numFmtId="0" fontId="4" fillId="72" borderId="28" xfId="778" applyNumberFormat="1" applyFont="1" applyFill="1" applyBorder="1" applyAlignment="1">
      <alignment horizontal="center"/>
    </xf>
    <xf numFmtId="0" fontId="4" fillId="72" borderId="28" xfId="778" applyNumberFormat="1" applyFont="1" applyFill="1" applyBorder="1"/>
    <xf numFmtId="0" fontId="103" fillId="72" borderId="37" xfId="778" applyFont="1" applyFill="1" applyBorder="1"/>
    <xf numFmtId="197" fontId="103" fillId="72" borderId="0" xfId="778" applyNumberFormat="1" applyFont="1" applyFill="1"/>
    <xf numFmtId="0" fontId="4" fillId="72" borderId="26" xfId="778" applyFont="1" applyFill="1" applyBorder="1" applyAlignment="1">
      <alignment horizontal="center"/>
    </xf>
    <xf numFmtId="0" fontId="4" fillId="72" borderId="26" xfId="778" applyNumberFormat="1" applyFont="1" applyFill="1" applyBorder="1" applyAlignment="1">
      <alignment horizontal="center"/>
    </xf>
    <xf numFmtId="0" fontId="4" fillId="72" borderId="26" xfId="778" applyNumberFormat="1" applyFont="1" applyFill="1" applyBorder="1"/>
    <xf numFmtId="197" fontId="4" fillId="72" borderId="0" xfId="778" applyNumberFormat="1" applyFont="1" applyFill="1" applyBorder="1"/>
    <xf numFmtId="0" fontId="122" fillId="72" borderId="0" xfId="778" applyFont="1" applyFill="1" applyBorder="1" applyAlignment="1">
      <alignment horizontal="center"/>
    </xf>
    <xf numFmtId="197" fontId="122" fillId="72" borderId="0" xfId="778" applyNumberFormat="1" applyFont="1" applyFill="1" applyBorder="1" applyAlignment="1">
      <alignment horizontal="center"/>
    </xf>
    <xf numFmtId="0" fontId="4" fillId="72" borderId="0" xfId="778" applyFont="1" applyFill="1" applyAlignment="1"/>
    <xf numFmtId="0" fontId="129" fillId="75" borderId="24" xfId="0" applyFont="1" applyFill="1" applyBorder="1" applyAlignment="1">
      <alignment horizontal="center"/>
    </xf>
    <xf numFmtId="0" fontId="129" fillId="75" borderId="3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129" fillId="75" borderId="31" xfId="0" quotePrefix="1" applyFont="1" applyFill="1" applyBorder="1" applyAlignment="1">
      <alignment horizontal="center"/>
    </xf>
    <xf numFmtId="0" fontId="130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0" fontId="4" fillId="0" borderId="0" xfId="992" applyFont="1" applyFill="1"/>
    <xf numFmtId="0" fontId="130" fillId="0" borderId="0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130" fillId="0" borderId="6" xfId="0" applyFont="1" applyFill="1" applyBorder="1" applyAlignment="1">
      <alignment horizontal="center"/>
    </xf>
    <xf numFmtId="0" fontId="130" fillId="0" borderId="21" xfId="0" applyFont="1" applyFill="1" applyBorder="1" applyAlignment="1">
      <alignment horizontal="center"/>
    </xf>
    <xf numFmtId="194" fontId="4" fillId="0" borderId="0" xfId="0" applyNumberFormat="1" applyFont="1" applyFill="1"/>
    <xf numFmtId="194" fontId="4" fillId="0" borderId="0" xfId="1178" applyNumberFormat="1" applyFont="1" applyFill="1" applyAlignment="1">
      <alignment vertical="center"/>
    </xf>
    <xf numFmtId="194" fontId="4" fillId="0" borderId="0" xfId="0" applyNumberFormat="1" applyFont="1" applyFill="1" applyAlignment="1">
      <alignment horizontal="center"/>
    </xf>
    <xf numFmtId="194" fontId="4" fillId="0" borderId="6" xfId="152" applyNumberFormat="1" applyFont="1" applyFill="1" applyBorder="1" applyAlignment="1">
      <alignment vertical="center"/>
    </xf>
    <xf numFmtId="194" fontId="4" fillId="0" borderId="0" xfId="152" applyNumberFormat="1" applyFont="1" applyFill="1" applyBorder="1" applyAlignment="1">
      <alignment vertical="center"/>
    </xf>
    <xf numFmtId="194" fontId="4" fillId="0" borderId="0" xfId="152" applyNumberFormat="1" applyFont="1" applyFill="1"/>
    <xf numFmtId="194" fontId="4" fillId="0" borderId="0" xfId="586" applyNumberFormat="1" applyFont="1" applyFill="1" applyAlignment="1">
      <alignment vertical="center"/>
    </xf>
    <xf numFmtId="194" fontId="4" fillId="0" borderId="0" xfId="586" applyNumberFormat="1" applyFont="1" applyFill="1" applyBorder="1" applyAlignment="1">
      <alignment vertical="center"/>
    </xf>
    <xf numFmtId="194" fontId="4" fillId="0" borderId="3" xfId="152" applyNumberFormat="1" applyFont="1" applyFill="1" applyBorder="1" applyAlignment="1">
      <alignment vertical="center"/>
    </xf>
    <xf numFmtId="194" fontId="4" fillId="0" borderId="0" xfId="152" applyNumberFormat="1" applyFont="1" applyFill="1" applyAlignment="1">
      <alignment vertical="center"/>
    </xf>
    <xf numFmtId="194" fontId="4" fillId="0" borderId="0" xfId="152" applyNumberFormat="1" applyFont="1" applyFill="1" applyAlignment="1">
      <alignment vertical="center" wrapText="1"/>
    </xf>
    <xf numFmtId="194" fontId="4" fillId="0" borderId="39" xfId="152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136" fillId="0" borderId="0" xfId="0" applyFont="1" applyFill="1"/>
    <xf numFmtId="0" fontId="4" fillId="0" borderId="6" xfId="0" applyFont="1" applyFill="1" applyBorder="1" applyAlignment="1">
      <alignment horizontal="center"/>
    </xf>
    <xf numFmtId="0" fontId="136" fillId="0" borderId="6" xfId="0" applyFont="1" applyFill="1" applyBorder="1" applyAlignment="1">
      <alignment horizontal="center"/>
    </xf>
    <xf numFmtId="194" fontId="136" fillId="0" borderId="0" xfId="152" applyNumberFormat="1" applyFont="1" applyFill="1"/>
    <xf numFmtId="194" fontId="130" fillId="0" borderId="0" xfId="0" applyNumberFormat="1" applyFont="1" applyFill="1"/>
    <xf numFmtId="194" fontId="130" fillId="0" borderId="0" xfId="152" applyNumberFormat="1" applyFont="1" applyFill="1"/>
    <xf numFmtId="194" fontId="136" fillId="0" borderId="6" xfId="152" applyNumberFormat="1" applyFont="1" applyFill="1" applyBorder="1" applyAlignment="1">
      <alignment vertical="center"/>
    </xf>
    <xf numFmtId="194" fontId="136" fillId="0" borderId="0" xfId="586" applyNumberFormat="1" applyFont="1" applyFill="1" applyBorder="1" applyAlignment="1">
      <alignment vertical="center"/>
    </xf>
    <xf numFmtId="194" fontId="4" fillId="0" borderId="0" xfId="1178" applyNumberFormat="1" applyFont="1" applyFill="1" applyBorder="1" applyAlignment="1">
      <alignment vertical="center"/>
    </xf>
    <xf numFmtId="194" fontId="130" fillId="0" borderId="0" xfId="0" applyNumberFormat="1" applyFont="1" applyFill="1" applyBorder="1"/>
    <xf numFmtId="194" fontId="130" fillId="0" borderId="0" xfId="152" applyNumberFormat="1" applyFont="1" applyFill="1" applyBorder="1"/>
    <xf numFmtId="194" fontId="139" fillId="0" borderId="0" xfId="152" applyNumberFormat="1" applyFont="1" applyFill="1"/>
    <xf numFmtId="194" fontId="136" fillId="0" borderId="0" xfId="152" applyNumberFormat="1" applyFont="1" applyFill="1" applyAlignment="1">
      <alignment vertical="center"/>
    </xf>
    <xf numFmtId="194" fontId="136" fillId="0" borderId="35" xfId="152" applyNumberFormat="1" applyFont="1" applyFill="1" applyBorder="1" applyAlignment="1">
      <alignment vertical="center"/>
    </xf>
    <xf numFmtId="194" fontId="4" fillId="0" borderId="35" xfId="152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195" fontId="4" fillId="0" borderId="0" xfId="1178" applyNumberFormat="1" applyFont="1" applyFill="1" applyAlignment="1">
      <alignment vertical="center"/>
    </xf>
    <xf numFmtId="194" fontId="4" fillId="0" borderId="3" xfId="586" applyNumberFormat="1" applyFont="1" applyFill="1" applyBorder="1" applyAlignment="1">
      <alignment vertical="center"/>
    </xf>
    <xf numFmtId="194" fontId="4" fillId="0" borderId="0" xfId="0" applyNumberFormat="1" applyFont="1" applyFill="1" applyAlignment="1">
      <alignment vertical="center"/>
    </xf>
    <xf numFmtId="194" fontId="136" fillId="0" borderId="0" xfId="1178" applyNumberFormat="1" applyFont="1" applyFill="1" applyAlignment="1">
      <alignment vertical="center"/>
    </xf>
    <xf numFmtId="194" fontId="136" fillId="0" borderId="3" xfId="152" applyNumberFormat="1" applyFont="1" applyFill="1" applyBorder="1" applyAlignment="1">
      <alignment vertical="center"/>
    </xf>
    <xf numFmtId="195" fontId="136" fillId="0" borderId="0" xfId="0" applyNumberFormat="1" applyFont="1" applyFill="1" applyBorder="1" applyAlignment="1">
      <alignment vertical="center"/>
    </xf>
    <xf numFmtId="195" fontId="4" fillId="0" borderId="0" xfId="0" applyNumberFormat="1" applyFont="1" applyFill="1" applyBorder="1" applyAlignment="1">
      <alignment vertical="center"/>
    </xf>
    <xf numFmtId="195" fontId="4" fillId="0" borderId="0" xfId="0" applyNumberFormat="1" applyFont="1" applyFill="1" applyAlignment="1">
      <alignment vertical="center"/>
    </xf>
    <xf numFmtId="4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35" xfId="0" applyFont="1" applyFill="1" applyBorder="1" applyAlignment="1"/>
    <xf numFmtId="0" fontId="4" fillId="0" borderId="35" xfId="0" applyFont="1" applyFill="1" applyBorder="1" applyAlignment="1">
      <alignment vertical="center"/>
    </xf>
    <xf numFmtId="194" fontId="4" fillId="0" borderId="0" xfId="152" applyNumberFormat="1" applyFont="1" applyFill="1" applyBorder="1" applyAlignment="1"/>
    <xf numFmtId="194" fontId="4" fillId="0" borderId="0" xfId="152" applyNumberFormat="1" applyFont="1" applyFill="1" applyBorder="1" applyAlignment="1">
      <alignment horizontal="center"/>
    </xf>
    <xf numFmtId="194" fontId="6" fillId="0" borderId="0" xfId="152" applyNumberFormat="1" applyFont="1" applyFill="1"/>
    <xf numFmtId="194" fontId="4" fillId="0" borderId="3" xfId="152" applyNumberFormat="1" applyFont="1" applyFill="1" applyBorder="1"/>
    <xf numFmtId="194" fontId="4" fillId="0" borderId="0" xfId="152" applyNumberFormat="1" applyFont="1" applyFill="1" applyBorder="1"/>
    <xf numFmtId="0" fontId="130" fillId="0" borderId="0" xfId="0" applyFont="1" applyFill="1" applyAlignment="1"/>
    <xf numFmtId="0" fontId="4" fillId="0" borderId="0" xfId="0" applyFont="1" applyFill="1" applyAlignment="1"/>
    <xf numFmtId="194" fontId="4" fillId="0" borderId="21" xfId="586" applyNumberFormat="1" applyFont="1" applyFill="1" applyBorder="1" applyAlignment="1">
      <alignment vertical="center"/>
    </xf>
    <xf numFmtId="194" fontId="4" fillId="0" borderId="6" xfId="586" applyNumberFormat="1" applyFont="1" applyFill="1" applyBorder="1" applyAlignment="1">
      <alignment vertical="center"/>
    </xf>
    <xf numFmtId="194" fontId="4" fillId="0" borderId="0" xfId="0" applyNumberFormat="1" applyFont="1" applyFill="1" applyBorder="1"/>
    <xf numFmtId="0" fontId="6" fillId="0" borderId="0" xfId="0" applyFont="1" applyFill="1" applyBorder="1" applyAlignment="1"/>
    <xf numFmtId="49" fontId="4" fillId="0" borderId="0" xfId="0" applyNumberFormat="1" applyFont="1" applyFill="1" applyBorder="1" applyAlignment="1"/>
    <xf numFmtId="195" fontId="4" fillId="0" borderId="0" xfId="1178" applyNumberFormat="1" applyFont="1" applyFill="1" applyBorder="1" applyAlignment="1">
      <alignment vertical="center"/>
    </xf>
    <xf numFmtId="0" fontId="4" fillId="0" borderId="0" xfId="1178" applyFont="1" applyFill="1" applyAlignment="1"/>
    <xf numFmtId="0" fontId="4" fillId="0" borderId="0" xfId="1674" applyFont="1" applyFill="1" applyAlignment="1"/>
    <xf numFmtId="0" fontId="4" fillId="0" borderId="0" xfId="0" applyFont="1" applyFill="1" applyBorder="1" applyAlignment="1">
      <alignment vertical="center"/>
    </xf>
    <xf numFmtId="195" fontId="4" fillId="0" borderId="6" xfId="0" applyNumberFormat="1" applyFont="1" applyFill="1" applyBorder="1" applyAlignment="1">
      <alignment vertical="center"/>
    </xf>
    <xf numFmtId="197" fontId="4" fillId="0" borderId="0" xfId="586" applyNumberFormat="1" applyFont="1" applyFill="1" applyBorder="1" applyAlignment="1">
      <alignment vertical="center"/>
    </xf>
    <xf numFmtId="49" fontId="4" fillId="0" borderId="0" xfId="0" applyNumberFormat="1" applyFont="1" applyFill="1" applyAlignment="1"/>
    <xf numFmtId="0" fontId="101" fillId="0" borderId="0" xfId="1612" applyFont="1" applyFill="1"/>
    <xf numFmtId="38" fontId="101" fillId="0" borderId="0" xfId="1612" applyNumberFormat="1" applyFont="1" applyFill="1"/>
    <xf numFmtId="0" fontId="129" fillId="0" borderId="34" xfId="0" applyFont="1" applyBorder="1"/>
    <xf numFmtId="0" fontId="129" fillId="0" borderId="34" xfId="0" applyFont="1" applyBorder="1" applyAlignment="1">
      <alignment horizontal="center"/>
    </xf>
    <xf numFmtId="192" fontId="129" fillId="0" borderId="34" xfId="152" applyFont="1" applyBorder="1"/>
    <xf numFmtId="10" fontId="129" fillId="0" borderId="34" xfId="152" applyNumberFormat="1" applyFont="1" applyBorder="1"/>
    <xf numFmtId="0" fontId="129" fillId="0" borderId="39" xfId="0" applyFont="1" applyBorder="1"/>
    <xf numFmtId="0" fontId="4" fillId="0" borderId="0" xfId="803" applyFont="1" applyFill="1" applyBorder="1"/>
    <xf numFmtId="0" fontId="4" fillId="0" borderId="0" xfId="803" applyNumberFormat="1" applyFont="1" applyFill="1" applyBorder="1" applyAlignment="1">
      <alignment horizontal="left"/>
    </xf>
    <xf numFmtId="194" fontId="4" fillId="0" borderId="3" xfId="0" applyNumberFormat="1" applyFont="1" applyFill="1" applyBorder="1"/>
    <xf numFmtId="0" fontId="129" fillId="75" borderId="26" xfId="0" applyFont="1" applyFill="1" applyBorder="1" applyAlignment="1">
      <alignment horizontal="center"/>
    </xf>
    <xf numFmtId="0" fontId="129" fillId="75" borderId="26" xfId="0" applyFont="1" applyFill="1" applyBorder="1"/>
    <xf numFmtId="192" fontId="129" fillId="75" borderId="26" xfId="152" applyFont="1" applyFill="1" applyBorder="1"/>
    <xf numFmtId="10" fontId="129" fillId="75" borderId="26" xfId="152" applyNumberFormat="1" applyFont="1" applyFill="1" applyBorder="1"/>
    <xf numFmtId="192" fontId="4" fillId="0" borderId="0" xfId="0" applyNumberFormat="1" applyFont="1" applyFill="1" applyBorder="1" applyAlignment="1">
      <alignment horizontal="center"/>
    </xf>
    <xf numFmtId="230" fontId="4" fillId="0" borderId="0" xfId="0" applyNumberFormat="1" applyFont="1" applyFill="1" applyBorder="1" applyAlignment="1">
      <alignment vertical="center"/>
    </xf>
    <xf numFmtId="194" fontId="4" fillId="0" borderId="39" xfId="0" applyNumberFormat="1" applyFont="1" applyFill="1" applyBorder="1"/>
    <xf numFmtId="231" fontId="4" fillId="0" borderId="0" xfId="0" applyNumberFormat="1" applyFont="1" applyFill="1" applyAlignment="1">
      <alignment vertical="center"/>
    </xf>
    <xf numFmtId="231" fontId="130" fillId="0" borderId="0" xfId="0" applyNumberFormat="1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/>
    <xf numFmtId="0" fontId="4" fillId="0" borderId="21" xfId="0" quotePrefix="1" applyFont="1" applyFill="1" applyBorder="1" applyAlignment="1">
      <alignment horizontal="center"/>
    </xf>
    <xf numFmtId="0" fontId="4" fillId="0" borderId="21" xfId="0" quotePrefix="1" applyFont="1" applyFill="1" applyBorder="1" applyAlignment="1"/>
    <xf numFmtId="0" fontId="4" fillId="0" borderId="0" xfId="0" quotePrefix="1" applyFont="1" applyFill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230" fontId="4" fillId="0" borderId="0" xfId="0" applyNumberFormat="1" applyFont="1" applyFill="1"/>
    <xf numFmtId="0" fontId="144" fillId="0" borderId="0" xfId="0" applyFont="1" applyFill="1" applyBorder="1"/>
    <xf numFmtId="0" fontId="144" fillId="0" borderId="0" xfId="0" applyFont="1" applyFill="1" applyBorder="1" applyAlignment="1">
      <alignment horizontal="center"/>
    </xf>
    <xf numFmtId="232" fontId="130" fillId="0" borderId="0" xfId="0" applyNumberFormat="1" applyFont="1" applyFill="1"/>
    <xf numFmtId="232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130" fillId="0" borderId="21" xfId="0" applyFont="1" applyFill="1" applyBorder="1" applyAlignment="1">
      <alignment horizontal="center"/>
    </xf>
    <xf numFmtId="230" fontId="4" fillId="0" borderId="0" xfId="586" applyNumberFormat="1" applyFont="1" applyFill="1" applyBorder="1" applyAlignment="1">
      <alignment vertical="center"/>
    </xf>
    <xf numFmtId="0" fontId="4" fillId="0" borderId="2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/>
    <xf numFmtId="0" fontId="130" fillId="0" borderId="0" xfId="0" applyFont="1" applyFill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30" fillId="72" borderId="0" xfId="0" applyFont="1" applyFill="1" applyAlignment="1">
      <alignment horizontal="center"/>
    </xf>
    <xf numFmtId="0" fontId="130" fillId="72" borderId="21" xfId="0" applyFont="1" applyFill="1" applyBorder="1" applyAlignment="1">
      <alignment horizontal="center"/>
    </xf>
    <xf numFmtId="0" fontId="130" fillId="72" borderId="6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130" fillId="0" borderId="21" xfId="0" applyFont="1" applyFill="1" applyBorder="1" applyAlignment="1">
      <alignment horizontal="center"/>
    </xf>
    <xf numFmtId="0" fontId="130" fillId="0" borderId="6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21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 wrapText="1"/>
    </xf>
    <xf numFmtId="0" fontId="101" fillId="72" borderId="30" xfId="778" applyFont="1" applyFill="1" applyBorder="1" applyAlignment="1">
      <alignment horizontal="center" vertical="center"/>
    </xf>
    <xf numFmtId="0" fontId="101" fillId="72" borderId="6" xfId="778" applyFont="1" applyFill="1" applyBorder="1" applyAlignment="1">
      <alignment horizontal="center" vertical="center"/>
    </xf>
    <xf numFmtId="0" fontId="101" fillId="72" borderId="23" xfId="778" applyFont="1" applyFill="1" applyBorder="1" applyAlignment="1">
      <alignment horizontal="center" vertical="center"/>
    </xf>
    <xf numFmtId="0" fontId="122" fillId="72" borderId="30" xfId="778" applyFont="1" applyFill="1" applyBorder="1" applyAlignment="1">
      <alignment horizontal="center" vertical="center"/>
    </xf>
    <xf numFmtId="0" fontId="122" fillId="72" borderId="23" xfId="778" applyFont="1" applyFill="1" applyBorder="1" applyAlignment="1">
      <alignment horizontal="center" vertical="center"/>
    </xf>
    <xf numFmtId="0" fontId="138" fillId="0" borderId="0" xfId="0" applyFont="1" applyAlignment="1">
      <alignment horizontal="center"/>
    </xf>
    <xf numFmtId="0" fontId="129" fillId="75" borderId="12" xfId="0" applyFont="1" applyFill="1" applyBorder="1" applyAlignment="1">
      <alignment horizontal="center"/>
    </xf>
    <xf numFmtId="0" fontId="129" fillId="75" borderId="30" xfId="0" applyFont="1" applyFill="1" applyBorder="1" applyAlignment="1">
      <alignment horizontal="center"/>
    </xf>
    <xf numFmtId="0" fontId="129" fillId="75" borderId="23" xfId="0" applyFont="1" applyFill="1" applyBorder="1" applyAlignment="1">
      <alignment horizontal="center"/>
    </xf>
  </cellXfs>
  <cellStyles count="2856">
    <cellStyle name="??" xfId="1710"/>
    <cellStyle name="?? [0.00]_ADMAG" xfId="1711"/>
    <cellStyle name="?? 2" xfId="1712"/>
    <cellStyle name="?? 3" xfId="1713"/>
    <cellStyle name="?? 4" xfId="1714"/>
    <cellStyle name="???" xfId="1715"/>
    <cellStyle name="???? [0.00]_ADMAG" xfId="1716"/>
    <cellStyle name="?????????????????" xfId="1717"/>
    <cellStyle name="????????????????? [0]_MOGAS97" xfId="1718"/>
    <cellStyle name="??????????????????? [0]_MOGAS97" xfId="1719"/>
    <cellStyle name="???????????????????_MOGAS97" xfId="1720"/>
    <cellStyle name="?????????????????_MOGAS97" xfId="1721"/>
    <cellStyle name="????_ADMAG" xfId="1722"/>
    <cellStyle name="???[0]_liz-ss" xfId="1723"/>
    <cellStyle name="???_'01.11" xfId="1724"/>
    <cellStyle name="??_ADMAG" xfId="1725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’??? [0.00]_TMCA Spreadsheet(body)" xfId="1726"/>
    <cellStyle name="’???_TMCA Spreadsheet(body)" xfId="1727"/>
    <cellStyle name="•W?_TMCA Spreadsheet(body)" xfId="1728"/>
    <cellStyle name="0,0_x000d__x000a_NA_x000d__x000a_" xfId="8"/>
    <cellStyle name="20% - Accent1 2" xfId="9"/>
    <cellStyle name="20% - Accent1 2 2" xfId="10"/>
    <cellStyle name="20% - Accent1 2 3" xfId="1729"/>
    <cellStyle name="20% - Accent1 2 4" xfId="2538"/>
    <cellStyle name="20% - Accent1 3" xfId="11"/>
    <cellStyle name="20% - Accent2 2" xfId="12"/>
    <cellStyle name="20% - Accent2 2 2" xfId="13"/>
    <cellStyle name="20% - Accent2 2 3" xfId="1730"/>
    <cellStyle name="20% - Accent2 2 4" xfId="2539"/>
    <cellStyle name="20% - Accent2 3" xfId="14"/>
    <cellStyle name="20% - Accent3 2" xfId="15"/>
    <cellStyle name="20% - Accent3 2 2" xfId="16"/>
    <cellStyle name="20% - Accent3 2 3" xfId="1731"/>
    <cellStyle name="20% - Accent3 2 4" xfId="2540"/>
    <cellStyle name="20% - Accent3 3" xfId="17"/>
    <cellStyle name="20% - Accent4 2" xfId="18"/>
    <cellStyle name="20% - Accent4 2 2" xfId="19"/>
    <cellStyle name="20% - Accent4 2 3" xfId="1732"/>
    <cellStyle name="20% - Accent4 2 4" xfId="2541"/>
    <cellStyle name="20% - Accent4 3" xfId="20"/>
    <cellStyle name="20% - Accent5 2" xfId="21"/>
    <cellStyle name="20% - Accent5 2 2" xfId="22"/>
    <cellStyle name="20% - Accent5 2 3" xfId="1733"/>
    <cellStyle name="20% - Accent5 2 4" xfId="2542"/>
    <cellStyle name="20% - Accent5 3" xfId="23"/>
    <cellStyle name="20% - Accent6 2" xfId="24"/>
    <cellStyle name="20% - Accent6 2 2" xfId="25"/>
    <cellStyle name="20% - Accent6 2 3" xfId="1734"/>
    <cellStyle name="20% - Accent6 2 4" xfId="2543"/>
    <cellStyle name="20% - Accent6 3" xfId="26"/>
    <cellStyle name="20% - ส่วนที่ถูกเน้น1 2" xfId="27"/>
    <cellStyle name="20% - ส่วนที่ถูกเน้น2 2" xfId="28"/>
    <cellStyle name="20% - ส่วนที่ถูกเน้น3 2" xfId="29"/>
    <cellStyle name="20% - ส่วนที่ถูกเน้น4 2" xfId="30"/>
    <cellStyle name="20% - ส่วนที่ถูกเน้น5 2" xfId="31"/>
    <cellStyle name="20% - ส่วนที่ถูกเน้น6 2" xfId="32"/>
    <cellStyle name="๒๖๋_x000d_A_x0001_" xfId="33"/>
    <cellStyle name="๒๖๋_x000d_A_x0001_ 2" xfId="34"/>
    <cellStyle name="๒๖๋_x000d_A_x0001_ 2 2" xfId="1735"/>
    <cellStyle name="๒๖๋_x000d_A_x0001_ 2 3" xfId="2544"/>
    <cellStyle name="๒๖๋_x000d_A_x0001_ 3" xfId="35"/>
    <cellStyle name="๒๖๋_x000d_A_x0001_ 4" xfId="36"/>
    <cellStyle name="๒๖๋_x000d_A_x0001_ 5" xfId="37"/>
    <cellStyle name="๒๖๋_x000d_A_x0001_ 6" xfId="38"/>
    <cellStyle name="๒๖๋_x000d_A_x0001_ 7" xfId="39"/>
    <cellStyle name="๒๖๋_x000d_A_x0001_ 8" xfId="1736"/>
    <cellStyle name="40% - Accent1 2" xfId="40"/>
    <cellStyle name="40% - Accent1 2 2" xfId="41"/>
    <cellStyle name="40% - Accent1 2 3" xfId="1737"/>
    <cellStyle name="40% - Accent1 2 4" xfId="2545"/>
    <cellStyle name="40% - Accent1 3" xfId="42"/>
    <cellStyle name="40% - Accent2 2" xfId="43"/>
    <cellStyle name="40% - Accent2 2 2" xfId="44"/>
    <cellStyle name="40% - Accent2 2 3" xfId="1738"/>
    <cellStyle name="40% - Accent2 2 4" xfId="2546"/>
    <cellStyle name="40% - Accent2 3" xfId="45"/>
    <cellStyle name="40% - Accent3 2" xfId="46"/>
    <cellStyle name="40% - Accent3 2 2" xfId="47"/>
    <cellStyle name="40% - Accent3 2 3" xfId="1739"/>
    <cellStyle name="40% - Accent3 2 4" xfId="2547"/>
    <cellStyle name="40% - Accent3 3" xfId="48"/>
    <cellStyle name="40% - Accent4 2" xfId="49"/>
    <cellStyle name="40% - Accent4 2 2" xfId="50"/>
    <cellStyle name="40% - Accent4 2 3" xfId="1740"/>
    <cellStyle name="40% - Accent4 2 4" xfId="2548"/>
    <cellStyle name="40% - Accent4 3" xfId="51"/>
    <cellStyle name="40% - Accent5 2" xfId="52"/>
    <cellStyle name="40% - Accent5 2 2" xfId="53"/>
    <cellStyle name="40% - Accent5 2 3" xfId="1741"/>
    <cellStyle name="40% - Accent5 2 4" xfId="2549"/>
    <cellStyle name="40% - Accent5 3" xfId="54"/>
    <cellStyle name="40% - Accent6 2" xfId="55"/>
    <cellStyle name="40% - Accent6 2 2" xfId="56"/>
    <cellStyle name="40% - Accent6 2 3" xfId="1742"/>
    <cellStyle name="40% - Accent6 2 4" xfId="2550"/>
    <cellStyle name="40% - Accent6 3" xfId="57"/>
    <cellStyle name="40% - ส่วนที่ถูกเน้น1 2" xfId="58"/>
    <cellStyle name="40% - ส่วนที่ถูกเน้น2 2" xfId="59"/>
    <cellStyle name="40% - ส่วนที่ถูกเน้น3 2" xfId="60"/>
    <cellStyle name="40% - ส่วนที่ถูกเน้น4 2" xfId="61"/>
    <cellStyle name="40% - ส่วนที่ถูกเน้น5 2" xfId="62"/>
    <cellStyle name="40% - ส่วนที่ถูกเน้น6 2" xfId="63"/>
    <cellStyle name="60% - Accent1 2" xfId="64"/>
    <cellStyle name="60% - Accent1 2 2" xfId="65"/>
    <cellStyle name="60% - Accent1 2 3" xfId="1743"/>
    <cellStyle name="60% - Accent1 2 4" xfId="2551"/>
    <cellStyle name="60% - Accent1 3" xfId="66"/>
    <cellStyle name="60% - Accent2 2" xfId="67"/>
    <cellStyle name="60% - Accent2 2 2" xfId="68"/>
    <cellStyle name="60% - Accent2 2 3" xfId="1744"/>
    <cellStyle name="60% - Accent2 2 4" xfId="2552"/>
    <cellStyle name="60% - Accent2 3" xfId="69"/>
    <cellStyle name="60% - Accent3 2" xfId="70"/>
    <cellStyle name="60% - Accent3 2 2" xfId="71"/>
    <cellStyle name="60% - Accent3 2 3" xfId="1745"/>
    <cellStyle name="60% - Accent3 2 4" xfId="2553"/>
    <cellStyle name="60% - Accent3 3" xfId="72"/>
    <cellStyle name="60% - Accent4 2" xfId="73"/>
    <cellStyle name="60% - Accent4 2 2" xfId="74"/>
    <cellStyle name="60% - Accent4 2 3" xfId="1746"/>
    <cellStyle name="60% - Accent4 2 4" xfId="2554"/>
    <cellStyle name="60% - Accent4 3" xfId="75"/>
    <cellStyle name="60% - Accent5 2" xfId="76"/>
    <cellStyle name="60% - Accent5 2 2" xfId="77"/>
    <cellStyle name="60% - Accent5 2 3" xfId="1747"/>
    <cellStyle name="60% - Accent5 2 4" xfId="2555"/>
    <cellStyle name="60% - Accent5 3" xfId="78"/>
    <cellStyle name="60% - Accent6 2" xfId="79"/>
    <cellStyle name="60% - Accent6 2 2" xfId="80"/>
    <cellStyle name="60% - Accent6 2 3" xfId="1748"/>
    <cellStyle name="60% - Accent6 2 4" xfId="2556"/>
    <cellStyle name="60% - Accent6 3" xfId="81"/>
    <cellStyle name="60% - ส่วนที่ถูกเน้น1 2" xfId="82"/>
    <cellStyle name="60% - ส่วนที่ถูกเน้น2 2" xfId="83"/>
    <cellStyle name="60% - ส่วนที่ถูกเน้น3 2" xfId="84"/>
    <cellStyle name="60% - ส่วนที่ถูกเน้น4 2" xfId="85"/>
    <cellStyle name="60% - ส่วนที่ถูกเน้น5 2" xfId="86"/>
    <cellStyle name="60% - ส่วนที่ถูกเน้น6 2" xfId="87"/>
    <cellStyle name="75" xfId="88"/>
    <cellStyle name="75 2" xfId="89"/>
    <cellStyle name="75 2 2" xfId="90"/>
    <cellStyle name="75 3" xfId="91"/>
    <cellStyle name="75 3 2" xfId="92"/>
    <cellStyle name="75 4" xfId="93"/>
    <cellStyle name="75 4 2" xfId="2557"/>
    <cellStyle name="75 5" xfId="94"/>
    <cellStyle name="75 6" xfId="95"/>
    <cellStyle name="75 7" xfId="96"/>
    <cellStyle name="75 8" xfId="1749"/>
    <cellStyle name="75_KSTCQ356new" xfId="97"/>
    <cellStyle name="7Mini" xfId="1750"/>
    <cellStyle name="A_x0001_" xfId="98"/>
    <cellStyle name="A_x0001_ 2" xfId="99"/>
    <cellStyle name="A_x0001_ 2 2" xfId="1751"/>
    <cellStyle name="A_x0001_ 2 3" xfId="2558"/>
    <cellStyle name="A_x0001_ 3" xfId="100"/>
    <cellStyle name="A_x0001_ 4" xfId="101"/>
    <cellStyle name="A_x0001_ 5" xfId="102"/>
    <cellStyle name="A_x0001_ 6" xfId="103"/>
    <cellStyle name="A_x0001_ 7" xfId="104"/>
    <cellStyle name="A_x0001_ 8" xfId="1752"/>
    <cellStyle name="Accent1 - 20%" xfId="105"/>
    <cellStyle name="Accent1 - 40%" xfId="106"/>
    <cellStyle name="Accent1 - 60%" xfId="107"/>
    <cellStyle name="Accent1 2" xfId="108"/>
    <cellStyle name="Accent1 2 2" xfId="109"/>
    <cellStyle name="Accent1 2 3" xfId="1753"/>
    <cellStyle name="Accent1 2 4" xfId="2559"/>
    <cellStyle name="Accent1 3" xfId="110"/>
    <cellStyle name="Accent2 - 20%" xfId="111"/>
    <cellStyle name="Accent2 - 40%" xfId="112"/>
    <cellStyle name="Accent2 - 60%" xfId="113"/>
    <cellStyle name="Accent2 2" xfId="114"/>
    <cellStyle name="Accent2 2 2" xfId="115"/>
    <cellStyle name="Accent2 2 3" xfId="1754"/>
    <cellStyle name="Accent2 2 4" xfId="2560"/>
    <cellStyle name="Accent2 3" xfId="116"/>
    <cellStyle name="Accent3 - 20%" xfId="117"/>
    <cellStyle name="Accent3 - 40%" xfId="118"/>
    <cellStyle name="Accent3 - 60%" xfId="119"/>
    <cellStyle name="Accent3 2" xfId="120"/>
    <cellStyle name="Accent3 2 2" xfId="121"/>
    <cellStyle name="Accent3 2 3" xfId="1755"/>
    <cellStyle name="Accent3 2 4" xfId="2561"/>
    <cellStyle name="Accent3 3" xfId="122"/>
    <cellStyle name="Accent4 - 20%" xfId="123"/>
    <cellStyle name="Accent4 - 40%" xfId="124"/>
    <cellStyle name="Accent4 - 60%" xfId="125"/>
    <cellStyle name="Accent4 2" xfId="126"/>
    <cellStyle name="Accent4 2 2" xfId="127"/>
    <cellStyle name="Accent4 2 3" xfId="1756"/>
    <cellStyle name="Accent4 2 4" xfId="2562"/>
    <cellStyle name="Accent4 3" xfId="128"/>
    <cellStyle name="Accent5 - 20%" xfId="129"/>
    <cellStyle name="Accent5 - 40%" xfId="130"/>
    <cellStyle name="Accent5 - 60%" xfId="131"/>
    <cellStyle name="Accent5 2" xfId="132"/>
    <cellStyle name="Accent5 2 2" xfId="133"/>
    <cellStyle name="Accent5 2 3" xfId="1757"/>
    <cellStyle name="Accent5 2 4" xfId="2563"/>
    <cellStyle name="Accent5 3" xfId="134"/>
    <cellStyle name="Accent6 - 20%" xfId="135"/>
    <cellStyle name="Accent6 - 40%" xfId="136"/>
    <cellStyle name="Accent6 - 60%" xfId="137"/>
    <cellStyle name="Accent6 2" xfId="138"/>
    <cellStyle name="Accent6 2 2" xfId="139"/>
    <cellStyle name="Accent6 2 3" xfId="1758"/>
    <cellStyle name="Accent6 2 4" xfId="2564"/>
    <cellStyle name="Accent6 3" xfId="140"/>
    <cellStyle name="Bad 2" xfId="141"/>
    <cellStyle name="Bad 2 2" xfId="142"/>
    <cellStyle name="Bad 2 3" xfId="1759"/>
    <cellStyle name="Bad 2 4" xfId="2565"/>
    <cellStyle name="Bad 3" xfId="143"/>
    <cellStyle name="Body" xfId="144"/>
    <cellStyle name="Body 2" xfId="145"/>
    <cellStyle name="Body 3" xfId="2566"/>
    <cellStyle name="Calc Currency (0)" xfId="1760"/>
    <cellStyle name="Calc Currency (0) 2" xfId="1761"/>
    <cellStyle name="Calc Currency (2)" xfId="1762"/>
    <cellStyle name="Calc Percent (0)" xfId="1763"/>
    <cellStyle name="Calc Percent (1)" xfId="1764"/>
    <cellStyle name="Calc Percent (2)" xfId="1765"/>
    <cellStyle name="Calc Units (0)" xfId="1766"/>
    <cellStyle name="Calc Units (1)" xfId="1767"/>
    <cellStyle name="Calc Units (2)" xfId="1768"/>
    <cellStyle name="Calculation 2" xfId="146"/>
    <cellStyle name="Calculation 2 2" xfId="147"/>
    <cellStyle name="Calculation 2 3" xfId="1769"/>
    <cellStyle name="Calculation 2 4" xfId="2567"/>
    <cellStyle name="Calculation 3" xfId="148"/>
    <cellStyle name="Check Cell 2" xfId="149"/>
    <cellStyle name="Check Cell 2 2" xfId="150"/>
    <cellStyle name="Check Cell 2 3" xfId="1770"/>
    <cellStyle name="Check Cell 2 4" xfId="2568"/>
    <cellStyle name="Check Cell 3" xfId="151"/>
    <cellStyle name="Comma" xfId="152" builtinId="3"/>
    <cellStyle name="Comma  - Style1" xfId="1772"/>
    <cellStyle name="Comma  - Style2" xfId="1773"/>
    <cellStyle name="Comma  - Style3" xfId="1774"/>
    <cellStyle name="Comma  - Style4" xfId="1775"/>
    <cellStyle name="Comma  - Style5" xfId="1776"/>
    <cellStyle name="Comma  - Style6" xfId="1777"/>
    <cellStyle name="Comma  - Style7" xfId="1778"/>
    <cellStyle name="Comma  - Style8" xfId="1779"/>
    <cellStyle name="Comma (0.0)" xfId="153"/>
    <cellStyle name="Comma (0.0) 2" xfId="1780"/>
    <cellStyle name="Comma (0.00)" xfId="154"/>
    <cellStyle name="Comma (0.00) 2" xfId="1781"/>
    <cellStyle name="Comma (hidden)" xfId="155"/>
    <cellStyle name="Comma (hidden) 2" xfId="1782"/>
    <cellStyle name="Comma (index)" xfId="156"/>
    <cellStyle name="Comma (index) 2" xfId="1783"/>
    <cellStyle name="Comma [00]" xfId="1784"/>
    <cellStyle name="Comma 10" xfId="157"/>
    <cellStyle name="Comma 10 10" xfId="158"/>
    <cellStyle name="Comma 10 10 2" xfId="2571"/>
    <cellStyle name="Comma 10 10 3" xfId="1786"/>
    <cellStyle name="Comma 10 11" xfId="159"/>
    <cellStyle name="Comma 10 11 2" xfId="2572"/>
    <cellStyle name="Comma 10 11 3" xfId="1787"/>
    <cellStyle name="Comma 10 12" xfId="160"/>
    <cellStyle name="Comma 10 12 2" xfId="2573"/>
    <cellStyle name="Comma 10 12 3" xfId="1788"/>
    <cellStyle name="Comma 10 13" xfId="161"/>
    <cellStyle name="Comma 10 13 2" xfId="2574"/>
    <cellStyle name="Comma 10 13 3" xfId="1789"/>
    <cellStyle name="Comma 10 14" xfId="162"/>
    <cellStyle name="Comma 10 14 2" xfId="2575"/>
    <cellStyle name="Comma 10 14 3" xfId="1790"/>
    <cellStyle name="Comma 10 15" xfId="163"/>
    <cellStyle name="Comma 10 15 2" xfId="2576"/>
    <cellStyle name="Comma 10 15 3" xfId="1791"/>
    <cellStyle name="Comma 10 16" xfId="164"/>
    <cellStyle name="Comma 10 16 2" xfId="2577"/>
    <cellStyle name="Comma 10 16 3" xfId="1792"/>
    <cellStyle name="Comma 10 17" xfId="165"/>
    <cellStyle name="Comma 10 17 2" xfId="2578"/>
    <cellStyle name="Comma 10 17 3" xfId="1793"/>
    <cellStyle name="Comma 10 18" xfId="166"/>
    <cellStyle name="Comma 10 18 2" xfId="2579"/>
    <cellStyle name="Comma 10 18 3" xfId="1794"/>
    <cellStyle name="Comma 10 19" xfId="167"/>
    <cellStyle name="Comma 10 19 2" xfId="2580"/>
    <cellStyle name="Comma 10 19 3" xfId="1795"/>
    <cellStyle name="Comma 10 2" xfId="168"/>
    <cellStyle name="Comma 10 2 10" xfId="169"/>
    <cellStyle name="Comma 10 2 10 2" xfId="2582"/>
    <cellStyle name="Comma 10 2 10 3" xfId="1797"/>
    <cellStyle name="Comma 10 2 11" xfId="170"/>
    <cellStyle name="Comma 10 2 11 2" xfId="2583"/>
    <cellStyle name="Comma 10 2 11 3" xfId="1798"/>
    <cellStyle name="Comma 10 2 12" xfId="171"/>
    <cellStyle name="Comma 10 2 12 2" xfId="2584"/>
    <cellStyle name="Comma 10 2 12 3" xfId="1799"/>
    <cellStyle name="Comma 10 2 13" xfId="172"/>
    <cellStyle name="Comma 10 2 13 2" xfId="2585"/>
    <cellStyle name="Comma 10 2 13 3" xfId="1800"/>
    <cellStyle name="Comma 10 2 14" xfId="173"/>
    <cellStyle name="Comma 10 2 14 2" xfId="2586"/>
    <cellStyle name="Comma 10 2 14 3" xfId="1801"/>
    <cellStyle name="Comma 10 2 15" xfId="174"/>
    <cellStyle name="Comma 10 2 15 2" xfId="2587"/>
    <cellStyle name="Comma 10 2 15 3" xfId="1802"/>
    <cellStyle name="Comma 10 2 16" xfId="175"/>
    <cellStyle name="Comma 10 2 16 2" xfId="2588"/>
    <cellStyle name="Comma 10 2 16 3" xfId="1803"/>
    <cellStyle name="Comma 10 2 17" xfId="176"/>
    <cellStyle name="Comma 10 2 17 2" xfId="2589"/>
    <cellStyle name="Comma 10 2 17 3" xfId="1804"/>
    <cellStyle name="Comma 10 2 18" xfId="177"/>
    <cellStyle name="Comma 10 2 18 2" xfId="2590"/>
    <cellStyle name="Comma 10 2 18 3" xfId="1805"/>
    <cellStyle name="Comma 10 2 19" xfId="2581"/>
    <cellStyle name="Comma 10 2 2" xfId="178"/>
    <cellStyle name="Comma 10 2 2 2" xfId="1807"/>
    <cellStyle name="Comma 10 2 2 3" xfId="1808"/>
    <cellStyle name="Comma 10 2 2 4" xfId="2591"/>
    <cellStyle name="Comma 10 2 2 5" xfId="1806"/>
    <cellStyle name="Comma 10 2 20" xfId="1796"/>
    <cellStyle name="Comma 10 2 3" xfId="179"/>
    <cellStyle name="Comma 10 2 3 2" xfId="2592"/>
    <cellStyle name="Comma 10 2 4" xfId="180"/>
    <cellStyle name="Comma 10 2 4 2" xfId="2593"/>
    <cellStyle name="Comma 10 2 4 3" xfId="1809"/>
    <cellStyle name="Comma 10 2 5" xfId="181"/>
    <cellStyle name="Comma 10 2 5 2" xfId="2594"/>
    <cellStyle name="Comma 10 2 5 3" xfId="1810"/>
    <cellStyle name="Comma 10 2 6" xfId="182"/>
    <cellStyle name="Comma 10 2 6 2" xfId="2595"/>
    <cellStyle name="Comma 10 2 6 3" xfId="1811"/>
    <cellStyle name="Comma 10 2 7" xfId="183"/>
    <cellStyle name="Comma 10 2 7 2" xfId="2596"/>
    <cellStyle name="Comma 10 2 7 3" xfId="1812"/>
    <cellStyle name="Comma 10 2 8" xfId="184"/>
    <cellStyle name="Comma 10 2 8 2" xfId="2597"/>
    <cellStyle name="Comma 10 2 8 3" xfId="1813"/>
    <cellStyle name="Comma 10 2 9" xfId="185"/>
    <cellStyle name="Comma 10 2 9 2" xfId="2598"/>
    <cellStyle name="Comma 10 2 9 3" xfId="1814"/>
    <cellStyle name="Comma 10 20" xfId="2570"/>
    <cellStyle name="Comma 10 21" xfId="1785"/>
    <cellStyle name="Comma 10 3" xfId="186"/>
    <cellStyle name="Comma 10 3 2" xfId="187"/>
    <cellStyle name="Comma 10 3 2 2" xfId="1815"/>
    <cellStyle name="Comma 10 3 3" xfId="2599"/>
    <cellStyle name="Comma 10 4" xfId="188"/>
    <cellStyle name="Comma 10 4 2" xfId="189"/>
    <cellStyle name="Comma 10 4 2 2" xfId="1817"/>
    <cellStyle name="Comma 10 4 3" xfId="190"/>
    <cellStyle name="Comma 10 4 3 2" xfId="1818"/>
    <cellStyle name="Comma 10 4 4" xfId="2600"/>
    <cellStyle name="Comma 10 4 5" xfId="1816"/>
    <cellStyle name="Comma 10 5" xfId="191"/>
    <cellStyle name="Comma 10 5 2" xfId="2601"/>
    <cellStyle name="Comma 10 5 3" xfId="1819"/>
    <cellStyle name="Comma 10 6" xfId="192"/>
    <cellStyle name="Comma 10 6 2" xfId="2602"/>
    <cellStyle name="Comma 10 6 3" xfId="1820"/>
    <cellStyle name="Comma 10 7" xfId="193"/>
    <cellStyle name="Comma 10 7 2" xfId="2603"/>
    <cellStyle name="Comma 10 7 3" xfId="1821"/>
    <cellStyle name="Comma 10 8" xfId="194"/>
    <cellStyle name="Comma 10 8 2" xfId="2604"/>
    <cellStyle name="Comma 10 8 3" xfId="1822"/>
    <cellStyle name="Comma 10 9" xfId="195"/>
    <cellStyle name="Comma 10 9 2" xfId="2605"/>
    <cellStyle name="Comma 10 9 3" xfId="1823"/>
    <cellStyle name="Comma 11" xfId="196"/>
    <cellStyle name="Comma 11 2" xfId="197"/>
    <cellStyle name="Comma 11 2 2" xfId="198"/>
    <cellStyle name="Comma 11 2 2 2" xfId="1825"/>
    <cellStyle name="Comma 11 2 3" xfId="1826"/>
    <cellStyle name="Comma 11 3" xfId="199"/>
    <cellStyle name="Comma 11 3 2" xfId="200"/>
    <cellStyle name="Comma 11 3 2 2" xfId="1827"/>
    <cellStyle name="Comma 11 4" xfId="201"/>
    <cellStyle name="Comma 11 4 2" xfId="1828"/>
    <cellStyle name="Comma 11 5" xfId="202"/>
    <cellStyle name="Comma 11 6" xfId="203"/>
    <cellStyle name="Comma 11 6 2" xfId="1829"/>
    <cellStyle name="Comma 11 7" xfId="1824"/>
    <cellStyle name="Comma 12" xfId="204"/>
    <cellStyle name="Comma 12 2" xfId="205"/>
    <cellStyle name="Comma 12 2 2" xfId="206"/>
    <cellStyle name="Comma 12 2 2 2" xfId="1832"/>
    <cellStyle name="Comma 12 2 3" xfId="2607"/>
    <cellStyle name="Comma 12 2 4" xfId="1831"/>
    <cellStyle name="Comma 12 3" xfId="207"/>
    <cellStyle name="Comma 12 3 2" xfId="1834"/>
    <cellStyle name="Comma 12 3 3" xfId="1833"/>
    <cellStyle name="Comma 12 4" xfId="208"/>
    <cellStyle name="Comma 12 4 2" xfId="1835"/>
    <cellStyle name="Comma 12 5" xfId="209"/>
    <cellStyle name="Comma 12 5 2" xfId="1836"/>
    <cellStyle name="Comma 12 6" xfId="210"/>
    <cellStyle name="Comma 12 6 2" xfId="1837"/>
    <cellStyle name="Comma 12 7" xfId="2606"/>
    <cellStyle name="Comma 12 8" xfId="1830"/>
    <cellStyle name="Comma 13" xfId="211"/>
    <cellStyle name="Comma 13 10" xfId="212"/>
    <cellStyle name="Comma 13 10 2" xfId="2609"/>
    <cellStyle name="Comma 13 10 3" xfId="1839"/>
    <cellStyle name="Comma 13 11" xfId="213"/>
    <cellStyle name="Comma 13 11 2" xfId="2610"/>
    <cellStyle name="Comma 13 11 3" xfId="1840"/>
    <cellStyle name="Comma 13 12" xfId="214"/>
    <cellStyle name="Comma 13 12 2" xfId="2611"/>
    <cellStyle name="Comma 13 12 3" xfId="1841"/>
    <cellStyle name="Comma 13 13" xfId="215"/>
    <cellStyle name="Comma 13 13 2" xfId="2612"/>
    <cellStyle name="Comma 13 13 3" xfId="1842"/>
    <cellStyle name="Comma 13 14" xfId="216"/>
    <cellStyle name="Comma 13 14 2" xfId="2613"/>
    <cellStyle name="Comma 13 14 3" xfId="1843"/>
    <cellStyle name="Comma 13 15" xfId="217"/>
    <cellStyle name="Comma 13 15 2" xfId="2614"/>
    <cellStyle name="Comma 13 15 3" xfId="1844"/>
    <cellStyle name="Comma 13 16" xfId="218"/>
    <cellStyle name="Comma 13 16 2" xfId="2615"/>
    <cellStyle name="Comma 13 16 3" xfId="1845"/>
    <cellStyle name="Comma 13 17" xfId="219"/>
    <cellStyle name="Comma 13 17 2" xfId="2616"/>
    <cellStyle name="Comma 13 17 3" xfId="1846"/>
    <cellStyle name="Comma 13 18" xfId="220"/>
    <cellStyle name="Comma 13 18 2" xfId="2617"/>
    <cellStyle name="Comma 13 18 3" xfId="1847"/>
    <cellStyle name="Comma 13 19" xfId="2608"/>
    <cellStyle name="Comma 13 2" xfId="221"/>
    <cellStyle name="Comma 13 2 2" xfId="1849"/>
    <cellStyle name="Comma 13 2 3" xfId="1850"/>
    <cellStyle name="Comma 13 2 4" xfId="1851"/>
    <cellStyle name="Comma 13 2 5" xfId="2618"/>
    <cellStyle name="Comma 13 2 6" xfId="1848"/>
    <cellStyle name="Comma 13 20" xfId="1838"/>
    <cellStyle name="Comma 13 3" xfId="222"/>
    <cellStyle name="Comma 13 3 2" xfId="2619"/>
    <cellStyle name="Comma 13 3 3" xfId="1852"/>
    <cellStyle name="Comma 13 4" xfId="223"/>
    <cellStyle name="Comma 13 4 2" xfId="2620"/>
    <cellStyle name="Comma 13 4 3" xfId="1853"/>
    <cellStyle name="Comma 13 5" xfId="224"/>
    <cellStyle name="Comma 13 5 2" xfId="2621"/>
    <cellStyle name="Comma 13 5 3" xfId="1854"/>
    <cellStyle name="Comma 13 6" xfId="225"/>
    <cellStyle name="Comma 13 6 2" xfId="2622"/>
    <cellStyle name="Comma 13 6 3" xfId="1855"/>
    <cellStyle name="Comma 13 7" xfId="226"/>
    <cellStyle name="Comma 13 7 2" xfId="2623"/>
    <cellStyle name="Comma 13 7 3" xfId="1856"/>
    <cellStyle name="Comma 13 8" xfId="227"/>
    <cellStyle name="Comma 13 8 2" xfId="2624"/>
    <cellStyle name="Comma 13 8 3" xfId="1857"/>
    <cellStyle name="Comma 13 9" xfId="228"/>
    <cellStyle name="Comma 13 9 2" xfId="2625"/>
    <cellStyle name="Comma 13 9 3" xfId="1858"/>
    <cellStyle name="Comma 13_CPI_Y'52_TOP_GG 1" xfId="229"/>
    <cellStyle name="Comma 14" xfId="230"/>
    <cellStyle name="Comma 14 2" xfId="231"/>
    <cellStyle name="Comma 14 2 2" xfId="1861"/>
    <cellStyle name="Comma 14 2 3" xfId="1860"/>
    <cellStyle name="Comma 14 3" xfId="232"/>
    <cellStyle name="Comma 14 3 2" xfId="1862"/>
    <cellStyle name="Comma 14 4" xfId="1863"/>
    <cellStyle name="Comma 14 5" xfId="2626"/>
    <cellStyle name="Comma 14 6" xfId="1859"/>
    <cellStyle name="Comma 15" xfId="233"/>
    <cellStyle name="Comma 15 2" xfId="234"/>
    <cellStyle name="Comma 15 2 2" xfId="1866"/>
    <cellStyle name="Comma 15 2 3" xfId="1865"/>
    <cellStyle name="Comma 15 3" xfId="235"/>
    <cellStyle name="Comma 15 3 2" xfId="1867"/>
    <cellStyle name="Comma 15 4" xfId="1868"/>
    <cellStyle name="Comma 15 5" xfId="2627"/>
    <cellStyle name="Comma 15 6" xfId="1864"/>
    <cellStyle name="Comma 16" xfId="236"/>
    <cellStyle name="Comma 16 2" xfId="237"/>
    <cellStyle name="Comma 16 2 2" xfId="1870"/>
    <cellStyle name="Comma 16 3" xfId="238"/>
    <cellStyle name="Comma 16 3 2" xfId="1871"/>
    <cellStyle name="Comma 16 4" xfId="2628"/>
    <cellStyle name="Comma 16 5" xfId="1869"/>
    <cellStyle name="Comma 16_130017-B1  โปรแกรมคอมพิวเตอร์ CPI_Q409" xfId="239"/>
    <cellStyle name="Comma 17" xfId="240"/>
    <cellStyle name="Comma 17 2" xfId="1873"/>
    <cellStyle name="Comma 17 3" xfId="1874"/>
    <cellStyle name="Comma 17 4" xfId="1872"/>
    <cellStyle name="Comma 18" xfId="241"/>
    <cellStyle name="Comma 18 2" xfId="242"/>
    <cellStyle name="Comma 18 2 2" xfId="1875"/>
    <cellStyle name="Comma 18 3" xfId="243"/>
    <cellStyle name="Comma 18 3 2" xfId="1876"/>
    <cellStyle name="Comma 18_DP(IA)_'09(170200,170200-NB,170300,170300-B1)_CPI_Q409" xfId="244"/>
    <cellStyle name="Comma 19" xfId="245"/>
    <cellStyle name="Comma 19 2" xfId="1878"/>
    <cellStyle name="Comma 19 3" xfId="1879"/>
    <cellStyle name="Comma 19 4" xfId="1880"/>
    <cellStyle name="Comma 19 5" xfId="1877"/>
    <cellStyle name="Comma 2" xfId="246"/>
    <cellStyle name="Comma 2 10" xfId="247"/>
    <cellStyle name="Comma 2 11" xfId="248"/>
    <cellStyle name="Comma 2 12" xfId="249"/>
    <cellStyle name="Comma 2 13" xfId="250"/>
    <cellStyle name="Comma 2 13 2" xfId="1882"/>
    <cellStyle name="Comma 2 14" xfId="251"/>
    <cellStyle name="Comma 2 15" xfId="252"/>
    <cellStyle name="Comma 2 16" xfId="253"/>
    <cellStyle name="Comma 2 17" xfId="254"/>
    <cellStyle name="Comma 2 18" xfId="255"/>
    <cellStyle name="Comma 2 19" xfId="256"/>
    <cellStyle name="Comma 2 2" xfId="257"/>
    <cellStyle name="Comma 2 2 10" xfId="258"/>
    <cellStyle name="Comma 2 2 10 2" xfId="1884"/>
    <cellStyle name="Comma 2 2 11" xfId="259"/>
    <cellStyle name="Comma 2 2 11 2" xfId="1885"/>
    <cellStyle name="Comma 2 2 12" xfId="260"/>
    <cellStyle name="Comma 2 2 12 2" xfId="1886"/>
    <cellStyle name="Comma 2 2 13" xfId="261"/>
    <cellStyle name="Comma 2 2 13 2" xfId="1887"/>
    <cellStyle name="Comma 2 2 14" xfId="262"/>
    <cellStyle name="Comma 2 2 14 2" xfId="1888"/>
    <cellStyle name="Comma 2 2 15" xfId="263"/>
    <cellStyle name="Comma 2 2 15 2" xfId="1889"/>
    <cellStyle name="Comma 2 2 16" xfId="264"/>
    <cellStyle name="Comma 2 2 16 2" xfId="1890"/>
    <cellStyle name="Comma 2 2 17" xfId="265"/>
    <cellStyle name="Comma 2 2 17 2" xfId="1891"/>
    <cellStyle name="Comma 2 2 18" xfId="266"/>
    <cellStyle name="Comma 2 2 18 2" xfId="1892"/>
    <cellStyle name="Comma 2 2 19" xfId="267"/>
    <cellStyle name="Comma 2 2 19 2" xfId="1893"/>
    <cellStyle name="Comma 2 2 2" xfId="268"/>
    <cellStyle name="Comma 2 2 2 10" xfId="269"/>
    <cellStyle name="Comma 2 2 2 10 2" xfId="1895"/>
    <cellStyle name="Comma 2 2 2 11" xfId="2631"/>
    <cellStyle name="Comma 2 2 2 12" xfId="1894"/>
    <cellStyle name="Comma 2 2 2 2" xfId="270"/>
    <cellStyle name="Comma 2 2 2 2 2" xfId="1897"/>
    <cellStyle name="Comma 2 2 2 2 3" xfId="2632"/>
    <cellStyle name="Comma 2 2 2 2 4" xfId="1896"/>
    <cellStyle name="Comma 2 2 2 3" xfId="271"/>
    <cellStyle name="Comma 2 2 2 3 2" xfId="1898"/>
    <cellStyle name="Comma 2 2 2 4" xfId="272"/>
    <cellStyle name="Comma 2 2 2 4 2" xfId="1899"/>
    <cellStyle name="Comma 2 2 2 5" xfId="273"/>
    <cellStyle name="Comma 2 2 2 5 2" xfId="1900"/>
    <cellStyle name="Comma 2 2 2 6" xfId="274"/>
    <cellStyle name="Comma 2 2 2 6 2" xfId="1901"/>
    <cellStyle name="Comma 2 2 2 7" xfId="275"/>
    <cellStyle name="Comma 2 2 2 7 2" xfId="1902"/>
    <cellStyle name="Comma 2 2 2 8" xfId="276"/>
    <cellStyle name="Comma 2 2 2 8 2" xfId="1903"/>
    <cellStyle name="Comma 2 2 2 9" xfId="277"/>
    <cellStyle name="Comma 2 2 2 9 2" xfId="1904"/>
    <cellStyle name="Comma 2 2 20" xfId="278"/>
    <cellStyle name="Comma 2 2 20 2" xfId="1905"/>
    <cellStyle name="Comma 2 2 21" xfId="279"/>
    <cellStyle name="Comma 2 2 21 2" xfId="1906"/>
    <cellStyle name="Comma 2 2 22" xfId="280"/>
    <cellStyle name="Comma 2 2 22 2" xfId="1907"/>
    <cellStyle name="Comma 2 2 23" xfId="281"/>
    <cellStyle name="Comma 2 2 23 2" xfId="1908"/>
    <cellStyle name="Comma 2 2 24" xfId="282"/>
    <cellStyle name="Comma 2 2 24 2" xfId="1909"/>
    <cellStyle name="Comma 2 2 25" xfId="283"/>
    <cellStyle name="Comma 2 2 25 2" xfId="1910"/>
    <cellStyle name="Comma 2 2 26" xfId="284"/>
    <cellStyle name="Comma 2 2 26 2" xfId="1911"/>
    <cellStyle name="Comma 2 2 27" xfId="285"/>
    <cellStyle name="Comma 2 2 27 2" xfId="1912"/>
    <cellStyle name="Comma 2 2 28" xfId="286"/>
    <cellStyle name="Comma 2 2 28 2" xfId="1913"/>
    <cellStyle name="Comma 2 2 29" xfId="287"/>
    <cellStyle name="Comma 2 2 29 2" xfId="1914"/>
    <cellStyle name="Comma 2 2 3" xfId="288"/>
    <cellStyle name="Comma 2 2 3 2" xfId="1916"/>
    <cellStyle name="Comma 2 2 3 3" xfId="2633"/>
    <cellStyle name="Comma 2 2 3 4" xfId="1915"/>
    <cellStyle name="Comma 2 2 30" xfId="289"/>
    <cellStyle name="Comma 2 2 30 2" xfId="1917"/>
    <cellStyle name="Comma 2 2 31" xfId="290"/>
    <cellStyle name="Comma 2 2 31 2" xfId="1918"/>
    <cellStyle name="Comma 2 2 32" xfId="291"/>
    <cellStyle name="Comma 2 2 32 2" xfId="1919"/>
    <cellStyle name="Comma 2 2 33" xfId="292"/>
    <cellStyle name="Comma 2 2 33 2" xfId="1920"/>
    <cellStyle name="Comma 2 2 34" xfId="293"/>
    <cellStyle name="Comma 2 2 34 2" xfId="1921"/>
    <cellStyle name="Comma 2 2 35" xfId="294"/>
    <cellStyle name="Comma 2 2 35 2" xfId="1922"/>
    <cellStyle name="Comma 2 2 36" xfId="295"/>
    <cellStyle name="Comma 2 2 36 2" xfId="1923"/>
    <cellStyle name="Comma 2 2 37" xfId="296"/>
    <cellStyle name="Comma 2 2 37 2" xfId="1924"/>
    <cellStyle name="Comma 2 2 38" xfId="297"/>
    <cellStyle name="Comma 2 2 38 2" xfId="1925"/>
    <cellStyle name="Comma 2 2 39" xfId="298"/>
    <cellStyle name="Comma 2 2 39 2" xfId="1926"/>
    <cellStyle name="Comma 2 2 4" xfId="299"/>
    <cellStyle name="Comma 2 2 4 2" xfId="1927"/>
    <cellStyle name="Comma 2 2 40" xfId="300"/>
    <cellStyle name="Comma 2 2 40 2" xfId="1928"/>
    <cellStyle name="Comma 2 2 41" xfId="301"/>
    <cellStyle name="Comma 2 2 41 2" xfId="1929"/>
    <cellStyle name="Comma 2 2 42" xfId="302"/>
    <cellStyle name="Comma 2 2 42 2" xfId="1930"/>
    <cellStyle name="Comma 2 2 43" xfId="303"/>
    <cellStyle name="Comma 2 2 43 2" xfId="1931"/>
    <cellStyle name="Comma 2 2 44" xfId="304"/>
    <cellStyle name="Comma 2 2 44 2" xfId="1932"/>
    <cellStyle name="Comma 2 2 45" xfId="305"/>
    <cellStyle name="Comma 2 2 45 2" xfId="1933"/>
    <cellStyle name="Comma 2 2 46" xfId="306"/>
    <cellStyle name="Comma 2 2 46 2" xfId="1934"/>
    <cellStyle name="Comma 2 2 47" xfId="307"/>
    <cellStyle name="Comma 2 2 47 2" xfId="1935"/>
    <cellStyle name="Comma 2 2 48" xfId="308"/>
    <cellStyle name="Comma 2 2 48 2" xfId="1936"/>
    <cellStyle name="Comma 2 2 49" xfId="309"/>
    <cellStyle name="Comma 2 2 49 2" xfId="1937"/>
    <cellStyle name="Comma 2 2 5" xfId="310"/>
    <cellStyle name="Comma 2 2 5 2" xfId="1938"/>
    <cellStyle name="Comma 2 2 50" xfId="311"/>
    <cellStyle name="Comma 2 2 50 2" xfId="1939"/>
    <cellStyle name="Comma 2 2 51" xfId="312"/>
    <cellStyle name="Comma 2 2 51 2" xfId="1940"/>
    <cellStyle name="Comma 2 2 52" xfId="313"/>
    <cellStyle name="Comma 2 2 52 2" xfId="1941"/>
    <cellStyle name="Comma 2 2 53" xfId="314"/>
    <cellStyle name="Comma 2 2 53 2" xfId="1942"/>
    <cellStyle name="Comma 2 2 54" xfId="315"/>
    <cellStyle name="Comma 2 2 54 2" xfId="1943"/>
    <cellStyle name="Comma 2 2 55" xfId="316"/>
    <cellStyle name="Comma 2 2 55 2" xfId="1944"/>
    <cellStyle name="Comma 2 2 56" xfId="317"/>
    <cellStyle name="Comma 2 2 56 2" xfId="1945"/>
    <cellStyle name="Comma 2 2 57" xfId="318"/>
    <cellStyle name="Comma 2 2 57 2" xfId="1946"/>
    <cellStyle name="Comma 2 2 58" xfId="319"/>
    <cellStyle name="Comma 2 2 58 2" xfId="1947"/>
    <cellStyle name="Comma 2 2 59" xfId="320"/>
    <cellStyle name="Comma 2 2 59 2" xfId="1948"/>
    <cellStyle name="Comma 2 2 6" xfId="321"/>
    <cellStyle name="Comma 2 2 6 2" xfId="1949"/>
    <cellStyle name="Comma 2 2 60" xfId="322"/>
    <cellStyle name="Comma 2 2 60 2" xfId="1950"/>
    <cellStyle name="Comma 2 2 61" xfId="323"/>
    <cellStyle name="Comma 2 2 61 2" xfId="1951"/>
    <cellStyle name="Comma 2 2 62" xfId="324"/>
    <cellStyle name="Comma 2 2 62 2" xfId="1952"/>
    <cellStyle name="Comma 2 2 63" xfId="325"/>
    <cellStyle name="Comma 2 2 63 2" xfId="1953"/>
    <cellStyle name="Comma 2 2 64" xfId="326"/>
    <cellStyle name="Comma 2 2 64 2" xfId="1954"/>
    <cellStyle name="Comma 2 2 65" xfId="327"/>
    <cellStyle name="Comma 2 2 65 2" xfId="1955"/>
    <cellStyle name="Comma 2 2 66" xfId="328"/>
    <cellStyle name="Comma 2 2 66 2" xfId="1956"/>
    <cellStyle name="Comma 2 2 67" xfId="329"/>
    <cellStyle name="Comma 2 2 67 2" xfId="1957"/>
    <cellStyle name="Comma 2 2 68" xfId="330"/>
    <cellStyle name="Comma 2 2 68 2" xfId="1958"/>
    <cellStyle name="Comma 2 2 69" xfId="2630"/>
    <cellStyle name="Comma 2 2 7" xfId="331"/>
    <cellStyle name="Comma 2 2 7 2" xfId="1959"/>
    <cellStyle name="Comma 2 2 70" xfId="1883"/>
    <cellStyle name="Comma 2 2 8" xfId="332"/>
    <cellStyle name="Comma 2 2 8 2" xfId="1960"/>
    <cellStyle name="Comma 2 2 9" xfId="333"/>
    <cellStyle name="Comma 2 2 9 2" xfId="1961"/>
    <cellStyle name="Comma 2 20" xfId="334"/>
    <cellStyle name="Comma 2 21" xfId="335"/>
    <cellStyle name="Comma 2 22" xfId="336"/>
    <cellStyle name="Comma 2 23" xfId="337"/>
    <cellStyle name="Comma 2 24" xfId="338"/>
    <cellStyle name="Comma 2 25" xfId="339"/>
    <cellStyle name="Comma 2 26" xfId="340"/>
    <cellStyle name="Comma 2 27" xfId="341"/>
    <cellStyle name="Comma 2 28" xfId="342"/>
    <cellStyle name="Comma 2 29" xfId="343"/>
    <cellStyle name="Comma 2 3" xfId="344"/>
    <cellStyle name="Comma 2 3 2" xfId="345"/>
    <cellStyle name="Comma 2 3 2 2" xfId="2635"/>
    <cellStyle name="Comma 2 3 2 3" xfId="1963"/>
    <cellStyle name="Comma 2 3 3" xfId="1964"/>
    <cellStyle name="Comma 2 3 4" xfId="2634"/>
    <cellStyle name="Comma 2 3 5" xfId="1962"/>
    <cellStyle name="Comma 2 30" xfId="346"/>
    <cellStyle name="Comma 2 31" xfId="347"/>
    <cellStyle name="Comma 2 32" xfId="348"/>
    <cellStyle name="Comma 2 33" xfId="349"/>
    <cellStyle name="Comma 2 34" xfId="350"/>
    <cellStyle name="Comma 2 35" xfId="351"/>
    <cellStyle name="Comma 2 36" xfId="352"/>
    <cellStyle name="Comma 2 37" xfId="353"/>
    <cellStyle name="Comma 2 38" xfId="354"/>
    <cellStyle name="Comma 2 39" xfId="355"/>
    <cellStyle name="Comma 2 4" xfId="356"/>
    <cellStyle name="Comma 2 4 2" xfId="1966"/>
    <cellStyle name="Comma 2 4 3" xfId="1967"/>
    <cellStyle name="Comma 2 4 4" xfId="1968"/>
    <cellStyle name="Comma 2 4 4 2" xfId="1969"/>
    <cellStyle name="Comma 2 4 5" xfId="2636"/>
    <cellStyle name="Comma 2 4 6" xfId="1965"/>
    <cellStyle name="Comma 2 40" xfId="357"/>
    <cellStyle name="Comma 2 41" xfId="358"/>
    <cellStyle name="Comma 2 42" xfId="359"/>
    <cellStyle name="Comma 2 43" xfId="360"/>
    <cellStyle name="Comma 2 44" xfId="361"/>
    <cellStyle name="Comma 2 45" xfId="362"/>
    <cellStyle name="Comma 2 46" xfId="363"/>
    <cellStyle name="Comma 2 47" xfId="364"/>
    <cellStyle name="Comma 2 48" xfId="365"/>
    <cellStyle name="Comma 2 49" xfId="366"/>
    <cellStyle name="Comma 2 5" xfId="367"/>
    <cellStyle name="Comma 2 5 2" xfId="1970"/>
    <cellStyle name="Comma 2 50" xfId="368"/>
    <cellStyle name="Comma 2 51" xfId="369"/>
    <cellStyle name="Comma 2 52" xfId="370"/>
    <cellStyle name="Comma 2 53" xfId="371"/>
    <cellStyle name="Comma 2 54" xfId="372"/>
    <cellStyle name="Comma 2 55" xfId="373"/>
    <cellStyle name="Comma 2 56" xfId="374"/>
    <cellStyle name="Comma 2 57" xfId="375"/>
    <cellStyle name="Comma 2 58" xfId="376"/>
    <cellStyle name="Comma 2 59" xfId="377"/>
    <cellStyle name="Comma 2 59 2" xfId="1971"/>
    <cellStyle name="Comma 2 6" xfId="378"/>
    <cellStyle name="Comma 2 6 2" xfId="1972"/>
    <cellStyle name="Comma 2 60" xfId="379"/>
    <cellStyle name="Comma 2 60 2" xfId="1973"/>
    <cellStyle name="Comma 2 61" xfId="380"/>
    <cellStyle name="Comma 2 61 2" xfId="1974"/>
    <cellStyle name="Comma 2 62" xfId="381"/>
    <cellStyle name="Comma 2 62 2" xfId="1975"/>
    <cellStyle name="Comma 2 63" xfId="382"/>
    <cellStyle name="Comma 2 63 2" xfId="1976"/>
    <cellStyle name="Comma 2 64" xfId="383"/>
    <cellStyle name="Comma 2 64 2" xfId="1977"/>
    <cellStyle name="Comma 2 65" xfId="384"/>
    <cellStyle name="Comma 2 65 2" xfId="1978"/>
    <cellStyle name="Comma 2 66" xfId="385"/>
    <cellStyle name="Comma 2 66 2" xfId="1979"/>
    <cellStyle name="Comma 2 67" xfId="386"/>
    <cellStyle name="Comma 2 67 2" xfId="1980"/>
    <cellStyle name="Comma 2 68" xfId="387"/>
    <cellStyle name="Comma 2 68 2" xfId="1981"/>
    <cellStyle name="Comma 2 69" xfId="388"/>
    <cellStyle name="Comma 2 69 2" xfId="1982"/>
    <cellStyle name="Comma 2 7" xfId="389"/>
    <cellStyle name="Comma 2 70" xfId="390"/>
    <cellStyle name="Comma 2 70 2" xfId="1983"/>
    <cellStyle name="Comma 2 71" xfId="2629"/>
    <cellStyle name="Comma 2 72" xfId="2846"/>
    <cellStyle name="Comma 2 73" xfId="1881"/>
    <cellStyle name="Comma 2 8" xfId="391"/>
    <cellStyle name="Comma 2 9" xfId="392"/>
    <cellStyle name="Comma 2 9 2" xfId="1984"/>
    <cellStyle name="Comma 2_I21-Lead-Y'55" xfId="393"/>
    <cellStyle name="Comma 20" xfId="394"/>
    <cellStyle name="Comma 20 2" xfId="1986"/>
    <cellStyle name="Comma 20 3" xfId="1987"/>
    <cellStyle name="Comma 20 4" xfId="1988"/>
    <cellStyle name="Comma 20 5" xfId="1985"/>
    <cellStyle name="Comma 21" xfId="395"/>
    <cellStyle name="Comma 21 2" xfId="396"/>
    <cellStyle name="Comma 21 2 2" xfId="1990"/>
    <cellStyle name="Comma 21 3" xfId="1991"/>
    <cellStyle name="Comma 21 4" xfId="1989"/>
    <cellStyle name="Comma 22" xfId="397"/>
    <cellStyle name="Comma 22 2" xfId="1992"/>
    <cellStyle name="Comma 23" xfId="398"/>
    <cellStyle name="Comma 23 2" xfId="1994"/>
    <cellStyle name="Comma 23 3" xfId="1995"/>
    <cellStyle name="Comma 23 4" xfId="1996"/>
    <cellStyle name="Comma 23 5" xfId="1993"/>
    <cellStyle name="Comma 24" xfId="399"/>
    <cellStyle name="Comma 24 2" xfId="1998"/>
    <cellStyle name="Comma 24 3" xfId="1999"/>
    <cellStyle name="Comma 24 4" xfId="1997"/>
    <cellStyle name="Comma 25" xfId="400"/>
    <cellStyle name="Comma 25 2" xfId="401"/>
    <cellStyle name="Comma 25 2 2" xfId="2001"/>
    <cellStyle name="Comma 25 3" xfId="402"/>
    <cellStyle name="Comma 25 3 2" xfId="2002"/>
    <cellStyle name="Comma 25 4" xfId="403"/>
    <cellStyle name="Comma 25 4 2" xfId="2003"/>
    <cellStyle name="Comma 25 5" xfId="2000"/>
    <cellStyle name="Comma 26" xfId="404"/>
    <cellStyle name="Comma 26 2" xfId="2005"/>
    <cellStyle name="Comma 26 3" xfId="2006"/>
    <cellStyle name="Comma 26 4" xfId="2004"/>
    <cellStyle name="Comma 27" xfId="405"/>
    <cellStyle name="Comma 27 2" xfId="406"/>
    <cellStyle name="Comma 27 2 2" xfId="2008"/>
    <cellStyle name="Comma 27 3" xfId="407"/>
    <cellStyle name="Comma 27 3 2" xfId="2009"/>
    <cellStyle name="Comma 27 4" xfId="408"/>
    <cellStyle name="Comma 27 4 2" xfId="2010"/>
    <cellStyle name="Comma 27 5" xfId="2007"/>
    <cellStyle name="Comma 28" xfId="409"/>
    <cellStyle name="Comma 28 2" xfId="2012"/>
    <cellStyle name="Comma 28 3" xfId="2011"/>
    <cellStyle name="Comma 29" xfId="410"/>
    <cellStyle name="Comma 29 2" xfId="2014"/>
    <cellStyle name="Comma 29 3" xfId="2013"/>
    <cellStyle name="Comma 3" xfId="411"/>
    <cellStyle name="Comma 3 10" xfId="412"/>
    <cellStyle name="Comma 3 10 2" xfId="2017"/>
    <cellStyle name="Comma 3 10 3" xfId="2638"/>
    <cellStyle name="Comma 3 10 4" xfId="2016"/>
    <cellStyle name="Comma 3 11" xfId="413"/>
    <cellStyle name="Comma 3 11 2" xfId="2019"/>
    <cellStyle name="Comma 3 11 3" xfId="2639"/>
    <cellStyle name="Comma 3 11 4" xfId="2018"/>
    <cellStyle name="Comma 3 12" xfId="414"/>
    <cellStyle name="Comma 3 12 2" xfId="2021"/>
    <cellStyle name="Comma 3 12 3" xfId="2640"/>
    <cellStyle name="Comma 3 12 4" xfId="2020"/>
    <cellStyle name="Comma 3 13" xfId="415"/>
    <cellStyle name="Comma 3 13 2" xfId="2023"/>
    <cellStyle name="Comma 3 13 3" xfId="2641"/>
    <cellStyle name="Comma 3 13 4" xfId="2022"/>
    <cellStyle name="Comma 3 14" xfId="416"/>
    <cellStyle name="Comma 3 14 2" xfId="2025"/>
    <cellStyle name="Comma 3 14 3" xfId="2642"/>
    <cellStyle name="Comma 3 14 4" xfId="2024"/>
    <cellStyle name="Comma 3 15" xfId="417"/>
    <cellStyle name="Comma 3 15 2" xfId="2027"/>
    <cellStyle name="Comma 3 15 3" xfId="2643"/>
    <cellStyle name="Comma 3 15 4" xfId="2026"/>
    <cellStyle name="Comma 3 16" xfId="418"/>
    <cellStyle name="Comma 3 16 2" xfId="2029"/>
    <cellStyle name="Comma 3 16 3" xfId="2644"/>
    <cellStyle name="Comma 3 16 4" xfId="2028"/>
    <cellStyle name="Comma 3 17" xfId="419"/>
    <cellStyle name="Comma 3 17 2" xfId="2645"/>
    <cellStyle name="Comma 3 17 3" xfId="2030"/>
    <cellStyle name="Comma 3 18" xfId="420"/>
    <cellStyle name="Comma 3 18 2" xfId="2646"/>
    <cellStyle name="Comma 3 18 3" xfId="2031"/>
    <cellStyle name="Comma 3 19" xfId="421"/>
    <cellStyle name="Comma 3 19 2" xfId="2647"/>
    <cellStyle name="Comma 3 19 3" xfId="2032"/>
    <cellStyle name="Comma 3 2" xfId="422"/>
    <cellStyle name="Comma 3 2 2" xfId="423"/>
    <cellStyle name="Comma 3 2 2 2" xfId="2033"/>
    <cellStyle name="Comma 3 2 3" xfId="2034"/>
    <cellStyle name="Comma 3 2 4" xfId="2648"/>
    <cellStyle name="Comma 3 20" xfId="2035"/>
    <cellStyle name="Comma 3 21" xfId="2637"/>
    <cellStyle name="Comma 3 22" xfId="2015"/>
    <cellStyle name="Comma 3 3" xfId="424"/>
    <cellStyle name="Comma 3 3 2" xfId="2036"/>
    <cellStyle name="Comma 3 3 3" xfId="2649"/>
    <cellStyle name="Comma 3 4" xfId="425"/>
    <cellStyle name="Comma 3 4 2" xfId="2038"/>
    <cellStyle name="Comma 3 4 3" xfId="2650"/>
    <cellStyle name="Comma 3 4 4" xfId="2037"/>
    <cellStyle name="Comma 3 5" xfId="426"/>
    <cellStyle name="Comma 3 5 2" xfId="2040"/>
    <cellStyle name="Comma 3 5 3" xfId="2651"/>
    <cellStyle name="Comma 3 5 4" xfId="2039"/>
    <cellStyle name="Comma 3 6" xfId="427"/>
    <cellStyle name="Comma 3 6 2" xfId="2042"/>
    <cellStyle name="Comma 3 6 3" xfId="2652"/>
    <cellStyle name="Comma 3 6 4" xfId="2041"/>
    <cellStyle name="Comma 3 7" xfId="428"/>
    <cellStyle name="Comma 3 7 2" xfId="2044"/>
    <cellStyle name="Comma 3 7 3" xfId="2653"/>
    <cellStyle name="Comma 3 7 4" xfId="2043"/>
    <cellStyle name="Comma 3 8" xfId="429"/>
    <cellStyle name="Comma 3 8 2" xfId="2046"/>
    <cellStyle name="Comma 3 8 3" xfId="2654"/>
    <cellStyle name="Comma 3 8 4" xfId="2045"/>
    <cellStyle name="Comma 3 9" xfId="430"/>
    <cellStyle name="Comma 3 9 2" xfId="2048"/>
    <cellStyle name="Comma 3 9 3" xfId="2655"/>
    <cellStyle name="Comma 3 9 4" xfId="2047"/>
    <cellStyle name="Comma 3_KSTCQ356new" xfId="431"/>
    <cellStyle name="Comma 30" xfId="432"/>
    <cellStyle name="Comma 30 2" xfId="2050"/>
    <cellStyle name="Comma 30 3" xfId="2049"/>
    <cellStyle name="Comma 31" xfId="433"/>
    <cellStyle name="Comma 31 2" xfId="2052"/>
    <cellStyle name="Comma 31 3" xfId="2051"/>
    <cellStyle name="Comma 32" xfId="434"/>
    <cellStyle name="Comma 32 2" xfId="2054"/>
    <cellStyle name="Comma 32 3" xfId="2053"/>
    <cellStyle name="Comma 33" xfId="435"/>
    <cellStyle name="Comma 33 2" xfId="2056"/>
    <cellStyle name="Comma 33 3" xfId="2055"/>
    <cellStyle name="Comma 34" xfId="436"/>
    <cellStyle name="Comma 34 2" xfId="2057"/>
    <cellStyle name="Comma 35" xfId="437"/>
    <cellStyle name="Comma 35 2" xfId="2059"/>
    <cellStyle name="Comma 35 3" xfId="2058"/>
    <cellStyle name="Comma 36" xfId="438"/>
    <cellStyle name="Comma 36 2" xfId="2061"/>
    <cellStyle name="Comma 36 2 2" xfId="2062"/>
    <cellStyle name="Comma 36 3" xfId="2060"/>
    <cellStyle name="Comma 37" xfId="439"/>
    <cellStyle name="Comma 37 2" xfId="2064"/>
    <cellStyle name="Comma 37 3" xfId="2063"/>
    <cellStyle name="Comma 38" xfId="440"/>
    <cellStyle name="Comma 38 2" xfId="2066"/>
    <cellStyle name="Comma 38 3" xfId="2065"/>
    <cellStyle name="Comma 39" xfId="441"/>
    <cellStyle name="Comma 39 2" xfId="2068"/>
    <cellStyle name="Comma 39 3" xfId="2067"/>
    <cellStyle name="Comma 4" xfId="442"/>
    <cellStyle name="Comma 4 10" xfId="443"/>
    <cellStyle name="Comma 4 10 2" xfId="2657"/>
    <cellStyle name="Comma 4 10 3" xfId="2070"/>
    <cellStyle name="Comma 4 11" xfId="444"/>
    <cellStyle name="Comma 4 11 2" xfId="2658"/>
    <cellStyle name="Comma 4 11 3" xfId="2071"/>
    <cellStyle name="Comma 4 12" xfId="445"/>
    <cellStyle name="Comma 4 12 2" xfId="2659"/>
    <cellStyle name="Comma 4 12 3" xfId="2072"/>
    <cellStyle name="Comma 4 13" xfId="446"/>
    <cellStyle name="Comma 4 13 2" xfId="2660"/>
    <cellStyle name="Comma 4 13 3" xfId="2073"/>
    <cellStyle name="Comma 4 14" xfId="447"/>
    <cellStyle name="Comma 4 14 2" xfId="2661"/>
    <cellStyle name="Comma 4 14 3" xfId="2074"/>
    <cellStyle name="Comma 4 15" xfId="448"/>
    <cellStyle name="Comma 4 15 2" xfId="2662"/>
    <cellStyle name="Comma 4 15 3" xfId="2075"/>
    <cellStyle name="Comma 4 16" xfId="449"/>
    <cellStyle name="Comma 4 16 2" xfId="2663"/>
    <cellStyle name="Comma 4 16 3" xfId="2076"/>
    <cellStyle name="Comma 4 17" xfId="450"/>
    <cellStyle name="Comma 4 17 2" xfId="2664"/>
    <cellStyle name="Comma 4 17 3" xfId="2077"/>
    <cellStyle name="Comma 4 18" xfId="451"/>
    <cellStyle name="Comma 4 18 2" xfId="2665"/>
    <cellStyle name="Comma 4 18 3" xfId="2078"/>
    <cellStyle name="Comma 4 19" xfId="2656"/>
    <cellStyle name="Comma 4 2" xfId="452"/>
    <cellStyle name="Comma 4 2 2" xfId="453"/>
    <cellStyle name="Comma 4 2 2 2" xfId="2080"/>
    <cellStyle name="Comma 4 2 3" xfId="454"/>
    <cellStyle name="Comma 4 2 3 2" xfId="2081"/>
    <cellStyle name="Comma 4 2 4" xfId="2666"/>
    <cellStyle name="Comma 4 2 5" xfId="2079"/>
    <cellStyle name="Comma 4 20" xfId="2069"/>
    <cellStyle name="Comma 4 3" xfId="455"/>
    <cellStyle name="Comma 4 3 2" xfId="2667"/>
    <cellStyle name="Comma 4 3 3" xfId="2082"/>
    <cellStyle name="Comma 4 4" xfId="456"/>
    <cellStyle name="Comma 4 4 2" xfId="2668"/>
    <cellStyle name="Comma 4 4 3" xfId="2083"/>
    <cellStyle name="Comma 4 5" xfId="457"/>
    <cellStyle name="Comma 4 5 2" xfId="2669"/>
    <cellStyle name="Comma 4 5 3" xfId="2084"/>
    <cellStyle name="Comma 4 6" xfId="458"/>
    <cellStyle name="Comma 4 6 2" xfId="2670"/>
    <cellStyle name="Comma 4 7" xfId="459"/>
    <cellStyle name="Comma 4 7 2" xfId="2671"/>
    <cellStyle name="Comma 4 7 3" xfId="2085"/>
    <cellStyle name="Comma 4 8" xfId="460"/>
    <cellStyle name="Comma 4 8 2" xfId="2672"/>
    <cellStyle name="Comma 4 8 3" xfId="2086"/>
    <cellStyle name="Comma 4 9" xfId="461"/>
    <cellStyle name="Comma 4 9 2" xfId="2673"/>
    <cellStyle name="Comma 4 9 3" xfId="2087"/>
    <cellStyle name="Comma 4_fucking of" xfId="462"/>
    <cellStyle name="Comma 40" xfId="463"/>
    <cellStyle name="Comma 40 2" xfId="2089"/>
    <cellStyle name="Comma 40 3" xfId="2088"/>
    <cellStyle name="Comma 41" xfId="464"/>
    <cellStyle name="Comma 41 2" xfId="2091"/>
    <cellStyle name="Comma 41 3" xfId="2090"/>
    <cellStyle name="Comma 42" xfId="465"/>
    <cellStyle name="Comma 42 2" xfId="2093"/>
    <cellStyle name="Comma 42 3" xfId="2092"/>
    <cellStyle name="Comma 43" xfId="466"/>
    <cellStyle name="Comma 43 2" xfId="2094"/>
    <cellStyle name="Comma 44" xfId="467"/>
    <cellStyle name="Comma 44 2" xfId="2095"/>
    <cellStyle name="Comma 45" xfId="468"/>
    <cellStyle name="Comma 45 2" xfId="469"/>
    <cellStyle name="Comma 45 2 2" xfId="2097"/>
    <cellStyle name="Comma 45 3" xfId="2096"/>
    <cellStyle name="Comma 46" xfId="470"/>
    <cellStyle name="Comma 46 2" xfId="2098"/>
    <cellStyle name="Comma 47" xfId="471"/>
    <cellStyle name="Comma 47 2" xfId="472"/>
    <cellStyle name="Comma 47 2 2" xfId="2675"/>
    <cellStyle name="Comma 47 2 3" xfId="2100"/>
    <cellStyle name="Comma 47 3" xfId="2674"/>
    <cellStyle name="Comma 47 4" xfId="2099"/>
    <cellStyle name="Comma 48" xfId="473"/>
    <cellStyle name="Comma 48 2" xfId="474"/>
    <cellStyle name="Comma 48 2 2" xfId="2102"/>
    <cellStyle name="Comma 48 3" xfId="2101"/>
    <cellStyle name="Comma 49" xfId="475"/>
    <cellStyle name="Comma 49 2" xfId="2103"/>
    <cellStyle name="Comma 5" xfId="476"/>
    <cellStyle name="Comma 5 10" xfId="477"/>
    <cellStyle name="Comma 5 10 2" xfId="2677"/>
    <cellStyle name="Comma 5 10 3" xfId="2105"/>
    <cellStyle name="Comma 5 11" xfId="478"/>
    <cellStyle name="Comma 5 11 2" xfId="2678"/>
    <cellStyle name="Comma 5 11 3" xfId="2106"/>
    <cellStyle name="Comma 5 12" xfId="479"/>
    <cellStyle name="Comma 5 12 2" xfId="2679"/>
    <cellStyle name="Comma 5 12 3" xfId="2107"/>
    <cellStyle name="Comma 5 13" xfId="480"/>
    <cellStyle name="Comma 5 13 2" xfId="2680"/>
    <cellStyle name="Comma 5 13 3" xfId="2108"/>
    <cellStyle name="Comma 5 14" xfId="481"/>
    <cellStyle name="Comma 5 14 2" xfId="2681"/>
    <cellStyle name="Comma 5 14 3" xfId="2109"/>
    <cellStyle name="Comma 5 15" xfId="482"/>
    <cellStyle name="Comma 5 15 2" xfId="2682"/>
    <cellStyle name="Comma 5 15 3" xfId="2110"/>
    <cellStyle name="Comma 5 16" xfId="483"/>
    <cellStyle name="Comma 5 16 2" xfId="2683"/>
    <cellStyle name="Comma 5 16 3" xfId="2111"/>
    <cellStyle name="Comma 5 17" xfId="484"/>
    <cellStyle name="Comma 5 17 2" xfId="2684"/>
    <cellStyle name="Comma 5 17 3" xfId="2112"/>
    <cellStyle name="Comma 5 18" xfId="485"/>
    <cellStyle name="Comma 5 18 2" xfId="2685"/>
    <cellStyle name="Comma 5 18 3" xfId="2113"/>
    <cellStyle name="Comma 5 19" xfId="2114"/>
    <cellStyle name="Comma 5 2" xfId="486"/>
    <cellStyle name="Comma 5 2 2" xfId="487"/>
    <cellStyle name="Comma 5 2 2 2" xfId="2115"/>
    <cellStyle name="Comma 5 2 3" xfId="2686"/>
    <cellStyle name="Comma 5 20" xfId="2676"/>
    <cellStyle name="Comma 5 21" xfId="2104"/>
    <cellStyle name="Comma 5 3" xfId="488"/>
    <cellStyle name="Comma 5 3 2" xfId="489"/>
    <cellStyle name="Comma 5 3 2 2" xfId="2116"/>
    <cellStyle name="Comma 5 3 3" xfId="2687"/>
    <cellStyle name="Comma 5 4" xfId="490"/>
    <cellStyle name="Comma 5 4 2" xfId="2688"/>
    <cellStyle name="Comma 5 4 3" xfId="2117"/>
    <cellStyle name="Comma 5 5" xfId="491"/>
    <cellStyle name="Comma 5 5 2" xfId="2689"/>
    <cellStyle name="Comma 5 6" xfId="492"/>
    <cellStyle name="Comma 5 6 2" xfId="2690"/>
    <cellStyle name="Comma 5 6 3" xfId="2118"/>
    <cellStyle name="Comma 5 7" xfId="493"/>
    <cellStyle name="Comma 5 7 2" xfId="2691"/>
    <cellStyle name="Comma 5 7 3" xfId="2119"/>
    <cellStyle name="Comma 5 8" xfId="494"/>
    <cellStyle name="Comma 5 8 2" xfId="2692"/>
    <cellStyle name="Comma 5 8 3" xfId="2120"/>
    <cellStyle name="Comma 5 9" xfId="495"/>
    <cellStyle name="Comma 5 9 2" xfId="2693"/>
    <cellStyle name="Comma 5 9 3" xfId="2121"/>
    <cellStyle name="Comma 50" xfId="496"/>
    <cellStyle name="Comma 50 2" xfId="497"/>
    <cellStyle name="Comma 50 2 2" xfId="2123"/>
    <cellStyle name="Comma 50 3" xfId="2122"/>
    <cellStyle name="Comma 51" xfId="498"/>
    <cellStyle name="Comma 51 2" xfId="499"/>
    <cellStyle name="Comma 51 3" xfId="2124"/>
    <cellStyle name="Comma 52" xfId="500"/>
    <cellStyle name="Comma 52 2" xfId="2125"/>
    <cellStyle name="Comma 53" xfId="501"/>
    <cellStyle name="Comma 53 2" xfId="2126"/>
    <cellStyle name="Comma 54" xfId="502"/>
    <cellStyle name="Comma 54 2" xfId="503"/>
    <cellStyle name="Comma 54 2 2" xfId="2128"/>
    <cellStyle name="Comma 54 3" xfId="2127"/>
    <cellStyle name="Comma 55" xfId="504"/>
    <cellStyle name="Comma 55 2" xfId="505"/>
    <cellStyle name="Comma 55 2 2" xfId="2130"/>
    <cellStyle name="Comma 55 3" xfId="2129"/>
    <cellStyle name="Comma 56" xfId="506"/>
    <cellStyle name="Comma 56 2" xfId="507"/>
    <cellStyle name="Comma 56 2 2" xfId="2132"/>
    <cellStyle name="Comma 56 3" xfId="508"/>
    <cellStyle name="Comma 56 3 2" xfId="2133"/>
    <cellStyle name="Comma 56 4" xfId="2131"/>
    <cellStyle name="Comma 57" xfId="509"/>
    <cellStyle name="Comma 57 2" xfId="2134"/>
    <cellStyle name="Comma 57 2 2" xfId="510"/>
    <cellStyle name="Comma 57 2 2 2" xfId="2135"/>
    <cellStyle name="Comma 58" xfId="511"/>
    <cellStyle name="Comma 58 2" xfId="2136"/>
    <cellStyle name="Comma 59" xfId="512"/>
    <cellStyle name="Comma 59 2" xfId="2137"/>
    <cellStyle name="Comma 6" xfId="513"/>
    <cellStyle name="Comma 6 10" xfId="514"/>
    <cellStyle name="Comma 6 10 2" xfId="2695"/>
    <cellStyle name="Comma 6 10 3" xfId="2139"/>
    <cellStyle name="Comma 6 11" xfId="515"/>
    <cellStyle name="Comma 6 11 2" xfId="2696"/>
    <cellStyle name="Comma 6 11 3" xfId="2140"/>
    <cellStyle name="Comma 6 12" xfId="516"/>
    <cellStyle name="Comma 6 12 2" xfId="2697"/>
    <cellStyle name="Comma 6 12 3" xfId="2141"/>
    <cellStyle name="Comma 6 13" xfId="517"/>
    <cellStyle name="Comma 6 13 2" xfId="2698"/>
    <cellStyle name="Comma 6 13 3" xfId="2142"/>
    <cellStyle name="Comma 6 14" xfId="518"/>
    <cellStyle name="Comma 6 14 2" xfId="2699"/>
    <cellStyle name="Comma 6 14 3" xfId="2143"/>
    <cellStyle name="Comma 6 15" xfId="519"/>
    <cellStyle name="Comma 6 15 2" xfId="2700"/>
    <cellStyle name="Comma 6 15 3" xfId="2144"/>
    <cellStyle name="Comma 6 16" xfId="520"/>
    <cellStyle name="Comma 6 16 2" xfId="2701"/>
    <cellStyle name="Comma 6 16 3" xfId="2145"/>
    <cellStyle name="Comma 6 17" xfId="521"/>
    <cellStyle name="Comma 6 17 2" xfId="2702"/>
    <cellStyle name="Comma 6 17 3" xfId="2146"/>
    <cellStyle name="Comma 6 18" xfId="522"/>
    <cellStyle name="Comma 6 18 2" xfId="2703"/>
    <cellStyle name="Comma 6 18 3" xfId="2147"/>
    <cellStyle name="Comma 6 19" xfId="2148"/>
    <cellStyle name="Comma 6 2" xfId="523"/>
    <cellStyle name="Comma 6 2 2" xfId="524"/>
    <cellStyle name="Comma 6 2 2 2" xfId="2150"/>
    <cellStyle name="Comma 6 2 3" xfId="2704"/>
    <cellStyle name="Comma 6 2 4" xfId="2149"/>
    <cellStyle name="Comma 6 20" xfId="2694"/>
    <cellStyle name="Comma 6 21" xfId="2138"/>
    <cellStyle name="Comma 6 3" xfId="525"/>
    <cellStyle name="Comma 6 3 2" xfId="526"/>
    <cellStyle name="Comma 6 3 2 2" xfId="2152"/>
    <cellStyle name="Comma 6 3 3" xfId="2705"/>
    <cellStyle name="Comma 6 3 4" xfId="2151"/>
    <cellStyle name="Comma 6 4" xfId="527"/>
    <cellStyle name="Comma 6 4 2" xfId="2706"/>
    <cellStyle name="Comma 6 4 3" xfId="2153"/>
    <cellStyle name="Comma 6 5" xfId="528"/>
    <cellStyle name="Comma 6 5 2" xfId="2707"/>
    <cellStyle name="Comma 6 6" xfId="529"/>
    <cellStyle name="Comma 6 6 2" xfId="2708"/>
    <cellStyle name="Comma 6 6 3" xfId="2154"/>
    <cellStyle name="Comma 6 7" xfId="530"/>
    <cellStyle name="Comma 6 7 2" xfId="2709"/>
    <cellStyle name="Comma 6 7 3" xfId="2155"/>
    <cellStyle name="Comma 6 8" xfId="531"/>
    <cellStyle name="Comma 6 8 2" xfId="2710"/>
    <cellStyle name="Comma 6 8 3" xfId="2156"/>
    <cellStyle name="Comma 6 9" xfId="532"/>
    <cellStyle name="Comma 6 9 2" xfId="2711"/>
    <cellStyle name="Comma 6 9 3" xfId="2157"/>
    <cellStyle name="Comma 60" xfId="533"/>
    <cellStyle name="Comma 60 2" xfId="2158"/>
    <cellStyle name="Comma 61" xfId="534"/>
    <cellStyle name="Comma 61 2" xfId="2159"/>
    <cellStyle name="Comma 62" xfId="535"/>
    <cellStyle name="Comma 62 2" xfId="2160"/>
    <cellStyle name="Comma 63" xfId="536"/>
    <cellStyle name="Comma 63 2" xfId="2161"/>
    <cellStyle name="Comma 64" xfId="537"/>
    <cellStyle name="Comma 64 2" xfId="2162"/>
    <cellStyle name="Comma 65" xfId="538"/>
    <cellStyle name="Comma 65 2" xfId="2163"/>
    <cellStyle name="Comma 66" xfId="539"/>
    <cellStyle name="Comma 66 2" xfId="2164"/>
    <cellStyle name="Comma 67" xfId="540"/>
    <cellStyle name="Comma 67 2" xfId="2165"/>
    <cellStyle name="Comma 68" xfId="541"/>
    <cellStyle name="Comma 68 2" xfId="2166"/>
    <cellStyle name="Comma 69" xfId="2569"/>
    <cellStyle name="Comma 7" xfId="542"/>
    <cellStyle name="Comma 7 10" xfId="543"/>
    <cellStyle name="Comma 7 10 2" xfId="2713"/>
    <cellStyle name="Comma 7 10 3" xfId="2168"/>
    <cellStyle name="Comma 7 11" xfId="544"/>
    <cellStyle name="Comma 7 11 2" xfId="2714"/>
    <cellStyle name="Comma 7 11 3" xfId="2169"/>
    <cellStyle name="Comma 7 12" xfId="545"/>
    <cellStyle name="Comma 7 12 2" xfId="2715"/>
    <cellStyle name="Comma 7 12 3" xfId="2170"/>
    <cellStyle name="Comma 7 13" xfId="546"/>
    <cellStyle name="Comma 7 13 2" xfId="2716"/>
    <cellStyle name="Comma 7 13 3" xfId="2171"/>
    <cellStyle name="Comma 7 14" xfId="547"/>
    <cellStyle name="Comma 7 14 2" xfId="2717"/>
    <cellStyle name="Comma 7 14 3" xfId="2172"/>
    <cellStyle name="Comma 7 15" xfId="548"/>
    <cellStyle name="Comma 7 15 2" xfId="2718"/>
    <cellStyle name="Comma 7 15 3" xfId="2173"/>
    <cellStyle name="Comma 7 16" xfId="549"/>
    <cellStyle name="Comma 7 16 2" xfId="2719"/>
    <cellStyle name="Comma 7 16 3" xfId="2174"/>
    <cellStyle name="Comma 7 17" xfId="550"/>
    <cellStyle name="Comma 7 17 2" xfId="2720"/>
    <cellStyle name="Comma 7 17 3" xfId="2175"/>
    <cellStyle name="Comma 7 18" xfId="551"/>
    <cellStyle name="Comma 7 18 2" xfId="2721"/>
    <cellStyle name="Comma 7 18 3" xfId="2176"/>
    <cellStyle name="Comma 7 19" xfId="2177"/>
    <cellStyle name="Comma 7 2" xfId="552"/>
    <cellStyle name="Comma 7 2 2" xfId="553"/>
    <cellStyle name="Comma 7 2 2 2" xfId="2178"/>
    <cellStyle name="Comma 7 2 3" xfId="2179"/>
    <cellStyle name="Comma 7 2 4" xfId="2180"/>
    <cellStyle name="Comma 7 2 5" xfId="2181"/>
    <cellStyle name="Comma 7 2 6" xfId="2722"/>
    <cellStyle name="Comma 7 20" xfId="2712"/>
    <cellStyle name="Comma 7 21" xfId="2167"/>
    <cellStyle name="Comma 7 3" xfId="554"/>
    <cellStyle name="Comma 7 3 2" xfId="555"/>
    <cellStyle name="Comma 7 3 2 2" xfId="2182"/>
    <cellStyle name="Comma 7 3 3" xfId="2723"/>
    <cellStyle name="Comma 7 4" xfId="556"/>
    <cellStyle name="Comma 7 4 2" xfId="2724"/>
    <cellStyle name="Comma 7 4 3" xfId="2183"/>
    <cellStyle name="Comma 7 5" xfId="557"/>
    <cellStyle name="Comma 7 5 2" xfId="2725"/>
    <cellStyle name="Comma 7 5 3" xfId="2184"/>
    <cellStyle name="Comma 7 6" xfId="558"/>
    <cellStyle name="Comma 7 6 2" xfId="2726"/>
    <cellStyle name="Comma 7 6 3" xfId="2185"/>
    <cellStyle name="Comma 7 7" xfId="559"/>
    <cellStyle name="Comma 7 7 2" xfId="2727"/>
    <cellStyle name="Comma 7 7 3" xfId="2186"/>
    <cellStyle name="Comma 7 8" xfId="560"/>
    <cellStyle name="Comma 7 8 2" xfId="2728"/>
    <cellStyle name="Comma 7 8 3" xfId="2187"/>
    <cellStyle name="Comma 7 9" xfId="561"/>
    <cellStyle name="Comma 7 9 2" xfId="2729"/>
    <cellStyle name="Comma 7 9 3" xfId="2188"/>
    <cellStyle name="Comma 70" xfId="2845"/>
    <cellStyle name="Comma 71" xfId="2854"/>
    <cellStyle name="Comma 72" xfId="1771"/>
    <cellStyle name="Comma 8" xfId="562"/>
    <cellStyle name="Comma 8 2" xfId="563"/>
    <cellStyle name="Comma 8 2 2" xfId="564"/>
    <cellStyle name="Comma 8 2 2 2" xfId="2190"/>
    <cellStyle name="Comma 8 2 3" xfId="2191"/>
    <cellStyle name="Comma 8 2 4" xfId="2192"/>
    <cellStyle name="Comma 8 2 5" xfId="2731"/>
    <cellStyle name="Comma 8 3" xfId="565"/>
    <cellStyle name="Comma 8 3 2" xfId="566"/>
    <cellStyle name="Comma 8 3 2 2" xfId="2193"/>
    <cellStyle name="Comma 8 4" xfId="2730"/>
    <cellStyle name="Comma 8 5" xfId="2189"/>
    <cellStyle name="Comma 9" xfId="567"/>
    <cellStyle name="Comma 9 2" xfId="568"/>
    <cellStyle name="Comma 9 2 2" xfId="569"/>
    <cellStyle name="Comma 9 2 2 2" xfId="2195"/>
    <cellStyle name="Comma 9 2 3" xfId="2733"/>
    <cellStyle name="Comma 9 3" xfId="570"/>
    <cellStyle name="Comma 9 3 2" xfId="571"/>
    <cellStyle name="Comma 9 3 2 2" xfId="2196"/>
    <cellStyle name="Comma 9 4" xfId="572"/>
    <cellStyle name="Comma 9 5" xfId="573"/>
    <cellStyle name="Comma 9 5 2" xfId="2197"/>
    <cellStyle name="Comma 9 6" xfId="2732"/>
    <cellStyle name="Comma 9 7" xfId="2194"/>
    <cellStyle name="comma zerodec" xfId="574"/>
    <cellStyle name="comma zerodec 2" xfId="575"/>
    <cellStyle name="comma zerodec 2 2" xfId="576"/>
    <cellStyle name="comma zerodec 2 3" xfId="2198"/>
    <cellStyle name="comma zerodec 2 4" xfId="2199"/>
    <cellStyle name="comma zerodec 3" xfId="577"/>
    <cellStyle name="comma zerodec 3 2" xfId="578"/>
    <cellStyle name="comma zerodec 4" xfId="579"/>
    <cellStyle name="comma zerodec 4 2" xfId="580"/>
    <cellStyle name="comma zerodec 5" xfId="581"/>
    <cellStyle name="comma zerodec 5 2" xfId="582"/>
    <cellStyle name="comma zerodec 6" xfId="583"/>
    <cellStyle name="comma zerodec 7" xfId="584"/>
    <cellStyle name="comma zerodec 8" xfId="585"/>
    <cellStyle name="comma zerodec 9" xfId="2734"/>
    <cellStyle name="comma zerodec_282-193.00" xfId="2200"/>
    <cellStyle name="Comma_FS_เมโทร" xfId="586"/>
    <cellStyle name="Comma0 - Modelo1" xfId="2201"/>
    <cellStyle name="Comma0 - Style1" xfId="2202"/>
    <cellStyle name="Comma1 - Modelo2" xfId="2203"/>
    <cellStyle name="Comma1 - Style2" xfId="2204"/>
    <cellStyle name="Copied" xfId="2205"/>
    <cellStyle name="Cover Date" xfId="587"/>
    <cellStyle name="Cover Subtitle" xfId="588"/>
    <cellStyle name="Cover Title" xfId="589"/>
    <cellStyle name="Curren - Style3" xfId="2206"/>
    <cellStyle name="Curren - Style4" xfId="2207"/>
    <cellStyle name="Currency (hidden)" xfId="590"/>
    <cellStyle name="Currency (hidden) 2" xfId="2208"/>
    <cellStyle name="Currency [00]" xfId="2209"/>
    <cellStyle name="Currency1" xfId="591"/>
    <cellStyle name="Currency1 2" xfId="592"/>
    <cellStyle name="Currency1 2 2" xfId="593"/>
    <cellStyle name="Currency1 2 3" xfId="2210"/>
    <cellStyle name="Currency1 2 4" xfId="2211"/>
    <cellStyle name="Currency1 3" xfId="594"/>
    <cellStyle name="Currency1 3 2" xfId="595"/>
    <cellStyle name="Currency1 4" xfId="596"/>
    <cellStyle name="Currency1 4 2" xfId="597"/>
    <cellStyle name="Currency1 5" xfId="598"/>
    <cellStyle name="Currency1 5 2" xfId="599"/>
    <cellStyle name="Currency1 6" xfId="600"/>
    <cellStyle name="Currency1 7" xfId="601"/>
    <cellStyle name="Currency1 8" xfId="602"/>
    <cellStyle name="Currency1 9" xfId="2735"/>
    <cellStyle name="Currency1_282-193.00" xfId="2212"/>
    <cellStyle name="Currency2" xfId="2213"/>
    <cellStyle name="Currency2 2" xfId="2214"/>
    <cellStyle name="Dan" xfId="2215"/>
    <cellStyle name="Date" xfId="603"/>
    <cellStyle name="Date 2" xfId="604"/>
    <cellStyle name="Date 3" xfId="605"/>
    <cellStyle name="Date 4" xfId="606"/>
    <cellStyle name="Date 5" xfId="607"/>
    <cellStyle name="Date 6" xfId="608"/>
    <cellStyle name="Date 7" xfId="609"/>
    <cellStyle name="Date Short" xfId="2216"/>
    <cellStyle name="DELTA" xfId="2217"/>
    <cellStyle name="Dia" xfId="2218"/>
    <cellStyle name="Dollar (zero dec)" xfId="610"/>
    <cellStyle name="Dollar (zero dec) 2" xfId="611"/>
    <cellStyle name="Dollar (zero dec) 2 2" xfId="612"/>
    <cellStyle name="Dollar (zero dec) 2 3" xfId="2219"/>
    <cellStyle name="Dollar (zero dec) 2 4" xfId="2220"/>
    <cellStyle name="Dollar (zero dec) 3" xfId="613"/>
    <cellStyle name="Dollar (zero dec) 3 2" xfId="614"/>
    <cellStyle name="Dollar (zero dec) 4" xfId="615"/>
    <cellStyle name="Dollar (zero dec) 4 2" xfId="616"/>
    <cellStyle name="Dollar (zero dec) 5" xfId="617"/>
    <cellStyle name="Dollar (zero dec) 5 2" xfId="618"/>
    <cellStyle name="Dollar (zero dec) 6" xfId="619"/>
    <cellStyle name="Dollar (zero dec) 7" xfId="620"/>
    <cellStyle name="Dollar (zero dec) 8" xfId="621"/>
    <cellStyle name="Dollar (zero dec) 9" xfId="2736"/>
    <cellStyle name="Dollar (zero dec)_282-193.00" xfId="2221"/>
    <cellStyle name="E&amp;Y House" xfId="622"/>
    <cellStyle name="E&amp;Y House 2" xfId="2222"/>
    <cellStyle name="Emphasis 1" xfId="623"/>
    <cellStyle name="Emphasis 2" xfId="624"/>
    <cellStyle name="Emphasis 3" xfId="625"/>
    <cellStyle name="Encabez1" xfId="2223"/>
    <cellStyle name="Encabez2" xfId="2224"/>
    <cellStyle name="Enter Currency (0)" xfId="2225"/>
    <cellStyle name="Enter Currency (2)" xfId="2226"/>
    <cellStyle name="Enter Units (0)" xfId="2227"/>
    <cellStyle name="Enter Units (1)" xfId="2228"/>
    <cellStyle name="Enter Units (2)" xfId="2229"/>
    <cellStyle name="Entered" xfId="2230"/>
    <cellStyle name="Euro" xfId="626"/>
    <cellStyle name="Euro 2" xfId="627"/>
    <cellStyle name="Euro 3" xfId="628"/>
    <cellStyle name="Euro 4" xfId="629"/>
    <cellStyle name="Euro 5" xfId="630"/>
    <cellStyle name="Euro 6" xfId="631"/>
    <cellStyle name="Euro 7" xfId="632"/>
    <cellStyle name="Euro 8" xfId="2231"/>
    <cellStyle name="Excel_BuiltIn_Accent6" xfId="633"/>
    <cellStyle name="Explanatory Text 2" xfId="634"/>
    <cellStyle name="Explanatory Text 2 2" xfId="635"/>
    <cellStyle name="Explanatory Text 2 3" xfId="2232"/>
    <cellStyle name="Explanatory Text 2 4" xfId="2737"/>
    <cellStyle name="Explanatory Text 3" xfId="636"/>
    <cellStyle name="Fixed" xfId="637"/>
    <cellStyle name="Fixed 2" xfId="638"/>
    <cellStyle name="Fixed 3" xfId="639"/>
    <cellStyle name="Fixed 4" xfId="640"/>
    <cellStyle name="Fixed 5" xfId="641"/>
    <cellStyle name="Fixed 6" xfId="642"/>
    <cellStyle name="Fixed 7" xfId="643"/>
    <cellStyle name="Footer SBILogo1" xfId="644"/>
    <cellStyle name="Footer SBILogo2" xfId="645"/>
    <cellStyle name="Footnote" xfId="646"/>
    <cellStyle name="Footnote Reference" xfId="647"/>
    <cellStyle name="Footnote__0_Lead_ KOSE_30.06.05" xfId="648"/>
    <cellStyle name="Format Number Column" xfId="2233"/>
    <cellStyle name="Good 2" xfId="649"/>
    <cellStyle name="Good 2 2" xfId="650"/>
    <cellStyle name="Good 2 3" xfId="2234"/>
    <cellStyle name="Good 2 4" xfId="2738"/>
    <cellStyle name="Good 3" xfId="651"/>
    <cellStyle name="Grey" xfId="652"/>
    <cellStyle name="Grey 2" xfId="653"/>
    <cellStyle name="Grey 3" xfId="654"/>
    <cellStyle name="Grey 4" xfId="2739"/>
    <cellStyle name="Header" xfId="655"/>
    <cellStyle name="Header - Style1" xfId="656"/>
    <cellStyle name="Header 1" xfId="2235"/>
    <cellStyle name="Header 1 Left" xfId="2236"/>
    <cellStyle name="Header 1(box)" xfId="2237"/>
    <cellStyle name="Header 1(middle)" xfId="2238"/>
    <cellStyle name="Header 1_Front Page" xfId="2239"/>
    <cellStyle name="Header 2" xfId="2240"/>
    <cellStyle name="Header Draft Stamp" xfId="657"/>
    <cellStyle name="Header Price 1" xfId="2241"/>
    <cellStyle name="Header Price 2" xfId="2242"/>
    <cellStyle name="Header__0_Lead_ KOSE_30.06.05" xfId="658"/>
    <cellStyle name="Header1" xfId="659"/>
    <cellStyle name="Header1 2" xfId="660"/>
    <cellStyle name="Header1 3" xfId="2243"/>
    <cellStyle name="Header1 4" xfId="2740"/>
    <cellStyle name="Header2" xfId="661"/>
    <cellStyle name="Header2 10" xfId="2741"/>
    <cellStyle name="Header2 2" xfId="662"/>
    <cellStyle name="Header2 2 2" xfId="2742"/>
    <cellStyle name="Header2 3" xfId="663"/>
    <cellStyle name="Header2 4" xfId="664"/>
    <cellStyle name="Header2 5" xfId="665"/>
    <cellStyle name="Header2 6" xfId="666"/>
    <cellStyle name="Header2 7" xfId="667"/>
    <cellStyle name="Header2 8" xfId="668"/>
    <cellStyle name="Header2 9" xfId="669"/>
    <cellStyle name="Heading" xfId="670"/>
    <cellStyle name="Heading 1 2" xfId="671"/>
    <cellStyle name="Heading 1 2 2" xfId="672"/>
    <cellStyle name="Heading 1 2 3" xfId="2244"/>
    <cellStyle name="Heading 1 2 4" xfId="2743"/>
    <cellStyle name="Heading 1 3" xfId="673"/>
    <cellStyle name="Heading 1 Above" xfId="674"/>
    <cellStyle name="Heading 1+" xfId="675"/>
    <cellStyle name="Heading 1+ 2" xfId="2245"/>
    <cellStyle name="Heading 1+ 2 2" xfId="2246"/>
    <cellStyle name="Heading 1+ 3" xfId="2247"/>
    <cellStyle name="Heading 2 2" xfId="676"/>
    <cellStyle name="Heading 2 2 2" xfId="677"/>
    <cellStyle name="Heading 2 2 3" xfId="2248"/>
    <cellStyle name="Heading 2 2 4" xfId="2744"/>
    <cellStyle name="Heading 2 3" xfId="678"/>
    <cellStyle name="Heading 2 Below" xfId="679"/>
    <cellStyle name="Heading 2 Below 2" xfId="680"/>
    <cellStyle name="Heading 2 Below 2 2" xfId="2249"/>
    <cellStyle name="Heading 2+" xfId="681"/>
    <cellStyle name="Heading 2+ 2" xfId="2250"/>
    <cellStyle name="Heading 2+ 2 2" xfId="2251"/>
    <cellStyle name="Heading 2+ 3" xfId="2252"/>
    <cellStyle name="Heading 3 2" xfId="682"/>
    <cellStyle name="Heading 3 2 2" xfId="683"/>
    <cellStyle name="Heading 3 2 3" xfId="2253"/>
    <cellStyle name="Heading 3 2 4" xfId="2745"/>
    <cellStyle name="Heading 3 3" xfId="684"/>
    <cellStyle name="Heading 3+" xfId="685"/>
    <cellStyle name="Heading 4 2" xfId="686"/>
    <cellStyle name="Heading 4 2 2" xfId="687"/>
    <cellStyle name="Heading 4 2 3" xfId="2254"/>
    <cellStyle name="Heading 4 2 4" xfId="2746"/>
    <cellStyle name="Heading 4 3" xfId="688"/>
    <cellStyle name="HEADING1" xfId="689"/>
    <cellStyle name="HEADING1 2" xfId="690"/>
    <cellStyle name="HEADING1 3" xfId="691"/>
    <cellStyle name="HEADING1 4" xfId="692"/>
    <cellStyle name="HEADING1 5" xfId="693"/>
    <cellStyle name="HEADING1 6" xfId="694"/>
    <cellStyle name="HEADING1 7" xfId="695"/>
    <cellStyle name="HEADING2" xfId="696"/>
    <cellStyle name="HEADING2 10" xfId="697"/>
    <cellStyle name="HEADING2 11" xfId="698"/>
    <cellStyle name="HEADING2 12" xfId="699"/>
    <cellStyle name="HEADING2 13" xfId="700"/>
    <cellStyle name="HEADING2 14" xfId="701"/>
    <cellStyle name="HEADING2 15" xfId="702"/>
    <cellStyle name="HEADING2 2" xfId="703"/>
    <cellStyle name="HEADING2 3" xfId="704"/>
    <cellStyle name="HEADING2 4" xfId="705"/>
    <cellStyle name="HEADING2 5" xfId="706"/>
    <cellStyle name="HEADING2 6" xfId="707"/>
    <cellStyle name="HEADING2 7" xfId="708"/>
    <cellStyle name="HEADING2 8" xfId="709"/>
    <cellStyle name="HEADING2 9" xfId="710"/>
    <cellStyle name="HEADING2_Lead_GTB'13" xfId="711"/>
    <cellStyle name="Helv 8" xfId="2255"/>
    <cellStyle name="Hidden" xfId="712"/>
    <cellStyle name="Hidden 2" xfId="2256"/>
    <cellStyle name="Hyperlink 2" xfId="713"/>
    <cellStyle name="Hyperlink 2 2" xfId="714"/>
    <cellStyle name="Hyperlink 2 3" xfId="2257"/>
    <cellStyle name="Hyperlink 2 4" xfId="2747"/>
    <cellStyle name="Hyperlink 3" xfId="715"/>
    <cellStyle name="Hyperlink 3 2" xfId="2258"/>
    <cellStyle name="Hyperlink 4" xfId="716"/>
    <cellStyle name="Hyperlink 5" xfId="717"/>
    <cellStyle name="Hyperlink 6" xfId="2259"/>
    <cellStyle name="Hyperlink 7" xfId="2260"/>
    <cellStyle name="Hyperlink 8" xfId="2261"/>
    <cellStyle name="Indent" xfId="2262"/>
    <cellStyle name="Info_Main" xfId="2263"/>
    <cellStyle name="Input [yellow]" xfId="718"/>
    <cellStyle name="Input [yellow] 10" xfId="719"/>
    <cellStyle name="Input [yellow] 11" xfId="720"/>
    <cellStyle name="Input [yellow] 12" xfId="2748"/>
    <cellStyle name="Input [yellow] 2" xfId="721"/>
    <cellStyle name="Input [yellow] 2 10" xfId="2749"/>
    <cellStyle name="Input [yellow] 2 2" xfId="722"/>
    <cellStyle name="Input [yellow] 2 3" xfId="723"/>
    <cellStyle name="Input [yellow] 2 4" xfId="724"/>
    <cellStyle name="Input [yellow] 2 5" xfId="725"/>
    <cellStyle name="Input [yellow] 2 6" xfId="726"/>
    <cellStyle name="Input [yellow] 2 7" xfId="727"/>
    <cellStyle name="Input [yellow] 2 8" xfId="728"/>
    <cellStyle name="Input [yellow] 2 9" xfId="729"/>
    <cellStyle name="Input [yellow] 3" xfId="730"/>
    <cellStyle name="Input [yellow] 3 10" xfId="2750"/>
    <cellStyle name="Input [yellow] 3 2" xfId="731"/>
    <cellStyle name="Input [yellow] 3 3" xfId="732"/>
    <cellStyle name="Input [yellow] 3 4" xfId="733"/>
    <cellStyle name="Input [yellow] 3 5" xfId="734"/>
    <cellStyle name="Input [yellow] 3 6" xfId="735"/>
    <cellStyle name="Input [yellow] 3 7" xfId="736"/>
    <cellStyle name="Input [yellow] 3 8" xfId="737"/>
    <cellStyle name="Input [yellow] 3 9" xfId="738"/>
    <cellStyle name="Input [yellow] 4" xfId="739"/>
    <cellStyle name="Input [yellow] 5" xfId="740"/>
    <cellStyle name="Input [yellow] 6" xfId="741"/>
    <cellStyle name="Input [yellow] 7" xfId="742"/>
    <cellStyle name="Input [yellow] 8" xfId="743"/>
    <cellStyle name="Input [yellow] 9" xfId="744"/>
    <cellStyle name="Input 2" xfId="745"/>
    <cellStyle name="Input 2 2" xfId="746"/>
    <cellStyle name="Input 2 3" xfId="2264"/>
    <cellStyle name="Input 2 4" xfId="2751"/>
    <cellStyle name="Input 3" xfId="747"/>
    <cellStyle name="InputCurrency" xfId="2265"/>
    <cellStyle name="InputCurrency 2" xfId="2266"/>
    <cellStyle name="InputPercent1" xfId="2267"/>
    <cellStyle name="KPMG Heading 1" xfId="2268"/>
    <cellStyle name="KPMG Heading 2" xfId="2269"/>
    <cellStyle name="KPMG Heading 3" xfId="2270"/>
    <cellStyle name="KPMG Heading 4" xfId="2271"/>
    <cellStyle name="KPMG Normal" xfId="2272"/>
    <cellStyle name="KPMG Normal Text" xfId="2273"/>
    <cellStyle name="KPMG Normal_TAX FOR RAPP_2012" xfId="2274"/>
    <cellStyle name="left" xfId="2275"/>
    <cellStyle name="Link Currency (0)" xfId="2276"/>
    <cellStyle name="Link Currency (2)" xfId="2277"/>
    <cellStyle name="Link Units (0)" xfId="2278"/>
    <cellStyle name="Link Units (1)" xfId="2279"/>
    <cellStyle name="Link Units (2)" xfId="2280"/>
    <cellStyle name="Linked Cell 2" xfId="748"/>
    <cellStyle name="Linked Cell 2 2" xfId="749"/>
    <cellStyle name="Linked Cell 2 3" xfId="2281"/>
    <cellStyle name="Linked Cell 2 4" xfId="2752"/>
    <cellStyle name="Linked Cell 3" xfId="750"/>
    <cellStyle name="Milliers [0]_AR1194" xfId="2282"/>
    <cellStyle name="Milliers_AR1194" xfId="2283"/>
    <cellStyle name="Mon?taire [0]_AR1194" xfId="2284"/>
    <cellStyle name="Mon?taire_AR1194" xfId="2285"/>
    <cellStyle name="Monétaire [0]_laroux" xfId="2286"/>
    <cellStyle name="Monétaire_laroux" xfId="2287"/>
    <cellStyle name="N0" xfId="2288"/>
    <cellStyle name="N1" xfId="2289"/>
    <cellStyle name="N2" xfId="2290"/>
    <cellStyle name="N3" xfId="2291"/>
    <cellStyle name="N4" xfId="2292"/>
    <cellStyle name="Neutral 2" xfId="751"/>
    <cellStyle name="Neutral 2 2" xfId="752"/>
    <cellStyle name="Neutral 2 3" xfId="2293"/>
    <cellStyle name="Neutral 2 4" xfId="2753"/>
    <cellStyle name="Neutral 3" xfId="753"/>
    <cellStyle name="no dec" xfId="754"/>
    <cellStyle name="no dec 2" xfId="755"/>
    <cellStyle name="no dec 3" xfId="756"/>
    <cellStyle name="no dec 4" xfId="757"/>
    <cellStyle name="no dec 5" xfId="758"/>
    <cellStyle name="no dec 6" xfId="759"/>
    <cellStyle name="no dec 7" xfId="760"/>
    <cellStyle name="no dec 8" xfId="2754"/>
    <cellStyle name="no dec_282-193.00" xfId="2294"/>
    <cellStyle name="Normal" xfId="0" builtinId="0"/>
    <cellStyle name="Normal - Style1" xfId="761"/>
    <cellStyle name="Normal - Style1 2" xfId="762"/>
    <cellStyle name="Normal - Style1 2 2" xfId="763"/>
    <cellStyle name="Normal - Style1 2 3" xfId="2756"/>
    <cellStyle name="Normal - Style1 3" xfId="764"/>
    <cellStyle name="Normal - Style1 3 2" xfId="2295"/>
    <cellStyle name="Normal - Style1 3 3" xfId="2296"/>
    <cellStyle name="Normal - Style1 4" xfId="765"/>
    <cellStyle name="Normal - Style1 5" xfId="2755"/>
    <cellStyle name="Normal - Style5" xfId="2297"/>
    <cellStyle name="Normal 10" xfId="766"/>
    <cellStyle name="Normal 10 10" xfId="767"/>
    <cellStyle name="Normal 10 11" xfId="768"/>
    <cellStyle name="Normal 10 12" xfId="769"/>
    <cellStyle name="Normal 10 13" xfId="770"/>
    <cellStyle name="Normal 10 14" xfId="771"/>
    <cellStyle name="Normal 10 15" xfId="772"/>
    <cellStyle name="Normal 10 16" xfId="773"/>
    <cellStyle name="Normal 10 17" xfId="774"/>
    <cellStyle name="Normal 10 18" xfId="775"/>
    <cellStyle name="Normal 10 19" xfId="2757"/>
    <cellStyle name="Normal 10 2" xfId="776"/>
    <cellStyle name="Normal 10 2 2" xfId="2758"/>
    <cellStyle name="Normal 10 3" xfId="777"/>
    <cellStyle name="Normal 10 3 2" xfId="2759"/>
    <cellStyle name="Normal 10 4" xfId="778"/>
    <cellStyle name="Normal 10 4 2" xfId="2760"/>
    <cellStyle name="Normal 10 5" xfId="779"/>
    <cellStyle name="Normal 10 6" xfId="780"/>
    <cellStyle name="Normal 10 7" xfId="781"/>
    <cellStyle name="Normal 10 8" xfId="782"/>
    <cellStyle name="Normal 10 9" xfId="783"/>
    <cellStyle name="Normal 100" xfId="784"/>
    <cellStyle name="Normal 101" xfId="785"/>
    <cellStyle name="Normal 102" xfId="786"/>
    <cellStyle name="Normal 103" xfId="787"/>
    <cellStyle name="Normal 103 2" xfId="788"/>
    <cellStyle name="Normal 103 3" xfId="789"/>
    <cellStyle name="Normal 104" xfId="790"/>
    <cellStyle name="Normal 105" xfId="791"/>
    <cellStyle name="Normal 106" xfId="792"/>
    <cellStyle name="Normal 106 2" xfId="793"/>
    <cellStyle name="Normal 106 3" xfId="794"/>
    <cellStyle name="Normal 107" xfId="795"/>
    <cellStyle name="Normal 107 2" xfId="796"/>
    <cellStyle name="Normal 107 3" xfId="797"/>
    <cellStyle name="Normal 108" xfId="798"/>
    <cellStyle name="Normal 109" xfId="799"/>
    <cellStyle name="Normal 109 2" xfId="800"/>
    <cellStyle name="Normal 11" xfId="801"/>
    <cellStyle name="Normal 11 2" xfId="802"/>
    <cellStyle name="Normal 11 3" xfId="2298"/>
    <cellStyle name="Normal 11 4" xfId="2761"/>
    <cellStyle name="Normal 110" xfId="803"/>
    <cellStyle name="Normal 110 2" xfId="804"/>
    <cellStyle name="Normal 111" xfId="805"/>
    <cellStyle name="Normal 112" xfId="806"/>
    <cellStyle name="Normal 112 2" xfId="2299"/>
    <cellStyle name="Normal 113" xfId="807"/>
    <cellStyle name="Normal 114" xfId="808"/>
    <cellStyle name="Normal 114 2" xfId="2848"/>
    <cellStyle name="Normal 115" xfId="809"/>
    <cellStyle name="Normal 116" xfId="810"/>
    <cellStyle name="Normal 116 2" xfId="2849"/>
    <cellStyle name="Normal 116 3" xfId="2537"/>
    <cellStyle name="Normal 117" xfId="2843"/>
    <cellStyle name="Normal 118" xfId="2844"/>
    <cellStyle name="Normal 119" xfId="2855"/>
    <cellStyle name="Normal 12" xfId="811"/>
    <cellStyle name="Normal 12 2" xfId="812"/>
    <cellStyle name="Normal 12 3" xfId="2300"/>
    <cellStyle name="Normal 12 4" xfId="2301"/>
    <cellStyle name="Normal 12 5" xfId="2762"/>
    <cellStyle name="Normal 120" xfId="1709"/>
    <cellStyle name="Normal 13" xfId="813"/>
    <cellStyle name="Normal 13 2" xfId="814"/>
    <cellStyle name="Normal 13 3" xfId="815"/>
    <cellStyle name="Normal 13 4" xfId="2763"/>
    <cellStyle name="Normal 13_160800B1 CPI09 โปรแกรมคอมพิวเตอร์ - BOI" xfId="816"/>
    <cellStyle name="Normal 14" xfId="817"/>
    <cellStyle name="Normal 14 2" xfId="818"/>
    <cellStyle name="Normal 14 2 2" xfId="2302"/>
    <cellStyle name="Normal 14 3" xfId="2303"/>
    <cellStyle name="Normal 14 4" xfId="2304"/>
    <cellStyle name="Normal 14 5" xfId="2764"/>
    <cellStyle name="Normal 15" xfId="819"/>
    <cellStyle name="Normal 15 2" xfId="820"/>
    <cellStyle name="Normal 15 2 2" xfId="2305"/>
    <cellStyle name="Normal 15 3" xfId="2306"/>
    <cellStyle name="Normal 15 4" xfId="2307"/>
    <cellStyle name="Normal 15 5" xfId="2308"/>
    <cellStyle name="Normal 16" xfId="821"/>
    <cellStyle name="Normal 16 2" xfId="822"/>
    <cellStyle name="Normal 16 2 2" xfId="2309"/>
    <cellStyle name="Normal 16 3" xfId="2310"/>
    <cellStyle name="Normal 16 4" xfId="2765"/>
    <cellStyle name="Normal 17" xfId="823"/>
    <cellStyle name="Normal 17 2" xfId="824"/>
    <cellStyle name="Normal 17 2 2" xfId="2311"/>
    <cellStyle name="Normal 17 3" xfId="2312"/>
    <cellStyle name="Normal 17 4" xfId="2313"/>
    <cellStyle name="Normal 17 5" xfId="2766"/>
    <cellStyle name="Normal 18" xfId="825"/>
    <cellStyle name="Normal 18 2" xfId="826"/>
    <cellStyle name="Normal 18 3" xfId="827"/>
    <cellStyle name="Normal 18 4" xfId="2767"/>
    <cellStyle name="Normal 19" xfId="828"/>
    <cellStyle name="Normal 19 2" xfId="2314"/>
    <cellStyle name="Normal 2" xfId="829"/>
    <cellStyle name="Normal 2 10" xfId="830"/>
    <cellStyle name="Normal 2 11" xfId="831"/>
    <cellStyle name="Normal 2 12" xfId="832"/>
    <cellStyle name="Normal 2 13" xfId="833"/>
    <cellStyle name="Normal 2 14" xfId="834"/>
    <cellStyle name="Normal 2 15" xfId="835"/>
    <cellStyle name="Normal 2 16" xfId="836"/>
    <cellStyle name="Normal 2 17" xfId="837"/>
    <cellStyle name="Normal 2 18" xfId="838"/>
    <cellStyle name="Normal 2 19" xfId="839"/>
    <cellStyle name="Normal 2 2" xfId="840"/>
    <cellStyle name="Normal 2 2 10" xfId="841"/>
    <cellStyle name="Normal 2 2 11" xfId="842"/>
    <cellStyle name="Normal 2 2 12" xfId="843"/>
    <cellStyle name="Normal 2 2 13" xfId="844"/>
    <cellStyle name="Normal 2 2 14" xfId="845"/>
    <cellStyle name="Normal 2 2 15" xfId="846"/>
    <cellStyle name="Normal 2 2 16" xfId="847"/>
    <cellStyle name="Normal 2 2 17" xfId="848"/>
    <cellStyle name="Normal 2 2 18" xfId="849"/>
    <cellStyle name="Normal 2 2 19" xfId="850"/>
    <cellStyle name="Normal 2 2 2" xfId="851"/>
    <cellStyle name="Normal 2 2 2 10" xfId="852"/>
    <cellStyle name="Normal 2 2 2 11" xfId="853"/>
    <cellStyle name="Normal 2 2 2 12" xfId="854"/>
    <cellStyle name="Normal 2 2 2 13" xfId="855"/>
    <cellStyle name="Normal 2 2 2 14" xfId="856"/>
    <cellStyle name="Normal 2 2 2 15" xfId="857"/>
    <cellStyle name="Normal 2 2 2 2" xfId="858"/>
    <cellStyle name="Normal 2 2 2 2 2" xfId="2316"/>
    <cellStyle name="Normal 2 2 2 2 3" xfId="2317"/>
    <cellStyle name="Normal 2 2 2 2 4" xfId="2318"/>
    <cellStyle name="Normal 2 2 2 3" xfId="859"/>
    <cellStyle name="Normal 2 2 2 3 2" xfId="2770"/>
    <cellStyle name="Normal 2 2 2 4" xfId="860"/>
    <cellStyle name="Normal 2 2 2 4 2" xfId="2319"/>
    <cellStyle name="Normal 2 2 2 5" xfId="861"/>
    <cellStyle name="Normal 2 2 2 6" xfId="862"/>
    <cellStyle name="Normal 2 2 2 7" xfId="863"/>
    <cellStyle name="Normal 2 2 2 8" xfId="864"/>
    <cellStyle name="Normal 2 2 2 9" xfId="865"/>
    <cellStyle name="Normal 2 2 20" xfId="866"/>
    <cellStyle name="Normal 2 2 21" xfId="867"/>
    <cellStyle name="Normal 2 2 22" xfId="868"/>
    <cellStyle name="Normal 2 2 23" xfId="869"/>
    <cellStyle name="Normal 2 2 24" xfId="870"/>
    <cellStyle name="Normal 2 2 25" xfId="871"/>
    <cellStyle name="Normal 2 2 26" xfId="872"/>
    <cellStyle name="Normal 2 2 27" xfId="873"/>
    <cellStyle name="Normal 2 2 28" xfId="874"/>
    <cellStyle name="Normal 2 2 29" xfId="875"/>
    <cellStyle name="Normal 2 2 3" xfId="876"/>
    <cellStyle name="Normal 2 2 3 2" xfId="877"/>
    <cellStyle name="Normal 2 2 3 3" xfId="878"/>
    <cellStyle name="Normal 2 2 3 4" xfId="879"/>
    <cellStyle name="Normal 2 2 3 5" xfId="880"/>
    <cellStyle name="Normal 2 2 3 6" xfId="881"/>
    <cellStyle name="Normal 2 2 3 7" xfId="882"/>
    <cellStyle name="Normal 2 2 30" xfId="883"/>
    <cellStyle name="Normal 2 2 31" xfId="884"/>
    <cellStyle name="Normal 2 2 32" xfId="885"/>
    <cellStyle name="Normal 2 2 33" xfId="886"/>
    <cellStyle name="Normal 2 2 34" xfId="887"/>
    <cellStyle name="Normal 2 2 35" xfId="888"/>
    <cellStyle name="Normal 2 2 36" xfId="889"/>
    <cellStyle name="Normal 2 2 37" xfId="890"/>
    <cellStyle name="Normal 2 2 38" xfId="891"/>
    <cellStyle name="Normal 2 2 39" xfId="892"/>
    <cellStyle name="Normal 2 2 4" xfId="893"/>
    <cellStyle name="Normal 2 2 40" xfId="894"/>
    <cellStyle name="Normal 2 2 41" xfId="895"/>
    <cellStyle name="Normal 2 2 42" xfId="896"/>
    <cellStyle name="Normal 2 2 43" xfId="897"/>
    <cellStyle name="Normal 2 2 44" xfId="898"/>
    <cellStyle name="Normal 2 2 45" xfId="899"/>
    <cellStyle name="Normal 2 2 46" xfId="900"/>
    <cellStyle name="Normal 2 2 47" xfId="901"/>
    <cellStyle name="Normal 2 2 48" xfId="902"/>
    <cellStyle name="Normal 2 2 49" xfId="903"/>
    <cellStyle name="Normal 2 2 5" xfId="904"/>
    <cellStyle name="Normal 2 2 50" xfId="905"/>
    <cellStyle name="Normal 2 2 51" xfId="906"/>
    <cellStyle name="Normal 2 2 52" xfId="907"/>
    <cellStyle name="Normal 2 2 53" xfId="908"/>
    <cellStyle name="Normal 2 2 54" xfId="909"/>
    <cellStyle name="Normal 2 2 55" xfId="910"/>
    <cellStyle name="Normal 2 2 56" xfId="911"/>
    <cellStyle name="Normal 2 2 57" xfId="912"/>
    <cellStyle name="Normal 2 2 58" xfId="913"/>
    <cellStyle name="Normal 2 2 59" xfId="914"/>
    <cellStyle name="Normal 2 2 6" xfId="915"/>
    <cellStyle name="Normal 2 2 60" xfId="916"/>
    <cellStyle name="Normal 2 2 61" xfId="917"/>
    <cellStyle name="Normal 2 2 62" xfId="918"/>
    <cellStyle name="Normal 2 2 63" xfId="919"/>
    <cellStyle name="Normal 2 2 64" xfId="920"/>
    <cellStyle name="Normal 2 2 65" xfId="921"/>
    <cellStyle name="Normal 2 2 66" xfId="922"/>
    <cellStyle name="Normal 2 2 67" xfId="923"/>
    <cellStyle name="Normal 2 2 68" xfId="924"/>
    <cellStyle name="Normal 2 2 69" xfId="925"/>
    <cellStyle name="Normal 2 2 7" xfId="926"/>
    <cellStyle name="Normal 2 2 70" xfId="2769"/>
    <cellStyle name="Normal 2 2 8" xfId="927"/>
    <cellStyle name="Normal 2 2 9" xfId="928"/>
    <cellStyle name="Normal 2 2_A4 - Borrowings _เงินกู้บุคคลภายนอก" xfId="929"/>
    <cellStyle name="Normal 2 20" xfId="930"/>
    <cellStyle name="Normal 2 21" xfId="931"/>
    <cellStyle name="Normal 2 22" xfId="932"/>
    <cellStyle name="Normal 2 23" xfId="933"/>
    <cellStyle name="Normal 2 24" xfId="934"/>
    <cellStyle name="Normal 2 25" xfId="935"/>
    <cellStyle name="Normal 2 26" xfId="936"/>
    <cellStyle name="Normal 2 27" xfId="937"/>
    <cellStyle name="Normal 2 28" xfId="938"/>
    <cellStyle name="Normal 2 29" xfId="939"/>
    <cellStyle name="Normal 2 3" xfId="940"/>
    <cellStyle name="Normal 2 3 2" xfId="941"/>
    <cellStyle name="Normal 2 3 3" xfId="942"/>
    <cellStyle name="Normal 2 3 4" xfId="943"/>
    <cellStyle name="Normal 2 3 5" xfId="944"/>
    <cellStyle name="Normal 2 30" xfId="945"/>
    <cellStyle name="Normal 2 31" xfId="946"/>
    <cellStyle name="Normal 2 32" xfId="947"/>
    <cellStyle name="Normal 2 33" xfId="948"/>
    <cellStyle name="Normal 2 34" xfId="949"/>
    <cellStyle name="Normal 2 35" xfId="950"/>
    <cellStyle name="Normal 2 36" xfId="951"/>
    <cellStyle name="Normal 2 37" xfId="952"/>
    <cellStyle name="Normal 2 38" xfId="953"/>
    <cellStyle name="Normal 2 39" xfId="954"/>
    <cellStyle name="Normal 2 4" xfId="955"/>
    <cellStyle name="Normal 2 4 2" xfId="2320"/>
    <cellStyle name="Normal 2 4 3" xfId="2771"/>
    <cellStyle name="Normal 2 40" xfId="956"/>
    <cellStyle name="Normal 2 41" xfId="957"/>
    <cellStyle name="Normal 2 42" xfId="958"/>
    <cellStyle name="Normal 2 43" xfId="959"/>
    <cellStyle name="Normal 2 44" xfId="960"/>
    <cellStyle name="Normal 2 45" xfId="961"/>
    <cellStyle name="Normal 2 46" xfId="962"/>
    <cellStyle name="Normal 2 47" xfId="963"/>
    <cellStyle name="Normal 2 48" xfId="964"/>
    <cellStyle name="Normal 2 49" xfId="965"/>
    <cellStyle name="Normal 2 5" xfId="966"/>
    <cellStyle name="Normal 2 50" xfId="967"/>
    <cellStyle name="Normal 2 51" xfId="968"/>
    <cellStyle name="Normal 2 52" xfId="969"/>
    <cellStyle name="Normal 2 53" xfId="970"/>
    <cellStyle name="Normal 2 54" xfId="971"/>
    <cellStyle name="Normal 2 55" xfId="972"/>
    <cellStyle name="Normal 2 56" xfId="973"/>
    <cellStyle name="Normal 2 57" xfId="974"/>
    <cellStyle name="Normal 2 58" xfId="975"/>
    <cellStyle name="Normal 2 59" xfId="976"/>
    <cellStyle name="Normal 2 6" xfId="977"/>
    <cellStyle name="Normal 2 60" xfId="978"/>
    <cellStyle name="Normal 2 61" xfId="979"/>
    <cellStyle name="Normal 2 62" xfId="980"/>
    <cellStyle name="Normal 2 63" xfId="981"/>
    <cellStyle name="Normal 2 64" xfId="982"/>
    <cellStyle name="Normal 2 65" xfId="983"/>
    <cellStyle name="Normal 2 66" xfId="984"/>
    <cellStyle name="Normal 2 67" xfId="985"/>
    <cellStyle name="Normal 2 68" xfId="986"/>
    <cellStyle name="Normal 2 69" xfId="987"/>
    <cellStyle name="Normal 2 7" xfId="988"/>
    <cellStyle name="Normal 2 7 2" xfId="2321"/>
    <cellStyle name="Normal 2 70" xfId="2768"/>
    <cellStyle name="Normal 2 71" xfId="2850"/>
    <cellStyle name="Normal 2 72" xfId="2851"/>
    <cellStyle name="Normal 2 73" xfId="2315"/>
    <cellStyle name="Normal 2 8" xfId="989"/>
    <cellStyle name="Normal 2 9" xfId="990"/>
    <cellStyle name="Normal 2_FL_Q1'2013แอฟ" xfId="991"/>
    <cellStyle name="Normal 2_I21-Lead-Y'55" xfId="992"/>
    <cellStyle name="Normal 20" xfId="993"/>
    <cellStyle name="Normal 20 2" xfId="2322"/>
    <cellStyle name="Normal 21" xfId="994"/>
    <cellStyle name="Normal 21 2" xfId="995"/>
    <cellStyle name="Normal 21 3" xfId="996"/>
    <cellStyle name="Normal 21 4" xfId="997"/>
    <cellStyle name="Normal 22" xfId="998"/>
    <cellStyle name="Normal 22 2" xfId="2323"/>
    <cellStyle name="Normal 23" xfId="999"/>
    <cellStyle name="Normal 23 2" xfId="2324"/>
    <cellStyle name="Normal 24" xfId="1000"/>
    <cellStyle name="Normal 24 2" xfId="1001"/>
    <cellStyle name="Normal 25" xfId="1002"/>
    <cellStyle name="Normal 25 2" xfId="1003"/>
    <cellStyle name="Normal 26" xfId="1004"/>
    <cellStyle name="Normal 27" xfId="1005"/>
    <cellStyle name="Normal 28" xfId="1006"/>
    <cellStyle name="Normal 29" xfId="1007"/>
    <cellStyle name="Normal 3" xfId="1008"/>
    <cellStyle name="Normal 3 10" xfId="1009"/>
    <cellStyle name="Normal 3 11" xfId="1010"/>
    <cellStyle name="Normal 3 12" xfId="1011"/>
    <cellStyle name="Normal 3 13" xfId="1012"/>
    <cellStyle name="Normal 3 14" xfId="1013"/>
    <cellStyle name="Normal 3 15" xfId="1014"/>
    <cellStyle name="Normal 3 16" xfId="1015"/>
    <cellStyle name="Normal 3 17" xfId="1016"/>
    <cellStyle name="Normal 3 18" xfId="1017"/>
    <cellStyle name="Normal 3 19" xfId="1018"/>
    <cellStyle name="Normal 3 2" xfId="1019"/>
    <cellStyle name="Normal 3 2 2" xfId="1020"/>
    <cellStyle name="Normal 3 2 2 2" xfId="2325"/>
    <cellStyle name="Normal 3 2 2 3" xfId="2773"/>
    <cellStyle name="Normal 3 2 3" xfId="1021"/>
    <cellStyle name="Normal 3 2 3 2" xfId="2326"/>
    <cellStyle name="Normal 3 2 4" xfId="2327"/>
    <cellStyle name="Normal 3 2 5" xfId="2328"/>
    <cellStyle name="Normal 3 2_CPI_Y'52_TOP_GG 1" xfId="1022"/>
    <cellStyle name="Normal 3 20" xfId="1023"/>
    <cellStyle name="Normal 3 21" xfId="1024"/>
    <cellStyle name="Normal 3 22" xfId="2772"/>
    <cellStyle name="Normal 3 3" xfId="1025"/>
    <cellStyle name="Normal 3 3 2" xfId="1026"/>
    <cellStyle name="Normal 3 3 3" xfId="2774"/>
    <cellStyle name="Normal 3 4" xfId="1027"/>
    <cellStyle name="Normal 3 5" xfId="1028"/>
    <cellStyle name="Normal 3 6" xfId="1029"/>
    <cellStyle name="Normal 3 7" xfId="1030"/>
    <cellStyle name="Normal 3 8" xfId="1031"/>
    <cellStyle name="Normal 3 9" xfId="1032"/>
    <cellStyle name="Normal 3_KSTCQ356new" xfId="1033"/>
    <cellStyle name="Normal 30" xfId="1034"/>
    <cellStyle name="Normal 31" xfId="1035"/>
    <cellStyle name="Normal 32" xfId="1036"/>
    <cellStyle name="Normal 33" xfId="1037"/>
    <cellStyle name="Normal 34" xfId="1038"/>
    <cellStyle name="Normal 35" xfId="1039"/>
    <cellStyle name="Normal 36" xfId="1040"/>
    <cellStyle name="Normal 36 2" xfId="1041"/>
    <cellStyle name="Normal 37" xfId="1042"/>
    <cellStyle name="Normal 38" xfId="1043"/>
    <cellStyle name="Normal 39" xfId="1044"/>
    <cellStyle name="Normal 4" xfId="1045"/>
    <cellStyle name="Normal 4 10" xfId="1046"/>
    <cellStyle name="Normal 4 10 2" xfId="2776"/>
    <cellStyle name="Normal 4 11" xfId="1047"/>
    <cellStyle name="Normal 4 11 2" xfId="2777"/>
    <cellStyle name="Normal 4 12" xfId="1048"/>
    <cellStyle name="Normal 4 12 2" xfId="2778"/>
    <cellStyle name="Normal 4 13" xfId="1049"/>
    <cellStyle name="Normal 4 13 2" xfId="2779"/>
    <cellStyle name="Normal 4 14" xfId="1050"/>
    <cellStyle name="Normal 4 14 2" xfId="2780"/>
    <cellStyle name="Normal 4 15" xfId="1051"/>
    <cellStyle name="Normal 4 15 2" xfId="2781"/>
    <cellStyle name="Normal 4 16" xfId="1052"/>
    <cellStyle name="Normal 4 16 2" xfId="2782"/>
    <cellStyle name="Normal 4 17" xfId="1053"/>
    <cellStyle name="Normal 4 17 2" xfId="2783"/>
    <cellStyle name="Normal 4 18" xfId="1054"/>
    <cellStyle name="Normal 4 18 2" xfId="2784"/>
    <cellStyle name="Normal 4 19" xfId="1055"/>
    <cellStyle name="Normal 4 19 2" xfId="2785"/>
    <cellStyle name="Normal 4 2" xfId="1056"/>
    <cellStyle name="Normal 4 2 2" xfId="1057"/>
    <cellStyle name="Normal 4 2 3" xfId="2786"/>
    <cellStyle name="Normal 4 20" xfId="1058"/>
    <cellStyle name="Normal 4 21" xfId="2775"/>
    <cellStyle name="Normal 4 3" xfId="1059"/>
    <cellStyle name="Normal 4 3 2" xfId="2787"/>
    <cellStyle name="Normal 4 4" xfId="1060"/>
    <cellStyle name="Normal 4 4 2" xfId="2788"/>
    <cellStyle name="Normal 4 5" xfId="1061"/>
    <cellStyle name="Normal 4 5 2" xfId="2789"/>
    <cellStyle name="Normal 4 6" xfId="1062"/>
    <cellStyle name="Normal 4 6 2" xfId="2790"/>
    <cellStyle name="Normal 4 7" xfId="1063"/>
    <cellStyle name="Normal 4 7 2" xfId="2791"/>
    <cellStyle name="Normal 4 8" xfId="1064"/>
    <cellStyle name="Normal 4 8 2" xfId="2792"/>
    <cellStyle name="Normal 4 9" xfId="1065"/>
    <cellStyle name="Normal 4 9 2" xfId="2793"/>
    <cellStyle name="Normal 40" xfId="1066"/>
    <cellStyle name="Normal 41" xfId="1067"/>
    <cellStyle name="Normal 42" xfId="1068"/>
    <cellStyle name="Normal 43" xfId="1069"/>
    <cellStyle name="Normal 44" xfId="1070"/>
    <cellStyle name="Normal 45" xfId="1071"/>
    <cellStyle name="Normal 46" xfId="1072"/>
    <cellStyle name="Normal 47" xfId="1073"/>
    <cellStyle name="Normal 48" xfId="1074"/>
    <cellStyle name="Normal 49" xfId="1075"/>
    <cellStyle name="Normal 5" xfId="1076"/>
    <cellStyle name="Normal 5 2" xfId="1077"/>
    <cellStyle name="Normal 5 2 2" xfId="1078"/>
    <cellStyle name="Normal 5 2 3" xfId="2794"/>
    <cellStyle name="Normal 5 3" xfId="1079"/>
    <cellStyle name="Normal 5 3 2" xfId="1080"/>
    <cellStyle name="Normal 5 4" xfId="1081"/>
    <cellStyle name="Normal 5 5" xfId="1082"/>
    <cellStyle name="Normal 5 6" xfId="1083"/>
    <cellStyle name="Normal 50" xfId="1084"/>
    <cellStyle name="Normal 51" xfId="1085"/>
    <cellStyle name="Normal 52" xfId="1086"/>
    <cellStyle name="Normal 53" xfId="1087"/>
    <cellStyle name="Normal 54" xfId="1088"/>
    <cellStyle name="Normal 55" xfId="1089"/>
    <cellStyle name="Normal 56" xfId="1090"/>
    <cellStyle name="Normal 57" xfId="1091"/>
    <cellStyle name="Normal 58" xfId="1092"/>
    <cellStyle name="Normal 59" xfId="1093"/>
    <cellStyle name="Normal 6" xfId="1094"/>
    <cellStyle name="Normal 6 2" xfId="1095"/>
    <cellStyle name="Normal 6 3" xfId="1096"/>
    <cellStyle name="Normal 6 4" xfId="1097"/>
    <cellStyle name="Normal 6 5" xfId="1098"/>
    <cellStyle name="Normal 6 6" xfId="1099"/>
    <cellStyle name="Normal 6 7" xfId="1100"/>
    <cellStyle name="Normal 6 8" xfId="2795"/>
    <cellStyle name="Normal 60" xfId="1101"/>
    <cellStyle name="Normal 61" xfId="1102"/>
    <cellStyle name="Normal 62" xfId="1103"/>
    <cellStyle name="Normal 63" xfId="1104"/>
    <cellStyle name="Normal 64" xfId="1105"/>
    <cellStyle name="Normal 65" xfId="1106"/>
    <cellStyle name="Normal 66" xfId="1107"/>
    <cellStyle name="Normal 67" xfId="1108"/>
    <cellStyle name="Normal 68" xfId="1109"/>
    <cellStyle name="Normal 69" xfId="1110"/>
    <cellStyle name="Normal 7" xfId="1111"/>
    <cellStyle name="Normal 7 10" xfId="1112"/>
    <cellStyle name="Normal 7 10 2" xfId="2797"/>
    <cellStyle name="Normal 7 11" xfId="1113"/>
    <cellStyle name="Normal 7 11 2" xfId="2798"/>
    <cellStyle name="Normal 7 12" xfId="1114"/>
    <cellStyle name="Normal 7 12 2" xfId="2799"/>
    <cellStyle name="Normal 7 13" xfId="1115"/>
    <cellStyle name="Normal 7 14" xfId="1116"/>
    <cellStyle name="Normal 7 15" xfId="1117"/>
    <cellStyle name="Normal 7 16" xfId="1118"/>
    <cellStyle name="Normal 7 17" xfId="1119"/>
    <cellStyle name="Normal 7 18" xfId="1120"/>
    <cellStyle name="Normal 7 19" xfId="1121"/>
    <cellStyle name="Normal 7 2" xfId="1122"/>
    <cellStyle name="Normal 7 2 2" xfId="1123"/>
    <cellStyle name="Normal 7 2 3" xfId="2800"/>
    <cellStyle name="Normal 7 20" xfId="1124"/>
    <cellStyle name="Normal 7 21" xfId="2796"/>
    <cellStyle name="Normal 7 3" xfId="1125"/>
    <cellStyle name="Normal 7 3 2" xfId="1126"/>
    <cellStyle name="Normal 7 3 3" xfId="2329"/>
    <cellStyle name="Normal 7 3 4" xfId="2330"/>
    <cellStyle name="Normal 7 3 5" xfId="2331"/>
    <cellStyle name="Normal 7 4" xfId="1127"/>
    <cellStyle name="Normal 7 4 2" xfId="2801"/>
    <cellStyle name="Normal 7 5" xfId="1128"/>
    <cellStyle name="Normal 7 5 2" xfId="2802"/>
    <cellStyle name="Normal 7 6" xfId="1129"/>
    <cellStyle name="Normal 7 6 2" xfId="2803"/>
    <cellStyle name="Normal 7 7" xfId="1130"/>
    <cellStyle name="Normal 7 7 2" xfId="2804"/>
    <cellStyle name="Normal 7 8" xfId="1131"/>
    <cellStyle name="Normal 7 8 2" xfId="2805"/>
    <cellStyle name="Normal 7 9" xfId="1132"/>
    <cellStyle name="Normal 7 9 2" xfId="2806"/>
    <cellStyle name="Normal 70" xfId="1133"/>
    <cellStyle name="Normal 71" xfId="1134"/>
    <cellStyle name="Normal 72" xfId="1135"/>
    <cellStyle name="Normal 73" xfId="1136"/>
    <cellStyle name="Normal 74" xfId="1137"/>
    <cellStyle name="Normal 75" xfId="1138"/>
    <cellStyle name="Normal 76" xfId="1139"/>
    <cellStyle name="Normal 77" xfId="1140"/>
    <cellStyle name="Normal 78" xfId="1141"/>
    <cellStyle name="Normal 79" xfId="1142"/>
    <cellStyle name="Normal 8" xfId="1143"/>
    <cellStyle name="Normal 8 2" xfId="1144"/>
    <cellStyle name="Normal 8 2 2" xfId="2332"/>
    <cellStyle name="Normal 8 2 3" xfId="2808"/>
    <cellStyle name="Normal 8 3" xfId="1145"/>
    <cellStyle name="Normal 8 4" xfId="2807"/>
    <cellStyle name="Normal 80" xfId="1146"/>
    <cellStyle name="Normal 81" xfId="1147"/>
    <cellStyle name="Normal 82" xfId="1148"/>
    <cellStyle name="Normal 83" xfId="1149"/>
    <cellStyle name="Normal 84" xfId="1150"/>
    <cellStyle name="Normal 85" xfId="1151"/>
    <cellStyle name="Normal 85 2" xfId="1152"/>
    <cellStyle name="Normal 86" xfId="1153"/>
    <cellStyle name="Normal 87" xfId="1154"/>
    <cellStyle name="Normal 88" xfId="1155"/>
    <cellStyle name="Normal 89" xfId="1156"/>
    <cellStyle name="Normal 89 2" xfId="1157"/>
    <cellStyle name="Normal 9" xfId="1158"/>
    <cellStyle name="Normal 9 10" xfId="1159"/>
    <cellStyle name="Normal 9 2" xfId="1160"/>
    <cellStyle name="Normal 9 3" xfId="1161"/>
    <cellStyle name="Normal 9 4" xfId="1162"/>
    <cellStyle name="Normal 9 5" xfId="1163"/>
    <cellStyle name="Normal 9 6" xfId="1164"/>
    <cellStyle name="Normal 9 7" xfId="1165"/>
    <cellStyle name="Normal 9 8" xfId="1166"/>
    <cellStyle name="Normal 9 9" xfId="1167"/>
    <cellStyle name="Normal 90" xfId="1168"/>
    <cellStyle name="Normal 91" xfId="1169"/>
    <cellStyle name="Normal 92" xfId="1170"/>
    <cellStyle name="Normal 93" xfId="1171"/>
    <cellStyle name="Normal 94" xfId="1172"/>
    <cellStyle name="Normal 95" xfId="1173"/>
    <cellStyle name="Normal 96" xfId="1174"/>
    <cellStyle name="Normal 97" xfId="1175"/>
    <cellStyle name="Normal 98" xfId="1176"/>
    <cellStyle name="Normal 99" xfId="1177"/>
    <cellStyle name="Normal_Lead Sheet_Phuket_Q305" xfId="1178"/>
    <cellStyle name="Normal0" xfId="2333"/>
    <cellStyle name="Normal0 2" xfId="2334"/>
    <cellStyle name="Normale_9639A02C" xfId="1179"/>
    <cellStyle name="NormalGB" xfId="1180"/>
    <cellStyle name="Note 2" xfId="1181"/>
    <cellStyle name="Note 2 2" xfId="1182"/>
    <cellStyle name="Note 2 2 2" xfId="2335"/>
    <cellStyle name="Note 2 2 2 2" xfId="2336"/>
    <cellStyle name="Note 2 3" xfId="2337"/>
    <cellStyle name="Note 2 4" xfId="2338"/>
    <cellStyle name="Note 2 4 2" xfId="2339"/>
    <cellStyle name="Note 2 5" xfId="2809"/>
    <cellStyle name="Note 3" xfId="1183"/>
    <cellStyle name="Note 3 2" xfId="2341"/>
    <cellStyle name="Note 3 2 2" xfId="2342"/>
    <cellStyle name="Note 3 3" xfId="2343"/>
    <cellStyle name="Note 3 4" xfId="2340"/>
    <cellStyle name="Note 4" xfId="1184"/>
    <cellStyle name="Note 4 2" xfId="2852"/>
    <cellStyle name="oft Excel]_x000d__x000a_Comment=The open=/f lines load custom functions into the Paste Function list._x000d__x000a_Maximized=3_x000d__x000a_Basics=1_x000d__x000a_A" xfId="1185"/>
    <cellStyle name="oft Excel]_x000d__x000a_Comment=The open=/f lines load custom functions into the Paste Function list._x000d__x000a_Maximized=3_x000d__x000a_Basics=1_x000d__x000a_A 2" xfId="1186"/>
    <cellStyle name="oft Excel]_x000d__x000a_Comment=The open=/f lines load custom functions into the Paste Function list._x000d__x000a_Maximized=3_x000d__x000a_Basics=1_x000d__x000a_A 2 2" xfId="2811"/>
    <cellStyle name="oft Excel]_x000d__x000a_Comment=The open=/f lines load custom functions into the Paste Function list._x000d__x000a_Maximized=3_x000d__x000a_Basics=1_x000d__x000a_A 2 3" xfId="2345"/>
    <cellStyle name="oft Excel]_x000d__x000a_Comment=The open=/f lines load custom functions into the Paste Function list._x000d__x000a_Maximized=3_x000d__x000a_Basics=1_x000d__x000a_A 3" xfId="1187"/>
    <cellStyle name="oft Excel]_x000d__x000a_Comment=The open=/f lines load custom functions into the Paste Function list._x000d__x000a_Maximized=3_x000d__x000a_Basics=1_x000d__x000a_A 3 2" xfId="2346"/>
    <cellStyle name="oft Excel]_x000d__x000a_Comment=The open=/f lines load custom functions into the Paste Function list._x000d__x000a_Maximized=3_x000d__x000a_Basics=1_x000d__x000a_A 4" xfId="2810"/>
    <cellStyle name="oft Excel]_x000d__x000a_Comment=The open=/f lines load custom functions into the Paste Function list._x000d__x000a_Maximized=3_x000d__x000a_Basics=1_x000d__x000a_A 5" xfId="2344"/>
    <cellStyle name="Output 2" xfId="1188"/>
    <cellStyle name="Output 2 2" xfId="1189"/>
    <cellStyle name="Output 2 3" xfId="2347"/>
    <cellStyle name="Output 2 4" xfId="2812"/>
    <cellStyle name="Output 3" xfId="1190"/>
    <cellStyle name="Output Amounts" xfId="2348"/>
    <cellStyle name="Output Line Items" xfId="2349"/>
    <cellStyle name="Page Number" xfId="1191"/>
    <cellStyle name="PageSubTitle" xfId="2350"/>
    <cellStyle name="PageTitle" xfId="2351"/>
    <cellStyle name="Percent (0%)" xfId="1192"/>
    <cellStyle name="Percent (0%) 2" xfId="2353"/>
    <cellStyle name="Percent (0.0%)" xfId="1193"/>
    <cellStyle name="Percent (0.0%) 2" xfId="2354"/>
    <cellStyle name="Percent (0.00%)" xfId="1194"/>
    <cellStyle name="Percent [0]" xfId="2355"/>
    <cellStyle name="Percent [00]" xfId="2356"/>
    <cellStyle name="Percent [2]" xfId="1195"/>
    <cellStyle name="Percent [2] 10" xfId="1196"/>
    <cellStyle name="Percent [2] 11" xfId="1197"/>
    <cellStyle name="Percent [2] 12" xfId="1198"/>
    <cellStyle name="Percent [2] 13" xfId="1199"/>
    <cellStyle name="Percent [2] 14" xfId="1200"/>
    <cellStyle name="Percent [2] 15" xfId="1201"/>
    <cellStyle name="Percent [2] 16" xfId="1202"/>
    <cellStyle name="Percent [2] 17" xfId="1203"/>
    <cellStyle name="Percent [2] 18" xfId="1204"/>
    <cellStyle name="Percent [2] 19" xfId="1205"/>
    <cellStyle name="Percent [2] 2" xfId="1206"/>
    <cellStyle name="Percent [2] 2 2" xfId="1207"/>
    <cellStyle name="Percent [2] 2 3" xfId="2815"/>
    <cellStyle name="Percent [2] 20" xfId="2814"/>
    <cellStyle name="Percent [2] 3" xfId="1208"/>
    <cellStyle name="Percent [2] 3 2" xfId="2357"/>
    <cellStyle name="Percent [2] 4" xfId="1209"/>
    <cellStyle name="Percent [2] 4 2" xfId="2358"/>
    <cellStyle name="Percent [2] 5" xfId="1210"/>
    <cellStyle name="Percent [2] 5 2" xfId="2359"/>
    <cellStyle name="Percent [2] 6" xfId="1211"/>
    <cellStyle name="Percent [2] 7" xfId="1212"/>
    <cellStyle name="Percent [2] 8" xfId="1213"/>
    <cellStyle name="Percent [2] 9" xfId="1214"/>
    <cellStyle name="Percent [2]_282-193.00" xfId="2360"/>
    <cellStyle name="Percent 10" xfId="1215"/>
    <cellStyle name="Percent 10 10" xfId="1216"/>
    <cellStyle name="Percent 10 11" xfId="1217"/>
    <cellStyle name="Percent 10 12" xfId="1218"/>
    <cellStyle name="Percent 10 13" xfId="1219"/>
    <cellStyle name="Percent 10 14" xfId="1220"/>
    <cellStyle name="Percent 10 15" xfId="1221"/>
    <cellStyle name="Percent 10 16" xfId="1222"/>
    <cellStyle name="Percent 10 17" xfId="1223"/>
    <cellStyle name="Percent 10 18" xfId="1224"/>
    <cellStyle name="Percent 10 19" xfId="2361"/>
    <cellStyle name="Percent 10 2" xfId="1225"/>
    <cellStyle name="Percent 10 2 2" xfId="2362"/>
    <cellStyle name="Percent 10 20" xfId="2816"/>
    <cellStyle name="Percent 10 3" xfId="1226"/>
    <cellStyle name="Percent 10 4" xfId="1227"/>
    <cellStyle name="Percent 10 5" xfId="1228"/>
    <cellStyle name="Percent 10 6" xfId="1229"/>
    <cellStyle name="Percent 10 7" xfId="1230"/>
    <cellStyle name="Percent 10 8" xfId="1231"/>
    <cellStyle name="Percent 10 9" xfId="1232"/>
    <cellStyle name="Percent 11" xfId="1233"/>
    <cellStyle name="Percent 11 2" xfId="2363"/>
    <cellStyle name="Percent 11 2 2" xfId="2364"/>
    <cellStyle name="Percent 12" xfId="1234"/>
    <cellStyle name="Percent 12 2" xfId="1235"/>
    <cellStyle name="Percent 12 2 2" xfId="2365"/>
    <cellStyle name="Percent 12 3" xfId="1236"/>
    <cellStyle name="Percent 12 4" xfId="1237"/>
    <cellStyle name="Percent 13" xfId="1238"/>
    <cellStyle name="Percent 14" xfId="1239"/>
    <cellStyle name="Percent 15" xfId="1240"/>
    <cellStyle name="Percent 16" xfId="1241"/>
    <cellStyle name="Percent 17" xfId="1242"/>
    <cellStyle name="Percent 18" xfId="1243"/>
    <cellStyle name="Percent 19" xfId="1244"/>
    <cellStyle name="Percent 2" xfId="1245"/>
    <cellStyle name="Percent 2 10" xfId="1246"/>
    <cellStyle name="Percent 2 11" xfId="1247"/>
    <cellStyle name="Percent 2 12" xfId="1248"/>
    <cellStyle name="Percent 2 13" xfId="1249"/>
    <cellStyle name="Percent 2 14" xfId="1250"/>
    <cellStyle name="Percent 2 15" xfId="1251"/>
    <cellStyle name="Percent 2 16" xfId="1252"/>
    <cellStyle name="Percent 2 17" xfId="1253"/>
    <cellStyle name="Percent 2 18" xfId="1254"/>
    <cellStyle name="Percent 2 19" xfId="1255"/>
    <cellStyle name="Percent 2 2" xfId="1256"/>
    <cellStyle name="Percent 2 2 2" xfId="1257"/>
    <cellStyle name="Percent 2 2 2 2" xfId="2819"/>
    <cellStyle name="Percent 2 2 3" xfId="2366"/>
    <cellStyle name="Percent 2 2 4" xfId="2367"/>
    <cellStyle name="Percent 2 2 5" xfId="2818"/>
    <cellStyle name="Percent 2 20" xfId="1258"/>
    <cellStyle name="Percent 2 21" xfId="1259"/>
    <cellStyle name="Percent 2 22" xfId="1260"/>
    <cellStyle name="Percent 2 23" xfId="1261"/>
    <cellStyle name="Percent 2 24" xfId="1262"/>
    <cellStyle name="Percent 2 25" xfId="1263"/>
    <cellStyle name="Percent 2 26" xfId="1264"/>
    <cellStyle name="Percent 2 27" xfId="1265"/>
    <cellStyle name="Percent 2 28" xfId="1266"/>
    <cellStyle name="Percent 2 29" xfId="1267"/>
    <cellStyle name="Percent 2 3" xfId="1268"/>
    <cellStyle name="Percent 2 3 2" xfId="2368"/>
    <cellStyle name="Percent 2 3 3" xfId="2369"/>
    <cellStyle name="Percent 2 3 4" xfId="2370"/>
    <cellStyle name="Percent 2 3 5" xfId="2820"/>
    <cellStyle name="Percent 2 30" xfId="1269"/>
    <cellStyle name="Percent 2 31" xfId="1270"/>
    <cellStyle name="Percent 2 32" xfId="1271"/>
    <cellStyle name="Percent 2 33" xfId="1272"/>
    <cellStyle name="Percent 2 34" xfId="1273"/>
    <cellStyle name="Percent 2 35" xfId="1274"/>
    <cellStyle name="Percent 2 36" xfId="1275"/>
    <cellStyle name="Percent 2 37" xfId="1276"/>
    <cellStyle name="Percent 2 38" xfId="1277"/>
    <cellStyle name="Percent 2 39" xfId="1278"/>
    <cellStyle name="Percent 2 4" xfId="1279"/>
    <cellStyle name="Percent 2 40" xfId="1280"/>
    <cellStyle name="Percent 2 41" xfId="1281"/>
    <cellStyle name="Percent 2 42" xfId="1282"/>
    <cellStyle name="Percent 2 43" xfId="1283"/>
    <cellStyle name="Percent 2 44" xfId="1284"/>
    <cellStyle name="Percent 2 45" xfId="1285"/>
    <cellStyle name="Percent 2 46" xfId="1286"/>
    <cellStyle name="Percent 2 47" xfId="1287"/>
    <cellStyle name="Percent 2 48" xfId="1288"/>
    <cellStyle name="Percent 2 49" xfId="1289"/>
    <cellStyle name="Percent 2 5" xfId="1290"/>
    <cellStyle name="Percent 2 50" xfId="1291"/>
    <cellStyle name="Percent 2 51" xfId="1292"/>
    <cellStyle name="Percent 2 52" xfId="1293"/>
    <cellStyle name="Percent 2 53" xfId="1294"/>
    <cellStyle name="Percent 2 54" xfId="1295"/>
    <cellStyle name="Percent 2 55" xfId="1296"/>
    <cellStyle name="Percent 2 56" xfId="1297"/>
    <cellStyle name="Percent 2 57" xfId="1298"/>
    <cellStyle name="Percent 2 58" xfId="1299"/>
    <cellStyle name="Percent 2 59" xfId="1300"/>
    <cellStyle name="Percent 2 6" xfId="1301"/>
    <cellStyle name="Percent 2 60" xfId="1302"/>
    <cellStyle name="Percent 2 61" xfId="1303"/>
    <cellStyle name="Percent 2 62" xfId="1304"/>
    <cellStyle name="Percent 2 63" xfId="1305"/>
    <cellStyle name="Percent 2 64" xfId="1306"/>
    <cellStyle name="Percent 2 65" xfId="1307"/>
    <cellStyle name="Percent 2 66" xfId="1308"/>
    <cellStyle name="Percent 2 67" xfId="1309"/>
    <cellStyle name="Percent 2 68" xfId="1310"/>
    <cellStyle name="Percent 2 69" xfId="1311"/>
    <cellStyle name="Percent 2 7" xfId="1312"/>
    <cellStyle name="Percent 2 70" xfId="2817"/>
    <cellStyle name="Percent 2 8" xfId="1313"/>
    <cellStyle name="Percent 2 9" xfId="1314"/>
    <cellStyle name="Percent 20" xfId="1315"/>
    <cellStyle name="Percent 21" xfId="1316"/>
    <cellStyle name="Percent 22" xfId="1317"/>
    <cellStyle name="Percent 23" xfId="1318"/>
    <cellStyle name="Percent 24" xfId="1319"/>
    <cellStyle name="Percent 25" xfId="1320"/>
    <cellStyle name="Percent 26" xfId="1321"/>
    <cellStyle name="Percent 27" xfId="1322"/>
    <cellStyle name="Percent 28" xfId="1323"/>
    <cellStyle name="Percent 28 2" xfId="1324"/>
    <cellStyle name="Percent 29" xfId="1325"/>
    <cellStyle name="Percent 3" xfId="1326"/>
    <cellStyle name="Percent 3 2" xfId="1327"/>
    <cellStyle name="Percent 3 3" xfId="1328"/>
    <cellStyle name="Percent 3 4" xfId="1329"/>
    <cellStyle name="Percent 3 5" xfId="1330"/>
    <cellStyle name="Percent 3 6" xfId="2821"/>
    <cellStyle name="Percent 30" xfId="1331"/>
    <cellStyle name="Percent 31" xfId="1332"/>
    <cellStyle name="Percent 31 2" xfId="1333"/>
    <cellStyle name="Percent 32" xfId="1334"/>
    <cellStyle name="Percent 33" xfId="1335"/>
    <cellStyle name="Percent 34" xfId="1336"/>
    <cellStyle name="Percent 35" xfId="1337"/>
    <cellStyle name="Percent 35 2" xfId="1338"/>
    <cellStyle name="Percent 36" xfId="1339"/>
    <cellStyle name="Percent 36 2" xfId="1340"/>
    <cellStyle name="Percent 37" xfId="1341"/>
    <cellStyle name="Percent 37 2" xfId="1342"/>
    <cellStyle name="Percent 37 3" xfId="1343"/>
    <cellStyle name="Percent 38" xfId="1344"/>
    <cellStyle name="Percent 38 2" xfId="2371"/>
    <cellStyle name="Percent 38 3" xfId="2372"/>
    <cellStyle name="Percent 39" xfId="1345"/>
    <cellStyle name="Percent 4" xfId="1346"/>
    <cellStyle name="Percent 4 2" xfId="1347"/>
    <cellStyle name="Percent 4 3" xfId="1348"/>
    <cellStyle name="Percent 4 3 2" xfId="2373"/>
    <cellStyle name="Percent 4 4" xfId="2822"/>
    <cellStyle name="Percent 40" xfId="1349"/>
    <cellStyle name="Percent 41" xfId="1350"/>
    <cellStyle name="Percent 42" xfId="1351"/>
    <cellStyle name="Percent 43" xfId="1352"/>
    <cellStyle name="Percent 44" xfId="1353"/>
    <cellStyle name="Percent 45" xfId="1354"/>
    <cellStyle name="Percent 46" xfId="1355"/>
    <cellStyle name="Percent 46 2" xfId="2374"/>
    <cellStyle name="Percent 47" xfId="1356"/>
    <cellStyle name="Percent 47 2" xfId="2375"/>
    <cellStyle name="Percent 48" xfId="2376"/>
    <cellStyle name="Percent 49" xfId="2813"/>
    <cellStyle name="Percent 5" xfId="1357"/>
    <cellStyle name="Percent 5 2" xfId="1358"/>
    <cellStyle name="Percent 5 3" xfId="1359"/>
    <cellStyle name="Percent 5 3 2" xfId="1360"/>
    <cellStyle name="Percent 5 4" xfId="1361"/>
    <cellStyle name="Percent 50" xfId="2853"/>
    <cellStyle name="Percent 51" xfId="2847"/>
    <cellStyle name="Percent 52" xfId="2352"/>
    <cellStyle name="Percent 6" xfId="1362"/>
    <cellStyle name="Percent 6 2" xfId="1363"/>
    <cellStyle name="Percent 6 3" xfId="1364"/>
    <cellStyle name="Percent 7" xfId="1365"/>
    <cellStyle name="Percent 7 2" xfId="1366"/>
    <cellStyle name="Percent 7 2 2" xfId="2377"/>
    <cellStyle name="Percent 7 3" xfId="1367"/>
    <cellStyle name="Percent 7 3 2" xfId="2378"/>
    <cellStyle name="Percent 8" xfId="1368"/>
    <cellStyle name="Percent 8 2" xfId="1369"/>
    <cellStyle name="Percent 8 3" xfId="1370"/>
    <cellStyle name="Percent 9" xfId="1371"/>
    <cellStyle name="Percent 9 2" xfId="1372"/>
    <cellStyle name="Percent 9 3" xfId="1373"/>
    <cellStyle name="PERCENTAGE" xfId="2379"/>
    <cellStyle name="PLAN" xfId="2380"/>
    <cellStyle name="PrePop Currency (0)" xfId="2381"/>
    <cellStyle name="PrePop Currency (2)" xfId="2382"/>
    <cellStyle name="PrePop Units (0)" xfId="2383"/>
    <cellStyle name="PrePop Units (1)" xfId="2384"/>
    <cellStyle name="PrePop Units (2)" xfId="2385"/>
    <cellStyle name="PSChar" xfId="1374"/>
    <cellStyle name="PSDate" xfId="2386"/>
    <cellStyle name="PSDec" xfId="2387"/>
    <cellStyle name="PSHeading" xfId="2388"/>
    <cellStyle name="PSInt" xfId="2389"/>
    <cellStyle name="PSSpacer" xfId="2390"/>
    <cellStyle name="pwstyle" xfId="2391"/>
    <cellStyle name="Quantity" xfId="1375"/>
    <cellStyle name="Quantity 10" xfId="1376"/>
    <cellStyle name="Quantity 10 2" xfId="2392"/>
    <cellStyle name="Quantity 10 3" xfId="2393"/>
    <cellStyle name="Quantity 11" xfId="1377"/>
    <cellStyle name="Quantity 11 2" xfId="2394"/>
    <cellStyle name="Quantity 11 3" xfId="2395"/>
    <cellStyle name="Quantity 12" xfId="1378"/>
    <cellStyle name="Quantity 12 2" xfId="2396"/>
    <cellStyle name="Quantity 12 3" xfId="2397"/>
    <cellStyle name="Quantity 13" xfId="1379"/>
    <cellStyle name="Quantity 13 2" xfId="2398"/>
    <cellStyle name="Quantity 13 3" xfId="2399"/>
    <cellStyle name="Quantity 14" xfId="1380"/>
    <cellStyle name="Quantity 14 2" xfId="2400"/>
    <cellStyle name="Quantity 14 3" xfId="2401"/>
    <cellStyle name="Quantity 15" xfId="1381"/>
    <cellStyle name="Quantity 15 2" xfId="2402"/>
    <cellStyle name="Quantity 15 3" xfId="2403"/>
    <cellStyle name="Quantity 16" xfId="1382"/>
    <cellStyle name="Quantity 16 2" xfId="2404"/>
    <cellStyle name="Quantity 16 3" xfId="2405"/>
    <cellStyle name="Quantity 17" xfId="1383"/>
    <cellStyle name="Quantity 17 2" xfId="2406"/>
    <cellStyle name="Quantity 18" xfId="1384"/>
    <cellStyle name="Quantity 19" xfId="1385"/>
    <cellStyle name="Quantity 2" xfId="1386"/>
    <cellStyle name="Quantity 2 2" xfId="2407"/>
    <cellStyle name="Quantity 2 2 2" xfId="2408"/>
    <cellStyle name="Quantity 2 2 3" xfId="2409"/>
    <cellStyle name="Quantity 2 3" xfId="2410"/>
    <cellStyle name="Quantity 2 3 2" xfId="2411"/>
    <cellStyle name="Quantity 20" xfId="2823"/>
    <cellStyle name="Quantity 3" xfId="1387"/>
    <cellStyle name="Quantity 3 2" xfId="2412"/>
    <cellStyle name="Quantity 3 2 2" xfId="2413"/>
    <cellStyle name="Quantity 3 2 3" xfId="2414"/>
    <cellStyle name="Quantity 3 3" xfId="2415"/>
    <cellStyle name="Quantity 3 3 2" xfId="2416"/>
    <cellStyle name="Quantity 4" xfId="1388"/>
    <cellStyle name="Quantity 4 2" xfId="2417"/>
    <cellStyle name="Quantity 4 2 2" xfId="2418"/>
    <cellStyle name="Quantity 4 2 3" xfId="2419"/>
    <cellStyle name="Quantity 4 3" xfId="2420"/>
    <cellStyle name="Quantity 4 3 2" xfId="2421"/>
    <cellStyle name="Quantity 5" xfId="1389"/>
    <cellStyle name="Quantity 5 2" xfId="2422"/>
    <cellStyle name="Quantity 5 2 2" xfId="2423"/>
    <cellStyle name="Quantity 5 2 3" xfId="2424"/>
    <cellStyle name="Quantity 5 3" xfId="2425"/>
    <cellStyle name="Quantity 5 3 2" xfId="2426"/>
    <cellStyle name="Quantity 6" xfId="1390"/>
    <cellStyle name="Quantity 6 2" xfId="2427"/>
    <cellStyle name="Quantity 6 3" xfId="2428"/>
    <cellStyle name="Quantity 7" xfId="1391"/>
    <cellStyle name="Quantity 7 2" xfId="2429"/>
    <cellStyle name="Quantity 7 3" xfId="2430"/>
    <cellStyle name="Quantity 8" xfId="1392"/>
    <cellStyle name="Quantity 8 2" xfId="2431"/>
    <cellStyle name="Quantity 8 3" xfId="2432"/>
    <cellStyle name="Quantity 9" xfId="1393"/>
    <cellStyle name="Quantity 9 2" xfId="2433"/>
    <cellStyle name="Quantity 9 3" xfId="2434"/>
    <cellStyle name="Quantity_282-193.00" xfId="2435"/>
    <cellStyle name="RevList" xfId="2436"/>
    <cellStyle name="RevList 2" xfId="2437"/>
    <cellStyle name="Rittichai" xfId="1394"/>
    <cellStyle name="Salomon Logo" xfId="1395"/>
    <cellStyle name="SAPBEXaggData" xfId="1396"/>
    <cellStyle name="SAPBEXaggItem" xfId="1397"/>
    <cellStyle name="SAPBEXaggItemX" xfId="1398"/>
    <cellStyle name="SAPBEXchaText" xfId="1399"/>
    <cellStyle name="SAPBEXfilterDrill" xfId="1400"/>
    <cellStyle name="SAPBEXfilterItem" xfId="1401"/>
    <cellStyle name="SAPBEXheaderItem" xfId="1402"/>
    <cellStyle name="SAPBEXheaderText" xfId="1403"/>
    <cellStyle name="SAPBEXHLevel0" xfId="1404"/>
    <cellStyle name="SAPBEXHLevel1" xfId="1405"/>
    <cellStyle name="SAPBEXHLevel2" xfId="1406"/>
    <cellStyle name="SAPBEXHLevel3" xfId="1407"/>
    <cellStyle name="SAPBEXresItem" xfId="1408"/>
    <cellStyle name="SAPBEXstdData" xfId="1409"/>
    <cellStyle name="SAPBEXstdItem" xfId="1410"/>
    <cellStyle name="SAPBEXstdItemX" xfId="1411"/>
    <cellStyle name="SAPBEXtitle" xfId="1412"/>
    <cellStyle name="SAPBEXundefined" xfId="1413"/>
    <cellStyle name="SCH1" xfId="2438"/>
    <cellStyle name="Sheet Title" xfId="1414"/>
    <cellStyle name="Standard_9912(4)" xfId="2439"/>
    <cellStyle name="Style 1" xfId="1415"/>
    <cellStyle name="Style 1 2" xfId="2440"/>
    <cellStyle name="style1" xfId="2441"/>
    <cellStyle name="STYLE2" xfId="1416"/>
    <cellStyle name="SubHeading" xfId="2442"/>
    <cellStyle name="Subtotal" xfId="2443"/>
    <cellStyle name="Table" xfId="1417"/>
    <cellStyle name="Table 2" xfId="1418"/>
    <cellStyle name="Table 3" xfId="1419"/>
    <cellStyle name="Table 4" xfId="1420"/>
    <cellStyle name="Table 5" xfId="1421"/>
    <cellStyle name="Table 6" xfId="1422"/>
    <cellStyle name="Table 7" xfId="1423"/>
    <cellStyle name="Table 8" xfId="1424"/>
    <cellStyle name="Table 9" xfId="1425"/>
    <cellStyle name="Table Head" xfId="1426"/>
    <cellStyle name="Table Source" xfId="1427"/>
    <cellStyle name="Table Text" xfId="1428"/>
    <cellStyle name="Table Text 2" xfId="1429"/>
    <cellStyle name="Table Text 2 2" xfId="2444"/>
    <cellStyle name="Table Title" xfId="1430"/>
    <cellStyle name="Table Units" xfId="1431"/>
    <cellStyle name="Text" xfId="1432"/>
    <cellStyle name="Text 1" xfId="1433"/>
    <cellStyle name="Text 2" xfId="1434"/>
    <cellStyle name="Text 3" xfId="2445"/>
    <cellStyle name="Text Head 1" xfId="1435"/>
    <cellStyle name="Text Head 2" xfId="1436"/>
    <cellStyle name="Text Indent 1" xfId="1437"/>
    <cellStyle name="Text Indent 2" xfId="1438"/>
    <cellStyle name="Text Indent A" xfId="2446"/>
    <cellStyle name="Text Indent B" xfId="2447"/>
    <cellStyle name="Text Indent C" xfId="2448"/>
    <cellStyle name="Text_Financed Leases" xfId="2449"/>
    <cellStyle name="Times New Roman" xfId="1439"/>
    <cellStyle name="Title 2" xfId="1440"/>
    <cellStyle name="Title 2 2" xfId="1441"/>
    <cellStyle name="Title 2 2 2" xfId="2450"/>
    <cellStyle name="Title 2 3" xfId="2451"/>
    <cellStyle name="Title 2 4" xfId="2452"/>
    <cellStyle name="Title 2 5" xfId="2824"/>
    <cellStyle name="Title 3" xfId="1442"/>
    <cellStyle name="TOC 1" xfId="1443"/>
    <cellStyle name="TOC 2" xfId="1444"/>
    <cellStyle name="Total 2" xfId="1445"/>
    <cellStyle name="Total 2 2" xfId="1446"/>
    <cellStyle name="Total 2 2 2" xfId="2826"/>
    <cellStyle name="Total 2 3" xfId="2453"/>
    <cellStyle name="Total 2 4" xfId="2825"/>
    <cellStyle name="Total 3" xfId="1447"/>
    <cellStyle name="Tusental (0)_pldt" xfId="1448"/>
    <cellStyle name="Tusental_A-listan (fixad)" xfId="1449"/>
    <cellStyle name="Valuta (0)_pldt" xfId="1450"/>
    <cellStyle name="Valuta_NPV" xfId="1451"/>
    <cellStyle name="Warning Text 2" xfId="1452"/>
    <cellStyle name="Warning Text 2 2" xfId="1453"/>
    <cellStyle name="Warning Text 2 3" xfId="2454"/>
    <cellStyle name="Warning Text 2 4" xfId="2827"/>
    <cellStyle name="Warning Text 3" xfId="1454"/>
    <cellStyle name="WHead - Style2" xfId="1455"/>
    <cellStyle name="wrap" xfId="2455"/>
    <cellStyle name="ｵﾒﾁ｡ﾒﾃ爼ﾗ靉ﾁ篦ｧﾋﾅﾒﾂﾁﾔｵﾔ" xfId="2456"/>
    <cellStyle name="การคำนวณ 2" xfId="1568"/>
    <cellStyle name="การคำนวณ 2 2" xfId="1569"/>
    <cellStyle name="การคำนวณ 2 3" xfId="1570"/>
    <cellStyle name="การคำนวณ 2 4" xfId="1571"/>
    <cellStyle name="การคำนวณ 2 5" xfId="1572"/>
    <cellStyle name="การคำนวณ 2 6" xfId="1573"/>
    <cellStyle name="การคำนวณ 2 7" xfId="1574"/>
    <cellStyle name="การคำนวณ 2 8" xfId="1575"/>
    <cellStyle name="การคำนวณ 2 9" xfId="1576"/>
    <cellStyle name="ข้อความเตือน 2" xfId="1577"/>
    <cellStyle name="ข้อความอธิบาย 2" xfId="1578"/>
    <cellStyle name="ค@ฏ๋_1111D2111DQ2" xfId="1579"/>
    <cellStyle name="คdคภฆ์[0]_1111D2111DQ2" xfId="1580"/>
    <cellStyle name="คdคภฆ์_1111D2111DQ1" xfId="1581"/>
    <cellStyle name="เครื่องหมายจุลภาค [0]_Detai" xfId="2457"/>
    <cellStyle name="เครื่องหมายจุลภาค 10" xfId="1457"/>
    <cellStyle name="เครื่องหมายจุลภาค 10 2" xfId="1458"/>
    <cellStyle name="เครื่องหมายจุลภาค 10 2 2" xfId="2459"/>
    <cellStyle name="เครื่องหมายจุลภาค 10 3" xfId="2458"/>
    <cellStyle name="เครื่องหมายจุลภาค 10_CPI_Y'52_TOP_GG 1" xfId="1459"/>
    <cellStyle name="เครื่องหมายจุลภาค 11" xfId="1460"/>
    <cellStyle name="เครื่องหมายจุลภาค 11 2" xfId="1461"/>
    <cellStyle name="เครื่องหมายจุลภาค 11 3" xfId="1462"/>
    <cellStyle name="เครื่องหมายจุลภาค 11 4" xfId="1463"/>
    <cellStyle name="เครื่องหมายจุลภาค 11 5" xfId="1464"/>
    <cellStyle name="เครื่องหมายจุลภาค 11 6" xfId="1465"/>
    <cellStyle name="เครื่องหมายจุลภาค 11 7" xfId="1466"/>
    <cellStyle name="เครื่องหมายจุลภาค 11_CPI_Y'52_TOP_GG 1" xfId="1467"/>
    <cellStyle name="เครื่องหมายจุลภาค 12" xfId="1468"/>
    <cellStyle name="เครื่องหมายจุลภาค 12 2" xfId="1469"/>
    <cellStyle name="เครื่องหมายจุลภาค 12 3" xfId="1470"/>
    <cellStyle name="เครื่องหมายจุลภาค 12 4" xfId="1471"/>
    <cellStyle name="เครื่องหมายจุลภาค 12 5" xfId="1472"/>
    <cellStyle name="เครื่องหมายจุลภาค 12 6" xfId="1473"/>
    <cellStyle name="เครื่องหมายจุลภาค 12 6 2" xfId="2460"/>
    <cellStyle name="เครื่องหมายจุลภาค 12_CPI_Y'52_TOP_GG 1" xfId="1474"/>
    <cellStyle name="เครื่องหมายจุลภาค 13" xfId="1475"/>
    <cellStyle name="เครื่องหมายจุลภาค 13 2" xfId="1476"/>
    <cellStyle name="เครื่องหมายจุลภาค 13 2 2" xfId="1477"/>
    <cellStyle name="เครื่องหมายจุลภาค 13 2 2 2" xfId="2463"/>
    <cellStyle name="เครื่องหมายจุลภาค 13 2 3" xfId="1478"/>
    <cellStyle name="เครื่องหมายจุลภาค 13 2 3 2" xfId="2464"/>
    <cellStyle name="เครื่องหมายจุลภาค 13 2 4" xfId="2462"/>
    <cellStyle name="เครื่องหมายจุลภาค 13 3" xfId="1479"/>
    <cellStyle name="เครื่องหมายจุลภาค 13 3 2" xfId="2465"/>
    <cellStyle name="เครื่องหมายจุลภาค 13 4" xfId="2461"/>
    <cellStyle name="เครื่องหมายจุลภาค 14" xfId="1480"/>
    <cellStyle name="เครื่องหมายจุลภาค 14 2" xfId="2466"/>
    <cellStyle name="เครื่องหมายจุลภาค 15" xfId="1481"/>
    <cellStyle name="เครื่องหมายจุลภาค 15 2" xfId="1482"/>
    <cellStyle name="เครื่องหมายจุลภาค 15 2 2" xfId="2468"/>
    <cellStyle name="เครื่องหมายจุลภาค 15 3" xfId="2467"/>
    <cellStyle name="เครื่องหมายจุลภาค 16" xfId="1483"/>
    <cellStyle name="เครื่องหมายจุลภาค 16 2" xfId="2469"/>
    <cellStyle name="เครื่องหมายจุลภาค 17" xfId="1484"/>
    <cellStyle name="เครื่องหมายจุลภาค 17 2" xfId="2470"/>
    <cellStyle name="เครื่องหมายจุลภาค 18" xfId="1485"/>
    <cellStyle name="เครื่องหมายจุลภาค 18 2" xfId="1486"/>
    <cellStyle name="เครื่องหมายจุลภาค 18 2 2" xfId="2472"/>
    <cellStyle name="เครื่องหมายจุลภาค 18 3" xfId="2471"/>
    <cellStyle name="เครื่องหมายจุลภาค 19" xfId="1487"/>
    <cellStyle name="เครื่องหมายจุลภาค 19 2" xfId="2473"/>
    <cellStyle name="เครื่องหมายจุลภาค 2" xfId="1488"/>
    <cellStyle name="เครื่องหมายจุลภาค 2 10" xfId="1489"/>
    <cellStyle name="เครื่องหมายจุลภาค 2 10 2" xfId="2475"/>
    <cellStyle name="เครื่องหมายจุลภาค 2 11" xfId="1490"/>
    <cellStyle name="เครื่องหมายจุลภาค 2 11 2" xfId="2476"/>
    <cellStyle name="เครื่องหมายจุลภาค 2 12" xfId="1491"/>
    <cellStyle name="เครื่องหมายจุลภาค 2 12 2" xfId="2477"/>
    <cellStyle name="เครื่องหมายจุลภาค 2 13" xfId="1492"/>
    <cellStyle name="เครื่องหมายจุลภาค 2 13 2" xfId="2478"/>
    <cellStyle name="เครื่องหมายจุลภาค 2 14" xfId="1493"/>
    <cellStyle name="เครื่องหมายจุลภาค 2 14 2" xfId="2479"/>
    <cellStyle name="เครื่องหมายจุลภาค 2 15" xfId="1494"/>
    <cellStyle name="เครื่องหมายจุลภาค 2 15 2" xfId="2480"/>
    <cellStyle name="เครื่องหมายจุลภาค 2 16" xfId="2481"/>
    <cellStyle name="เครื่องหมายจุลภาค 2 17" xfId="2828"/>
    <cellStyle name="เครื่องหมายจุลภาค 2 18" xfId="2474"/>
    <cellStyle name="เครื่องหมายจุลภาค 2 2" xfId="1495"/>
    <cellStyle name="เครื่องหมายจุลภาค 2 2 2" xfId="1496"/>
    <cellStyle name="เครื่องหมายจุลภาค 2 2 2 2" xfId="1497"/>
    <cellStyle name="เครื่องหมายจุลภาค 2 2 2 3" xfId="2830"/>
    <cellStyle name="เครื่องหมายจุลภาค 2 2 2 4" xfId="2483"/>
    <cellStyle name="เครื่องหมายจุลภาค 2 2 3" xfId="1498"/>
    <cellStyle name="เครื่องหมายจุลภาค 2 2 3 2" xfId="1499"/>
    <cellStyle name="เครื่องหมายจุลภาค 2 2 3 2 2" xfId="2485"/>
    <cellStyle name="เครื่องหมายจุลภาค 2 2 3 3" xfId="1500"/>
    <cellStyle name="เครื่องหมายจุลภาค 2 2 3 3 2" xfId="2486"/>
    <cellStyle name="เครื่องหมายจุลภาค 2 2 3 4" xfId="2484"/>
    <cellStyle name="เครื่องหมายจุลภาค 2 2 4" xfId="2487"/>
    <cellStyle name="เครื่องหมายจุลภาค 2 2 5" xfId="2829"/>
    <cellStyle name="เครื่องหมายจุลภาค 2 2 6" xfId="2482"/>
    <cellStyle name="เครื่องหมายจุลภาค 2 2_CPI_Y'52_TOP_GG 1" xfId="1501"/>
    <cellStyle name="เครื่องหมายจุลภาค 2 3" xfId="1502"/>
    <cellStyle name="เครื่องหมายจุลภาค 2 3 2" xfId="2831"/>
    <cellStyle name="เครื่องหมายจุลภาค 2 3 3" xfId="2488"/>
    <cellStyle name="เครื่องหมายจุลภาค 2 4" xfId="1503"/>
    <cellStyle name="เครื่องหมายจุลภาค 2 4 2" xfId="2489"/>
    <cellStyle name="เครื่องหมายจุลภาค 2 5" xfId="1504"/>
    <cellStyle name="เครื่องหมายจุลภาค 2 5 2" xfId="2490"/>
    <cellStyle name="เครื่องหมายจุลภาค 2 6" xfId="1505"/>
    <cellStyle name="เครื่องหมายจุลภาค 2 6 2" xfId="2491"/>
    <cellStyle name="เครื่องหมายจุลภาค 2 7" xfId="1506"/>
    <cellStyle name="เครื่องหมายจุลภาค 2 7 2" xfId="2492"/>
    <cellStyle name="เครื่องหมายจุลภาค 2 8" xfId="1507"/>
    <cellStyle name="เครื่องหมายจุลภาค 2 8 2" xfId="2493"/>
    <cellStyle name="เครื่องหมายจุลภาค 2 9" xfId="1508"/>
    <cellStyle name="เครื่องหมายจุลภาค 2 9 2" xfId="2494"/>
    <cellStyle name="เครื่องหมายจุลภาค 2_160800B1 CPI09 โปรแกรมคอมพิวเตอร์ - BOI_Q3" xfId="1509"/>
    <cellStyle name="เครื่องหมายจุลภาค 20" xfId="1510"/>
    <cellStyle name="เครื่องหมายจุลภาค 21" xfId="1511"/>
    <cellStyle name="เครื่องหมายจุลภาค 21 2" xfId="2495"/>
    <cellStyle name="เครื่องหมายจุลภาค 22" xfId="1512"/>
    <cellStyle name="เครื่องหมายจุลภาค 22 2" xfId="2496"/>
    <cellStyle name="เครื่องหมายจุลภาค 23" xfId="1513"/>
    <cellStyle name="เครื่องหมายจุลภาค 23 2" xfId="2497"/>
    <cellStyle name="เครื่องหมายจุลภาค 24" xfId="1514"/>
    <cellStyle name="เครื่องหมายจุลภาค 24 2" xfId="2498"/>
    <cellStyle name="เครื่องหมายจุลภาค 25" xfId="1515"/>
    <cellStyle name="เครื่องหมายจุลภาค 25 2" xfId="2499"/>
    <cellStyle name="เครื่องหมายจุลภาค 26" xfId="1516"/>
    <cellStyle name="เครื่องหมายจุลภาค 26 2" xfId="2500"/>
    <cellStyle name="เครื่องหมายจุลภาค 27" xfId="1517"/>
    <cellStyle name="เครื่องหมายจุลภาค 27 2" xfId="2501"/>
    <cellStyle name="เครื่องหมายจุลภาค 28" xfId="1518"/>
    <cellStyle name="เครื่องหมายจุลภาค 28 2" xfId="2502"/>
    <cellStyle name="เครื่องหมายจุลภาค 29" xfId="1519"/>
    <cellStyle name="เครื่องหมายจุลภาค 29 2" xfId="2503"/>
    <cellStyle name="เครื่องหมายจุลภาค 3" xfId="1520"/>
    <cellStyle name="เครื่องหมายจุลภาค 3 2" xfId="1521"/>
    <cellStyle name="เครื่องหมายจุลภาค 3 2 2" xfId="1522"/>
    <cellStyle name="เครื่องหมายจุลภาค 3 2 2 2" xfId="1523"/>
    <cellStyle name="เครื่องหมายจุลภาค 3 2 2 2 2" xfId="2507"/>
    <cellStyle name="เครื่องหมายจุลภาค 3 2 2 3" xfId="2506"/>
    <cellStyle name="เครื่องหมายจุลภาค 3 2 3" xfId="2833"/>
    <cellStyle name="เครื่องหมายจุลภาค 3 2 4" xfId="2505"/>
    <cellStyle name="เครื่องหมายจุลภาค 3 2_CPI_Y'52_TOP_GG 1" xfId="1524"/>
    <cellStyle name="เครื่องหมายจุลภาค 3 3" xfId="1525"/>
    <cellStyle name="เครื่องหมายจุลภาค 3 3 2" xfId="2508"/>
    <cellStyle name="เครื่องหมายจุลภาค 3 4" xfId="1526"/>
    <cellStyle name="เครื่องหมายจุลภาค 3 4 2" xfId="2509"/>
    <cellStyle name="เครื่องหมายจุลภาค 3 5" xfId="2832"/>
    <cellStyle name="เครื่องหมายจุลภาค 3 6" xfId="2504"/>
    <cellStyle name="เครื่องหมายจุลภาค 3_160800B1 CPI09 โปรแกรมคอมพิวเตอร์ - BOI_Q3" xfId="1527"/>
    <cellStyle name="เครื่องหมายจุลภาค 30" xfId="1528"/>
    <cellStyle name="เครื่องหมายจุลภาค 30 2" xfId="2510"/>
    <cellStyle name="เครื่องหมายจุลภาค 4" xfId="1529"/>
    <cellStyle name="เครื่องหมายจุลภาค 4 2" xfId="1530"/>
    <cellStyle name="เครื่องหมายจุลภาค 4 2 2" xfId="2835"/>
    <cellStyle name="เครื่องหมายจุลภาค 4 2 3" xfId="2512"/>
    <cellStyle name="เครื่องหมายจุลภาค 4 3" xfId="2834"/>
    <cellStyle name="เครื่องหมายจุลภาค 4 4" xfId="2511"/>
    <cellStyle name="เครื่องหมายจุลภาค 5" xfId="1531"/>
    <cellStyle name="เครื่องหมายจุลภาค 5 2" xfId="1532"/>
    <cellStyle name="เครื่องหมายจุลภาค 5 2 2" xfId="2514"/>
    <cellStyle name="เครื่องหมายจุลภาค 5 3" xfId="2513"/>
    <cellStyle name="เครื่องหมายจุลภาค 6" xfId="1533"/>
    <cellStyle name="เครื่องหมายจุลภาค 6 2" xfId="2515"/>
    <cellStyle name="เครื่องหมายจุลภาค 7" xfId="1534"/>
    <cellStyle name="เครื่องหมายจุลภาค 7 2" xfId="1535"/>
    <cellStyle name="เครื่องหมายจุลภาค 7 2 2" xfId="2517"/>
    <cellStyle name="เครื่องหมายจุลภาค 7 3" xfId="2516"/>
    <cellStyle name="เครื่องหมายจุลภาค 8" xfId="1536"/>
    <cellStyle name="เครื่องหมายจุลภาค 8 2" xfId="1537"/>
    <cellStyle name="เครื่องหมายจุลภาค 8 2 2" xfId="2519"/>
    <cellStyle name="เครื่องหมายจุลภาค 8 3" xfId="2518"/>
    <cellStyle name="เครื่องหมายจุลภาค 9" xfId="1538"/>
    <cellStyle name="เครื่องหมายจุลภาค 9 2" xfId="1539"/>
    <cellStyle name="เครื่องหมายจุลภาค 9 2 2" xfId="2521"/>
    <cellStyle name="เครื่องหมายจุลภาค 9 3" xfId="2520"/>
    <cellStyle name="เครื่องหมายจุลภาค_2008 Dec UPDATE" xfId="2522"/>
    <cellStyle name="เครื่องหมายเปอร์เซ็นต์_Sheet1" xfId="1456"/>
    <cellStyle name="เครื่องหมายสกุลเงิน [0]_ASP3" xfId="2523"/>
    <cellStyle name="เครื่องหมายสกุลเงิน_ASP3" xfId="2524"/>
    <cellStyle name="ชื่อเรื่อง 2" xfId="1582"/>
    <cellStyle name="เชื่อมโยงหลายมิติ" xfId="1540"/>
    <cellStyle name="เชื่อมโยงหลายมิติ 2" xfId="1541"/>
    <cellStyle name="เชื่อมโยงหลายมิติ 3" xfId="1542"/>
    <cellStyle name="เชื่อมโยงหลายมิติ_Cost of Billing" xfId="1543"/>
    <cellStyle name="เซลล์ตรวจสอบ 2" xfId="1544"/>
    <cellStyle name="เซลล์ที่มีการเชื่อมโยง 2" xfId="1545"/>
    <cellStyle name="ณfน๔ [0]_Book1" xfId="1583"/>
    <cellStyle name="ณfน๔_Book1" xfId="1584"/>
    <cellStyle name="ดี 2" xfId="1585"/>
    <cellStyle name="ตามการเชื่อมโยงหลายมิติ" xfId="1586"/>
    <cellStyle name="ตามการเชื่อมโยงหลายมิติ 2" xfId="1587"/>
    <cellStyle name="ตามการเชื่อมโยงหลายมิติ 3" xfId="1588"/>
    <cellStyle name="น้บะภฒ_95" xfId="1589"/>
    <cellStyle name="ปกติ 10" xfId="1590"/>
    <cellStyle name="ปกติ 10 2" xfId="1591"/>
    <cellStyle name="ปกติ 10 3" xfId="1592"/>
    <cellStyle name="ปกติ 10_CPI_Y'52_TOP_GG 1" xfId="1593"/>
    <cellStyle name="ปกติ 11" xfId="1594"/>
    <cellStyle name="ปกติ 11 2" xfId="1595"/>
    <cellStyle name="ปกติ 11 3" xfId="1596"/>
    <cellStyle name="ปกติ 11_CPI_Y'52_TOP_GG 1" xfId="1597"/>
    <cellStyle name="ปกติ 12" xfId="1598"/>
    <cellStyle name="ปกติ 12 2" xfId="1599"/>
    <cellStyle name="ปกติ 12_CPI_Y'52_TOP_GG 1" xfId="1600"/>
    <cellStyle name="ปกติ 13" xfId="1601"/>
    <cellStyle name="ปกติ 14" xfId="1602"/>
    <cellStyle name="ปกติ 15" xfId="1603"/>
    <cellStyle name="ปกติ 15 2" xfId="1604"/>
    <cellStyle name="ปกติ 15_IA_Increase 2009 (update Dec'09) " xfId="1605"/>
    <cellStyle name="ปกติ 16" xfId="1606"/>
    <cellStyle name="ปกติ 16 2" xfId="1607"/>
    <cellStyle name="ปกติ 16 3" xfId="1608"/>
    <cellStyle name="ปกติ 17" xfId="1609"/>
    <cellStyle name="ปกติ 18" xfId="1610"/>
    <cellStyle name="ปกติ 19" xfId="1611"/>
    <cellStyle name="ปกติ 2" xfId="1612"/>
    <cellStyle name="ปกติ 2 10" xfId="1613"/>
    <cellStyle name="ปกติ 2 11" xfId="1614"/>
    <cellStyle name="ปกติ 2 12" xfId="1615"/>
    <cellStyle name="ปกติ 2 13" xfId="1616"/>
    <cellStyle name="ปกติ 2 14" xfId="1617"/>
    <cellStyle name="ปกติ 2 15" xfId="1618"/>
    <cellStyle name="ปกติ 2 16" xfId="2836"/>
    <cellStyle name="ปกติ 2 2" xfId="1619"/>
    <cellStyle name="ปกติ 2 2 2" xfId="1620"/>
    <cellStyle name="ปกติ 2 2 2 2" xfId="1621"/>
    <cellStyle name="ปกติ 2 2 2_CPI_Y'52_TOP_GG 1" xfId="1622"/>
    <cellStyle name="ปกติ 2 2 3" xfId="1623"/>
    <cellStyle name="ปกติ 2 2 3 2" xfId="1624"/>
    <cellStyle name="ปกติ 2 2 3 3" xfId="1625"/>
    <cellStyle name="ปกติ 2 2 4" xfId="2525"/>
    <cellStyle name="ปกติ 2 2 5" xfId="2837"/>
    <cellStyle name="ปกติ 2 2_Allowance%20IA(1)" xfId="1626"/>
    <cellStyle name="ปกติ 2 3" xfId="1627"/>
    <cellStyle name="ปกติ 2 3 2" xfId="2838"/>
    <cellStyle name="ปกติ 2 4" xfId="1628"/>
    <cellStyle name="ปกติ 2 5" xfId="1629"/>
    <cellStyle name="ปกติ 2 6" xfId="1630"/>
    <cellStyle name="ปกติ 2 7" xfId="1631"/>
    <cellStyle name="ปกติ 2 7 2" xfId="1632"/>
    <cellStyle name="ปกติ 2 7 3" xfId="1633"/>
    <cellStyle name="ปกติ 2 7 4" xfId="1634"/>
    <cellStyle name="ปกติ 2 8" xfId="1635"/>
    <cellStyle name="ปกติ 2 9" xfId="1636"/>
    <cellStyle name="ปกติ 2_160800B1 CPI09 โปรแกรมคอมพิวเตอร์ - BOI_Q3" xfId="1637"/>
    <cellStyle name="ปกติ 22" xfId="1638"/>
    <cellStyle name="ปกติ 3" xfId="1639"/>
    <cellStyle name="ปกติ 3 10" xfId="1640"/>
    <cellStyle name="ปกติ 3 11" xfId="1641"/>
    <cellStyle name="ปกติ 3 12" xfId="1642"/>
    <cellStyle name="ปกติ 3 13" xfId="2839"/>
    <cellStyle name="ปกติ 3 2" xfId="1643"/>
    <cellStyle name="ปกติ 3 2 2" xfId="1644"/>
    <cellStyle name="ปกติ 3 3" xfId="1645"/>
    <cellStyle name="ปกติ 3 4" xfId="1646"/>
    <cellStyle name="ปกติ 3 5" xfId="1647"/>
    <cellStyle name="ปกติ 3 6" xfId="1648"/>
    <cellStyle name="ปกติ 3 7" xfId="1649"/>
    <cellStyle name="ปกติ 3 8" xfId="1650"/>
    <cellStyle name="ปกติ 3 9" xfId="1651"/>
    <cellStyle name="ปกติ 3_CPI_Y'52_TOP_GG 1" xfId="1652"/>
    <cellStyle name="ปกติ 4" xfId="1653"/>
    <cellStyle name="ปกติ 4 2" xfId="1654"/>
    <cellStyle name="ปกติ 4 2 2" xfId="2841"/>
    <cellStyle name="ปกติ 4 3" xfId="1655"/>
    <cellStyle name="ปกติ 4 4" xfId="1656"/>
    <cellStyle name="ปกติ 4 5" xfId="2840"/>
    <cellStyle name="ปกติ 4_CPI_Y'52_TOP_GG 1" xfId="1657"/>
    <cellStyle name="ปกติ 5" xfId="1658"/>
    <cellStyle name="ปกติ 5 2" xfId="1659"/>
    <cellStyle name="ปกติ 5 3" xfId="1660"/>
    <cellStyle name="ปกติ 5_DetailCPI_1209" xfId="1661"/>
    <cellStyle name="ปกติ 6" xfId="1662"/>
    <cellStyle name="ปกติ 6 2" xfId="1663"/>
    <cellStyle name="ปกติ 6 3" xfId="1664"/>
    <cellStyle name="ปกติ 6_CPI_Y'52_TOP_GG 1" xfId="1665"/>
    <cellStyle name="ปกติ 7" xfId="1666"/>
    <cellStyle name="ปกติ 7 2" xfId="1667"/>
    <cellStyle name="ปกติ 8" xfId="1668"/>
    <cellStyle name="ปกติ 8 2" xfId="1669"/>
    <cellStyle name="ปกติ 8_CPI_Y'52_TOP_GG 1" xfId="1670"/>
    <cellStyle name="ปกติ 9" xfId="1671"/>
    <cellStyle name="ปกติ 9 2" xfId="1672"/>
    <cellStyle name="ปกติ 9_CPI_Y'52_TOP_GG 1" xfId="1673"/>
    <cellStyle name="ปกติ_0609ProCar" xfId="2526"/>
    <cellStyle name="ปกติ_Lead Sheet_safari_Year05" xfId="1674"/>
    <cellStyle name="ป้อนค่า 2" xfId="1675"/>
    <cellStyle name="ป้อนค่า 2 2" xfId="1676"/>
    <cellStyle name="ป้อนค่า 2 3" xfId="1677"/>
    <cellStyle name="ป้อนค่า 2 4" xfId="1678"/>
    <cellStyle name="ป้อนค่า 2 5" xfId="1679"/>
    <cellStyle name="ป้อนค่า 2 6" xfId="1680"/>
    <cellStyle name="ป้อนค่า 2 7" xfId="1681"/>
    <cellStyle name="ป้อนค่า 2 8" xfId="1682"/>
    <cellStyle name="ป้อนค่า 2 9" xfId="1683"/>
    <cellStyle name="ปานกลาง 2" xfId="1684"/>
    <cellStyle name="เปอร์เซ็นต์ 10" xfId="1546"/>
    <cellStyle name="เปอร์เซ็นต์ 10 2" xfId="1547"/>
    <cellStyle name="เปอร์เซ็นต์ 11" xfId="1548"/>
    <cellStyle name="เปอร์เซ็นต์ 11 2" xfId="1549"/>
    <cellStyle name="เปอร์เซ็นต์ 12" xfId="1550"/>
    <cellStyle name="เปอร์เซ็นต์ 13" xfId="1551"/>
    <cellStyle name="เปอร์เซ็นต์ 14" xfId="1552"/>
    <cellStyle name="เปอร์เซ็นต์ 2" xfId="1553"/>
    <cellStyle name="เปอร์เซ็นต์ 2 2" xfId="1554"/>
    <cellStyle name="เปอร์เซ็นต์ 2 2 2" xfId="1555"/>
    <cellStyle name="เปอร์เซ็นต์ 2 2 2 2" xfId="1556"/>
    <cellStyle name="เปอร์เซ็นต์ 2 3" xfId="1557"/>
    <cellStyle name="เปอร์เซ็นต์ 2 4" xfId="1558"/>
    <cellStyle name="เปอร์เซ็นต์ 3" xfId="1559"/>
    <cellStyle name="เปอร์เซ็นต์ 4" xfId="1560"/>
    <cellStyle name="เปอร์เซ็นต์ 5" xfId="1561"/>
    <cellStyle name="เปอร์เซ็นต์ 6" xfId="1562"/>
    <cellStyle name="เปอร์เซ็นต์ 7" xfId="1563"/>
    <cellStyle name="เปอร์เซ็นต์ 8" xfId="1564"/>
    <cellStyle name="เปอร์เซ็นต์ 9" xfId="1565"/>
    <cellStyle name="ผลรวม 2" xfId="1685"/>
    <cellStyle name="แย่ 2" xfId="1566"/>
    <cellStyle name="ฤ?ธถ [0]_95" xfId="2527"/>
    <cellStyle name="ฤ?ธถ_95" xfId="2528"/>
    <cellStyle name="ฤธถ [0]_95" xfId="1686"/>
    <cellStyle name="ฤธถ_95" xfId="1687"/>
    <cellStyle name="ล๋ศญ [0]_95" xfId="1688"/>
    <cellStyle name="ล๋ศญ_95" xfId="1689"/>
    <cellStyle name="วฅมุ_4ฟ๙ฝวภ๛" xfId="1690"/>
    <cellStyle name="วงเล็บ" xfId="1691"/>
    <cellStyle name="วงเล็บ 2" xfId="1692"/>
    <cellStyle name="วงเล็บ 3" xfId="2842"/>
    <cellStyle name="ส่วนที่ถูกเน้น1 2" xfId="1693"/>
    <cellStyle name="ส่วนที่ถูกเน้น2 2" xfId="1694"/>
    <cellStyle name="ส่วนที่ถูกเน้น3 2" xfId="1695"/>
    <cellStyle name="ส่วนที่ถูกเน้น4 2" xfId="1696"/>
    <cellStyle name="ส่วนที่ถูกเน้น5 2" xfId="1697"/>
    <cellStyle name="ส่วนที่ถูกเน้น6 2" xfId="1698"/>
    <cellStyle name="แสดงผล 2" xfId="1567"/>
    <cellStyle name="หมายเหตุ 2" xfId="1699"/>
    <cellStyle name="หมายเหตุ 3" xfId="1700"/>
    <cellStyle name="หัวเรื่อง 1 2" xfId="1701"/>
    <cellStyle name="หัวเรื่อง 2 2" xfId="1702"/>
    <cellStyle name="หัวเรื่อง 3 2" xfId="1703"/>
    <cellStyle name="หัวเรื่อง 4 2" xfId="1704"/>
    <cellStyle name="쉼표_MapleSEA_RoyaltyReport_Sep2005_Sample1" xfId="1705"/>
    <cellStyle name="표준_MapleSEA_RoyaltyReport_Sep2005_Sample1" xfId="1706"/>
    <cellStyle name="一般_0006(1)" xfId="2529"/>
    <cellStyle name="千分位[0]_LC (2)" xfId="2530"/>
    <cellStyle name="千分位_FR-SA-03-B Goods Returned Form Update 24-5-2006" xfId="1707"/>
    <cellStyle name="未定義" xfId="2531"/>
    <cellStyle name="桁区切り_Receivable Dec" xfId="2532"/>
    <cellStyle name="標準_AR562売上出来高確認表印刷_帳票レイアウト" xfId="2533"/>
    <cellStyle name="爼ﾗ靉ﾁ篦ｧﾋﾅﾒﾂﾁﾔｵﾔ" xfId="2534"/>
    <cellStyle name="貨幣 [0]_liz-ss" xfId="2535"/>
    <cellStyle name="貨幣[0]_LC (2)" xfId="2536"/>
    <cellStyle name="貨幣_FR-SA-03-B Goods Returned Form Update 24-5-2006" xfId="1708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485775</xdr:colOff>
      <xdr:row>1</xdr:row>
      <xdr:rowOff>28575</xdr:rowOff>
    </xdr:to>
    <xdr:grpSp>
      <xdr:nvGrpSpPr>
        <xdr:cNvPr id="597215" name="Group 4"/>
        <xdr:cNvGrpSpPr>
          <a:grpSpLocks/>
        </xdr:cNvGrpSpPr>
      </xdr:nvGrpSpPr>
      <xdr:grpSpPr bwMode="auto">
        <a:xfrm>
          <a:off x="0" y="0"/>
          <a:ext cx="1962150" cy="304800"/>
          <a:chOff x="76200" y="133350"/>
          <a:chExt cx="2447925" cy="295275"/>
        </a:xfrm>
      </xdr:grpSpPr>
      <xdr:pic>
        <xdr:nvPicPr>
          <xdr:cNvPr id="597216" name="Picture 3" descr="C:\Users\KSH1\Desktop\Crowe Horwath logos\Crowe Horwath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66750" y="142875"/>
            <a:ext cx="1857375" cy="2762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97217" name="Picture 3" descr="ANS_logo01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200" y="133350"/>
            <a:ext cx="609600" cy="2952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1</xdr:col>
      <xdr:colOff>1847850</xdr:colOff>
      <xdr:row>2</xdr:row>
      <xdr:rowOff>19050</xdr:rowOff>
    </xdr:to>
    <xdr:grpSp>
      <xdr:nvGrpSpPr>
        <xdr:cNvPr id="598239" name="Group 6"/>
        <xdr:cNvGrpSpPr>
          <a:grpSpLocks/>
        </xdr:cNvGrpSpPr>
      </xdr:nvGrpSpPr>
      <xdr:grpSpPr bwMode="auto">
        <a:xfrm>
          <a:off x="0" y="9525"/>
          <a:ext cx="2514600" cy="542925"/>
          <a:chOff x="235675" y="16710"/>
          <a:chExt cx="1569212" cy="271039"/>
        </a:xfrm>
      </xdr:grpSpPr>
      <xdr:pic>
        <xdr:nvPicPr>
          <xdr:cNvPr id="598240" name="Picture 2" descr="ANS_logo01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5675" y="16710"/>
            <a:ext cx="431075" cy="26137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98241" name="Picture 2" descr="Crowe_Horwath_2c_No_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42509" y="19185"/>
            <a:ext cx="1162378" cy="26856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Documents%20and%20Settings\user\Desktop\ThemeSTARQ2.4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The%20Crane%20Group\THE%20CRANE\2007\Q2'07\TCR\cutof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ME-BS"/>
      <sheetName val="THEME-PL(6)"/>
      <sheetName val="THEME-PL(3)"/>
      <sheetName val="ตารางคำนวณ IPR"/>
      <sheetName val="ตารางคำนวณ WB"/>
      <sheetName val="ตารางตัดจ่าย start up cost"/>
      <sheetName val="THEME(1)"/>
      <sheetName val="THEM(2)"/>
      <sheetName val="พิสูจน์"/>
      <sheetName val="ADJ - RATE"/>
      <sheetName val="DEP12"/>
      <sheetName val="D110"/>
      <sheetName val="cutoff1"/>
      <sheetName val="เงินกู้ธนชาติ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C-1"/>
      <sheetName val="FF-3"/>
      <sheetName val="11922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TO _ SP"/>
      <sheetName val="K-5"/>
      <sheetName val="Write off"/>
      <sheetName val="Conso"/>
      <sheetName val="อุปกรณ์สนง_ฯ"/>
      <sheetName val="เครื่องตกแต่ง"/>
      <sheetName val="TO - SP"/>
      <sheetName val="Invoice"/>
      <sheetName val="method"/>
      <sheetName val="Gใหม่"/>
      <sheetName val="SILICATE"/>
      <sheetName val="1165-0000  ภาษีถูกหัก ณ ที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J2"/>
      <sheetName val="J1"/>
      <sheetName val="เงินกู้ธนชาติ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O3"/>
      <sheetName val="O4"/>
      <sheetName val="Links"/>
      <sheetName val="detail-T 05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Master"/>
      <sheetName val="FF_3"/>
      <sheetName val="DPLA"/>
      <sheetName val="Energy(update)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DEP12"/>
      <sheetName val="SCB 1 _ Current"/>
      <sheetName val="SCB 2 _ Current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FF_6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FF00"/>
  </sheetPr>
  <dimension ref="A1:O90"/>
  <sheetViews>
    <sheetView view="pageBreakPreview" topLeftCell="A48" zoomScale="90" zoomScaleNormal="100" zoomScaleSheetLayoutView="90" workbookViewId="0">
      <selection activeCell="A50" sqref="A50:IV50"/>
    </sheetView>
  </sheetViews>
  <sheetFormatPr defaultRowHeight="21"/>
  <cols>
    <col min="1" max="3" width="1.77734375" style="2" customWidth="1"/>
    <col min="4" max="4" width="27.77734375" style="2" customWidth="1"/>
    <col min="5" max="5" width="10.88671875" style="2" customWidth="1"/>
    <col min="6" max="6" width="0.77734375" style="2" customWidth="1"/>
    <col min="7" max="7" width="10.77734375" style="9" customWidth="1"/>
    <col min="8" max="8" width="0.77734375" style="2" customWidth="1"/>
    <col min="9" max="9" width="10.77734375" style="2" customWidth="1"/>
    <col min="10" max="10" width="0.77734375" style="2" customWidth="1"/>
    <col min="11" max="11" width="10.77734375" style="9" customWidth="1"/>
    <col min="12" max="12" width="0.77734375" style="2" customWidth="1"/>
    <col min="13" max="13" width="10.77734375" style="2" customWidth="1"/>
    <col min="14" max="14" width="8.88671875" style="2"/>
    <col min="15" max="15" width="10.33203125" style="2" bestFit="1" customWidth="1"/>
    <col min="16" max="16384" width="8.88671875" style="2"/>
  </cols>
  <sheetData>
    <row r="1" spans="1:13">
      <c r="A1" s="1" t="s">
        <v>89</v>
      </c>
    </row>
    <row r="2" spans="1:13">
      <c r="A2" s="1" t="s">
        <v>180</v>
      </c>
    </row>
    <row r="3" spans="1:13">
      <c r="A3" s="30" t="s">
        <v>239</v>
      </c>
    </row>
    <row r="4" spans="1:13">
      <c r="A4" s="1"/>
      <c r="M4" s="60" t="s">
        <v>231</v>
      </c>
    </row>
    <row r="5" spans="1:13">
      <c r="M5" s="61" t="s">
        <v>232</v>
      </c>
    </row>
    <row r="6" spans="1:13">
      <c r="G6" s="285" t="s">
        <v>11</v>
      </c>
      <c r="H6" s="285"/>
      <c r="I6" s="285"/>
      <c r="J6" s="285"/>
      <c r="K6" s="285"/>
      <c r="L6" s="285"/>
      <c r="M6" s="285"/>
    </row>
    <row r="7" spans="1:13">
      <c r="G7" s="286" t="s">
        <v>9</v>
      </c>
      <c r="H7" s="286"/>
      <c r="I7" s="286"/>
      <c r="K7" s="286" t="s">
        <v>10</v>
      </c>
      <c r="L7" s="286"/>
      <c r="M7" s="286"/>
    </row>
    <row r="8" spans="1:13">
      <c r="G8" s="62">
        <v>2559</v>
      </c>
      <c r="H8" s="38"/>
      <c r="I8" s="37">
        <v>2558</v>
      </c>
      <c r="J8" s="38"/>
      <c r="K8" s="62">
        <f>G8</f>
        <v>2559</v>
      </c>
      <c r="L8" s="38"/>
      <c r="M8" s="37">
        <f>I8</f>
        <v>2558</v>
      </c>
    </row>
    <row r="9" spans="1:13">
      <c r="A9" s="43" t="s">
        <v>181</v>
      </c>
      <c r="E9" s="38"/>
      <c r="G9" s="39"/>
      <c r="H9" s="38"/>
      <c r="I9" s="38"/>
      <c r="J9" s="38"/>
      <c r="K9" s="39"/>
      <c r="L9" s="38"/>
      <c r="M9" s="38"/>
    </row>
    <row r="10" spans="1:13">
      <c r="A10" s="44"/>
      <c r="B10" s="44" t="s">
        <v>176</v>
      </c>
      <c r="G10" s="5" t="e">
        <f>ROUND(#REF!,0)</f>
        <v>#REF!</v>
      </c>
      <c r="H10" s="8"/>
      <c r="I10" s="5" t="e">
        <f>ROUND(#REF!,0)</f>
        <v>#REF!</v>
      </c>
      <c r="J10" s="14"/>
      <c r="K10" s="5" t="e">
        <f>ROUND(#REF!,0)</f>
        <v>#REF!</v>
      </c>
      <c r="L10" s="17"/>
      <c r="M10" s="5" t="e">
        <f>ROUND(#REF!,0)</f>
        <v>#REF!</v>
      </c>
    </row>
    <row r="11" spans="1:13">
      <c r="A11" s="45"/>
      <c r="B11" s="45" t="s">
        <v>182</v>
      </c>
      <c r="E11" s="3"/>
      <c r="G11" s="5"/>
      <c r="H11" s="8"/>
      <c r="I11" s="5"/>
      <c r="J11" s="14"/>
      <c r="K11" s="5"/>
      <c r="L11" s="17"/>
      <c r="M11" s="5"/>
    </row>
    <row r="12" spans="1:13">
      <c r="A12" s="1"/>
      <c r="B12" s="44"/>
      <c r="C12" s="44" t="s">
        <v>183</v>
      </c>
      <c r="E12" s="3"/>
      <c r="G12" s="5" t="e">
        <f>ROUND(#REF!/1000,0)</f>
        <v>#REF!</v>
      </c>
      <c r="H12" s="5"/>
      <c r="I12" s="5">
        <v>20102</v>
      </c>
      <c r="J12" s="14"/>
      <c r="K12" s="5" t="e">
        <f>ROUND(#REF!/1000,0)</f>
        <v>#REF!</v>
      </c>
      <c r="L12" s="5"/>
      <c r="M12" s="5">
        <v>11235</v>
      </c>
    </row>
    <row r="13" spans="1:13">
      <c r="A13" s="1"/>
      <c r="B13" s="44"/>
      <c r="C13" s="44" t="s">
        <v>184</v>
      </c>
      <c r="E13" s="3"/>
      <c r="G13" s="5" t="e">
        <f>ROUND(#REF!/1000,0)</f>
        <v>#REF!</v>
      </c>
      <c r="H13" s="5"/>
      <c r="I13" s="5">
        <v>11</v>
      </c>
      <c r="J13" s="14"/>
      <c r="K13" s="5" t="e">
        <f>ROUND(#REF!/1000,0)</f>
        <v>#REF!</v>
      </c>
      <c r="L13" s="5"/>
      <c r="M13" s="5">
        <v>11</v>
      </c>
    </row>
    <row r="14" spans="1:13">
      <c r="B14" s="44"/>
      <c r="C14" s="44" t="s">
        <v>237</v>
      </c>
      <c r="E14" s="3"/>
      <c r="G14" s="5">
        <v>0</v>
      </c>
      <c r="H14" s="8"/>
      <c r="I14" s="5">
        <v>-20</v>
      </c>
      <c r="J14" s="14"/>
      <c r="K14" s="5">
        <v>0</v>
      </c>
      <c r="L14" s="15"/>
      <c r="M14" s="5">
        <v>0</v>
      </c>
    </row>
    <row r="15" spans="1:13">
      <c r="B15" s="44"/>
      <c r="C15" s="44" t="s">
        <v>230</v>
      </c>
      <c r="E15" s="3"/>
      <c r="G15" s="5">
        <v>0</v>
      </c>
      <c r="H15" s="8"/>
      <c r="I15" s="5">
        <v>40748</v>
      </c>
      <c r="J15" s="14"/>
      <c r="K15" s="5">
        <v>0</v>
      </c>
      <c r="L15" s="15"/>
      <c r="M15" s="5">
        <v>40748</v>
      </c>
    </row>
    <row r="16" spans="1:13">
      <c r="B16" s="44"/>
      <c r="C16" s="44" t="s">
        <v>203</v>
      </c>
      <c r="E16" s="3"/>
      <c r="G16" s="5" t="e">
        <f>ROUND(#REF!/1000,0)</f>
        <v>#REF!</v>
      </c>
      <c r="H16" s="6"/>
      <c r="I16" s="5">
        <v>650</v>
      </c>
      <c r="J16" s="14"/>
      <c r="K16" s="5" t="e">
        <f>ROUND(#REF!/1000,0)</f>
        <v>#REF!</v>
      </c>
      <c r="L16" s="15"/>
      <c r="M16" s="5">
        <v>478</v>
      </c>
    </row>
    <row r="17" spans="1:13" s="90" customFormat="1">
      <c r="B17" s="91"/>
      <c r="C17" s="91" t="s">
        <v>94</v>
      </c>
      <c r="E17" s="92"/>
      <c r="G17" s="93" t="e">
        <f>ROUND(#REF!/1000,0)</f>
        <v>#REF!</v>
      </c>
      <c r="H17" s="94"/>
      <c r="I17" s="93">
        <v>-194</v>
      </c>
      <c r="J17" s="95"/>
      <c r="K17" s="93" t="e">
        <f>ROUND(#REF!/1000,0)</f>
        <v>#REF!</v>
      </c>
      <c r="L17" s="96"/>
      <c r="M17" s="93">
        <v>-194</v>
      </c>
    </row>
    <row r="18" spans="1:13">
      <c r="B18" s="44"/>
      <c r="C18" s="44" t="s">
        <v>76</v>
      </c>
      <c r="E18" s="3"/>
      <c r="G18" s="5" t="e">
        <f>ROUND(#REF!/1000,0)+1</f>
        <v>#REF!</v>
      </c>
      <c r="H18" s="8"/>
      <c r="I18" s="5">
        <v>3216</v>
      </c>
      <c r="J18" s="14"/>
      <c r="K18" s="5" t="e">
        <f>ROUND(#REF!/1000,0)</f>
        <v>#REF!</v>
      </c>
      <c r="L18" s="15"/>
      <c r="M18" s="5">
        <v>1884</v>
      </c>
    </row>
    <row r="19" spans="1:13" hidden="1">
      <c r="B19" s="44"/>
      <c r="C19" s="44" t="s">
        <v>95</v>
      </c>
      <c r="E19" s="3"/>
      <c r="G19" s="5" t="e">
        <f>ROUND(#REF!,0)</f>
        <v>#REF!</v>
      </c>
      <c r="H19" s="8"/>
      <c r="I19" s="5">
        <v>0</v>
      </c>
      <c r="J19" s="14"/>
      <c r="K19" s="5" t="e">
        <f>ROUND(#REF!,0)</f>
        <v>#REF!</v>
      </c>
      <c r="L19" s="15"/>
      <c r="M19" s="5">
        <v>0</v>
      </c>
    </row>
    <row r="20" spans="1:13">
      <c r="B20" s="44"/>
      <c r="C20" s="44" t="s">
        <v>217</v>
      </c>
      <c r="E20" s="3"/>
      <c r="G20" s="18" t="e">
        <f>ROUND(#REF!/1000,0)+1</f>
        <v>#REF!</v>
      </c>
      <c r="H20" s="8"/>
      <c r="I20" s="18">
        <v>88</v>
      </c>
      <c r="J20" s="14"/>
      <c r="K20" s="18" t="e">
        <f>ROUND(#REF!/1000,0)+1</f>
        <v>#REF!</v>
      </c>
      <c r="L20" s="15"/>
      <c r="M20" s="18">
        <v>88</v>
      </c>
    </row>
    <row r="21" spans="1:13" hidden="1">
      <c r="B21" s="44"/>
      <c r="C21" s="44" t="s">
        <v>201</v>
      </c>
      <c r="E21" s="3"/>
      <c r="G21" s="5">
        <v>0</v>
      </c>
      <c r="H21" s="8"/>
      <c r="I21" s="5"/>
      <c r="J21" s="14"/>
      <c r="K21" s="5" t="e">
        <f>ROUND(#REF!,0)</f>
        <v>#REF!</v>
      </c>
      <c r="L21" s="15"/>
      <c r="M21" s="5"/>
    </row>
    <row r="22" spans="1:13" hidden="1">
      <c r="B22" s="44"/>
      <c r="C22" s="44" t="s">
        <v>202</v>
      </c>
      <c r="E22" s="3"/>
      <c r="G22" s="5">
        <v>0</v>
      </c>
      <c r="H22" s="8"/>
      <c r="I22" s="5"/>
      <c r="J22" s="14"/>
      <c r="K22" s="5">
        <v>0</v>
      </c>
      <c r="L22" s="15"/>
      <c r="M22" s="5"/>
    </row>
    <row r="23" spans="1:13" s="23" customFormat="1" hidden="1">
      <c r="A23" s="2"/>
      <c r="B23" s="44"/>
      <c r="C23" s="44" t="s">
        <v>117</v>
      </c>
      <c r="D23" s="2"/>
      <c r="E23" s="3"/>
      <c r="F23" s="2"/>
      <c r="G23" s="18">
        <v>0</v>
      </c>
      <c r="H23" s="16"/>
      <c r="I23" s="18"/>
      <c r="J23" s="14"/>
      <c r="K23" s="18">
        <v>0</v>
      </c>
      <c r="L23" s="14"/>
      <c r="M23" s="18"/>
    </row>
    <row r="24" spans="1:13">
      <c r="B24" s="46" t="s">
        <v>185</v>
      </c>
      <c r="E24" s="3"/>
      <c r="G24" s="5"/>
      <c r="H24" s="16"/>
      <c r="I24" s="5"/>
      <c r="J24" s="14"/>
      <c r="K24" s="5"/>
      <c r="L24" s="14"/>
      <c r="M24" s="5"/>
    </row>
    <row r="25" spans="1:13">
      <c r="A25" s="46"/>
      <c r="C25" s="46" t="s">
        <v>186</v>
      </c>
      <c r="E25" s="3"/>
      <c r="G25" s="5" t="e">
        <f>SUM(G10:G23)</f>
        <v>#REF!</v>
      </c>
      <c r="H25" s="5"/>
      <c r="I25" s="5" t="e">
        <f>SUM(I10:I23)</f>
        <v>#REF!</v>
      </c>
      <c r="J25" s="5"/>
      <c r="K25" s="5" t="e">
        <f>SUM(K10:K23)</f>
        <v>#REF!</v>
      </c>
      <c r="L25" s="5"/>
      <c r="M25" s="5" t="e">
        <f>SUM(M10:M23)</f>
        <v>#REF!</v>
      </c>
    </row>
    <row r="26" spans="1:13">
      <c r="B26" s="46" t="s">
        <v>187</v>
      </c>
      <c r="C26" s="47"/>
      <c r="E26" s="3"/>
      <c r="G26" s="5"/>
      <c r="I26" s="5"/>
      <c r="K26" s="5"/>
      <c r="M26" s="5"/>
    </row>
    <row r="27" spans="1:13">
      <c r="A27" s="47"/>
      <c r="C27" s="44" t="s">
        <v>77</v>
      </c>
      <c r="E27" s="3"/>
      <c r="G27" s="5" t="e">
        <f>ROUND(#REF!/1000,0)</f>
        <v>#REF!</v>
      </c>
      <c r="H27" s="8"/>
      <c r="I27" s="5">
        <v>169988</v>
      </c>
      <c r="J27" s="14"/>
      <c r="K27" s="5" t="e">
        <f>ROUND(#REF!/1000,0)</f>
        <v>#REF!</v>
      </c>
      <c r="L27" s="15"/>
      <c r="M27" s="5">
        <v>179820</v>
      </c>
    </row>
    <row r="28" spans="1:13">
      <c r="A28" s="47"/>
      <c r="C28" s="44" t="s">
        <v>68</v>
      </c>
      <c r="E28" s="3"/>
      <c r="G28" s="5" t="e">
        <f>ROUND(#REF!/1000,0)</f>
        <v>#REF!</v>
      </c>
      <c r="H28" s="14"/>
      <c r="I28" s="5">
        <v>-123023</v>
      </c>
      <c r="J28" s="14"/>
      <c r="K28" s="5" t="e">
        <f>ROUND(#REF!/1000,0)</f>
        <v>#REF!</v>
      </c>
      <c r="L28" s="14"/>
      <c r="M28" s="5">
        <v>-124014</v>
      </c>
    </row>
    <row r="29" spans="1:13" hidden="1">
      <c r="A29" s="47"/>
      <c r="C29" s="44" t="s">
        <v>91</v>
      </c>
      <c r="E29" s="3"/>
      <c r="G29" s="5">
        <v>0</v>
      </c>
      <c r="H29" s="14"/>
      <c r="I29" s="5">
        <v>0</v>
      </c>
      <c r="J29" s="14"/>
      <c r="K29" s="5">
        <v>0</v>
      </c>
      <c r="L29" s="14"/>
      <c r="M29" s="5">
        <v>0</v>
      </c>
    </row>
    <row r="30" spans="1:13">
      <c r="A30" s="47"/>
      <c r="C30" s="44" t="s">
        <v>109</v>
      </c>
      <c r="E30" s="3"/>
      <c r="G30" s="5" t="e">
        <f>ROUND(#REF!,0)</f>
        <v>#REF!</v>
      </c>
      <c r="H30" s="14"/>
      <c r="I30" s="5">
        <v>62</v>
      </c>
      <c r="J30" s="14"/>
      <c r="K30" s="5">
        <v>0</v>
      </c>
      <c r="L30" s="14"/>
      <c r="M30" s="5">
        <v>0</v>
      </c>
    </row>
    <row r="31" spans="1:13">
      <c r="A31" s="47"/>
      <c r="C31" s="44" t="s">
        <v>88</v>
      </c>
      <c r="E31" s="3"/>
      <c r="G31" s="5" t="e">
        <f>ROUND(#REF!/1000,0)-1</f>
        <v>#REF!</v>
      </c>
      <c r="H31" s="14"/>
      <c r="I31" s="5">
        <v>110</v>
      </c>
      <c r="J31" s="14"/>
      <c r="K31" s="5">
        <v>0</v>
      </c>
      <c r="L31" s="14"/>
      <c r="M31" s="5">
        <v>0</v>
      </c>
    </row>
    <row r="32" spans="1:13">
      <c r="A32" s="47"/>
      <c r="C32" s="44" t="s">
        <v>19</v>
      </c>
      <c r="E32" s="3"/>
      <c r="G32" s="5" t="e">
        <f>ROUND(#REF!/1000,0)</f>
        <v>#REF!</v>
      </c>
      <c r="H32" s="14"/>
      <c r="I32" s="5">
        <v>322</v>
      </c>
      <c r="J32" s="14"/>
      <c r="K32" s="5" t="e">
        <f>ROUND(#REF!/1000,0)</f>
        <v>#REF!</v>
      </c>
      <c r="L32" s="14"/>
      <c r="M32" s="5">
        <v>231</v>
      </c>
    </row>
    <row r="33" spans="1:15">
      <c r="A33" s="47"/>
      <c r="C33" s="44" t="s">
        <v>96</v>
      </c>
      <c r="E33" s="3"/>
      <c r="G33" s="5" t="e">
        <f>ROUND(#REF!,0)</f>
        <v>#REF!</v>
      </c>
      <c r="H33" s="14"/>
      <c r="I33" s="5">
        <v>2440</v>
      </c>
      <c r="J33" s="14"/>
      <c r="K33" s="5" t="e">
        <f>ROUND(#REF!,0)</f>
        <v>#REF!</v>
      </c>
      <c r="L33" s="14"/>
      <c r="M33" s="5">
        <v>2440</v>
      </c>
    </row>
    <row r="34" spans="1:15">
      <c r="B34" s="46" t="s">
        <v>188</v>
      </c>
      <c r="C34" s="44"/>
      <c r="E34" s="3"/>
      <c r="G34" s="5"/>
      <c r="H34" s="8"/>
      <c r="I34" s="5"/>
      <c r="J34" s="14"/>
      <c r="K34" s="5"/>
      <c r="L34" s="15"/>
      <c r="M34" s="5"/>
    </row>
    <row r="35" spans="1:15">
      <c r="A35" s="47"/>
      <c r="C35" s="44" t="s">
        <v>78</v>
      </c>
      <c r="E35" s="3"/>
      <c r="G35" s="5" t="e">
        <f>ROUND(#REF!/1000,0)</f>
        <v>#REF!</v>
      </c>
      <c r="H35" s="11"/>
      <c r="I35" s="5">
        <v>-19425</v>
      </c>
      <c r="J35" s="14"/>
      <c r="K35" s="5" t="e">
        <f>ROUND(#REF!/1000,0)</f>
        <v>#REF!</v>
      </c>
      <c r="L35" s="14"/>
      <c r="M35" s="5">
        <v>-29040</v>
      </c>
      <c r="O35" s="4"/>
    </row>
    <row r="36" spans="1:15">
      <c r="A36" s="47"/>
      <c r="C36" s="44" t="s">
        <v>70</v>
      </c>
      <c r="E36" s="3"/>
      <c r="G36" s="18" t="e">
        <f>ROUND(#REF!,0)</f>
        <v>#REF!</v>
      </c>
      <c r="H36" s="11"/>
      <c r="I36" s="18">
        <v>9</v>
      </c>
      <c r="J36" s="14"/>
      <c r="K36" s="18">
        <v>0</v>
      </c>
      <c r="L36" s="14"/>
      <c r="M36" s="18">
        <v>0</v>
      </c>
    </row>
    <row r="37" spans="1:15">
      <c r="B37" s="46" t="s">
        <v>218</v>
      </c>
      <c r="C37" s="44"/>
      <c r="E37" s="3"/>
      <c r="G37" s="5" t="e">
        <f>SUM(G25:G36)</f>
        <v>#REF!</v>
      </c>
      <c r="H37" s="8"/>
      <c r="I37" s="5" t="e">
        <f>SUM(I25:I36)</f>
        <v>#REF!</v>
      </c>
      <c r="J37" s="14"/>
      <c r="K37" s="5" t="e">
        <f>SUM(K25:K36)</f>
        <v>#REF!</v>
      </c>
      <c r="L37" s="15"/>
      <c r="M37" s="5" t="e">
        <f>SUM(M25:M36)</f>
        <v>#REF!</v>
      </c>
    </row>
    <row r="38" spans="1:15" hidden="1">
      <c r="A38" s="46"/>
      <c r="C38" s="44" t="s">
        <v>189</v>
      </c>
      <c r="E38" s="3"/>
      <c r="G38" s="5" t="e">
        <f>ROUND(#REF!,0)</f>
        <v>#REF!</v>
      </c>
      <c r="H38" s="8"/>
      <c r="I38" s="5">
        <v>0</v>
      </c>
      <c r="J38" s="14"/>
      <c r="K38" s="5">
        <v>0</v>
      </c>
      <c r="L38" s="15"/>
      <c r="M38" s="5">
        <v>0</v>
      </c>
      <c r="O38" s="4"/>
    </row>
    <row r="39" spans="1:15">
      <c r="A39" s="47"/>
      <c r="C39" s="44" t="s">
        <v>190</v>
      </c>
      <c r="E39" s="3"/>
      <c r="G39" s="5" t="e">
        <f>ROUND(#REF!/1000,0)</f>
        <v>#REF!</v>
      </c>
      <c r="H39" s="16"/>
      <c r="I39" s="5">
        <v>-336</v>
      </c>
      <c r="J39" s="14"/>
      <c r="K39" s="5" t="e">
        <f>ROUND(#REF!,0)</f>
        <v>#REF!</v>
      </c>
      <c r="L39" s="14"/>
      <c r="M39" s="5">
        <v>0</v>
      </c>
    </row>
    <row r="40" spans="1:15">
      <c r="A40" s="47"/>
      <c r="C40" s="44" t="s">
        <v>240</v>
      </c>
      <c r="E40" s="3"/>
      <c r="G40" s="5" t="e">
        <f>ROUND(#REF!/1000,0)</f>
        <v>#REF!</v>
      </c>
      <c r="H40" s="16"/>
      <c r="I40" s="5">
        <v>0</v>
      </c>
      <c r="J40" s="14"/>
      <c r="K40" s="5" t="e">
        <f>ROUND(#REF!/1000,0)</f>
        <v>#REF!</v>
      </c>
      <c r="L40" s="14"/>
      <c r="M40" s="5">
        <v>0</v>
      </c>
    </row>
    <row r="41" spans="1:15">
      <c r="A41" s="47"/>
      <c r="B41" s="39"/>
      <c r="D41" s="44" t="s">
        <v>219</v>
      </c>
      <c r="E41" s="3"/>
      <c r="G41" s="48" t="e">
        <f>SUM(G37:G40)</f>
        <v>#REF!</v>
      </c>
      <c r="H41" s="11"/>
      <c r="I41" s="48" t="e">
        <f>SUM(I37:I40)</f>
        <v>#REF!</v>
      </c>
      <c r="J41" s="14"/>
      <c r="K41" s="48" t="e">
        <f>SUM(K37:K40)</f>
        <v>#REF!</v>
      </c>
      <c r="L41" s="15"/>
      <c r="M41" s="48" t="e">
        <f>SUM(M37:M40)</f>
        <v>#REF!</v>
      </c>
    </row>
    <row r="42" spans="1:15">
      <c r="G42" s="2"/>
      <c r="K42" s="2"/>
    </row>
    <row r="43" spans="1:1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5">
      <c r="A45" s="284" t="s">
        <v>221</v>
      </c>
      <c r="B45" s="284"/>
      <c r="C45" s="284"/>
      <c r="D45" s="284"/>
      <c r="E45" s="284"/>
      <c r="F45" s="284"/>
      <c r="G45" s="284"/>
      <c r="H45" s="284"/>
      <c r="I45" s="284"/>
      <c r="J45" s="284"/>
      <c r="K45" s="284"/>
      <c r="L45" s="284"/>
      <c r="M45" s="284"/>
    </row>
    <row r="46" spans="1:15">
      <c r="A46" s="284" t="s">
        <v>222</v>
      </c>
      <c r="B46" s="284"/>
      <c r="C46" s="284"/>
      <c r="D46" s="284"/>
      <c r="E46" s="284"/>
      <c r="F46" s="284"/>
      <c r="G46" s="284"/>
      <c r="H46" s="284"/>
      <c r="I46" s="284"/>
      <c r="J46" s="284"/>
      <c r="K46" s="284"/>
      <c r="L46" s="284"/>
      <c r="M46" s="284"/>
    </row>
    <row r="47" spans="1:15">
      <c r="A47" s="47"/>
      <c r="B47" s="39"/>
      <c r="E47" s="3"/>
      <c r="G47" s="5"/>
      <c r="H47" s="11"/>
      <c r="I47" s="5"/>
      <c r="J47" s="14"/>
      <c r="K47" s="5"/>
      <c r="L47" s="15"/>
      <c r="M47" s="5"/>
    </row>
    <row r="48" spans="1:15">
      <c r="A48" s="43" t="s">
        <v>191</v>
      </c>
      <c r="B48" s="40"/>
      <c r="C48" s="40"/>
      <c r="D48" s="14"/>
      <c r="E48" s="14"/>
      <c r="F48" s="14"/>
      <c r="G48" s="8"/>
      <c r="H48" s="16"/>
      <c r="I48" s="8"/>
      <c r="J48" s="14"/>
      <c r="K48" s="8"/>
      <c r="L48" s="15"/>
      <c r="M48" s="8"/>
    </row>
    <row r="49" spans="1:13">
      <c r="A49" s="43"/>
      <c r="C49" s="40" t="s">
        <v>192</v>
      </c>
      <c r="D49" s="14"/>
      <c r="E49" s="14"/>
      <c r="F49" s="14"/>
      <c r="G49" s="5" t="e">
        <f>ROUND(#REF!/1000,0)</f>
        <v>#REF!</v>
      </c>
      <c r="H49" s="16"/>
      <c r="I49" s="5">
        <v>-116</v>
      </c>
      <c r="J49" s="14"/>
      <c r="K49" s="5" t="e">
        <f>ROUND(#REF!,0)</f>
        <v>#REF!</v>
      </c>
      <c r="L49" s="15"/>
      <c r="M49" s="5">
        <v>-116</v>
      </c>
    </row>
    <row r="50" spans="1:13" s="90" customFormat="1">
      <c r="A50" s="97"/>
      <c r="C50" s="98" t="s">
        <v>99</v>
      </c>
      <c r="D50" s="95"/>
      <c r="E50" s="95"/>
      <c r="F50" s="95"/>
      <c r="G50" s="93" t="e">
        <f>ROUND(#REF!/1000,0)</f>
        <v>#REF!</v>
      </c>
      <c r="H50" s="99"/>
      <c r="I50" s="93">
        <v>194</v>
      </c>
      <c r="J50" s="95"/>
      <c r="K50" s="93" t="e">
        <f>ROUND(#REF!/1000,0)</f>
        <v>#REF!</v>
      </c>
      <c r="L50" s="96"/>
      <c r="M50" s="93">
        <v>194</v>
      </c>
    </row>
    <row r="51" spans="1:13">
      <c r="A51" s="47"/>
      <c r="C51" s="40" t="s">
        <v>238</v>
      </c>
      <c r="D51" s="14"/>
      <c r="E51" s="14"/>
      <c r="F51" s="14"/>
      <c r="G51" s="5" t="e">
        <f>ROUND(#REF!/1000,0)</f>
        <v>#REF!</v>
      </c>
      <c r="H51" s="11"/>
      <c r="I51" s="5">
        <v>-26777</v>
      </c>
      <c r="J51" s="14"/>
      <c r="K51" s="5" t="e">
        <f>ROUND(#REF!/1000,0)</f>
        <v>#REF!</v>
      </c>
      <c r="L51" s="15"/>
      <c r="M51" s="5">
        <v>-25847</v>
      </c>
    </row>
    <row r="52" spans="1:13">
      <c r="A52" s="47"/>
      <c r="C52" s="40" t="s">
        <v>204</v>
      </c>
      <c r="D52" s="14"/>
      <c r="E52" s="14"/>
      <c r="F52" s="14"/>
      <c r="G52" s="5" t="e">
        <f>ROUND(#REF!/1000,0)</f>
        <v>#REF!</v>
      </c>
      <c r="H52" s="11"/>
      <c r="I52" s="5">
        <v>41</v>
      </c>
      <c r="J52" s="14"/>
      <c r="K52" s="5">
        <v>0</v>
      </c>
      <c r="L52" s="15"/>
      <c r="M52" s="5">
        <v>0</v>
      </c>
    </row>
    <row r="53" spans="1:13" hidden="1">
      <c r="A53" s="47"/>
      <c r="C53" s="40" t="s">
        <v>205</v>
      </c>
      <c r="D53" s="14"/>
      <c r="E53" s="14"/>
      <c r="F53" s="14"/>
      <c r="G53" s="5">
        <v>0</v>
      </c>
      <c r="H53" s="11"/>
      <c r="I53" s="5">
        <v>0</v>
      </c>
      <c r="J53" s="14"/>
      <c r="K53" s="5">
        <v>0</v>
      </c>
      <c r="L53" s="15"/>
      <c r="M53" s="5">
        <v>0</v>
      </c>
    </row>
    <row r="54" spans="1:13" hidden="1">
      <c r="A54" s="47"/>
      <c r="C54" s="40" t="s">
        <v>206</v>
      </c>
      <c r="D54" s="14"/>
      <c r="E54" s="14"/>
      <c r="F54" s="14"/>
      <c r="G54" s="5">
        <v>0</v>
      </c>
      <c r="H54" s="11"/>
      <c r="I54" s="5">
        <v>0</v>
      </c>
      <c r="J54" s="14"/>
      <c r="K54" s="5">
        <v>0</v>
      </c>
      <c r="L54" s="15"/>
      <c r="M54" s="5">
        <v>0</v>
      </c>
    </row>
    <row r="55" spans="1:13" hidden="1">
      <c r="A55" s="47"/>
      <c r="C55" s="40" t="s">
        <v>207</v>
      </c>
      <c r="D55" s="14"/>
      <c r="E55" s="14"/>
      <c r="F55" s="14"/>
      <c r="G55" s="5">
        <v>0</v>
      </c>
      <c r="H55" s="49"/>
      <c r="I55" s="5">
        <v>0</v>
      </c>
      <c r="J55" s="14"/>
      <c r="K55" s="5">
        <v>0</v>
      </c>
      <c r="L55" s="15"/>
      <c r="M55" s="5">
        <v>0</v>
      </c>
    </row>
    <row r="56" spans="1:13">
      <c r="A56" s="47"/>
      <c r="B56" s="40"/>
      <c r="D56" s="40" t="s">
        <v>193</v>
      </c>
      <c r="E56" s="14"/>
      <c r="F56" s="14"/>
      <c r="G56" s="50" t="e">
        <f>SUM(F49:G55)</f>
        <v>#REF!</v>
      </c>
      <c r="H56" s="11"/>
      <c r="I56" s="50">
        <f>SUM(H49:I55)</f>
        <v>-26658</v>
      </c>
      <c r="J56" s="14"/>
      <c r="K56" s="50" t="e">
        <f>SUM(J49:K55)</f>
        <v>#REF!</v>
      </c>
      <c r="L56" s="15"/>
      <c r="M56" s="50">
        <f>SUM(L49:M55)</f>
        <v>-25769</v>
      </c>
    </row>
    <row r="57" spans="1:13">
      <c r="A57" s="44"/>
      <c r="B57" s="40"/>
      <c r="C57" s="40"/>
      <c r="D57" s="14"/>
      <c r="E57" s="14"/>
      <c r="F57" s="14"/>
      <c r="G57" s="11"/>
      <c r="H57" s="11"/>
      <c r="I57" s="11"/>
      <c r="J57" s="14"/>
      <c r="K57" s="11"/>
      <c r="L57" s="15"/>
      <c r="M57" s="11"/>
    </row>
    <row r="58" spans="1:13">
      <c r="A58" s="43" t="s">
        <v>194</v>
      </c>
      <c r="B58" s="40"/>
      <c r="C58" s="40"/>
      <c r="D58" s="14"/>
      <c r="E58" s="14"/>
      <c r="F58" s="14"/>
      <c r="G58" s="51"/>
      <c r="H58" s="12"/>
      <c r="I58" s="51"/>
      <c r="J58" s="14"/>
      <c r="K58" s="51"/>
      <c r="L58" s="15"/>
      <c r="M58" s="51"/>
    </row>
    <row r="59" spans="1:13">
      <c r="A59" s="47"/>
      <c r="C59" s="40" t="s">
        <v>195</v>
      </c>
      <c r="D59" s="40"/>
      <c r="G59" s="5" t="e">
        <f>ROUND((#REF!)/1000,0)</f>
        <v>#REF!</v>
      </c>
      <c r="I59" s="5">
        <v>-3099</v>
      </c>
      <c r="K59" s="5" t="e">
        <f>ROUND(#REF!/1000,0)</f>
        <v>#REF!</v>
      </c>
      <c r="M59" s="5">
        <v>-1734</v>
      </c>
    </row>
    <row r="60" spans="1:13">
      <c r="A60" s="47"/>
      <c r="C60" s="40" t="s">
        <v>243</v>
      </c>
      <c r="D60" s="40"/>
      <c r="G60" s="5" t="e">
        <f>ROUND(#REF!,0)</f>
        <v>#REF!</v>
      </c>
      <c r="I60" s="5">
        <v>-1136</v>
      </c>
      <c r="K60" s="5" t="e">
        <f>ROUND(#REF!,0)</f>
        <v>#REF!</v>
      </c>
      <c r="M60" s="5">
        <v>-1136</v>
      </c>
    </row>
    <row r="61" spans="1:13">
      <c r="A61" s="43"/>
      <c r="C61" s="40" t="s">
        <v>100</v>
      </c>
      <c r="D61" s="40"/>
      <c r="E61" s="14"/>
      <c r="F61" s="14"/>
      <c r="G61" s="5" t="e">
        <f>ROUND(#REF!/1000,0)</f>
        <v>#REF!</v>
      </c>
      <c r="H61" s="11"/>
      <c r="I61" s="5">
        <v>-27014</v>
      </c>
      <c r="J61" s="14"/>
      <c r="K61" s="5" t="e">
        <f>ROUND(#REF!/1000,0)</f>
        <v>#REF!</v>
      </c>
      <c r="L61" s="15"/>
      <c r="M61" s="5">
        <v>-115016</v>
      </c>
    </row>
    <row r="62" spans="1:13">
      <c r="A62" s="47"/>
      <c r="C62" s="40" t="s">
        <v>196</v>
      </c>
      <c r="D62" s="40"/>
      <c r="G62" s="5" t="e">
        <f>ROUND(#REF!,0)</f>
        <v>#REF!</v>
      </c>
      <c r="I62" s="5">
        <v>-98960</v>
      </c>
      <c r="K62" s="5">
        <v>0</v>
      </c>
      <c r="M62" s="5">
        <v>0</v>
      </c>
    </row>
    <row r="63" spans="1:13">
      <c r="A63" s="47"/>
      <c r="C63" s="40"/>
      <c r="D63" s="40" t="s">
        <v>220</v>
      </c>
      <c r="G63" s="48" t="e">
        <f>SUM(G59:G62)</f>
        <v>#REF!</v>
      </c>
      <c r="I63" s="48">
        <f>SUM(I59:I62)</f>
        <v>-130209</v>
      </c>
      <c r="K63" s="48" t="e">
        <f>SUM(K59:K62)</f>
        <v>#REF!</v>
      </c>
      <c r="M63" s="48">
        <f>SUM(M59:M62)</f>
        <v>-117886</v>
      </c>
    </row>
    <row r="64" spans="1:13">
      <c r="A64" s="52" t="s">
        <v>197</v>
      </c>
      <c r="B64" s="39"/>
      <c r="C64" s="39"/>
      <c r="G64" s="41" t="e">
        <f>+G41+G56+G63</f>
        <v>#REF!</v>
      </c>
      <c r="I64" s="7" t="e">
        <f>ROUND(+I41+I56+I63,0)</f>
        <v>#REF!</v>
      </c>
      <c r="K64" s="41" t="e">
        <f>ROUND(+K41+K56+K63,0)</f>
        <v>#REF!</v>
      </c>
      <c r="M64" s="7" t="e">
        <f>ROUND(+M41+M56+M63,0)</f>
        <v>#REF!</v>
      </c>
    </row>
    <row r="65" spans="1:13">
      <c r="A65" s="52" t="s">
        <v>244</v>
      </c>
      <c r="B65" s="39"/>
      <c r="C65" s="39"/>
      <c r="G65" s="41">
        <f>ROUND('FS-T'!I11,0)</f>
        <v>54526</v>
      </c>
      <c r="H65" s="7"/>
      <c r="I65" s="7">
        <v>189592</v>
      </c>
      <c r="J65" s="7"/>
      <c r="K65" s="41" t="e">
        <f>ROUND('FS-T'!#REF!,0)</f>
        <v>#REF!</v>
      </c>
      <c r="L65" s="7"/>
      <c r="M65" s="7">
        <v>176912</v>
      </c>
    </row>
    <row r="66" spans="1:13" ht="21.75" thickBot="1">
      <c r="A66" s="52" t="s">
        <v>245</v>
      </c>
      <c r="B66" s="39"/>
      <c r="C66" s="39"/>
      <c r="G66" s="63" t="e">
        <f>SUM(G64:G65)</f>
        <v>#REF!</v>
      </c>
      <c r="I66" s="53" t="e">
        <f>SUM(I64:I65)</f>
        <v>#REF!</v>
      </c>
      <c r="K66" s="63" t="e">
        <f>SUM(K64:K65)</f>
        <v>#REF!</v>
      </c>
      <c r="M66" s="53" t="e">
        <f>SUM(M64:M65)</f>
        <v>#REF!</v>
      </c>
    </row>
    <row r="67" spans="1:13" ht="21.75" thickTop="1"/>
    <row r="68" spans="1:13" ht="23.25">
      <c r="A68" s="52" t="s">
        <v>198</v>
      </c>
      <c r="B68" s="54"/>
      <c r="C68" s="54"/>
      <c r="D68" s="54"/>
      <c r="E68" s="54"/>
      <c r="G68" s="41"/>
      <c r="H68" s="7"/>
      <c r="I68" s="7"/>
      <c r="J68" s="7"/>
      <c r="K68" s="41"/>
      <c r="L68" s="7"/>
      <c r="M68" s="7"/>
    </row>
    <row r="69" spans="1:13" ht="23.25">
      <c r="A69" s="54"/>
      <c r="B69" s="52" t="s">
        <v>199</v>
      </c>
      <c r="C69" s="54"/>
      <c r="D69" s="54"/>
      <c r="E69" s="54"/>
      <c r="G69" s="41"/>
      <c r="I69" s="7"/>
      <c r="K69" s="41"/>
      <c r="M69" s="7"/>
    </row>
    <row r="70" spans="1:13" ht="23.25">
      <c r="A70" s="54"/>
      <c r="B70" s="54"/>
      <c r="C70" s="52" t="s">
        <v>200</v>
      </c>
      <c r="D70" s="52"/>
      <c r="E70" s="54"/>
      <c r="G70" s="42">
        <v>3368</v>
      </c>
      <c r="H70" s="10"/>
      <c r="I70" s="10">
        <v>7769</v>
      </c>
      <c r="J70" s="10"/>
      <c r="K70" s="42">
        <v>2648</v>
      </c>
      <c r="L70" s="10"/>
      <c r="M70" s="10">
        <v>7769</v>
      </c>
    </row>
    <row r="71" spans="1:13" ht="23.25">
      <c r="A71" s="54"/>
      <c r="B71" s="54"/>
      <c r="C71" s="52"/>
      <c r="D71" s="52"/>
      <c r="E71" s="54"/>
      <c r="G71" s="42"/>
      <c r="H71" s="10"/>
      <c r="I71" s="10"/>
      <c r="J71" s="10"/>
      <c r="K71" s="42"/>
      <c r="L71" s="10"/>
      <c r="M71" s="10"/>
    </row>
    <row r="72" spans="1:13" ht="23.25">
      <c r="A72" s="54"/>
      <c r="B72" s="54"/>
      <c r="C72" s="52"/>
      <c r="D72" s="52"/>
      <c r="E72" s="54"/>
      <c r="G72" s="42"/>
      <c r="H72" s="10"/>
      <c r="I72" s="10"/>
      <c r="J72" s="10"/>
      <c r="K72" s="42"/>
      <c r="L72" s="10"/>
      <c r="M72" s="10"/>
    </row>
    <row r="73" spans="1:13" ht="23.25">
      <c r="A73" s="54"/>
      <c r="B73" s="54"/>
      <c r="C73" s="52"/>
      <c r="D73" s="52"/>
      <c r="E73" s="54"/>
      <c r="G73" s="42"/>
      <c r="H73" s="10"/>
      <c r="I73" s="10"/>
      <c r="J73" s="10"/>
      <c r="K73" s="42"/>
      <c r="L73" s="10"/>
      <c r="M73" s="10"/>
    </row>
    <row r="74" spans="1:13" ht="23.25">
      <c r="A74" s="55"/>
      <c r="B74" s="55"/>
      <c r="C74" s="52"/>
      <c r="D74" s="52"/>
      <c r="E74" s="55"/>
      <c r="G74" s="42"/>
      <c r="H74" s="10"/>
      <c r="I74" s="10"/>
      <c r="J74" s="10"/>
      <c r="K74" s="42"/>
      <c r="L74" s="10"/>
      <c r="M74" s="10"/>
    </row>
    <row r="75" spans="1:13" ht="23.25">
      <c r="A75" s="55"/>
      <c r="B75" s="55"/>
      <c r="C75" s="52"/>
      <c r="D75" s="52"/>
      <c r="E75" s="55"/>
      <c r="G75" s="42"/>
      <c r="H75" s="10"/>
      <c r="I75" s="10"/>
      <c r="J75" s="10"/>
      <c r="K75" s="42"/>
      <c r="L75" s="10"/>
      <c r="M75" s="10"/>
    </row>
    <row r="76" spans="1:13" ht="23.25">
      <c r="A76" s="55"/>
      <c r="B76" s="55"/>
      <c r="C76" s="52"/>
      <c r="D76" s="52"/>
      <c r="E76" s="55"/>
      <c r="G76" s="42"/>
      <c r="H76" s="10"/>
      <c r="I76" s="10"/>
      <c r="J76" s="10"/>
      <c r="K76" s="42"/>
      <c r="L76" s="10"/>
      <c r="M76" s="10"/>
    </row>
    <row r="77" spans="1:13">
      <c r="A77" s="284" t="s">
        <v>221</v>
      </c>
      <c r="B77" s="284"/>
      <c r="C77" s="284"/>
      <c r="D77" s="284"/>
      <c r="E77" s="284"/>
      <c r="F77" s="284"/>
      <c r="G77" s="284"/>
      <c r="H77" s="284"/>
      <c r="I77" s="284"/>
      <c r="J77" s="284"/>
      <c r="K77" s="284"/>
      <c r="L77" s="284"/>
      <c r="M77" s="284"/>
    </row>
    <row r="78" spans="1:13">
      <c r="A78" s="284" t="s">
        <v>222</v>
      </c>
      <c r="B78" s="284"/>
      <c r="C78" s="284"/>
      <c r="D78" s="284"/>
      <c r="E78" s="284"/>
      <c r="F78" s="284"/>
      <c r="G78" s="284"/>
      <c r="H78" s="284"/>
      <c r="I78" s="284"/>
      <c r="J78" s="284"/>
      <c r="K78" s="284"/>
      <c r="L78" s="284"/>
      <c r="M78" s="284"/>
    </row>
    <row r="79" spans="1:13">
      <c r="A79" s="3"/>
      <c r="B79" s="3"/>
      <c r="C79" s="3"/>
      <c r="D79" s="3"/>
      <c r="E79" s="3"/>
      <c r="F79" s="3"/>
      <c r="G79" s="13"/>
      <c r="H79" s="3"/>
      <c r="I79" s="3"/>
      <c r="J79" s="3"/>
      <c r="K79" s="13"/>
      <c r="L79" s="3"/>
      <c r="M79" s="3"/>
    </row>
    <row r="80" spans="1:13">
      <c r="A80" s="3"/>
      <c r="B80" s="3"/>
      <c r="C80" s="3"/>
      <c r="D80" s="3"/>
      <c r="E80" s="3"/>
      <c r="F80" s="3"/>
      <c r="G80" s="13"/>
      <c r="H80" s="3"/>
      <c r="I80" s="3"/>
      <c r="J80" s="3"/>
      <c r="K80" s="13"/>
      <c r="L80" s="3"/>
      <c r="M80" s="3"/>
    </row>
    <row r="81" spans="1:13">
      <c r="A81" s="3"/>
      <c r="B81" s="3"/>
      <c r="C81" s="3"/>
      <c r="D81" s="3"/>
      <c r="E81" s="3"/>
      <c r="F81" s="3"/>
      <c r="G81" s="13"/>
      <c r="H81" s="3"/>
      <c r="I81" s="3"/>
      <c r="J81" s="3"/>
      <c r="K81" s="13"/>
      <c r="L81" s="3"/>
      <c r="M81" s="3"/>
    </row>
    <row r="82" spans="1:13">
      <c r="A82" s="3"/>
      <c r="B82" s="3"/>
      <c r="C82" s="3"/>
      <c r="D82" s="3"/>
      <c r="E82" s="3"/>
      <c r="F82" s="3"/>
      <c r="G82" s="13"/>
      <c r="H82" s="3"/>
      <c r="I82" s="3"/>
      <c r="J82" s="3"/>
      <c r="K82" s="13"/>
      <c r="L82" s="3"/>
      <c r="M82" s="3"/>
    </row>
    <row r="83" spans="1:13" ht="23.25">
      <c r="A83" s="55"/>
      <c r="B83" s="55"/>
      <c r="C83" s="52"/>
      <c r="E83" s="55"/>
      <c r="G83" s="42"/>
      <c r="H83" s="10"/>
      <c r="I83" s="10"/>
      <c r="J83" s="10"/>
      <c r="K83" s="42"/>
      <c r="L83" s="10"/>
      <c r="M83" s="10"/>
    </row>
    <row r="84" spans="1:13" ht="23.25">
      <c r="A84" s="55"/>
      <c r="B84" s="55"/>
      <c r="C84" s="52"/>
      <c r="D84" s="52"/>
      <c r="E84" s="55"/>
      <c r="G84" s="42"/>
      <c r="H84" s="10"/>
      <c r="I84" s="10"/>
      <c r="J84" s="10"/>
      <c r="K84" s="42"/>
      <c r="L84" s="10"/>
      <c r="M84" s="10"/>
    </row>
    <row r="85" spans="1:13" ht="23.25">
      <c r="A85" s="55"/>
      <c r="B85" s="55"/>
      <c r="C85" s="52"/>
      <c r="D85" s="52"/>
      <c r="E85" s="55"/>
      <c r="G85" s="42"/>
      <c r="H85" s="10"/>
      <c r="I85" s="10"/>
      <c r="J85" s="10"/>
      <c r="K85" s="42"/>
      <c r="L85" s="10"/>
      <c r="M85" s="10"/>
    </row>
    <row r="86" spans="1:13" ht="23.25">
      <c r="A86" s="55"/>
      <c r="B86" s="55"/>
      <c r="C86" s="52"/>
      <c r="D86" s="52"/>
      <c r="E86" s="55"/>
      <c r="G86" s="42"/>
      <c r="H86" s="10"/>
      <c r="I86" s="10"/>
      <c r="J86" s="10"/>
      <c r="K86" s="42"/>
      <c r="L86" s="10"/>
      <c r="M86" s="10"/>
    </row>
    <row r="87" spans="1:13" ht="23.25">
      <c r="A87" s="55"/>
      <c r="B87" s="55"/>
      <c r="D87" s="55"/>
      <c r="E87" s="55"/>
      <c r="G87" s="42">
        <f>'FS-T'!G11</f>
        <v>28017</v>
      </c>
      <c r="H87" s="10"/>
      <c r="I87" s="10">
        <v>94736</v>
      </c>
      <c r="J87" s="10"/>
      <c r="K87" s="42">
        <f>'FS-T'!K11</f>
        <v>23241</v>
      </c>
      <c r="L87" s="10"/>
      <c r="M87" s="10">
        <v>83857</v>
      </c>
    </row>
    <row r="88" spans="1:13">
      <c r="G88" s="41" t="e">
        <f>+G66-G87</f>
        <v>#REF!</v>
      </c>
      <c r="I88" s="7" t="e">
        <f>+I66-I87</f>
        <v>#REF!</v>
      </c>
      <c r="K88" s="41" t="e">
        <f>K66-K87</f>
        <v>#REF!</v>
      </c>
      <c r="M88" s="7" t="e">
        <f>+M66-M87</f>
        <v>#REF!</v>
      </c>
    </row>
    <row r="89" spans="1:13">
      <c r="M89" s="7"/>
    </row>
    <row r="90" spans="1:13">
      <c r="M90" s="7"/>
    </row>
  </sheetData>
  <mergeCells count="7">
    <mergeCell ref="A78:M78"/>
    <mergeCell ref="G6:M6"/>
    <mergeCell ref="G7:I7"/>
    <mergeCell ref="K7:M7"/>
    <mergeCell ref="A45:M45"/>
    <mergeCell ref="A46:M46"/>
    <mergeCell ref="A77:M77"/>
  </mergeCells>
  <pageMargins left="0.9055118110236221" right="0.31496062992125984" top="0.74803149606299213" bottom="0.74803149606299213" header="0.31496062992125984" footer="0.31496062992125984"/>
  <pageSetup paperSize="9" scale="78" firstPageNumber="9" orientation="portrait" blackAndWhite="1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79"/>
  <sheetViews>
    <sheetView view="pageBreakPreview" topLeftCell="A69" zoomScaleNormal="100" zoomScaleSheetLayoutView="100" workbookViewId="0">
      <selection activeCell="M73" sqref="M73"/>
    </sheetView>
  </sheetViews>
  <sheetFormatPr defaultColWidth="9.77734375" defaultRowHeight="21"/>
  <cols>
    <col min="1" max="3" width="1.77734375" style="34" customWidth="1"/>
    <col min="4" max="4" width="40.77734375" style="34" customWidth="1"/>
    <col min="5" max="5" width="6.44140625" style="34" customWidth="1"/>
    <col min="6" max="6" width="0.5546875" style="34" customWidth="1"/>
    <col min="7" max="7" width="11.77734375" style="34" customWidth="1"/>
    <col min="8" max="8" width="0.33203125" style="34" customWidth="1"/>
    <col min="9" max="9" width="11.77734375" style="34" customWidth="1"/>
    <col min="10" max="10" width="0.33203125" style="34" customWidth="1"/>
    <col min="11" max="11" width="12.6640625" style="34" customWidth="1"/>
    <col min="12" max="12" width="0.33203125" style="34" customWidth="1"/>
    <col min="13" max="13" width="11.77734375" style="34" customWidth="1"/>
    <col min="14" max="14" width="0.33203125" style="34" customWidth="1"/>
    <col min="15" max="16384" width="9.77734375" style="34"/>
  </cols>
  <sheetData>
    <row r="1" spans="1:14">
      <c r="A1" s="289" t="s">
        <v>89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</row>
    <row r="2" spans="1:14">
      <c r="A2" s="289" t="s">
        <v>12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</row>
    <row r="3" spans="1:14">
      <c r="A3" s="289" t="s">
        <v>330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</row>
    <row r="4" spans="1:14">
      <c r="G4" s="287" t="s">
        <v>11</v>
      </c>
      <c r="H4" s="287"/>
      <c r="I4" s="287"/>
      <c r="J4" s="287"/>
      <c r="K4" s="287"/>
      <c r="L4" s="287"/>
      <c r="M4" s="287"/>
      <c r="N4" s="287"/>
    </row>
    <row r="5" spans="1:14">
      <c r="G5" s="288" t="s">
        <v>9</v>
      </c>
      <c r="H5" s="288"/>
      <c r="I5" s="288"/>
      <c r="J5" s="221"/>
      <c r="K5" s="288" t="s">
        <v>10</v>
      </c>
      <c r="L5" s="288"/>
      <c r="M5" s="288"/>
      <c r="N5" s="263"/>
    </row>
    <row r="6" spans="1:14">
      <c r="E6" s="59"/>
      <c r="F6" s="59"/>
      <c r="G6" s="267" t="s">
        <v>331</v>
      </c>
      <c r="H6" s="283"/>
      <c r="I6" s="267" t="s">
        <v>312</v>
      </c>
      <c r="J6" s="221"/>
      <c r="K6" s="267" t="s">
        <v>331</v>
      </c>
      <c r="L6" s="283"/>
      <c r="M6" s="283" t="s">
        <v>312</v>
      </c>
      <c r="N6" s="283"/>
    </row>
    <row r="7" spans="1:14">
      <c r="G7" s="283" t="s">
        <v>231</v>
      </c>
      <c r="H7" s="283"/>
      <c r="I7" s="283" t="s">
        <v>282</v>
      </c>
      <c r="J7" s="283"/>
      <c r="K7" s="283" t="s">
        <v>231</v>
      </c>
      <c r="L7" s="283"/>
      <c r="M7" s="283" t="s">
        <v>282</v>
      </c>
      <c r="N7" s="283"/>
    </row>
    <row r="8" spans="1:14">
      <c r="E8" s="282" t="s">
        <v>8</v>
      </c>
      <c r="G8" s="282" t="s">
        <v>232</v>
      </c>
      <c r="H8" s="279"/>
      <c r="I8" s="265"/>
      <c r="J8" s="266"/>
      <c r="K8" s="282" t="s">
        <v>232</v>
      </c>
      <c r="L8" s="279"/>
      <c r="M8" s="282"/>
      <c r="N8" s="283"/>
    </row>
    <row r="9" spans="1:14">
      <c r="A9" s="280" t="s">
        <v>13</v>
      </c>
      <c r="G9" s="36"/>
    </row>
    <row r="10" spans="1:14">
      <c r="A10" s="34" t="s">
        <v>14</v>
      </c>
      <c r="G10" s="36"/>
    </row>
    <row r="11" spans="1:14">
      <c r="B11" s="34" t="s">
        <v>15</v>
      </c>
      <c r="E11" s="279"/>
      <c r="G11" s="183">
        <v>28017</v>
      </c>
      <c r="H11" s="184"/>
      <c r="I11" s="183">
        <v>54526</v>
      </c>
      <c r="J11" s="183"/>
      <c r="K11" s="183">
        <v>23241</v>
      </c>
      <c r="L11" s="183"/>
      <c r="M11" s="183">
        <v>46638</v>
      </c>
      <c r="N11" s="183"/>
    </row>
    <row r="12" spans="1:14">
      <c r="B12" s="34" t="s">
        <v>90</v>
      </c>
      <c r="E12" s="279">
        <v>5</v>
      </c>
      <c r="G12" s="183">
        <v>2992</v>
      </c>
      <c r="H12" s="184"/>
      <c r="I12" s="183">
        <v>124333</v>
      </c>
      <c r="J12" s="183"/>
      <c r="K12" s="183">
        <v>547</v>
      </c>
      <c r="L12" s="183"/>
      <c r="M12" s="183">
        <v>334</v>
      </c>
      <c r="N12" s="183"/>
    </row>
    <row r="13" spans="1:14">
      <c r="B13" s="34" t="s">
        <v>301</v>
      </c>
      <c r="E13" s="279">
        <v>6</v>
      </c>
      <c r="G13" s="183">
        <v>200649</v>
      </c>
      <c r="H13" s="184"/>
      <c r="I13" s="183">
        <v>97784</v>
      </c>
      <c r="J13" s="183"/>
      <c r="K13" s="183">
        <v>200207</v>
      </c>
      <c r="L13" s="183"/>
      <c r="M13" s="183">
        <v>96788</v>
      </c>
      <c r="N13" s="183"/>
    </row>
    <row r="14" spans="1:14">
      <c r="B14" s="34" t="s">
        <v>338</v>
      </c>
      <c r="E14" s="279">
        <v>4</v>
      </c>
      <c r="G14" s="183">
        <v>0</v>
      </c>
      <c r="H14" s="184"/>
      <c r="I14" s="183">
        <v>0</v>
      </c>
      <c r="J14" s="183"/>
      <c r="K14" s="183">
        <v>10000</v>
      </c>
      <c r="L14" s="183"/>
      <c r="M14" s="183">
        <v>0</v>
      </c>
      <c r="N14" s="183"/>
    </row>
    <row r="15" spans="1:14">
      <c r="B15" s="34" t="s">
        <v>108</v>
      </c>
      <c r="E15" s="279">
        <v>7</v>
      </c>
      <c r="G15" s="183">
        <v>220539</v>
      </c>
      <c r="H15" s="184"/>
      <c r="I15" s="183">
        <v>217577</v>
      </c>
      <c r="J15" s="183"/>
      <c r="K15" s="183">
        <v>220539</v>
      </c>
      <c r="L15" s="183"/>
      <c r="M15" s="183">
        <v>217577</v>
      </c>
      <c r="N15" s="183"/>
    </row>
    <row r="16" spans="1:14">
      <c r="B16" s="34" t="s">
        <v>91</v>
      </c>
      <c r="E16" s="279">
        <v>8</v>
      </c>
      <c r="G16" s="183">
        <v>922</v>
      </c>
      <c r="H16" s="184"/>
      <c r="I16" s="183">
        <v>1571</v>
      </c>
      <c r="J16" s="183"/>
      <c r="K16" s="183">
        <v>0</v>
      </c>
      <c r="L16" s="183"/>
      <c r="M16" s="183">
        <v>0</v>
      </c>
      <c r="N16" s="183"/>
    </row>
    <row r="17" spans="1:14">
      <c r="C17" s="34" t="s">
        <v>16</v>
      </c>
      <c r="E17" s="279"/>
      <c r="G17" s="186">
        <v>453119</v>
      </c>
      <c r="H17" s="187">
        <v>0</v>
      </c>
      <c r="I17" s="186">
        <v>495791</v>
      </c>
      <c r="J17" s="187"/>
      <c r="K17" s="186">
        <v>454534</v>
      </c>
      <c r="L17" s="188"/>
      <c r="M17" s="186">
        <v>361337</v>
      </c>
      <c r="N17" s="187"/>
    </row>
    <row r="18" spans="1:14">
      <c r="A18" s="34" t="s">
        <v>17</v>
      </c>
      <c r="E18" s="279"/>
      <c r="G18" s="189"/>
      <c r="H18" s="190"/>
      <c r="I18" s="189"/>
      <c r="J18" s="189"/>
      <c r="K18" s="183"/>
      <c r="L18" s="183"/>
      <c r="M18" s="183"/>
      <c r="N18" s="183"/>
    </row>
    <row r="19" spans="1:14">
      <c r="B19" s="34" t="s">
        <v>258</v>
      </c>
      <c r="E19" s="279">
        <v>9</v>
      </c>
      <c r="G19" s="183">
        <v>0</v>
      </c>
      <c r="H19" s="184"/>
      <c r="I19" s="183">
        <v>0</v>
      </c>
      <c r="J19" s="183"/>
      <c r="K19" s="183">
        <v>372313</v>
      </c>
      <c r="L19" s="183"/>
      <c r="M19" s="183">
        <v>378763</v>
      </c>
      <c r="N19" s="183"/>
    </row>
    <row r="20" spans="1:14">
      <c r="B20" s="34" t="s">
        <v>223</v>
      </c>
      <c r="E20" s="279">
        <v>10</v>
      </c>
      <c r="G20" s="183">
        <v>24017</v>
      </c>
      <c r="H20" s="184"/>
      <c r="I20" s="183">
        <v>24017</v>
      </c>
      <c r="J20" s="183"/>
      <c r="K20" s="183">
        <v>23617</v>
      </c>
      <c r="L20" s="183"/>
      <c r="M20" s="183">
        <v>23617</v>
      </c>
      <c r="N20" s="183"/>
    </row>
    <row r="21" spans="1:14">
      <c r="B21" s="34" t="s">
        <v>92</v>
      </c>
      <c r="E21" s="279">
        <v>11</v>
      </c>
      <c r="G21" s="183">
        <v>1504876</v>
      </c>
      <c r="H21" s="184"/>
      <c r="I21" s="183">
        <v>1435469</v>
      </c>
      <c r="J21" s="183"/>
      <c r="K21" s="183">
        <v>1305361</v>
      </c>
      <c r="L21" s="183"/>
      <c r="M21" s="183">
        <v>1238901</v>
      </c>
      <c r="N21" s="183"/>
    </row>
    <row r="22" spans="1:14">
      <c r="B22" s="34" t="s">
        <v>18</v>
      </c>
      <c r="E22" s="279">
        <v>12</v>
      </c>
      <c r="G22" s="183">
        <v>428</v>
      </c>
      <c r="H22" s="184"/>
      <c r="I22" s="183">
        <v>292</v>
      </c>
      <c r="J22" s="183"/>
      <c r="K22" s="183">
        <v>401</v>
      </c>
      <c r="L22" s="183"/>
      <c r="M22" s="183">
        <v>292</v>
      </c>
      <c r="N22" s="183"/>
    </row>
    <row r="23" spans="1:14">
      <c r="B23" s="34" t="s">
        <v>286</v>
      </c>
      <c r="E23" s="279">
        <v>20</v>
      </c>
      <c r="G23" s="183">
        <v>1885</v>
      </c>
      <c r="H23" s="184"/>
      <c r="I23" s="183">
        <v>1936</v>
      </c>
      <c r="J23" s="183"/>
      <c r="K23" s="183">
        <v>1885</v>
      </c>
      <c r="L23" s="183"/>
      <c r="M23" s="183">
        <v>1936</v>
      </c>
      <c r="N23" s="183"/>
    </row>
    <row r="24" spans="1:14">
      <c r="B24" s="34" t="s">
        <v>281</v>
      </c>
      <c r="E24" s="279"/>
      <c r="G24" s="183">
        <v>17403</v>
      </c>
      <c r="H24" s="184"/>
      <c r="I24" s="183">
        <v>5142</v>
      </c>
      <c r="J24" s="233"/>
      <c r="K24" s="183">
        <v>17403</v>
      </c>
      <c r="L24" s="183"/>
      <c r="M24" s="183">
        <v>5142</v>
      </c>
      <c r="N24" s="183"/>
    </row>
    <row r="25" spans="1:14">
      <c r="B25" s="34" t="s">
        <v>19</v>
      </c>
      <c r="E25" s="279"/>
      <c r="G25" s="183">
        <v>7696</v>
      </c>
      <c r="H25" s="184"/>
      <c r="I25" s="183">
        <v>11810</v>
      </c>
      <c r="J25" s="233"/>
      <c r="K25" s="183">
        <v>7180</v>
      </c>
      <c r="L25" s="183"/>
      <c r="M25" s="183">
        <v>11284</v>
      </c>
      <c r="N25" s="183"/>
    </row>
    <row r="26" spans="1:14">
      <c r="C26" s="34" t="s">
        <v>20</v>
      </c>
      <c r="G26" s="186">
        <v>1556305</v>
      </c>
      <c r="H26" s="187">
        <v>0</v>
      </c>
      <c r="I26" s="186">
        <v>1478666</v>
      </c>
      <c r="J26" s="187"/>
      <c r="K26" s="186">
        <v>1728160</v>
      </c>
      <c r="L26" s="188"/>
      <c r="M26" s="186">
        <v>1659935</v>
      </c>
      <c r="N26" s="186">
        <v>0</v>
      </c>
    </row>
    <row r="27" spans="1:14" ht="21.75" thickBot="1">
      <c r="A27" s="280" t="s">
        <v>21</v>
      </c>
      <c r="G27" s="191">
        <v>2009424</v>
      </c>
      <c r="H27" s="187">
        <v>0</v>
      </c>
      <c r="I27" s="191">
        <v>1974457</v>
      </c>
      <c r="J27" s="187"/>
      <c r="K27" s="191">
        <v>2182694</v>
      </c>
      <c r="L27" s="188"/>
      <c r="M27" s="191">
        <v>2021272</v>
      </c>
      <c r="N27" s="191">
        <v>0</v>
      </c>
    </row>
    <row r="28" spans="1:14" ht="21.75" thickTop="1">
      <c r="A28" s="280"/>
      <c r="G28" s="187"/>
      <c r="H28" s="187"/>
      <c r="I28" s="187"/>
      <c r="J28" s="187"/>
      <c r="K28" s="187"/>
      <c r="L28" s="188"/>
      <c r="M28" s="187"/>
      <c r="N28" s="187"/>
    </row>
    <row r="29" spans="1:14">
      <c r="A29" s="280"/>
      <c r="G29" s="187"/>
      <c r="H29" s="187"/>
      <c r="I29" s="187"/>
      <c r="J29" s="187"/>
      <c r="K29" s="187"/>
      <c r="L29" s="188"/>
      <c r="M29" s="187"/>
      <c r="N29" s="187"/>
    </row>
    <row r="30" spans="1:14">
      <c r="A30" s="280"/>
      <c r="G30" s="187"/>
      <c r="H30" s="187"/>
      <c r="I30" s="187"/>
      <c r="J30" s="187"/>
      <c r="K30" s="187"/>
      <c r="L30" s="188"/>
      <c r="M30" s="187"/>
      <c r="N30" s="187"/>
    </row>
    <row r="31" spans="1:14">
      <c r="A31" s="280"/>
      <c r="G31" s="187"/>
      <c r="H31" s="187"/>
      <c r="I31" s="187"/>
      <c r="J31" s="187"/>
      <c r="K31" s="187"/>
      <c r="L31" s="188"/>
      <c r="M31" s="187"/>
      <c r="N31" s="187"/>
    </row>
    <row r="32" spans="1:14">
      <c r="A32" s="280"/>
      <c r="G32" s="187"/>
      <c r="H32" s="187"/>
      <c r="I32" s="187"/>
      <c r="J32" s="187"/>
      <c r="K32" s="187"/>
      <c r="L32" s="188"/>
      <c r="M32" s="187"/>
      <c r="N32" s="187"/>
    </row>
    <row r="33" spans="1:14">
      <c r="A33" s="280"/>
      <c r="H33" s="187"/>
      <c r="I33" s="187"/>
      <c r="J33" s="187"/>
      <c r="K33" s="187"/>
      <c r="L33" s="188"/>
      <c r="M33" s="187"/>
      <c r="N33" s="187"/>
    </row>
    <row r="34" spans="1:14">
      <c r="A34" s="230"/>
      <c r="B34" s="230"/>
      <c r="C34" s="230"/>
      <c r="D34" s="34" t="s">
        <v>308</v>
      </c>
      <c r="E34" s="230"/>
      <c r="F34" s="230"/>
      <c r="G34" s="187"/>
      <c r="H34" s="230"/>
      <c r="I34" s="187" t="s">
        <v>310</v>
      </c>
      <c r="J34" s="230"/>
      <c r="K34" s="230"/>
      <c r="L34" s="230"/>
      <c r="M34" s="230"/>
      <c r="N34" s="230"/>
    </row>
    <row r="35" spans="1:14">
      <c r="B35" s="230"/>
      <c r="C35" s="230"/>
      <c r="D35" s="230" t="s">
        <v>309</v>
      </c>
      <c r="E35" s="230"/>
      <c r="F35" s="230"/>
      <c r="G35" s="230"/>
      <c r="H35" s="230"/>
      <c r="I35" s="230" t="s">
        <v>311</v>
      </c>
      <c r="J35" s="230"/>
      <c r="K35" s="230"/>
      <c r="L35" s="230"/>
      <c r="M35" s="230"/>
      <c r="N35" s="230"/>
    </row>
    <row r="36" spans="1:14">
      <c r="A36" s="280"/>
      <c r="G36" s="187"/>
      <c r="H36" s="187"/>
      <c r="I36" s="187"/>
      <c r="J36" s="187"/>
      <c r="K36" s="187"/>
      <c r="L36" s="188"/>
      <c r="M36" s="187"/>
      <c r="N36" s="187"/>
    </row>
    <row r="37" spans="1:14">
      <c r="A37" s="280"/>
      <c r="G37" s="187"/>
      <c r="H37" s="187"/>
      <c r="I37" s="187"/>
      <c r="J37" s="187"/>
      <c r="K37" s="187"/>
      <c r="L37" s="188"/>
      <c r="M37" s="187"/>
      <c r="N37" s="187"/>
    </row>
    <row r="38" spans="1:14">
      <c r="A38" s="280"/>
      <c r="G38" s="187"/>
      <c r="H38" s="187"/>
      <c r="I38" s="187"/>
      <c r="J38" s="187"/>
      <c r="K38" s="187"/>
      <c r="L38" s="188"/>
      <c r="M38" s="187"/>
      <c r="N38" s="187"/>
    </row>
    <row r="39" spans="1:14">
      <c r="A39" s="280"/>
      <c r="G39" s="187"/>
      <c r="H39" s="187"/>
      <c r="I39" s="187"/>
      <c r="J39" s="187"/>
      <c r="K39" s="187"/>
      <c r="L39" s="188"/>
      <c r="M39" s="187"/>
      <c r="N39" s="187"/>
    </row>
    <row r="40" spans="1:14">
      <c r="A40" s="280"/>
      <c r="G40" s="187"/>
      <c r="H40" s="187"/>
      <c r="I40" s="187"/>
      <c r="J40" s="187"/>
      <c r="K40" s="187"/>
      <c r="L40" s="188"/>
      <c r="M40" s="187"/>
      <c r="N40" s="187"/>
    </row>
    <row r="41" spans="1:14">
      <c r="A41" s="280"/>
      <c r="G41" s="187"/>
      <c r="H41" s="187"/>
      <c r="I41" s="187"/>
      <c r="J41" s="187"/>
      <c r="K41" s="187"/>
      <c r="L41" s="188"/>
      <c r="M41" s="187"/>
      <c r="N41" s="187"/>
    </row>
    <row r="42" spans="1:14">
      <c r="A42" s="280" t="s">
        <v>89</v>
      </c>
      <c r="G42" s="183"/>
      <c r="H42" s="183"/>
      <c r="I42" s="187"/>
      <c r="J42" s="187"/>
      <c r="K42" s="187"/>
      <c r="L42" s="183"/>
      <c r="M42" s="183"/>
      <c r="N42" s="183"/>
    </row>
    <row r="43" spans="1:14">
      <c r="A43" s="280" t="s">
        <v>12</v>
      </c>
      <c r="G43" s="183"/>
      <c r="H43" s="183"/>
      <c r="I43" s="187"/>
      <c r="J43" s="187"/>
      <c r="K43" s="187"/>
      <c r="L43" s="183"/>
      <c r="M43" s="183"/>
      <c r="N43" s="183"/>
    </row>
    <row r="44" spans="1:14">
      <c r="A44" s="280" t="s">
        <v>330</v>
      </c>
      <c r="G44" s="183"/>
      <c r="H44" s="183"/>
      <c r="I44" s="183"/>
      <c r="J44" s="183"/>
      <c r="K44" s="183"/>
      <c r="L44" s="183"/>
      <c r="M44" s="183"/>
      <c r="N44" s="183"/>
    </row>
    <row r="45" spans="1:14">
      <c r="E45" s="283"/>
      <c r="G45" s="287" t="s">
        <v>11</v>
      </c>
      <c r="H45" s="287"/>
      <c r="I45" s="287"/>
      <c r="J45" s="287"/>
      <c r="K45" s="287"/>
      <c r="L45" s="287"/>
      <c r="M45" s="287"/>
      <c r="N45" s="287"/>
    </row>
    <row r="46" spans="1:14">
      <c r="E46" s="283"/>
      <c r="G46" s="288" t="s">
        <v>9</v>
      </c>
      <c r="H46" s="288"/>
      <c r="I46" s="288"/>
      <c r="J46" s="221"/>
      <c r="K46" s="288" t="s">
        <v>10</v>
      </c>
      <c r="L46" s="288"/>
      <c r="M46" s="288"/>
      <c r="N46" s="263"/>
    </row>
    <row r="47" spans="1:14">
      <c r="E47" s="283"/>
      <c r="F47" s="59"/>
      <c r="G47" s="267" t="s">
        <v>331</v>
      </c>
      <c r="H47" s="283"/>
      <c r="I47" s="267" t="s">
        <v>312</v>
      </c>
      <c r="J47" s="221"/>
      <c r="K47" s="267" t="s">
        <v>331</v>
      </c>
      <c r="L47" s="283"/>
      <c r="M47" s="283" t="s">
        <v>312</v>
      </c>
      <c r="N47" s="283"/>
    </row>
    <row r="48" spans="1:14">
      <c r="E48" s="283"/>
      <c r="F48" s="59"/>
      <c r="G48" s="267" t="s">
        <v>231</v>
      </c>
      <c r="H48" s="283"/>
      <c r="I48" s="267" t="s">
        <v>282</v>
      </c>
      <c r="J48" s="221"/>
      <c r="K48" s="267" t="s">
        <v>231</v>
      </c>
      <c r="L48" s="283"/>
      <c r="M48" s="283" t="s">
        <v>282</v>
      </c>
      <c r="N48" s="283"/>
    </row>
    <row r="49" spans="1:14">
      <c r="E49" s="282" t="s">
        <v>8</v>
      </c>
      <c r="G49" s="264" t="s">
        <v>232</v>
      </c>
      <c r="H49" s="283"/>
      <c r="I49" s="264"/>
      <c r="J49" s="221"/>
      <c r="K49" s="264" t="s">
        <v>232</v>
      </c>
      <c r="L49" s="283"/>
      <c r="M49" s="282"/>
      <c r="N49" s="283"/>
    </row>
    <row r="50" spans="1:14">
      <c r="A50" s="280" t="s">
        <v>22</v>
      </c>
      <c r="G50" s="183"/>
      <c r="H50" s="183"/>
      <c r="I50" s="183"/>
      <c r="J50" s="183"/>
      <c r="K50" s="183"/>
      <c r="L50" s="183"/>
      <c r="M50" s="183"/>
      <c r="N50" s="183"/>
    </row>
    <row r="51" spans="1:14">
      <c r="A51" s="34" t="s">
        <v>23</v>
      </c>
      <c r="G51" s="183"/>
      <c r="H51" s="183"/>
      <c r="I51" s="183"/>
      <c r="J51" s="183"/>
      <c r="K51" s="183"/>
      <c r="L51" s="183"/>
      <c r="M51" s="183"/>
      <c r="N51" s="183"/>
    </row>
    <row r="52" spans="1:14" ht="23.25" customHeight="1">
      <c r="B52" s="34" t="s">
        <v>319</v>
      </c>
      <c r="E52" s="279">
        <v>13</v>
      </c>
      <c r="G52" s="188">
        <v>469</v>
      </c>
      <c r="H52" s="192"/>
      <c r="I52" s="183">
        <v>0</v>
      </c>
      <c r="J52" s="183"/>
      <c r="K52" s="188">
        <v>0</v>
      </c>
      <c r="L52" s="188"/>
      <c r="M52" s="183">
        <v>0</v>
      </c>
      <c r="N52" s="188"/>
    </row>
    <row r="53" spans="1:14">
      <c r="B53" s="34" t="s">
        <v>302</v>
      </c>
      <c r="E53" s="279" t="s">
        <v>320</v>
      </c>
      <c r="G53" s="188">
        <v>170527</v>
      </c>
      <c r="H53" s="192"/>
      <c r="I53" s="183">
        <v>126401</v>
      </c>
      <c r="J53" s="188"/>
      <c r="K53" s="188">
        <v>168625</v>
      </c>
      <c r="L53" s="188"/>
      <c r="M53" s="183">
        <v>123780</v>
      </c>
      <c r="N53" s="188"/>
    </row>
    <row r="54" spans="1:14">
      <c r="B54" s="34" t="s">
        <v>247</v>
      </c>
      <c r="E54" s="279">
        <v>4</v>
      </c>
      <c r="G54" s="188">
        <v>50000</v>
      </c>
      <c r="H54" s="192"/>
      <c r="I54" s="183">
        <v>0</v>
      </c>
      <c r="J54" s="188"/>
      <c r="K54" s="188">
        <v>310000</v>
      </c>
      <c r="L54" s="188"/>
      <c r="M54" s="183">
        <v>140000</v>
      </c>
      <c r="N54" s="188"/>
    </row>
    <row r="55" spans="1:14">
      <c r="C55" s="34" t="s">
        <v>24</v>
      </c>
      <c r="E55" s="279"/>
      <c r="G55" s="186">
        <v>220996</v>
      </c>
      <c r="H55" s="192"/>
      <c r="I55" s="186">
        <v>126401</v>
      </c>
      <c r="J55" s="187"/>
      <c r="K55" s="186">
        <v>478625</v>
      </c>
      <c r="L55" s="188"/>
      <c r="M55" s="186">
        <v>263780</v>
      </c>
      <c r="N55" s="187"/>
    </row>
    <row r="56" spans="1:14">
      <c r="A56" s="34" t="s">
        <v>25</v>
      </c>
      <c r="E56" s="279"/>
      <c r="G56" s="187"/>
      <c r="H56" s="192"/>
      <c r="I56" s="187"/>
      <c r="J56" s="187"/>
      <c r="K56" s="188"/>
      <c r="L56" s="188"/>
      <c r="M56" s="188"/>
      <c r="N56" s="188"/>
    </row>
    <row r="57" spans="1:14">
      <c r="B57" s="34" t="s">
        <v>280</v>
      </c>
      <c r="E57" s="279">
        <v>15</v>
      </c>
      <c r="G57" s="188">
        <v>9189</v>
      </c>
      <c r="H57" s="192"/>
      <c r="I57" s="183">
        <v>8269</v>
      </c>
      <c r="J57" s="188"/>
      <c r="K57" s="188">
        <v>8450</v>
      </c>
      <c r="L57" s="188"/>
      <c r="M57" s="183">
        <v>7588</v>
      </c>
      <c r="N57" s="188"/>
    </row>
    <row r="58" spans="1:14">
      <c r="C58" s="34" t="s">
        <v>26</v>
      </c>
      <c r="E58" s="279"/>
      <c r="G58" s="186">
        <v>9189</v>
      </c>
      <c r="H58" s="192"/>
      <c r="I58" s="186">
        <v>8269</v>
      </c>
      <c r="J58" s="187"/>
      <c r="K58" s="186">
        <v>8450</v>
      </c>
      <c r="L58" s="188"/>
      <c r="M58" s="186">
        <v>7588</v>
      </c>
      <c r="N58" s="187"/>
    </row>
    <row r="59" spans="1:14">
      <c r="A59" s="34" t="s">
        <v>27</v>
      </c>
      <c r="E59" s="279"/>
      <c r="G59" s="186">
        <v>230185</v>
      </c>
      <c r="H59" s="192"/>
      <c r="I59" s="186">
        <v>134670</v>
      </c>
      <c r="J59" s="187"/>
      <c r="K59" s="186">
        <v>487075</v>
      </c>
      <c r="L59" s="188"/>
      <c r="M59" s="186">
        <v>271368</v>
      </c>
      <c r="N59" s="187"/>
    </row>
    <row r="60" spans="1:14">
      <c r="A60" s="34" t="s">
        <v>28</v>
      </c>
      <c r="E60" s="279"/>
      <c r="G60" s="193"/>
      <c r="H60" s="193"/>
      <c r="I60" s="193"/>
      <c r="J60" s="193"/>
      <c r="K60" s="188"/>
      <c r="L60" s="188"/>
      <c r="M60" s="188"/>
      <c r="N60" s="188"/>
    </row>
    <row r="61" spans="1:14">
      <c r="B61" s="34" t="s">
        <v>29</v>
      </c>
      <c r="E61" s="279"/>
      <c r="G61" s="193"/>
      <c r="H61" s="193"/>
      <c r="I61" s="193"/>
      <c r="J61" s="193"/>
      <c r="K61" s="188"/>
      <c r="L61" s="188"/>
      <c r="M61" s="188"/>
      <c r="N61" s="188"/>
    </row>
    <row r="62" spans="1:14" ht="21.75" thickBot="1">
      <c r="C62" s="34" t="s">
        <v>213</v>
      </c>
      <c r="E62" s="279"/>
      <c r="G62" s="187"/>
      <c r="H62" s="192"/>
      <c r="I62" s="259">
        <v>1356000</v>
      </c>
      <c r="J62" s="187"/>
      <c r="K62" s="187"/>
      <c r="L62" s="188"/>
      <c r="M62" s="259">
        <v>1356000</v>
      </c>
      <c r="N62" s="187"/>
    </row>
    <row r="63" spans="1:14" ht="22.5" thickTop="1" thickBot="1">
      <c r="C63" s="34" t="s">
        <v>288</v>
      </c>
      <c r="E63" s="279">
        <v>16</v>
      </c>
      <c r="G63" s="194">
        <v>1308073</v>
      </c>
      <c r="H63" s="192"/>
      <c r="I63" s="233"/>
      <c r="J63" s="187"/>
      <c r="K63" s="194">
        <v>1308073</v>
      </c>
      <c r="L63" s="188"/>
      <c r="M63" s="233"/>
      <c r="N63" s="187"/>
    </row>
    <row r="64" spans="1:14" ht="21.75" thickTop="1">
      <c r="B64" s="34" t="s">
        <v>30</v>
      </c>
      <c r="E64" s="279"/>
      <c r="G64" s="192"/>
      <c r="H64" s="192"/>
      <c r="I64" s="187"/>
      <c r="J64" s="192"/>
      <c r="K64" s="188"/>
      <c r="L64" s="188"/>
      <c r="M64" s="228"/>
      <c r="N64" s="188"/>
    </row>
    <row r="65" spans="1:14">
      <c r="C65" s="34" t="s">
        <v>288</v>
      </c>
      <c r="E65" s="279">
        <v>16</v>
      </c>
      <c r="G65" s="188">
        <v>1308073</v>
      </c>
      <c r="H65" s="187"/>
      <c r="I65" s="188">
        <v>1308073</v>
      </c>
      <c r="J65" s="188"/>
      <c r="K65" s="188">
        <v>1308073</v>
      </c>
      <c r="L65" s="188"/>
      <c r="M65" s="188">
        <v>1308073</v>
      </c>
      <c r="N65" s="188"/>
    </row>
    <row r="66" spans="1:14">
      <c r="A66" s="34" t="s">
        <v>31</v>
      </c>
      <c r="B66" s="34" t="s">
        <v>32</v>
      </c>
      <c r="E66" s="279">
        <v>16</v>
      </c>
      <c r="G66" s="188">
        <v>605114</v>
      </c>
      <c r="H66" s="187"/>
      <c r="I66" s="233">
        <v>605114</v>
      </c>
      <c r="J66" s="188"/>
      <c r="K66" s="188">
        <v>605114</v>
      </c>
      <c r="L66" s="188"/>
      <c r="M66" s="233">
        <v>605114</v>
      </c>
      <c r="N66" s="188"/>
    </row>
    <row r="67" spans="1:14">
      <c r="B67" s="34" t="s">
        <v>297</v>
      </c>
      <c r="E67" s="279"/>
      <c r="G67" s="192"/>
      <c r="H67" s="187"/>
      <c r="I67" s="188"/>
      <c r="J67" s="192"/>
      <c r="K67" s="188"/>
      <c r="L67" s="188"/>
      <c r="M67" s="188"/>
      <c r="N67" s="188"/>
    </row>
    <row r="68" spans="1:14">
      <c r="A68" s="34" t="s">
        <v>31</v>
      </c>
      <c r="C68" s="34" t="s">
        <v>33</v>
      </c>
      <c r="E68" s="279"/>
      <c r="G68" s="192"/>
      <c r="H68" s="187"/>
      <c r="I68" s="188"/>
      <c r="J68" s="192"/>
      <c r="K68" s="188"/>
      <c r="L68" s="188"/>
      <c r="M68" s="188"/>
      <c r="N68" s="188"/>
    </row>
    <row r="69" spans="1:14">
      <c r="A69" s="34" t="s">
        <v>34</v>
      </c>
      <c r="D69" s="34" t="s">
        <v>246</v>
      </c>
      <c r="E69" s="279">
        <v>19</v>
      </c>
      <c r="G69" s="188">
        <v>8226</v>
      </c>
      <c r="H69" s="187"/>
      <c r="I69" s="233">
        <v>8226</v>
      </c>
      <c r="J69" s="188"/>
      <c r="K69" s="188">
        <v>8226</v>
      </c>
      <c r="L69" s="188"/>
      <c r="M69" s="233">
        <v>8226</v>
      </c>
      <c r="N69" s="188"/>
    </row>
    <row r="70" spans="1:14">
      <c r="A70" s="34" t="s">
        <v>31</v>
      </c>
      <c r="C70" s="34" t="s">
        <v>35</v>
      </c>
      <c r="E70" s="279"/>
      <c r="G70" s="188">
        <v>-139831</v>
      </c>
      <c r="H70" s="187"/>
      <c r="I70" s="233">
        <v>-79283</v>
      </c>
      <c r="J70" s="188"/>
      <c r="K70" s="188">
        <v>-228969</v>
      </c>
      <c r="L70" s="188"/>
      <c r="M70" s="233">
        <v>-174684</v>
      </c>
      <c r="N70" s="188"/>
    </row>
    <row r="71" spans="1:14">
      <c r="B71" s="34" t="s">
        <v>36</v>
      </c>
      <c r="E71" s="279"/>
      <c r="G71" s="188">
        <v>-2343</v>
      </c>
      <c r="H71" s="187"/>
      <c r="I71" s="233">
        <v>-2343</v>
      </c>
      <c r="J71" s="188"/>
      <c r="K71" s="188">
        <v>3175</v>
      </c>
      <c r="L71" s="188"/>
      <c r="M71" s="233">
        <v>3175</v>
      </c>
      <c r="N71" s="188">
        <v>0</v>
      </c>
    </row>
    <row r="72" spans="1:14">
      <c r="B72" s="34" t="s">
        <v>37</v>
      </c>
      <c r="E72" s="279"/>
      <c r="G72" s="186">
        <v>1779239</v>
      </c>
      <c r="H72" s="187"/>
      <c r="I72" s="186">
        <v>1839787</v>
      </c>
      <c r="J72" s="187"/>
      <c r="K72" s="186">
        <v>1695619</v>
      </c>
      <c r="L72" s="188"/>
      <c r="M72" s="186">
        <v>1749904</v>
      </c>
      <c r="N72" s="187"/>
    </row>
    <row r="73" spans="1:14" ht="21.75" thickBot="1">
      <c r="B73" s="280" t="s">
        <v>38</v>
      </c>
      <c r="E73" s="279"/>
      <c r="G73" s="191">
        <v>2009424</v>
      </c>
      <c r="H73" s="192"/>
      <c r="I73" s="191">
        <v>1974457</v>
      </c>
      <c r="J73" s="187"/>
      <c r="K73" s="191">
        <v>2182694</v>
      </c>
      <c r="L73" s="188"/>
      <c r="M73" s="191">
        <v>2021272</v>
      </c>
      <c r="N73" s="187"/>
    </row>
    <row r="74" spans="1:14" ht="21.75" thickTop="1"/>
    <row r="78" spans="1:14">
      <c r="A78" s="230"/>
      <c r="B78" s="230"/>
      <c r="C78" s="230"/>
      <c r="D78" s="34" t="s">
        <v>304</v>
      </c>
      <c r="E78" s="230"/>
      <c r="F78" s="230"/>
      <c r="G78" s="187"/>
      <c r="H78" s="230"/>
      <c r="I78" s="187" t="s">
        <v>306</v>
      </c>
      <c r="J78" s="230"/>
      <c r="K78" s="230"/>
      <c r="L78" s="230"/>
      <c r="M78" s="230"/>
      <c r="N78" s="230"/>
    </row>
    <row r="79" spans="1:14">
      <c r="B79" s="230"/>
      <c r="C79" s="230"/>
      <c r="D79" s="230" t="s">
        <v>305</v>
      </c>
      <c r="E79" s="230"/>
      <c r="F79" s="230"/>
      <c r="G79" s="230"/>
      <c r="H79" s="230"/>
      <c r="I79" s="230" t="s">
        <v>307</v>
      </c>
      <c r="J79" s="230"/>
      <c r="K79" s="230"/>
      <c r="L79" s="230"/>
      <c r="M79" s="230"/>
      <c r="N79" s="230"/>
    </row>
  </sheetData>
  <mergeCells count="9">
    <mergeCell ref="G45:N45"/>
    <mergeCell ref="G46:I46"/>
    <mergeCell ref="K46:M46"/>
    <mergeCell ref="A1:N1"/>
    <mergeCell ref="G5:I5"/>
    <mergeCell ref="G4:N4"/>
    <mergeCell ref="A3:N3"/>
    <mergeCell ref="A2:N2"/>
    <mergeCell ref="K5:M5"/>
  </mergeCells>
  <pageMargins left="0.70866141732283472" right="0.35433070866141736" top="0.74803149606299213" bottom="0.55118110236220474" header="0.31496062992125984" footer="0.31496062992125984"/>
  <pageSetup paperSize="9" scale="72" firstPageNumber="3" orientation="portrait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4" man="1"/>
  </rowBreaks>
  <ignoredErrors>
    <ignoredError sqref="E5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M43"/>
  <sheetViews>
    <sheetView view="pageBreakPreview" zoomScale="93" zoomScaleNormal="100" zoomScaleSheetLayoutView="93" workbookViewId="0">
      <selection activeCell="D37" sqref="D37"/>
    </sheetView>
  </sheetViews>
  <sheetFormatPr defaultColWidth="9.77734375" defaultRowHeight="21"/>
  <cols>
    <col min="1" max="3" width="1.77734375" style="28" customWidth="1"/>
    <col min="4" max="4" width="42" style="28" customWidth="1"/>
    <col min="5" max="5" width="7" style="28" customWidth="1"/>
    <col min="6" max="6" width="0.88671875" style="28" customWidth="1"/>
    <col min="7" max="7" width="11.77734375" style="196" customWidth="1"/>
    <col min="8" max="8" width="0.88671875" style="34" customWidth="1"/>
    <col min="9" max="9" width="11.77734375" style="34" customWidth="1"/>
    <col min="10" max="10" width="0.88671875" style="28" customWidth="1"/>
    <col min="11" max="11" width="11.77734375" style="28" customWidth="1"/>
    <col min="12" max="12" width="0.88671875" style="28" customWidth="1"/>
    <col min="13" max="13" width="11.77734375" style="28" customWidth="1"/>
    <col min="14" max="16384" width="9.77734375" style="28"/>
  </cols>
  <sheetData>
    <row r="1" spans="1:13">
      <c r="A1" s="30" t="s">
        <v>89</v>
      </c>
    </row>
    <row r="2" spans="1:13">
      <c r="A2" s="30" t="s">
        <v>79</v>
      </c>
    </row>
    <row r="3" spans="1:13">
      <c r="A3" s="30" t="s">
        <v>326</v>
      </c>
    </row>
    <row r="4" spans="1:13">
      <c r="A4" s="30"/>
      <c r="M4" s="176" t="s">
        <v>231</v>
      </c>
    </row>
    <row r="5" spans="1:13">
      <c r="A5" s="30"/>
      <c r="M5" s="176" t="s">
        <v>232</v>
      </c>
    </row>
    <row r="6" spans="1:13" ht="18.75" customHeight="1">
      <c r="G6" s="290" t="s">
        <v>11</v>
      </c>
      <c r="H6" s="290"/>
      <c r="I6" s="290"/>
      <c r="J6" s="290"/>
      <c r="K6" s="290"/>
      <c r="L6" s="290"/>
      <c r="M6" s="290"/>
    </row>
    <row r="7" spans="1:13">
      <c r="G7" s="288" t="s">
        <v>9</v>
      </c>
      <c r="H7" s="288"/>
      <c r="I7" s="288"/>
      <c r="K7" s="291" t="s">
        <v>10</v>
      </c>
      <c r="L7" s="291"/>
      <c r="M7" s="291"/>
    </row>
    <row r="8" spans="1:13" ht="21.75" customHeight="1">
      <c r="E8" s="182" t="s">
        <v>8</v>
      </c>
      <c r="G8" s="198">
        <v>2562</v>
      </c>
      <c r="H8" s="195"/>
      <c r="I8" s="198">
        <v>2561</v>
      </c>
      <c r="J8" s="56"/>
      <c r="K8" s="181">
        <v>2562</v>
      </c>
      <c r="L8" s="179"/>
      <c r="M8" s="197">
        <v>2561</v>
      </c>
    </row>
    <row r="9" spans="1:13" ht="18.75" customHeight="1">
      <c r="E9" s="29" t="s">
        <v>289</v>
      </c>
      <c r="G9" s="56"/>
      <c r="H9" s="28"/>
      <c r="I9" s="179"/>
      <c r="J9" s="56"/>
      <c r="K9" s="179"/>
      <c r="L9" s="179"/>
      <c r="M9" s="179"/>
    </row>
    <row r="10" spans="1:13" ht="18" customHeight="1">
      <c r="A10" s="30" t="s">
        <v>72</v>
      </c>
    </row>
    <row r="11" spans="1:13">
      <c r="B11" s="28" t="s">
        <v>39</v>
      </c>
      <c r="G11" s="199">
        <v>446307</v>
      </c>
      <c r="H11" s="184"/>
      <c r="I11" s="188">
        <v>352852</v>
      </c>
      <c r="J11" s="200"/>
      <c r="K11" s="201">
        <v>446307</v>
      </c>
      <c r="L11" s="201"/>
      <c r="M11" s="201">
        <v>352852</v>
      </c>
    </row>
    <row r="12" spans="1:13">
      <c r="B12" s="28" t="s">
        <v>214</v>
      </c>
      <c r="G12" s="199">
        <v>0</v>
      </c>
      <c r="H12" s="184"/>
      <c r="I12" s="188">
        <v>13572</v>
      </c>
      <c r="J12" s="200"/>
      <c r="K12" s="201">
        <v>0</v>
      </c>
      <c r="L12" s="201"/>
      <c r="M12" s="201">
        <v>13572</v>
      </c>
    </row>
    <row r="13" spans="1:13">
      <c r="B13" s="28" t="s">
        <v>106</v>
      </c>
      <c r="G13" s="199">
        <v>3526</v>
      </c>
      <c r="H13" s="184"/>
      <c r="I13" s="188">
        <v>13683</v>
      </c>
      <c r="J13" s="200"/>
      <c r="K13" s="199">
        <v>0</v>
      </c>
      <c r="L13" s="201"/>
      <c r="M13" s="199">
        <v>0</v>
      </c>
    </row>
    <row r="14" spans="1:13">
      <c r="B14" s="28" t="s">
        <v>41</v>
      </c>
      <c r="G14" s="199">
        <v>729</v>
      </c>
      <c r="H14" s="184"/>
      <c r="I14" s="188">
        <v>2117</v>
      </c>
      <c r="J14" s="200"/>
      <c r="K14" s="201">
        <v>438</v>
      </c>
      <c r="L14" s="201"/>
      <c r="M14" s="201">
        <v>1098</v>
      </c>
    </row>
    <row r="15" spans="1:13">
      <c r="A15" s="28" t="s">
        <v>73</v>
      </c>
      <c r="G15" s="202">
        <v>450562</v>
      </c>
      <c r="H15" s="192"/>
      <c r="I15" s="186">
        <v>382224</v>
      </c>
      <c r="J15" s="201"/>
      <c r="K15" s="186">
        <v>446745</v>
      </c>
      <c r="L15" s="201"/>
      <c r="M15" s="186">
        <v>367522</v>
      </c>
    </row>
    <row r="16" spans="1:13" ht="21.75" customHeight="1">
      <c r="G16" s="203"/>
      <c r="H16" s="184"/>
      <c r="I16" s="190"/>
      <c r="J16" s="200"/>
      <c r="K16" s="190"/>
      <c r="L16" s="201"/>
      <c r="M16" s="190"/>
    </row>
    <row r="17" spans="1:13">
      <c r="A17" s="30" t="s">
        <v>74</v>
      </c>
      <c r="G17" s="203"/>
      <c r="H17" s="184"/>
      <c r="I17" s="190"/>
      <c r="J17" s="200"/>
      <c r="K17" s="190"/>
      <c r="L17" s="201"/>
      <c r="M17" s="190"/>
    </row>
    <row r="18" spans="1:13">
      <c r="B18" s="28" t="s">
        <v>40</v>
      </c>
      <c r="E18" s="29"/>
      <c r="G18" s="199">
        <v>-432329</v>
      </c>
      <c r="H18" s="204"/>
      <c r="I18" s="188">
        <v>-336713</v>
      </c>
      <c r="J18" s="205"/>
      <c r="K18" s="201">
        <v>-432329</v>
      </c>
      <c r="L18" s="206"/>
      <c r="M18" s="201">
        <v>-336713</v>
      </c>
    </row>
    <row r="19" spans="1:13">
      <c r="B19" s="28" t="s">
        <v>229</v>
      </c>
      <c r="E19" s="29"/>
      <c r="G19" s="199">
        <v>0</v>
      </c>
      <c r="H19" s="204"/>
      <c r="I19" s="188">
        <v>-10252</v>
      </c>
      <c r="J19" s="205"/>
      <c r="K19" s="201">
        <v>0</v>
      </c>
      <c r="L19" s="206"/>
      <c r="M19" s="201">
        <v>-10252</v>
      </c>
    </row>
    <row r="20" spans="1:13">
      <c r="B20" s="28" t="s">
        <v>107</v>
      </c>
      <c r="E20" s="29"/>
      <c r="G20" s="199">
        <v>-7388</v>
      </c>
      <c r="H20" s="204"/>
      <c r="I20" s="188">
        <v>-13581</v>
      </c>
      <c r="J20" s="205"/>
      <c r="K20" s="199">
        <v>0</v>
      </c>
      <c r="L20" s="206"/>
      <c r="M20" s="199">
        <v>0</v>
      </c>
    </row>
    <row r="21" spans="1:13">
      <c r="B21" s="28" t="s">
        <v>42</v>
      </c>
      <c r="E21" s="29"/>
      <c r="G21" s="199">
        <v>-6456</v>
      </c>
      <c r="H21" s="184"/>
      <c r="I21" s="188">
        <v>-1627</v>
      </c>
      <c r="J21" s="200"/>
      <c r="K21" s="201">
        <v>-6343</v>
      </c>
      <c r="L21" s="200"/>
      <c r="M21" s="201">
        <v>-1096</v>
      </c>
    </row>
    <row r="22" spans="1:13">
      <c r="B22" s="28" t="s">
        <v>43</v>
      </c>
      <c r="E22" s="29"/>
      <c r="G22" s="199">
        <v>-21178</v>
      </c>
      <c r="H22" s="184"/>
      <c r="I22" s="188">
        <v>-20962</v>
      </c>
      <c r="J22" s="200"/>
      <c r="K22" s="207">
        <v>-18638</v>
      </c>
      <c r="L22" s="200"/>
      <c r="M22" s="201">
        <v>-16810</v>
      </c>
    </row>
    <row r="23" spans="1:13">
      <c r="B23" s="28" t="s">
        <v>175</v>
      </c>
      <c r="E23" s="29"/>
      <c r="G23" s="199">
        <v>-104</v>
      </c>
      <c r="H23" s="184"/>
      <c r="I23" s="188">
        <v>-80</v>
      </c>
      <c r="J23" s="200"/>
      <c r="K23" s="201">
        <v>-1611</v>
      </c>
      <c r="L23" s="200"/>
      <c r="M23" s="201">
        <v>-79</v>
      </c>
    </row>
    <row r="24" spans="1:13">
      <c r="A24" s="28" t="s">
        <v>75</v>
      </c>
      <c r="E24" s="29"/>
      <c r="G24" s="202">
        <v>-467455</v>
      </c>
      <c r="H24" s="192"/>
      <c r="I24" s="186">
        <v>-383215</v>
      </c>
      <c r="J24" s="201"/>
      <c r="K24" s="186">
        <v>-458921</v>
      </c>
      <c r="L24" s="201"/>
      <c r="M24" s="186">
        <v>-364950</v>
      </c>
    </row>
    <row r="25" spans="1:13">
      <c r="A25" s="30" t="s">
        <v>176</v>
      </c>
      <c r="E25" s="29"/>
      <c r="G25" s="208">
        <v>-16893</v>
      </c>
      <c r="H25" s="192"/>
      <c r="I25" s="192">
        <v>-991</v>
      </c>
      <c r="J25" s="201"/>
      <c r="K25" s="192">
        <v>-12176</v>
      </c>
      <c r="L25" s="201"/>
      <c r="M25" s="192">
        <v>2572</v>
      </c>
    </row>
    <row r="26" spans="1:13">
      <c r="A26" s="28" t="s">
        <v>299</v>
      </c>
      <c r="E26" s="172">
        <v>21</v>
      </c>
      <c r="G26" s="199">
        <v>-36</v>
      </c>
      <c r="H26" s="189"/>
      <c r="I26" s="188">
        <v>-1213</v>
      </c>
      <c r="J26" s="200"/>
      <c r="K26" s="201">
        <v>-36</v>
      </c>
      <c r="L26" s="200"/>
      <c r="M26" s="201">
        <v>-1213</v>
      </c>
    </row>
    <row r="27" spans="1:13">
      <c r="A27" s="30" t="s">
        <v>260</v>
      </c>
      <c r="E27" s="29"/>
      <c r="G27" s="209">
        <v>-16929</v>
      </c>
      <c r="H27" s="187"/>
      <c r="I27" s="210">
        <v>-2204</v>
      </c>
      <c r="J27" s="206"/>
      <c r="K27" s="210">
        <v>-12212</v>
      </c>
      <c r="L27" s="206"/>
      <c r="M27" s="210">
        <v>1359</v>
      </c>
    </row>
    <row r="28" spans="1:13">
      <c r="A28" s="35" t="s">
        <v>275</v>
      </c>
      <c r="E28" s="29"/>
      <c r="G28" s="203">
        <v>0</v>
      </c>
      <c r="H28" s="211"/>
      <c r="I28" s="190">
        <v>0</v>
      </c>
      <c r="J28" s="205"/>
      <c r="K28" s="190">
        <v>0</v>
      </c>
      <c r="L28" s="205"/>
      <c r="M28" s="190">
        <v>0</v>
      </c>
    </row>
    <row r="29" spans="1:13" ht="21.75" thickBot="1">
      <c r="A29" s="30" t="s">
        <v>262</v>
      </c>
      <c r="E29" s="281"/>
      <c r="G29" s="213">
        <v>-16929</v>
      </c>
      <c r="H29" s="214"/>
      <c r="I29" s="213">
        <v>-2204</v>
      </c>
      <c r="J29" s="200"/>
      <c r="K29" s="213">
        <v>-12212</v>
      </c>
      <c r="L29" s="200"/>
      <c r="M29" s="213">
        <v>1359</v>
      </c>
    </row>
    <row r="30" spans="1:13" ht="21.75" thickTop="1">
      <c r="A30" s="28" t="s">
        <v>215</v>
      </c>
      <c r="E30" s="29"/>
      <c r="G30" s="215"/>
      <c r="H30" s="214"/>
      <c r="I30" s="184"/>
      <c r="J30" s="200"/>
      <c r="K30" s="200"/>
      <c r="L30" s="200"/>
      <c r="M30" s="200"/>
    </row>
    <row r="31" spans="1:13">
      <c r="B31" s="28" t="s">
        <v>224</v>
      </c>
      <c r="E31" s="29"/>
      <c r="G31" s="199">
        <v>-16929</v>
      </c>
      <c r="H31" s="192"/>
      <c r="I31" s="188">
        <v>-2204</v>
      </c>
      <c r="J31" s="200"/>
      <c r="K31" s="201">
        <v>-12212</v>
      </c>
      <c r="L31" s="200"/>
      <c r="M31" s="201">
        <v>1359</v>
      </c>
    </row>
    <row r="32" spans="1:13">
      <c r="B32" s="28" t="s">
        <v>44</v>
      </c>
      <c r="E32" s="29"/>
      <c r="G32" s="199">
        <v>0</v>
      </c>
      <c r="H32" s="214"/>
      <c r="I32" s="199">
        <v>0</v>
      </c>
      <c r="J32" s="200"/>
      <c r="K32" s="199">
        <v>0</v>
      </c>
      <c r="L32" s="200"/>
      <c r="M32" s="199">
        <v>0</v>
      </c>
    </row>
    <row r="33" spans="1:13" ht="21.75" thickBot="1">
      <c r="G33" s="216">
        <v>-16929</v>
      </c>
      <c r="H33" s="192"/>
      <c r="I33" s="216">
        <v>-2204</v>
      </c>
      <c r="J33" s="201"/>
      <c r="K33" s="216">
        <v>-12212</v>
      </c>
      <c r="L33" s="201"/>
      <c r="M33" s="216">
        <v>1359</v>
      </c>
    </row>
    <row r="34" spans="1:13" ht="21.75" thickTop="1">
      <c r="A34" s="28" t="s">
        <v>216</v>
      </c>
      <c r="G34" s="215"/>
      <c r="H34" s="214"/>
      <c r="I34" s="184"/>
      <c r="J34" s="200"/>
      <c r="K34" s="200"/>
      <c r="L34" s="200"/>
      <c r="M34" s="200"/>
    </row>
    <row r="35" spans="1:13">
      <c r="B35" s="28" t="s">
        <v>224</v>
      </c>
      <c r="G35" s="199">
        <v>-16929</v>
      </c>
      <c r="H35" s="192"/>
      <c r="I35" s="188">
        <v>-2204</v>
      </c>
      <c r="J35" s="200"/>
      <c r="K35" s="201">
        <v>-12212</v>
      </c>
      <c r="L35" s="200"/>
      <c r="M35" s="201">
        <v>1359</v>
      </c>
    </row>
    <row r="36" spans="1:13">
      <c r="B36" s="28" t="s">
        <v>44</v>
      </c>
      <c r="G36" s="199">
        <v>0</v>
      </c>
      <c r="H36" s="214"/>
      <c r="I36" s="199">
        <v>0</v>
      </c>
      <c r="J36" s="200"/>
      <c r="K36" s="199">
        <v>0</v>
      </c>
      <c r="L36" s="200"/>
      <c r="M36" s="199">
        <v>0</v>
      </c>
    </row>
    <row r="37" spans="1:13" ht="21.75" thickBot="1">
      <c r="G37" s="216">
        <v>-16929</v>
      </c>
      <c r="H37" s="192"/>
      <c r="I37" s="216">
        <v>-2204</v>
      </c>
      <c r="J37" s="201"/>
      <c r="K37" s="216">
        <v>-12212</v>
      </c>
      <c r="L37" s="201"/>
      <c r="M37" s="216">
        <v>1359</v>
      </c>
    </row>
    <row r="38" spans="1:13" ht="21.75" thickTop="1">
      <c r="A38" s="30" t="s">
        <v>177</v>
      </c>
      <c r="G38" s="217"/>
      <c r="H38" s="218"/>
      <c r="I38" s="218"/>
      <c r="K38" s="200"/>
      <c r="L38" s="200"/>
      <c r="M38" s="200"/>
    </row>
    <row r="39" spans="1:13">
      <c r="B39" s="28" t="s">
        <v>300</v>
      </c>
      <c r="E39" s="29">
        <v>18</v>
      </c>
      <c r="G39" s="271">
        <v>-3.2354846084574201E-3</v>
      </c>
      <c r="H39" s="260"/>
      <c r="I39" s="272">
        <v>-5.0000000000000001E-4</v>
      </c>
      <c r="J39" s="261"/>
      <c r="K39" s="271">
        <v>-2.3339676317846308E-3</v>
      </c>
      <c r="L39" s="261"/>
      <c r="M39" s="271">
        <v>2.9999999999999997E-4</v>
      </c>
    </row>
    <row r="42" spans="1:13">
      <c r="B42" s="229"/>
      <c r="C42" s="229"/>
      <c r="D42" s="229" t="s">
        <v>291</v>
      </c>
      <c r="E42" s="229"/>
      <c r="F42" s="229"/>
      <c r="G42" s="229" t="s">
        <v>293</v>
      </c>
      <c r="H42" s="229"/>
      <c r="I42" s="229"/>
      <c r="J42" s="229"/>
      <c r="K42" s="229"/>
      <c r="L42" s="229"/>
      <c r="M42" s="229"/>
    </row>
    <row r="43" spans="1:13">
      <c r="A43" s="229" t="s">
        <v>290</v>
      </c>
      <c r="B43" s="229"/>
      <c r="C43" s="229"/>
      <c r="D43" s="229" t="s">
        <v>294</v>
      </c>
      <c r="E43" s="229"/>
      <c r="F43" s="229"/>
      <c r="G43" s="229" t="s">
        <v>292</v>
      </c>
      <c r="H43" s="229"/>
      <c r="I43" s="229"/>
      <c r="J43" s="229"/>
      <c r="K43" s="229"/>
      <c r="L43" s="229"/>
      <c r="M43" s="229"/>
    </row>
  </sheetData>
  <mergeCells count="3">
    <mergeCell ref="G6:M6"/>
    <mergeCell ref="G7:I7"/>
    <mergeCell ref="K7:M7"/>
  </mergeCells>
  <pageMargins left="0.70866141732283472" right="0.39370078740157483" top="0.74803149606299213" bottom="0.35433070866141736" header="0.31496062992125984" footer="0.31496062992125984"/>
  <pageSetup paperSize="9" scale="70" firstPageNumber="5" orientation="portrait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M48"/>
  <sheetViews>
    <sheetView view="pageBreakPreview" topLeftCell="E1" zoomScaleNormal="100" zoomScaleSheetLayoutView="100" workbookViewId="0">
      <selection activeCell="N47" sqref="N1:AH1048576"/>
    </sheetView>
  </sheetViews>
  <sheetFormatPr defaultColWidth="9.77734375" defaultRowHeight="21"/>
  <cols>
    <col min="1" max="3" width="1.77734375" style="34" customWidth="1"/>
    <col min="4" max="4" width="42" style="34" customWidth="1"/>
    <col min="5" max="5" width="6.77734375" style="34" customWidth="1"/>
    <col min="6" max="6" width="0.88671875" style="34" customWidth="1"/>
    <col min="7" max="7" width="11.77734375" style="34" customWidth="1"/>
    <col min="8" max="8" width="0.88671875" style="34" customWidth="1"/>
    <col min="9" max="9" width="11.77734375" style="34" customWidth="1"/>
    <col min="10" max="10" width="0.88671875" style="34" customWidth="1"/>
    <col min="11" max="11" width="12.109375" style="34" customWidth="1"/>
    <col min="12" max="12" width="0.5546875" style="34" customWidth="1"/>
    <col min="13" max="13" width="11.77734375" style="34" customWidth="1"/>
    <col min="14" max="16384" width="9.77734375" style="34"/>
  </cols>
  <sheetData>
    <row r="1" spans="1:13">
      <c r="A1" s="280" t="s">
        <v>89</v>
      </c>
    </row>
    <row r="2" spans="1:13">
      <c r="A2" s="280" t="s">
        <v>79</v>
      </c>
    </row>
    <row r="3" spans="1:13">
      <c r="A3" s="30" t="s">
        <v>325</v>
      </c>
      <c r="M3" s="174" t="s">
        <v>231</v>
      </c>
    </row>
    <row r="4" spans="1:13">
      <c r="A4" s="280"/>
      <c r="M4" s="174" t="s">
        <v>232</v>
      </c>
    </row>
    <row r="5" spans="1:13">
      <c r="A5" s="280"/>
    </row>
    <row r="6" spans="1:13" ht="18.75" customHeight="1">
      <c r="G6" s="287" t="s">
        <v>11</v>
      </c>
      <c r="H6" s="287"/>
      <c r="I6" s="287"/>
      <c r="J6" s="287"/>
      <c r="K6" s="287"/>
      <c r="L6" s="287"/>
      <c r="M6" s="287"/>
    </row>
    <row r="7" spans="1:13">
      <c r="G7" s="288" t="s">
        <v>9</v>
      </c>
      <c r="H7" s="288"/>
      <c r="I7" s="288"/>
      <c r="K7" s="288" t="s">
        <v>10</v>
      </c>
      <c r="L7" s="288"/>
      <c r="M7" s="288"/>
    </row>
    <row r="8" spans="1:13">
      <c r="E8" s="276" t="s">
        <v>8</v>
      </c>
      <c r="F8" s="59"/>
      <c r="G8" s="278">
        <v>2562</v>
      </c>
      <c r="H8" s="277"/>
      <c r="I8" s="278">
        <v>2561</v>
      </c>
      <c r="J8" s="59"/>
      <c r="K8" s="278">
        <v>2562</v>
      </c>
      <c r="L8" s="277"/>
      <c r="M8" s="278">
        <v>2561</v>
      </c>
    </row>
    <row r="9" spans="1:13" ht="18.75" customHeight="1">
      <c r="E9" s="279" t="s">
        <v>289</v>
      </c>
      <c r="G9" s="59"/>
      <c r="I9" s="277"/>
      <c r="J9" s="59"/>
      <c r="K9" s="277"/>
      <c r="L9" s="277"/>
      <c r="M9" s="277"/>
    </row>
    <row r="10" spans="1:13" ht="18" customHeight="1">
      <c r="A10" s="280" t="s">
        <v>72</v>
      </c>
    </row>
    <row r="11" spans="1:13">
      <c r="B11" s="34" t="s">
        <v>39</v>
      </c>
      <c r="G11" s="188">
        <v>858820</v>
      </c>
      <c r="H11" s="184"/>
      <c r="I11" s="188">
        <v>764577</v>
      </c>
      <c r="J11" s="183"/>
      <c r="K11" s="188">
        <v>858820</v>
      </c>
      <c r="L11" s="188"/>
      <c r="M11" s="188">
        <v>764577</v>
      </c>
    </row>
    <row r="12" spans="1:13">
      <c r="B12" s="34" t="s">
        <v>214</v>
      </c>
      <c r="G12" s="188">
        <v>5065</v>
      </c>
      <c r="H12" s="184"/>
      <c r="I12" s="188">
        <v>30223</v>
      </c>
      <c r="J12" s="183"/>
      <c r="K12" s="188">
        <v>5065</v>
      </c>
      <c r="L12" s="188"/>
      <c r="M12" s="188">
        <v>30223</v>
      </c>
    </row>
    <row r="13" spans="1:13">
      <c r="B13" s="34" t="s">
        <v>106</v>
      </c>
      <c r="G13" s="188">
        <v>9967</v>
      </c>
      <c r="H13" s="184"/>
      <c r="I13" s="188">
        <v>27366</v>
      </c>
      <c r="J13" s="183"/>
      <c r="K13" s="188">
        <v>0</v>
      </c>
      <c r="L13" s="188"/>
      <c r="M13" s="188">
        <v>0</v>
      </c>
    </row>
    <row r="14" spans="1:13">
      <c r="B14" s="34" t="s">
        <v>41</v>
      </c>
      <c r="E14" s="279"/>
      <c r="G14" s="188">
        <v>1465</v>
      </c>
      <c r="H14" s="184"/>
      <c r="I14" s="188">
        <v>4570</v>
      </c>
      <c r="J14" s="183"/>
      <c r="K14" s="188">
        <v>870</v>
      </c>
      <c r="L14" s="188"/>
      <c r="M14" s="188">
        <v>2004</v>
      </c>
    </row>
    <row r="15" spans="1:13">
      <c r="A15" s="34" t="s">
        <v>73</v>
      </c>
      <c r="G15" s="186">
        <v>875317</v>
      </c>
      <c r="H15" s="192"/>
      <c r="I15" s="186">
        <v>826736</v>
      </c>
      <c r="J15" s="188"/>
      <c r="K15" s="186">
        <v>864755</v>
      </c>
      <c r="L15" s="188"/>
      <c r="M15" s="186">
        <v>796804</v>
      </c>
    </row>
    <row r="16" spans="1:13">
      <c r="A16" s="280" t="s">
        <v>74</v>
      </c>
      <c r="G16" s="190"/>
      <c r="H16" s="184"/>
      <c r="I16" s="190"/>
      <c r="J16" s="183"/>
      <c r="K16" s="190"/>
      <c r="L16" s="188"/>
      <c r="M16" s="190"/>
    </row>
    <row r="17" spans="1:13">
      <c r="B17" s="34" t="s">
        <v>40</v>
      </c>
      <c r="E17" s="279"/>
      <c r="G17" s="188">
        <v>-869113</v>
      </c>
      <c r="H17" s="204"/>
      <c r="I17" s="188">
        <v>-739056</v>
      </c>
      <c r="J17" s="233"/>
      <c r="K17" s="188">
        <v>-869113</v>
      </c>
      <c r="L17" s="228"/>
      <c r="M17" s="188">
        <v>-739056</v>
      </c>
    </row>
    <row r="18" spans="1:13">
      <c r="B18" s="34" t="s">
        <v>229</v>
      </c>
      <c r="E18" s="279"/>
      <c r="G18" s="188">
        <v>-3716</v>
      </c>
      <c r="H18" s="204"/>
      <c r="I18" s="188">
        <v>-22399</v>
      </c>
      <c r="J18" s="233"/>
      <c r="K18" s="188">
        <v>-3716</v>
      </c>
      <c r="L18" s="228"/>
      <c r="M18" s="188">
        <v>-22399</v>
      </c>
    </row>
    <row r="19" spans="1:13" ht="21.75" customHeight="1">
      <c r="B19" s="34" t="s">
        <v>107</v>
      </c>
      <c r="E19" s="279"/>
      <c r="G19" s="188">
        <v>-15247</v>
      </c>
      <c r="H19" s="204"/>
      <c r="I19" s="188">
        <v>-27285</v>
      </c>
      <c r="J19" s="233"/>
      <c r="K19" s="188">
        <v>0</v>
      </c>
      <c r="L19" s="228"/>
      <c r="M19" s="188">
        <v>0</v>
      </c>
    </row>
    <row r="20" spans="1:13">
      <c r="B20" s="34" t="s">
        <v>42</v>
      </c>
      <c r="E20" s="279"/>
      <c r="G20" s="188">
        <v>-10890</v>
      </c>
      <c r="H20" s="184"/>
      <c r="I20" s="188">
        <v>-3438</v>
      </c>
      <c r="J20" s="183"/>
      <c r="K20" s="188">
        <v>-10559</v>
      </c>
      <c r="L20" s="183"/>
      <c r="M20" s="188">
        <v>-2454</v>
      </c>
    </row>
    <row r="21" spans="1:13">
      <c r="B21" s="34" t="s">
        <v>43</v>
      </c>
      <c r="E21" s="279"/>
      <c r="G21" s="188">
        <v>-36744</v>
      </c>
      <c r="H21" s="184"/>
      <c r="I21" s="188">
        <v>-40559</v>
      </c>
      <c r="J21" s="183"/>
      <c r="K21" s="188">
        <v>-32667</v>
      </c>
      <c r="L21" s="183"/>
      <c r="M21" s="188">
        <v>-32184</v>
      </c>
    </row>
    <row r="22" spans="1:13">
      <c r="B22" s="34" t="s">
        <v>175</v>
      </c>
      <c r="E22" s="279"/>
      <c r="G22" s="188">
        <v>-104</v>
      </c>
      <c r="H22" s="184"/>
      <c r="I22" s="188">
        <v>-80</v>
      </c>
      <c r="J22" s="183"/>
      <c r="K22" s="188">
        <v>-2934</v>
      </c>
      <c r="L22" s="183"/>
      <c r="M22" s="188">
        <v>-79</v>
      </c>
    </row>
    <row r="23" spans="1:13">
      <c r="A23" s="34" t="s">
        <v>75</v>
      </c>
      <c r="E23" s="279"/>
      <c r="G23" s="186">
        <v>-935814</v>
      </c>
      <c r="H23" s="192"/>
      <c r="I23" s="186">
        <v>-832817</v>
      </c>
      <c r="J23" s="188"/>
      <c r="K23" s="186">
        <v>-918989</v>
      </c>
      <c r="L23" s="188"/>
      <c r="M23" s="186">
        <v>-796172</v>
      </c>
    </row>
    <row r="24" spans="1:13">
      <c r="A24" s="280" t="s">
        <v>176</v>
      </c>
      <c r="E24" s="279"/>
      <c r="G24" s="192">
        <v>-60497</v>
      </c>
      <c r="H24" s="192"/>
      <c r="I24" s="192">
        <v>-6081</v>
      </c>
      <c r="J24" s="188"/>
      <c r="K24" s="192">
        <v>-54234</v>
      </c>
      <c r="L24" s="188"/>
      <c r="M24" s="192">
        <v>632</v>
      </c>
    </row>
    <row r="25" spans="1:13">
      <c r="A25" s="34" t="s">
        <v>299</v>
      </c>
      <c r="E25" s="279">
        <v>21</v>
      </c>
      <c r="G25" s="188">
        <v>-51</v>
      </c>
      <c r="H25" s="189"/>
      <c r="I25" s="188">
        <v>-2340</v>
      </c>
      <c r="J25" s="183"/>
      <c r="K25" s="188">
        <v>-51</v>
      </c>
      <c r="L25" s="183"/>
      <c r="M25" s="188">
        <v>-2340</v>
      </c>
    </row>
    <row r="26" spans="1:13">
      <c r="A26" s="280" t="s">
        <v>316</v>
      </c>
      <c r="E26" s="279"/>
      <c r="G26" s="186">
        <v>-60548</v>
      </c>
      <c r="H26" s="187"/>
      <c r="I26" s="186">
        <v>-8421</v>
      </c>
      <c r="J26" s="228"/>
      <c r="K26" s="186">
        <v>-54285</v>
      </c>
      <c r="L26" s="228"/>
      <c r="M26" s="186">
        <v>-1708</v>
      </c>
    </row>
    <row r="27" spans="1:13" ht="21.75" customHeight="1">
      <c r="A27" s="280" t="s">
        <v>285</v>
      </c>
      <c r="E27" s="279"/>
      <c r="G27" s="190"/>
      <c r="H27" s="211"/>
      <c r="I27" s="190"/>
      <c r="J27" s="233"/>
      <c r="K27" s="190"/>
      <c r="L27" s="233"/>
      <c r="M27" s="190"/>
    </row>
    <row r="28" spans="1:13">
      <c r="B28" s="280" t="s">
        <v>233</v>
      </c>
      <c r="E28" s="279"/>
      <c r="G28" s="190"/>
      <c r="H28" s="211"/>
      <c r="I28" s="190"/>
      <c r="J28" s="233"/>
      <c r="K28" s="190"/>
      <c r="L28" s="233"/>
      <c r="M28" s="190"/>
    </row>
    <row r="29" spans="1:13">
      <c r="B29" s="34" t="s">
        <v>242</v>
      </c>
      <c r="E29" s="279"/>
      <c r="G29" s="190"/>
      <c r="H29" s="211"/>
      <c r="I29" s="190"/>
      <c r="J29" s="233"/>
      <c r="K29" s="190"/>
      <c r="L29" s="233"/>
    </row>
    <row r="30" spans="1:13">
      <c r="C30" s="34" t="s">
        <v>234</v>
      </c>
      <c r="E30" s="279">
        <v>15</v>
      </c>
      <c r="G30" s="190">
        <v>0</v>
      </c>
      <c r="H30" s="211"/>
      <c r="I30" s="188">
        <v>2297</v>
      </c>
      <c r="J30" s="233"/>
      <c r="K30" s="190">
        <v>0</v>
      </c>
      <c r="L30" s="233"/>
      <c r="M30" s="190">
        <v>2467</v>
      </c>
    </row>
    <row r="31" spans="1:13">
      <c r="B31" s="34" t="s">
        <v>235</v>
      </c>
      <c r="E31" s="279"/>
    </row>
    <row r="32" spans="1:13">
      <c r="C32" s="34" t="s">
        <v>236</v>
      </c>
      <c r="E32" s="279"/>
      <c r="G32" s="190">
        <v>0</v>
      </c>
      <c r="H32" s="212"/>
      <c r="I32" s="188">
        <v>-493</v>
      </c>
      <c r="K32" s="190">
        <v>0</v>
      </c>
      <c r="L32" s="183"/>
      <c r="M32" s="190">
        <v>-493</v>
      </c>
    </row>
    <row r="33" spans="1:13">
      <c r="A33" s="280" t="s">
        <v>261</v>
      </c>
      <c r="E33" s="279"/>
      <c r="G33" s="186">
        <v>0</v>
      </c>
      <c r="H33" s="192"/>
      <c r="I33" s="186">
        <v>1804</v>
      </c>
      <c r="J33" s="188"/>
      <c r="K33" s="186">
        <v>0</v>
      </c>
      <c r="L33" s="188"/>
      <c r="M33" s="186">
        <v>1974</v>
      </c>
    </row>
    <row r="34" spans="1:13" ht="21.75" thickBot="1">
      <c r="A34" s="280" t="s">
        <v>262</v>
      </c>
      <c r="E34" s="279"/>
      <c r="G34" s="213">
        <v>-60548</v>
      </c>
      <c r="H34" s="214"/>
      <c r="I34" s="213">
        <v>-6617</v>
      </c>
      <c r="J34" s="183"/>
      <c r="K34" s="213">
        <v>-54285</v>
      </c>
      <c r="L34" s="183"/>
      <c r="M34" s="213">
        <v>266</v>
      </c>
    </row>
    <row r="35" spans="1:13" ht="21.75" thickTop="1">
      <c r="A35" s="34" t="s">
        <v>283</v>
      </c>
      <c r="E35" s="279"/>
      <c r="G35" s="184"/>
      <c r="H35" s="214"/>
      <c r="I35" s="184"/>
      <c r="J35" s="183"/>
      <c r="K35" s="183"/>
      <c r="L35" s="183"/>
      <c r="M35" s="183"/>
    </row>
    <row r="36" spans="1:13">
      <c r="B36" s="34" t="s">
        <v>224</v>
      </c>
      <c r="E36" s="279"/>
      <c r="G36" s="188">
        <v>-60548</v>
      </c>
      <c r="H36" s="192"/>
      <c r="I36" s="188">
        <v>-8421</v>
      </c>
      <c r="J36" s="183"/>
      <c r="K36" s="188">
        <v>-54285</v>
      </c>
      <c r="L36" s="183"/>
      <c r="M36" s="188">
        <v>-1708</v>
      </c>
    </row>
    <row r="37" spans="1:13">
      <c r="B37" s="34" t="s">
        <v>44</v>
      </c>
      <c r="E37" s="279"/>
      <c r="G37" s="188">
        <v>0</v>
      </c>
      <c r="H37" s="214"/>
      <c r="I37" s="188">
        <v>0</v>
      </c>
      <c r="J37" s="183"/>
      <c r="K37" s="188">
        <v>0</v>
      </c>
      <c r="L37" s="183"/>
      <c r="M37" s="188">
        <v>0</v>
      </c>
    </row>
    <row r="38" spans="1:13" ht="21.75" thickBot="1">
      <c r="G38" s="191">
        <v>-60548</v>
      </c>
      <c r="H38" s="192"/>
      <c r="I38" s="191">
        <v>-8421</v>
      </c>
      <c r="J38" s="188"/>
      <c r="K38" s="191">
        <v>-54285</v>
      </c>
      <c r="L38" s="188"/>
      <c r="M38" s="191">
        <v>-1708</v>
      </c>
    </row>
    <row r="39" spans="1:13" ht="21.75" thickTop="1">
      <c r="A39" s="34" t="s">
        <v>216</v>
      </c>
      <c r="G39" s="184"/>
      <c r="H39" s="214"/>
      <c r="I39" s="184"/>
      <c r="J39" s="183"/>
      <c r="K39" s="183"/>
      <c r="L39" s="183"/>
      <c r="M39" s="183"/>
    </row>
    <row r="40" spans="1:13">
      <c r="B40" s="34" t="s">
        <v>224</v>
      </c>
      <c r="G40" s="188">
        <v>-60548</v>
      </c>
      <c r="H40" s="192"/>
      <c r="I40" s="188">
        <v>-6617</v>
      </c>
      <c r="J40" s="183"/>
      <c r="K40" s="188">
        <v>-54285</v>
      </c>
      <c r="L40" s="183"/>
      <c r="M40" s="188">
        <v>266</v>
      </c>
    </row>
    <row r="41" spans="1:13">
      <c r="B41" s="34" t="s">
        <v>44</v>
      </c>
      <c r="G41" s="188">
        <v>0</v>
      </c>
      <c r="H41" s="214"/>
      <c r="I41" s="188">
        <v>0</v>
      </c>
      <c r="J41" s="183"/>
      <c r="K41" s="188">
        <v>0</v>
      </c>
      <c r="L41" s="183"/>
      <c r="M41" s="188">
        <v>0</v>
      </c>
    </row>
    <row r="42" spans="1:13" ht="21.75" thickBot="1">
      <c r="G42" s="191">
        <v>-60548</v>
      </c>
      <c r="H42" s="192"/>
      <c r="I42" s="191">
        <v>-6617</v>
      </c>
      <c r="J42" s="188"/>
      <c r="K42" s="191">
        <v>-54285</v>
      </c>
      <c r="L42" s="188"/>
      <c r="M42" s="191">
        <v>266</v>
      </c>
    </row>
    <row r="43" spans="1:13" ht="21.75" thickTop="1">
      <c r="A43" s="280" t="s">
        <v>321</v>
      </c>
      <c r="G43" s="218"/>
      <c r="H43" s="218"/>
      <c r="I43" s="218"/>
      <c r="K43" s="183"/>
      <c r="L43" s="183"/>
      <c r="M43" s="183"/>
    </row>
    <row r="44" spans="1:13">
      <c r="B44" s="34" t="s">
        <v>332</v>
      </c>
      <c r="E44" s="279">
        <v>18</v>
      </c>
      <c r="G44" s="275">
        <v>-1.1571984291622652E-2</v>
      </c>
      <c r="H44" s="258"/>
      <c r="I44" s="275">
        <v>-1.7630530973451327E-3</v>
      </c>
      <c r="J44" s="268"/>
      <c r="K44" s="275">
        <v>-1.0374994504702644E-2</v>
      </c>
      <c r="L44" s="268"/>
      <c r="M44" s="275">
        <v>-3.7787610619469027E-4</v>
      </c>
    </row>
    <row r="45" spans="1:13">
      <c r="G45" s="190"/>
      <c r="H45" s="219"/>
      <c r="I45" s="190"/>
      <c r="K45" s="190"/>
      <c r="L45" s="183"/>
      <c r="M45" s="190"/>
    </row>
    <row r="46" spans="1:13" ht="25.5" customHeight="1"/>
    <row r="47" spans="1:13">
      <c r="B47" s="230"/>
      <c r="C47" s="230"/>
      <c r="D47" s="230" t="s">
        <v>291</v>
      </c>
      <c r="E47" s="230"/>
      <c r="F47" s="230"/>
      <c r="G47" s="230" t="s">
        <v>293</v>
      </c>
      <c r="H47" s="230"/>
      <c r="I47" s="230"/>
      <c r="J47" s="230"/>
      <c r="K47" s="230"/>
      <c r="L47" s="230"/>
      <c r="M47" s="230"/>
    </row>
    <row r="48" spans="1:13">
      <c r="A48" s="230" t="s">
        <v>290</v>
      </c>
      <c r="B48" s="230"/>
      <c r="C48" s="230"/>
      <c r="D48" s="230" t="s">
        <v>294</v>
      </c>
      <c r="E48" s="230"/>
      <c r="F48" s="230"/>
      <c r="G48" s="230" t="s">
        <v>292</v>
      </c>
      <c r="H48" s="230"/>
      <c r="I48" s="230"/>
      <c r="J48" s="230"/>
      <c r="K48" s="230"/>
      <c r="L48" s="230"/>
      <c r="M48" s="230"/>
    </row>
  </sheetData>
  <mergeCells count="3">
    <mergeCell ref="G6:M6"/>
    <mergeCell ref="G7:I7"/>
    <mergeCell ref="K7:M7"/>
  </mergeCells>
  <pageMargins left="0.70866141732283472" right="0.39370078740157483" top="0.74803149606299213" bottom="0.35433070866141736" header="0.31496062992125984" footer="0.31496062992125984"/>
  <pageSetup paperSize="9" scale="69" firstPageNumber="6" orientation="portrait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Y29"/>
  <sheetViews>
    <sheetView view="pageBreakPreview" topLeftCell="A16" zoomScale="85" zoomScaleNormal="80" zoomScaleSheetLayoutView="85" workbookViewId="0">
      <selection activeCell="A25" sqref="A25"/>
    </sheetView>
  </sheetViews>
  <sheetFormatPr defaultColWidth="9.77734375" defaultRowHeight="21"/>
  <cols>
    <col min="1" max="3" width="1.77734375" style="34" customWidth="1"/>
    <col min="4" max="4" width="24" style="34" customWidth="1"/>
    <col min="5" max="5" width="6.21875" style="34" customWidth="1"/>
    <col min="6" max="6" width="1.44140625" style="34" customWidth="1"/>
    <col min="7" max="7" width="10.109375" style="34" customWidth="1"/>
    <col min="8" max="8" width="1.44140625" style="34" customWidth="1"/>
    <col min="9" max="9" width="10.109375" style="34" customWidth="1"/>
    <col min="10" max="10" width="1.44140625" style="34" customWidth="1"/>
    <col min="11" max="11" width="10.5546875" style="34" customWidth="1"/>
    <col min="12" max="12" width="1.44140625" style="34" customWidth="1"/>
    <col min="13" max="13" width="10.5546875" style="34" customWidth="1"/>
    <col min="14" max="14" width="1.44140625" style="34" customWidth="1"/>
    <col min="15" max="15" width="14.109375" style="34" customWidth="1"/>
    <col min="16" max="16" width="1.44140625" style="34" customWidth="1"/>
    <col min="17" max="17" width="14" style="34" customWidth="1"/>
    <col min="18" max="18" width="1.44140625" style="34" customWidth="1"/>
    <col min="19" max="19" width="12.33203125" style="34" customWidth="1"/>
    <col min="20" max="20" width="1.44140625" style="34" customWidth="1"/>
    <col min="21" max="21" width="11.77734375" style="34" customWidth="1"/>
    <col min="22" max="22" width="1.44140625" style="34" customWidth="1"/>
    <col min="23" max="23" width="8.109375" style="34" customWidth="1"/>
    <col min="24" max="24" width="1.44140625" style="34" customWidth="1"/>
    <col min="25" max="25" width="12" style="34" customWidth="1"/>
    <col min="26" max="16384" width="9.77734375" style="34"/>
  </cols>
  <sheetData>
    <row r="1" spans="1:25">
      <c r="A1" s="35" t="s">
        <v>89</v>
      </c>
    </row>
    <row r="2" spans="1:25">
      <c r="A2" s="35" t="s">
        <v>45</v>
      </c>
      <c r="Y2" s="174"/>
    </row>
    <row r="3" spans="1:25">
      <c r="A3" s="35" t="s">
        <v>325</v>
      </c>
      <c r="Y3" s="174"/>
    </row>
    <row r="4" spans="1:25">
      <c r="A4" s="35"/>
      <c r="Y4" s="174" t="s">
        <v>231</v>
      </c>
    </row>
    <row r="5" spans="1:25">
      <c r="Y5" s="174" t="s">
        <v>232</v>
      </c>
    </row>
    <row r="6" spans="1:25" ht="24.75" customHeight="1">
      <c r="G6" s="287" t="s">
        <v>11</v>
      </c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</row>
    <row r="7" spans="1:25" s="173" customFormat="1" ht="24.75" customHeight="1">
      <c r="G7" s="288" t="s">
        <v>9</v>
      </c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</row>
    <row r="8" spans="1:25" ht="24.75" customHeight="1">
      <c r="F8" s="221"/>
      <c r="G8" s="295" t="s">
        <v>225</v>
      </c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21"/>
      <c r="W8" s="222"/>
      <c r="X8" s="222"/>
      <c r="Y8" s="222"/>
    </row>
    <row r="9" spans="1:25" ht="24.75" customHeight="1">
      <c r="F9" s="221"/>
      <c r="G9" s="177"/>
      <c r="H9" s="177"/>
      <c r="I9" s="177"/>
      <c r="J9" s="177"/>
      <c r="K9" s="295" t="s">
        <v>48</v>
      </c>
      <c r="L9" s="295"/>
      <c r="M9" s="295"/>
      <c r="N9" s="177"/>
      <c r="O9" s="295" t="s">
        <v>36</v>
      </c>
      <c r="P9" s="295"/>
      <c r="Q9" s="295"/>
      <c r="R9" s="295"/>
      <c r="S9" s="295"/>
      <c r="T9" s="177"/>
      <c r="U9" s="177"/>
      <c r="V9" s="221"/>
      <c r="W9" s="221"/>
      <c r="X9" s="221"/>
      <c r="Y9" s="221"/>
    </row>
    <row r="10" spans="1:25">
      <c r="F10" s="221"/>
      <c r="G10" s="177"/>
      <c r="H10" s="177"/>
      <c r="I10" s="177"/>
      <c r="J10" s="177"/>
      <c r="K10" s="292"/>
      <c r="L10" s="292"/>
      <c r="M10" s="292"/>
      <c r="N10" s="177"/>
      <c r="O10" s="180" t="s">
        <v>264</v>
      </c>
      <c r="P10" s="223"/>
      <c r="Q10" s="223"/>
      <c r="R10" s="177"/>
      <c r="S10" s="177"/>
      <c r="T10" s="177"/>
      <c r="U10" s="177"/>
      <c r="V10" s="221"/>
      <c r="W10" s="221"/>
      <c r="X10" s="221"/>
      <c r="Y10" s="221"/>
    </row>
    <row r="11" spans="1:25" ht="7.5" customHeight="1">
      <c r="G11" s="195"/>
      <c r="H11" s="195"/>
      <c r="I11" s="195"/>
      <c r="J11" s="195"/>
      <c r="K11" s="257"/>
      <c r="L11" s="195"/>
      <c r="M11" s="257"/>
      <c r="N11" s="195"/>
      <c r="O11" s="293" t="s">
        <v>254</v>
      </c>
      <c r="P11" s="195"/>
      <c r="Q11" s="293" t="s">
        <v>322</v>
      </c>
      <c r="R11" s="195"/>
      <c r="S11" s="293" t="s">
        <v>255</v>
      </c>
      <c r="T11" s="195"/>
      <c r="U11" s="195"/>
    </row>
    <row r="12" spans="1:25" ht="35.25" customHeight="1">
      <c r="G12" s="195"/>
      <c r="H12" s="195"/>
      <c r="I12" s="195"/>
      <c r="J12" s="195"/>
      <c r="K12" s="221"/>
      <c r="L12" s="221"/>
      <c r="M12" s="221"/>
      <c r="N12" s="195"/>
      <c r="O12" s="293"/>
      <c r="P12" s="195"/>
      <c r="Q12" s="293"/>
      <c r="R12" s="195"/>
      <c r="S12" s="293"/>
      <c r="T12" s="195"/>
      <c r="U12" s="195"/>
      <c r="W12" s="172" t="s">
        <v>248</v>
      </c>
    </row>
    <row r="13" spans="1:25" ht="24.75" customHeight="1">
      <c r="E13" s="172"/>
      <c r="G13" s="172" t="s">
        <v>226</v>
      </c>
      <c r="H13" s="172"/>
      <c r="I13" s="172" t="s">
        <v>46</v>
      </c>
      <c r="J13" s="172"/>
      <c r="K13" s="172" t="s">
        <v>228</v>
      </c>
      <c r="L13" s="172"/>
      <c r="M13" s="172"/>
      <c r="N13" s="172"/>
      <c r="O13" s="293"/>
      <c r="P13" s="172"/>
      <c r="Q13" s="293"/>
      <c r="R13" s="172"/>
      <c r="S13" s="293"/>
      <c r="T13" s="172"/>
      <c r="U13" s="172" t="s">
        <v>49</v>
      </c>
      <c r="W13" s="172" t="s">
        <v>249</v>
      </c>
      <c r="Y13" s="172" t="s">
        <v>250</v>
      </c>
    </row>
    <row r="14" spans="1:25" ht="24" customHeight="1">
      <c r="E14" s="274" t="s">
        <v>8</v>
      </c>
      <c r="G14" s="180" t="s">
        <v>227</v>
      </c>
      <c r="H14" s="172"/>
      <c r="I14" s="180" t="s">
        <v>178</v>
      </c>
      <c r="J14" s="172"/>
      <c r="K14" s="180" t="s">
        <v>47</v>
      </c>
      <c r="L14" s="172"/>
      <c r="M14" s="180" t="s">
        <v>35</v>
      </c>
      <c r="N14" s="195"/>
      <c r="O14" s="294"/>
      <c r="P14" s="195"/>
      <c r="Q14" s="294"/>
      <c r="R14" s="172"/>
      <c r="S14" s="294"/>
      <c r="T14" s="172"/>
      <c r="U14" s="180" t="s">
        <v>251</v>
      </c>
      <c r="W14" s="180" t="s">
        <v>252</v>
      </c>
      <c r="Y14" s="180" t="s">
        <v>253</v>
      </c>
    </row>
    <row r="15" spans="1:25">
      <c r="A15" s="34" t="s">
        <v>313</v>
      </c>
      <c r="E15" s="269"/>
      <c r="G15" s="224">
        <v>1308073</v>
      </c>
      <c r="H15" s="224">
        <v>0</v>
      </c>
      <c r="I15" s="224">
        <v>605114</v>
      </c>
      <c r="J15" s="224">
        <v>0</v>
      </c>
      <c r="K15" s="224">
        <v>8226</v>
      </c>
      <c r="L15" s="224">
        <v>0</v>
      </c>
      <c r="M15" s="224">
        <v>-79283</v>
      </c>
      <c r="N15" s="224"/>
      <c r="O15" s="224">
        <v>2882</v>
      </c>
      <c r="P15" s="224"/>
      <c r="Q15" s="224">
        <v>-5225</v>
      </c>
      <c r="R15" s="224"/>
      <c r="S15" s="188">
        <v>-2343</v>
      </c>
      <c r="T15" s="224"/>
      <c r="U15" s="225">
        <v>1839787</v>
      </c>
      <c r="V15" s="224"/>
      <c r="W15" s="224">
        <v>0</v>
      </c>
      <c r="X15" s="224"/>
      <c r="Y15" s="224">
        <v>1839787</v>
      </c>
    </row>
    <row r="16" spans="1:25">
      <c r="A16" s="221" t="s">
        <v>315</v>
      </c>
      <c r="G16" s="224"/>
      <c r="H16" s="224"/>
      <c r="I16" s="224"/>
      <c r="J16" s="224"/>
      <c r="K16" s="224"/>
      <c r="L16" s="224"/>
      <c r="M16" s="226"/>
      <c r="N16" s="188"/>
      <c r="O16" s="188"/>
      <c r="P16" s="188"/>
      <c r="Q16" s="188"/>
      <c r="R16" s="224"/>
      <c r="S16" s="225"/>
      <c r="T16" s="224"/>
      <c r="U16" s="225"/>
      <c r="V16" s="224"/>
      <c r="W16" s="224"/>
      <c r="X16" s="224"/>
      <c r="Y16" s="224"/>
    </row>
    <row r="17" spans="1:25">
      <c r="B17" s="34" t="s">
        <v>317</v>
      </c>
      <c r="E17" s="172"/>
      <c r="G17" s="224">
        <v>0</v>
      </c>
      <c r="H17" s="224"/>
      <c r="I17" s="224">
        <v>0</v>
      </c>
      <c r="J17" s="224"/>
      <c r="K17" s="224">
        <v>0</v>
      </c>
      <c r="L17" s="224"/>
      <c r="M17" s="224">
        <v>-60548</v>
      </c>
      <c r="N17" s="188"/>
      <c r="O17" s="188">
        <v>0</v>
      </c>
      <c r="P17" s="188"/>
      <c r="Q17" s="188">
        <v>0</v>
      </c>
      <c r="R17" s="224"/>
      <c r="S17" s="225">
        <v>0</v>
      </c>
      <c r="T17" s="224"/>
      <c r="U17" s="225">
        <v>-60548</v>
      </c>
      <c r="V17" s="192"/>
      <c r="W17" s="187">
        <v>0</v>
      </c>
      <c r="X17" s="192"/>
      <c r="Y17" s="187">
        <v>-60548</v>
      </c>
    </row>
    <row r="18" spans="1:25" ht="21.75" thickBot="1">
      <c r="A18" s="221" t="s">
        <v>327</v>
      </c>
      <c r="G18" s="227">
        <v>1308073</v>
      </c>
      <c r="H18" s="228"/>
      <c r="I18" s="227">
        <v>605114</v>
      </c>
      <c r="J18" s="228"/>
      <c r="K18" s="227">
        <v>8226</v>
      </c>
      <c r="L18" s="228"/>
      <c r="M18" s="227">
        <v>-139831</v>
      </c>
      <c r="N18" s="228"/>
      <c r="O18" s="227">
        <v>2882</v>
      </c>
      <c r="P18" s="228"/>
      <c r="Q18" s="227">
        <v>-5225</v>
      </c>
      <c r="R18" s="228"/>
      <c r="S18" s="227">
        <v>-2343</v>
      </c>
      <c r="T18" s="228"/>
      <c r="U18" s="227">
        <v>1779239</v>
      </c>
      <c r="V18" s="228"/>
      <c r="W18" s="227">
        <v>0</v>
      </c>
      <c r="X18" s="228"/>
      <c r="Y18" s="227">
        <v>1779239</v>
      </c>
    </row>
    <row r="19" spans="1:25" ht="21.75" thickTop="1">
      <c r="A19" s="221"/>
      <c r="G19" s="228"/>
      <c r="H19" s="188"/>
      <c r="I19" s="228"/>
      <c r="J19" s="188"/>
      <c r="K19" s="228"/>
      <c r="L19" s="188"/>
      <c r="M19" s="228"/>
      <c r="N19" s="228"/>
      <c r="O19" s="228"/>
      <c r="P19" s="228"/>
      <c r="Q19" s="228"/>
      <c r="R19" s="188"/>
      <c r="S19" s="188"/>
      <c r="T19" s="188"/>
      <c r="U19" s="228"/>
      <c r="V19" s="188"/>
      <c r="W19" s="228"/>
      <c r="X19" s="188"/>
      <c r="Y19" s="228"/>
    </row>
    <row r="20" spans="1:25">
      <c r="A20" s="34" t="s">
        <v>314</v>
      </c>
      <c r="G20" s="224">
        <v>1130000</v>
      </c>
      <c r="H20" s="224"/>
      <c r="I20" s="224">
        <v>605114</v>
      </c>
      <c r="J20" s="224"/>
      <c r="K20" s="224">
        <v>8226</v>
      </c>
      <c r="L20" s="224"/>
      <c r="M20" s="224">
        <v>-6963</v>
      </c>
      <c r="N20" s="224"/>
      <c r="O20" s="224">
        <v>1078</v>
      </c>
      <c r="P20" s="224"/>
      <c r="Q20" s="224">
        <v>-5225</v>
      </c>
      <c r="R20" s="224"/>
      <c r="S20" s="224">
        <v>-4147</v>
      </c>
      <c r="T20" s="224"/>
      <c r="U20" s="224">
        <v>1732230</v>
      </c>
      <c r="V20" s="224"/>
      <c r="W20" s="224">
        <v>0</v>
      </c>
      <c r="X20" s="224"/>
      <c r="Y20" s="224">
        <v>1732230</v>
      </c>
    </row>
    <row r="21" spans="1:25">
      <c r="A21" s="34" t="s">
        <v>287</v>
      </c>
      <c r="E21" s="279">
        <v>16</v>
      </c>
      <c r="G21" s="224">
        <v>178073</v>
      </c>
      <c r="H21" s="224"/>
      <c r="I21" s="224">
        <v>0</v>
      </c>
      <c r="J21" s="224"/>
      <c r="K21" s="224">
        <v>0</v>
      </c>
      <c r="L21" s="224"/>
      <c r="M21" s="224">
        <v>0</v>
      </c>
      <c r="N21" s="224"/>
      <c r="O21" s="224">
        <v>0</v>
      </c>
      <c r="P21" s="224"/>
      <c r="Q21" s="224">
        <v>0</v>
      </c>
      <c r="R21" s="224"/>
      <c r="S21" s="224">
        <v>0</v>
      </c>
      <c r="T21" s="224"/>
      <c r="U21" s="224">
        <v>178073</v>
      </c>
      <c r="V21" s="224"/>
      <c r="W21" s="224">
        <v>0</v>
      </c>
      <c r="X21" s="224"/>
      <c r="Y21" s="224">
        <v>178073</v>
      </c>
    </row>
    <row r="22" spans="1:25">
      <c r="A22" s="34" t="s">
        <v>315</v>
      </c>
      <c r="G22" s="224"/>
      <c r="H22" s="224"/>
      <c r="I22" s="224"/>
      <c r="J22" s="224"/>
      <c r="K22" s="224"/>
      <c r="L22" s="224"/>
      <c r="M22" s="188"/>
      <c r="N22" s="188"/>
      <c r="O22" s="188"/>
      <c r="P22" s="188"/>
      <c r="Q22" s="188"/>
      <c r="R22" s="224"/>
      <c r="S22" s="188"/>
      <c r="T22" s="224"/>
      <c r="U22" s="187"/>
      <c r="V22" s="224"/>
      <c r="W22" s="224"/>
      <c r="X22" s="224"/>
      <c r="Y22" s="187"/>
    </row>
    <row r="23" spans="1:25">
      <c r="B23" s="34" t="s">
        <v>262</v>
      </c>
      <c r="E23" s="172"/>
      <c r="G23" s="224">
        <v>0</v>
      </c>
      <c r="H23" s="224"/>
      <c r="I23" s="224">
        <v>0</v>
      </c>
      <c r="J23" s="224"/>
      <c r="K23" s="224">
        <v>0</v>
      </c>
      <c r="L23" s="224"/>
      <c r="M23" s="188">
        <v>-8421</v>
      </c>
      <c r="N23" s="188"/>
      <c r="O23" s="188">
        <v>1804</v>
      </c>
      <c r="P23" s="188"/>
      <c r="Q23" s="188">
        <v>0</v>
      </c>
      <c r="R23" s="224"/>
      <c r="S23" s="188">
        <v>1804</v>
      </c>
      <c r="T23" s="224"/>
      <c r="U23" s="225">
        <v>-6617</v>
      </c>
      <c r="V23" s="192"/>
      <c r="W23" s="187">
        <v>0</v>
      </c>
      <c r="X23" s="192"/>
      <c r="Y23" s="187">
        <v>-6617</v>
      </c>
    </row>
    <row r="24" spans="1:25" ht="21.75" thickBot="1">
      <c r="A24" s="34" t="s">
        <v>328</v>
      </c>
      <c r="G24" s="227">
        <v>1308073</v>
      </c>
      <c r="H24" s="224">
        <v>0</v>
      </c>
      <c r="I24" s="227">
        <v>605114</v>
      </c>
      <c r="J24" s="224">
        <v>0</v>
      </c>
      <c r="K24" s="227">
        <v>8226</v>
      </c>
      <c r="L24" s="224">
        <v>0</v>
      </c>
      <c r="M24" s="227">
        <v>-15384</v>
      </c>
      <c r="N24" s="228"/>
      <c r="O24" s="227">
        <v>2882</v>
      </c>
      <c r="P24" s="228"/>
      <c r="Q24" s="227">
        <v>-5225</v>
      </c>
      <c r="R24" s="224"/>
      <c r="S24" s="227">
        <v>-2343</v>
      </c>
      <c r="T24" s="224"/>
      <c r="U24" s="227">
        <v>1903686</v>
      </c>
      <c r="V24" s="224"/>
      <c r="W24" s="227">
        <v>0</v>
      </c>
      <c r="X24" s="224"/>
      <c r="Y24" s="227">
        <v>1903686</v>
      </c>
    </row>
    <row r="25" spans="1:25" ht="21.75" thickTop="1">
      <c r="A25" s="221"/>
      <c r="G25" s="228"/>
      <c r="H25" s="188"/>
      <c r="I25" s="228"/>
      <c r="J25" s="188"/>
      <c r="K25" s="228"/>
      <c r="L25" s="188"/>
      <c r="M25" s="228"/>
      <c r="N25" s="228"/>
      <c r="O25" s="228"/>
      <c r="P25" s="228"/>
      <c r="Q25" s="228"/>
      <c r="R25" s="188"/>
      <c r="S25" s="188"/>
      <c r="T25" s="188"/>
      <c r="U25" s="228"/>
      <c r="V25" s="188"/>
      <c r="W25" s="228"/>
      <c r="X25" s="188"/>
      <c r="Y25" s="228"/>
    </row>
    <row r="26" spans="1:25">
      <c r="A26" s="221"/>
      <c r="G26" s="228"/>
      <c r="H26" s="188"/>
      <c r="I26" s="228"/>
      <c r="J26" s="188"/>
      <c r="K26" s="228"/>
      <c r="L26" s="188"/>
      <c r="M26" s="228"/>
      <c r="N26" s="228"/>
      <c r="O26" s="228"/>
      <c r="P26" s="228"/>
      <c r="Q26" s="228"/>
      <c r="R26" s="188"/>
      <c r="S26" s="188"/>
      <c r="T26" s="188"/>
      <c r="U26" s="228"/>
      <c r="V26" s="188"/>
      <c r="W26" s="228"/>
      <c r="X26" s="188"/>
      <c r="Y26" s="228"/>
    </row>
    <row r="27" spans="1:25">
      <c r="A27" s="221"/>
      <c r="G27" s="228"/>
      <c r="H27" s="188"/>
      <c r="I27" s="228"/>
      <c r="J27" s="188"/>
      <c r="K27" s="228"/>
      <c r="L27" s="188"/>
      <c r="M27" s="228"/>
      <c r="N27" s="228"/>
      <c r="O27" s="228"/>
      <c r="P27" s="228"/>
      <c r="Q27" s="228"/>
      <c r="R27" s="188"/>
      <c r="S27" s="188"/>
      <c r="T27" s="188"/>
      <c r="U27" s="228"/>
      <c r="V27" s="188"/>
      <c r="W27" s="228"/>
      <c r="X27" s="188"/>
      <c r="Y27" s="228"/>
    </row>
    <row r="28" spans="1:25">
      <c r="A28" s="221" t="s">
        <v>269</v>
      </c>
      <c r="B28" s="221"/>
      <c r="C28" s="221"/>
      <c r="D28" s="221"/>
      <c r="E28" s="221"/>
      <c r="F28" s="221"/>
      <c r="G28" s="228" t="s">
        <v>271</v>
      </c>
      <c r="I28" s="221"/>
      <c r="J28" s="221"/>
      <c r="K28" s="221"/>
      <c r="L28" s="221"/>
      <c r="M28" s="221"/>
      <c r="N28" s="221"/>
      <c r="O28" s="228" t="s">
        <v>273</v>
      </c>
      <c r="P28" s="221"/>
      <c r="Q28" s="221"/>
      <c r="R28" s="221"/>
      <c r="S28" s="221"/>
      <c r="T28" s="221"/>
      <c r="U28" s="221"/>
      <c r="V28" s="221"/>
      <c r="W28" s="221"/>
      <c r="X28" s="221"/>
      <c r="Y28" s="221"/>
    </row>
    <row r="29" spans="1:25" ht="21.75" customHeight="1">
      <c r="A29" s="221" t="s">
        <v>267</v>
      </c>
      <c r="B29" s="221"/>
      <c r="C29" s="221"/>
      <c r="D29" s="221"/>
      <c r="E29" s="221"/>
      <c r="F29" s="221"/>
      <c r="G29" s="221" t="s">
        <v>272</v>
      </c>
      <c r="J29" s="221"/>
      <c r="K29" s="221"/>
      <c r="L29" s="221"/>
      <c r="M29" s="221"/>
      <c r="N29" s="221"/>
      <c r="O29" s="221" t="s">
        <v>279</v>
      </c>
      <c r="P29" s="221"/>
      <c r="Q29" s="221"/>
      <c r="R29" s="221"/>
      <c r="S29" s="221"/>
      <c r="T29" s="221"/>
      <c r="U29" s="221"/>
      <c r="V29" s="221"/>
      <c r="W29" s="221"/>
      <c r="X29" s="221"/>
      <c r="Y29" s="221"/>
    </row>
  </sheetData>
  <mergeCells count="9">
    <mergeCell ref="K10:M10"/>
    <mergeCell ref="O11:O14"/>
    <mergeCell ref="K9:M9"/>
    <mergeCell ref="S11:S14"/>
    <mergeCell ref="G6:Y6"/>
    <mergeCell ref="G7:Y7"/>
    <mergeCell ref="Q11:Q14"/>
    <mergeCell ref="G8:U8"/>
    <mergeCell ref="O9:S9"/>
  </mergeCells>
  <printOptions horizontalCentered="1"/>
  <pageMargins left="0.70866141732283472" right="0.55118110236220474" top="0.74803149606299213" bottom="0.74803149606299213" header="0.31496062992125984" footer="0.31496062992125984"/>
  <pageSetup paperSize="9" scale="68" firstPageNumber="7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28"/>
  <sheetViews>
    <sheetView view="pageBreakPreview" topLeftCell="A22" zoomScale="85" zoomScaleNormal="100" zoomScaleSheetLayoutView="85" workbookViewId="0">
      <selection activeCell="G36" sqref="G36"/>
    </sheetView>
  </sheetViews>
  <sheetFormatPr defaultColWidth="9.77734375" defaultRowHeight="21"/>
  <cols>
    <col min="1" max="3" width="1.77734375" style="34" customWidth="1"/>
    <col min="4" max="4" width="29" style="34" customWidth="1"/>
    <col min="5" max="5" width="6.77734375" style="34" customWidth="1"/>
    <col min="6" max="6" width="1.44140625" style="34" customWidth="1"/>
    <col min="7" max="7" width="14.21875" style="34" customWidth="1"/>
    <col min="8" max="8" width="1.44140625" style="34" customWidth="1"/>
    <col min="9" max="9" width="14.21875" style="34" customWidth="1"/>
    <col min="10" max="10" width="1.44140625" style="34" customWidth="1"/>
    <col min="11" max="11" width="14.21875" style="34" customWidth="1"/>
    <col min="12" max="12" width="1.44140625" style="34" customWidth="1"/>
    <col min="13" max="13" width="14.21875" style="34" customWidth="1"/>
    <col min="14" max="14" width="1.44140625" style="34" customWidth="1"/>
    <col min="15" max="15" width="18.33203125" style="34" customWidth="1"/>
    <col min="16" max="16" width="1.44140625" style="34" customWidth="1"/>
    <col min="17" max="17" width="15.21875" style="34" customWidth="1"/>
    <col min="18" max="16384" width="9.77734375" style="34"/>
  </cols>
  <sheetData>
    <row r="1" spans="1:17">
      <c r="A1" s="35" t="s">
        <v>101</v>
      </c>
    </row>
    <row r="2" spans="1:17">
      <c r="A2" s="35" t="s">
        <v>45</v>
      </c>
      <c r="Q2" s="174"/>
    </row>
    <row r="3" spans="1:17">
      <c r="A3" s="35" t="s">
        <v>325</v>
      </c>
      <c r="Q3" s="174"/>
    </row>
    <row r="4" spans="1:17">
      <c r="A4" s="35"/>
      <c r="Q4" s="174" t="s">
        <v>231</v>
      </c>
    </row>
    <row r="5" spans="1:17">
      <c r="Q5" s="174" t="s">
        <v>232</v>
      </c>
    </row>
    <row r="6" spans="1:17">
      <c r="G6" s="287" t="s">
        <v>11</v>
      </c>
      <c r="H6" s="287"/>
      <c r="I6" s="287"/>
      <c r="J6" s="287"/>
      <c r="K6" s="287"/>
      <c r="L6" s="287"/>
      <c r="M6" s="287"/>
      <c r="N6" s="287"/>
      <c r="O6" s="287"/>
      <c r="P6" s="287"/>
      <c r="Q6" s="287"/>
    </row>
    <row r="7" spans="1:17">
      <c r="G7" s="288" t="s">
        <v>10</v>
      </c>
      <c r="H7" s="288"/>
      <c r="I7" s="288"/>
      <c r="J7" s="288"/>
      <c r="K7" s="288"/>
      <c r="L7" s="288"/>
      <c r="M7" s="288"/>
      <c r="N7" s="288"/>
      <c r="O7" s="288"/>
      <c r="P7" s="288"/>
      <c r="Q7" s="288"/>
    </row>
    <row r="8" spans="1:17" ht="21" customHeight="1">
      <c r="G8" s="195"/>
      <c r="H8" s="195"/>
      <c r="I8" s="195"/>
      <c r="J8" s="195"/>
      <c r="K8" s="195"/>
      <c r="L8" s="195"/>
      <c r="M8" s="195"/>
      <c r="N8" s="195"/>
      <c r="O8" s="297" t="s">
        <v>36</v>
      </c>
      <c r="P8" s="195"/>
      <c r="Q8" s="195"/>
    </row>
    <row r="9" spans="1:17" ht="21" customHeight="1">
      <c r="G9" s="195"/>
      <c r="H9" s="195"/>
      <c r="I9" s="195"/>
      <c r="J9" s="195"/>
      <c r="K9" s="296" t="s">
        <v>48</v>
      </c>
      <c r="L9" s="296"/>
      <c r="M9" s="296"/>
      <c r="N9" s="195"/>
      <c r="O9" s="294"/>
      <c r="P9" s="195"/>
      <c r="Q9" s="195"/>
    </row>
    <row r="10" spans="1:17">
      <c r="G10" s="195"/>
      <c r="H10" s="195"/>
      <c r="I10" s="195"/>
      <c r="J10" s="195"/>
      <c r="K10" s="292"/>
      <c r="L10" s="292"/>
      <c r="M10" s="292"/>
      <c r="N10" s="195"/>
      <c r="O10" s="262" t="s">
        <v>264</v>
      </c>
      <c r="P10" s="195"/>
      <c r="Q10" s="195"/>
    </row>
    <row r="11" spans="1:17">
      <c r="E11" s="172"/>
      <c r="G11" s="172" t="s">
        <v>226</v>
      </c>
      <c r="H11" s="172"/>
      <c r="I11" s="172" t="s">
        <v>46</v>
      </c>
      <c r="J11" s="172"/>
      <c r="K11" s="172" t="s">
        <v>228</v>
      </c>
      <c r="L11" s="172"/>
      <c r="M11" s="172"/>
      <c r="N11" s="172"/>
      <c r="O11" s="297" t="s">
        <v>254</v>
      </c>
      <c r="P11" s="172"/>
      <c r="Q11" s="172" t="s">
        <v>49</v>
      </c>
    </row>
    <row r="12" spans="1:17" ht="23.25" customHeight="1">
      <c r="E12" s="274" t="s">
        <v>8</v>
      </c>
      <c r="G12" s="180" t="s">
        <v>227</v>
      </c>
      <c r="H12" s="172"/>
      <c r="I12" s="180" t="s">
        <v>178</v>
      </c>
      <c r="J12" s="172"/>
      <c r="K12" s="180" t="s">
        <v>47</v>
      </c>
      <c r="L12" s="172"/>
      <c r="M12" s="180" t="s">
        <v>35</v>
      </c>
      <c r="N12" s="172"/>
      <c r="O12" s="294"/>
      <c r="P12" s="172"/>
      <c r="Q12" s="180" t="s">
        <v>50</v>
      </c>
    </row>
    <row r="13" spans="1:17" ht="23.25" customHeight="1">
      <c r="A13" s="34" t="s">
        <v>313</v>
      </c>
      <c r="E13" s="270"/>
      <c r="G13" s="224">
        <v>1308073</v>
      </c>
      <c r="H13" s="224"/>
      <c r="I13" s="224">
        <v>605114</v>
      </c>
      <c r="J13" s="224"/>
      <c r="K13" s="224">
        <v>8226</v>
      </c>
      <c r="L13" s="224">
        <v>0</v>
      </c>
      <c r="M13" s="224">
        <v>-174684</v>
      </c>
      <c r="N13" s="224"/>
      <c r="O13" s="224">
        <v>3175</v>
      </c>
      <c r="P13" s="224"/>
      <c r="Q13" s="187">
        <v>1749904</v>
      </c>
    </row>
    <row r="14" spans="1:17" ht="23.25" customHeight="1">
      <c r="A14" s="221" t="s">
        <v>315</v>
      </c>
      <c r="E14" s="195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187"/>
    </row>
    <row r="15" spans="1:17">
      <c r="B15" s="34" t="s">
        <v>317</v>
      </c>
      <c r="E15" s="172"/>
      <c r="G15" s="224">
        <v>0</v>
      </c>
      <c r="H15" s="224"/>
      <c r="I15" s="224">
        <v>0</v>
      </c>
      <c r="J15" s="224"/>
      <c r="K15" s="224">
        <v>0</v>
      </c>
      <c r="L15" s="224"/>
      <c r="M15" s="224">
        <v>-54285</v>
      </c>
      <c r="N15" s="224"/>
      <c r="O15" s="224">
        <v>0</v>
      </c>
      <c r="P15" s="224"/>
      <c r="Q15" s="187">
        <v>-54285</v>
      </c>
    </row>
    <row r="16" spans="1:17" ht="21.75" thickBot="1">
      <c r="A16" s="221" t="s">
        <v>327</v>
      </c>
      <c r="E16" s="172"/>
      <c r="G16" s="227">
        <v>1308073</v>
      </c>
      <c r="H16" s="224"/>
      <c r="I16" s="227">
        <v>605114</v>
      </c>
      <c r="J16" s="224"/>
      <c r="K16" s="227">
        <v>8226</v>
      </c>
      <c r="L16" s="224"/>
      <c r="M16" s="227">
        <v>-228969</v>
      </c>
      <c r="N16" s="224"/>
      <c r="O16" s="227">
        <v>3175</v>
      </c>
      <c r="P16" s="224"/>
      <c r="Q16" s="227">
        <v>1695619</v>
      </c>
    </row>
    <row r="17" spans="1:17" ht="21.75" thickTop="1">
      <c r="E17" s="172"/>
      <c r="G17" s="228"/>
      <c r="H17" s="224"/>
      <c r="I17" s="228"/>
      <c r="J17" s="224"/>
      <c r="K17" s="228"/>
      <c r="L17" s="224"/>
      <c r="M17" s="228"/>
      <c r="N17" s="224"/>
      <c r="O17" s="228"/>
      <c r="P17" s="224"/>
      <c r="Q17" s="228"/>
    </row>
    <row r="18" spans="1:17">
      <c r="A18" s="34" t="s">
        <v>314</v>
      </c>
      <c r="G18" s="224">
        <v>1130000</v>
      </c>
      <c r="H18" s="224"/>
      <c r="I18" s="224">
        <v>605114</v>
      </c>
      <c r="J18" s="224"/>
      <c r="K18" s="224">
        <v>8226</v>
      </c>
      <c r="L18" s="224"/>
      <c r="M18" s="224">
        <v>-120145</v>
      </c>
      <c r="N18" s="224"/>
      <c r="O18" s="188">
        <v>1201</v>
      </c>
      <c r="P18" s="224"/>
      <c r="Q18" s="187">
        <v>1624396</v>
      </c>
    </row>
    <row r="19" spans="1:17">
      <c r="A19" s="34" t="s">
        <v>287</v>
      </c>
      <c r="E19" s="273">
        <v>16</v>
      </c>
      <c r="G19" s="224">
        <v>178073</v>
      </c>
      <c r="H19" s="224"/>
      <c r="I19" s="224">
        <v>0</v>
      </c>
      <c r="J19" s="224"/>
      <c r="K19" s="224">
        <v>0</v>
      </c>
      <c r="L19" s="224"/>
      <c r="M19" s="224">
        <v>0</v>
      </c>
      <c r="N19" s="224"/>
      <c r="O19" s="188">
        <v>0</v>
      </c>
      <c r="P19" s="224"/>
      <c r="Q19" s="187">
        <v>178073</v>
      </c>
    </row>
    <row r="20" spans="1:17">
      <c r="A20" s="34" t="s">
        <v>315</v>
      </c>
      <c r="G20" s="224"/>
      <c r="H20" s="224"/>
      <c r="I20" s="224"/>
      <c r="J20" s="224"/>
      <c r="K20" s="224"/>
      <c r="L20" s="224"/>
      <c r="M20" s="188"/>
      <c r="N20" s="224"/>
      <c r="O20" s="187"/>
      <c r="P20" s="224"/>
      <c r="Q20" s="187"/>
    </row>
    <row r="21" spans="1:17">
      <c r="B21" s="34" t="s">
        <v>262</v>
      </c>
      <c r="E21" s="172"/>
      <c r="G21" s="224">
        <v>0</v>
      </c>
      <c r="H21" s="224"/>
      <c r="I21" s="224">
        <v>0</v>
      </c>
      <c r="J21" s="224"/>
      <c r="K21" s="224">
        <v>0</v>
      </c>
      <c r="L21" s="224"/>
      <c r="M21" s="188">
        <v>-1708</v>
      </c>
      <c r="N21" s="224"/>
      <c r="O21" s="188">
        <v>1974</v>
      </c>
      <c r="P21" s="224"/>
      <c r="Q21" s="187">
        <v>266</v>
      </c>
    </row>
    <row r="22" spans="1:17" ht="21.75" thickBot="1">
      <c r="A22" s="34" t="s">
        <v>328</v>
      </c>
      <c r="G22" s="227">
        <v>1308073</v>
      </c>
      <c r="H22" s="224">
        <v>0</v>
      </c>
      <c r="I22" s="227">
        <v>605114</v>
      </c>
      <c r="J22" s="224">
        <v>0</v>
      </c>
      <c r="K22" s="227">
        <v>8226</v>
      </c>
      <c r="L22" s="224">
        <v>0</v>
      </c>
      <c r="M22" s="227">
        <v>-121853</v>
      </c>
      <c r="N22" s="224"/>
      <c r="O22" s="227">
        <v>3175</v>
      </c>
      <c r="P22" s="224"/>
      <c r="Q22" s="227">
        <v>1802735</v>
      </c>
    </row>
    <row r="23" spans="1:17" ht="21.75" thickTop="1">
      <c r="G23" s="228"/>
      <c r="H23" s="224"/>
      <c r="I23" s="228"/>
      <c r="J23" s="224"/>
      <c r="K23" s="228"/>
      <c r="L23" s="224"/>
      <c r="M23" s="228"/>
      <c r="N23" s="224"/>
      <c r="O23" s="228"/>
      <c r="P23" s="224"/>
      <c r="Q23" s="228"/>
    </row>
    <row r="24" spans="1:17">
      <c r="G24" s="228"/>
      <c r="H24" s="224"/>
      <c r="I24" s="228"/>
      <c r="J24" s="224"/>
      <c r="K24" s="228"/>
      <c r="L24" s="224"/>
      <c r="M24" s="228"/>
      <c r="N24" s="224"/>
      <c r="O24" s="228"/>
      <c r="P24" s="224"/>
      <c r="Q24" s="228"/>
    </row>
    <row r="25" spans="1:17">
      <c r="G25" s="228"/>
      <c r="H25" s="224"/>
      <c r="I25" s="228"/>
      <c r="J25" s="224"/>
      <c r="K25" s="228"/>
      <c r="L25" s="224"/>
      <c r="M25" s="228"/>
      <c r="N25" s="224"/>
      <c r="O25" s="228"/>
      <c r="P25" s="224"/>
      <c r="Q25" s="228"/>
    </row>
    <row r="26" spans="1:17">
      <c r="A26" s="230"/>
      <c r="B26" s="230"/>
      <c r="C26" s="230"/>
      <c r="D26" s="230"/>
      <c r="E26" s="230"/>
      <c r="F26" s="228" t="s">
        <v>270</v>
      </c>
      <c r="G26" s="230"/>
      <c r="H26" s="230"/>
      <c r="I26" s="230"/>
      <c r="J26" s="230"/>
      <c r="K26" s="228" t="s">
        <v>274</v>
      </c>
      <c r="L26" s="230"/>
      <c r="M26" s="230"/>
      <c r="N26" s="230"/>
      <c r="O26" s="230"/>
      <c r="P26" s="230"/>
      <c r="Q26" s="230"/>
    </row>
    <row r="27" spans="1:17">
      <c r="A27" s="230" t="s">
        <v>268</v>
      </c>
      <c r="B27" s="230"/>
      <c r="C27" s="230"/>
      <c r="D27" s="230"/>
      <c r="E27" s="230"/>
      <c r="F27" s="230"/>
      <c r="G27" s="230" t="s">
        <v>277</v>
      </c>
      <c r="H27" s="230"/>
      <c r="I27" s="230"/>
      <c r="J27" s="230"/>
      <c r="K27" s="230" t="s">
        <v>278</v>
      </c>
      <c r="L27" s="230"/>
      <c r="M27" s="230"/>
      <c r="N27" s="230"/>
      <c r="O27" s="230"/>
      <c r="P27" s="230"/>
      <c r="Q27" s="230"/>
    </row>
    <row r="28" spans="1:17">
      <c r="E28" s="172"/>
      <c r="G28" s="228"/>
      <c r="H28" s="224"/>
      <c r="I28" s="228"/>
      <c r="J28" s="224"/>
      <c r="K28" s="228"/>
      <c r="L28" s="224"/>
      <c r="M28" s="228"/>
      <c r="N28" s="224"/>
      <c r="O28" s="228"/>
      <c r="P28" s="224"/>
      <c r="Q28" s="228"/>
    </row>
  </sheetData>
  <mergeCells count="6">
    <mergeCell ref="G6:Q6"/>
    <mergeCell ref="G7:Q7"/>
    <mergeCell ref="K9:M9"/>
    <mergeCell ref="O8:O9"/>
    <mergeCell ref="O11:O12"/>
    <mergeCell ref="K10:M10"/>
  </mergeCells>
  <pageMargins left="0.70866141732283472" right="0.70866141732283472" top="0.74803149606299213" bottom="0.74803149606299213" header="0.31496062992125984" footer="0.31496062992125984"/>
  <pageSetup paperSize="9" scale="77" firstPageNumber="8" orientation="landscape" useFirstPageNumber="1" horizontalDpi="300" verticalDpi="300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M76"/>
  <sheetViews>
    <sheetView tabSelected="1" view="pageBreakPreview" topLeftCell="A58" zoomScaleNormal="100" zoomScaleSheetLayoutView="100" workbookViewId="0">
      <selection activeCell="E71" sqref="E71"/>
    </sheetView>
  </sheetViews>
  <sheetFormatPr defaultRowHeight="21"/>
  <cols>
    <col min="1" max="3" width="1.77734375" style="34" customWidth="1"/>
    <col min="4" max="4" width="33.33203125" style="34" customWidth="1"/>
    <col min="5" max="5" width="16.44140625" style="34" customWidth="1"/>
    <col min="6" max="6" width="0.33203125" style="34" customWidth="1"/>
    <col min="7" max="7" width="10.33203125" style="34" customWidth="1"/>
    <col min="8" max="8" width="0.5546875" style="34" customWidth="1"/>
    <col min="9" max="9" width="10.33203125" style="34" customWidth="1"/>
    <col min="10" max="10" width="0.44140625" style="34" customWidth="1"/>
    <col min="11" max="11" width="11.5546875" style="34" customWidth="1"/>
    <col min="12" max="12" width="0.6640625" style="34" customWidth="1"/>
    <col min="13" max="13" width="10.33203125" style="34" customWidth="1"/>
    <col min="14" max="16384" width="8.88671875" style="34"/>
  </cols>
  <sheetData>
    <row r="1" spans="1:13">
      <c r="A1" s="280" t="s">
        <v>89</v>
      </c>
    </row>
    <row r="2" spans="1:13">
      <c r="A2" s="280" t="s">
        <v>180</v>
      </c>
    </row>
    <row r="3" spans="1:13">
      <c r="A3" s="280" t="s">
        <v>325</v>
      </c>
      <c r="M3" s="174" t="s">
        <v>231</v>
      </c>
    </row>
    <row r="4" spans="1:13">
      <c r="A4" s="280"/>
      <c r="M4" s="174" t="s">
        <v>232</v>
      </c>
    </row>
    <row r="5" spans="1:13">
      <c r="A5" s="280"/>
      <c r="M5" s="174"/>
    </row>
    <row r="6" spans="1:13">
      <c r="G6" s="287" t="s">
        <v>11</v>
      </c>
      <c r="H6" s="287"/>
      <c r="I6" s="287"/>
      <c r="J6" s="287"/>
      <c r="K6" s="287"/>
      <c r="L6" s="287"/>
      <c r="M6" s="287"/>
    </row>
    <row r="7" spans="1:13">
      <c r="G7" s="288" t="s">
        <v>9</v>
      </c>
      <c r="H7" s="288"/>
      <c r="I7" s="288"/>
      <c r="K7" s="288" t="s">
        <v>10</v>
      </c>
      <c r="L7" s="288"/>
      <c r="M7" s="288"/>
    </row>
    <row r="8" spans="1:13">
      <c r="G8" s="278">
        <v>2562</v>
      </c>
      <c r="H8" s="277"/>
      <c r="I8" s="278">
        <v>2561</v>
      </c>
      <c r="J8" s="59"/>
      <c r="K8" s="278">
        <v>2562</v>
      </c>
      <c r="L8" s="277"/>
      <c r="M8" s="278">
        <v>2561</v>
      </c>
    </row>
    <row r="9" spans="1:13">
      <c r="G9" s="277"/>
      <c r="H9" s="277"/>
      <c r="I9" s="277"/>
      <c r="J9" s="59"/>
      <c r="K9" s="277"/>
      <c r="L9" s="277"/>
      <c r="M9" s="277"/>
    </row>
    <row r="10" spans="1:13">
      <c r="A10" s="234" t="s">
        <v>181</v>
      </c>
      <c r="E10" s="277"/>
      <c r="G10" s="277"/>
      <c r="H10" s="277"/>
      <c r="I10" s="277"/>
      <c r="J10" s="277"/>
      <c r="K10" s="277"/>
      <c r="L10" s="277"/>
      <c r="M10" s="277"/>
    </row>
    <row r="11" spans="1:13">
      <c r="A11" s="235"/>
      <c r="B11" s="235" t="s">
        <v>176</v>
      </c>
      <c r="G11" s="190">
        <v>-60497</v>
      </c>
      <c r="H11" s="190"/>
      <c r="I11" s="190">
        <v>-6081</v>
      </c>
      <c r="J11" s="190"/>
      <c r="K11" s="190">
        <v>-54234</v>
      </c>
      <c r="L11" s="190"/>
      <c r="M11" s="190">
        <v>632</v>
      </c>
    </row>
    <row r="12" spans="1:13">
      <c r="A12" s="237"/>
      <c r="B12" s="237" t="s">
        <v>333</v>
      </c>
      <c r="E12" s="279"/>
      <c r="G12" s="190"/>
      <c r="H12" s="236"/>
      <c r="I12" s="190"/>
      <c r="J12" s="59"/>
      <c r="K12" s="190"/>
      <c r="L12" s="228"/>
      <c r="M12" s="190"/>
    </row>
    <row r="13" spans="1:13">
      <c r="A13" s="280"/>
      <c r="B13" s="235"/>
      <c r="C13" s="235" t="s">
        <v>183</v>
      </c>
      <c r="E13" s="279"/>
      <c r="G13" s="190">
        <v>37061</v>
      </c>
      <c r="H13" s="190"/>
      <c r="I13" s="190">
        <v>34947</v>
      </c>
      <c r="J13" s="59"/>
      <c r="K13" s="190">
        <v>29192</v>
      </c>
      <c r="L13" s="190"/>
      <c r="M13" s="190">
        <v>29009</v>
      </c>
    </row>
    <row r="14" spans="1:13">
      <c r="A14" s="280"/>
      <c r="B14" s="235"/>
      <c r="C14" s="235" t="s">
        <v>184</v>
      </c>
      <c r="E14" s="279"/>
      <c r="G14" s="190">
        <v>67</v>
      </c>
      <c r="H14" s="190"/>
      <c r="I14" s="190">
        <v>59</v>
      </c>
      <c r="J14" s="59"/>
      <c r="K14" s="190">
        <v>67</v>
      </c>
      <c r="L14" s="190"/>
      <c r="M14" s="190">
        <v>59</v>
      </c>
    </row>
    <row r="15" spans="1:13">
      <c r="B15" s="235"/>
      <c r="C15" s="235" t="s">
        <v>318</v>
      </c>
      <c r="E15" s="279"/>
      <c r="G15" s="190">
        <v>2237</v>
      </c>
      <c r="H15" s="190"/>
      <c r="I15" s="190">
        <v>2676</v>
      </c>
      <c r="J15" s="59"/>
      <c r="K15" s="190">
        <v>2237</v>
      </c>
      <c r="L15" s="190"/>
      <c r="M15" s="190">
        <v>2676</v>
      </c>
    </row>
    <row r="16" spans="1:13">
      <c r="A16" s="280"/>
      <c r="B16" s="235"/>
      <c r="C16" s="235" t="s">
        <v>334</v>
      </c>
      <c r="E16" s="279"/>
      <c r="G16" s="190">
        <v>1183</v>
      </c>
      <c r="H16" s="190"/>
      <c r="I16" s="190">
        <v>0</v>
      </c>
      <c r="J16" s="59"/>
      <c r="K16" s="190">
        <v>-46</v>
      </c>
      <c r="L16" s="190"/>
      <c r="M16" s="190">
        <v>0</v>
      </c>
    </row>
    <row r="17" spans="1:13">
      <c r="A17" s="280"/>
      <c r="B17" s="235"/>
      <c r="C17" s="235" t="s">
        <v>329</v>
      </c>
      <c r="E17" s="279"/>
      <c r="G17" s="190">
        <v>-760</v>
      </c>
      <c r="H17" s="190"/>
      <c r="I17" s="190">
        <v>-7084</v>
      </c>
      <c r="J17" s="59"/>
      <c r="K17" s="190">
        <v>-760</v>
      </c>
      <c r="L17" s="190"/>
      <c r="M17" s="190">
        <v>-7084</v>
      </c>
    </row>
    <row r="18" spans="1:13">
      <c r="A18" s="280"/>
      <c r="B18" s="235"/>
      <c r="C18" s="235" t="s">
        <v>257</v>
      </c>
      <c r="E18" s="279"/>
      <c r="G18" s="190">
        <v>0</v>
      </c>
      <c r="H18" s="190"/>
      <c r="I18" s="190">
        <v>0</v>
      </c>
      <c r="J18" s="59"/>
      <c r="K18" s="190">
        <v>6450</v>
      </c>
      <c r="L18" s="190"/>
      <c r="M18" s="190">
        <v>0</v>
      </c>
    </row>
    <row r="19" spans="1:13">
      <c r="B19" s="235"/>
      <c r="C19" s="235" t="s">
        <v>280</v>
      </c>
      <c r="E19" s="279"/>
      <c r="G19" s="190">
        <v>919</v>
      </c>
      <c r="H19" s="190"/>
      <c r="I19" s="190">
        <v>895</v>
      </c>
      <c r="J19" s="59"/>
      <c r="K19" s="190">
        <v>862</v>
      </c>
      <c r="L19" s="190"/>
      <c r="M19" s="190">
        <v>840</v>
      </c>
    </row>
    <row r="20" spans="1:13">
      <c r="B20" s="235"/>
      <c r="C20" s="235" t="s">
        <v>94</v>
      </c>
      <c r="E20" s="279"/>
      <c r="G20" s="190">
        <v>-267</v>
      </c>
      <c r="H20" s="190"/>
      <c r="I20" s="190">
        <v>-1947</v>
      </c>
      <c r="J20" s="59"/>
      <c r="K20" s="190">
        <v>-282</v>
      </c>
      <c r="L20" s="190"/>
      <c r="M20" s="190">
        <v>-289</v>
      </c>
    </row>
    <row r="21" spans="1:13">
      <c r="B21" s="235"/>
      <c r="C21" s="235" t="s">
        <v>76</v>
      </c>
      <c r="E21" s="279"/>
      <c r="G21" s="231">
        <v>104</v>
      </c>
      <c r="H21" s="190"/>
      <c r="I21" s="231">
        <v>80</v>
      </c>
      <c r="J21" s="59"/>
      <c r="K21" s="231">
        <v>2934</v>
      </c>
      <c r="L21" s="190"/>
      <c r="M21" s="231">
        <v>79</v>
      </c>
    </row>
    <row r="22" spans="1:13">
      <c r="B22" s="238" t="s">
        <v>265</v>
      </c>
      <c r="E22" s="279"/>
      <c r="G22" s="190"/>
      <c r="H22" s="239"/>
      <c r="I22" s="190"/>
      <c r="J22" s="59"/>
      <c r="K22" s="190"/>
      <c r="L22" s="59"/>
      <c r="M22" s="190"/>
    </row>
    <row r="23" spans="1:13">
      <c r="A23" s="238"/>
      <c r="C23" s="238" t="s">
        <v>266</v>
      </c>
      <c r="E23" s="279"/>
      <c r="G23" s="190">
        <v>-19953</v>
      </c>
      <c r="H23" s="190">
        <v>0</v>
      </c>
      <c r="I23" s="190">
        <v>23545</v>
      </c>
      <c r="J23" s="190">
        <v>0</v>
      </c>
      <c r="K23" s="190">
        <v>-13580</v>
      </c>
      <c r="L23" s="190">
        <v>0</v>
      </c>
      <c r="M23" s="190">
        <v>25922</v>
      </c>
    </row>
    <row r="24" spans="1:13">
      <c r="B24" s="238" t="s">
        <v>337</v>
      </c>
      <c r="C24" s="230"/>
      <c r="E24" s="279"/>
      <c r="G24" s="190"/>
      <c r="I24" s="190"/>
      <c r="K24" s="190"/>
      <c r="M24" s="190"/>
    </row>
    <row r="25" spans="1:13">
      <c r="A25" s="230"/>
      <c r="C25" s="235" t="s">
        <v>303</v>
      </c>
      <c r="E25" s="279"/>
      <c r="G25" s="190">
        <v>-77153</v>
      </c>
      <c r="H25" s="236"/>
      <c r="I25" s="190">
        <v>24290</v>
      </c>
      <c r="J25" s="59"/>
      <c r="K25" s="190">
        <v>-77654</v>
      </c>
      <c r="L25" s="233"/>
      <c r="M25" s="190">
        <v>23987</v>
      </c>
    </row>
    <row r="26" spans="1:13">
      <c r="A26" s="230"/>
      <c r="C26" s="235" t="s">
        <v>68</v>
      </c>
      <c r="E26" s="279"/>
      <c r="G26" s="190">
        <v>-2202</v>
      </c>
      <c r="H26" s="236"/>
      <c r="I26" s="190">
        <v>-10293</v>
      </c>
      <c r="J26" s="59"/>
      <c r="K26" s="190">
        <v>-2202</v>
      </c>
      <c r="L26" s="59"/>
      <c r="M26" s="190">
        <v>-10293</v>
      </c>
    </row>
    <row r="27" spans="1:13">
      <c r="A27" s="230"/>
      <c r="C27" s="235" t="s">
        <v>91</v>
      </c>
      <c r="E27" s="279"/>
      <c r="G27" s="190">
        <v>648</v>
      </c>
      <c r="H27" s="236"/>
      <c r="I27" s="190">
        <v>1547</v>
      </c>
      <c r="J27" s="59"/>
      <c r="K27" s="190">
        <v>0</v>
      </c>
      <c r="L27" s="59"/>
      <c r="M27" s="190">
        <v>0</v>
      </c>
    </row>
    <row r="28" spans="1:13">
      <c r="A28" s="230"/>
      <c r="C28" s="235" t="s">
        <v>281</v>
      </c>
      <c r="E28" s="279"/>
      <c r="G28" s="190">
        <v>-12261</v>
      </c>
      <c r="H28" s="236"/>
      <c r="I28" s="190">
        <v>-1766</v>
      </c>
      <c r="J28" s="59"/>
      <c r="K28" s="190">
        <v>-12261</v>
      </c>
      <c r="L28" s="59"/>
      <c r="M28" s="190">
        <v>-1766</v>
      </c>
    </row>
    <row r="29" spans="1:13">
      <c r="A29" s="230"/>
      <c r="C29" s="235" t="s">
        <v>19</v>
      </c>
      <c r="E29" s="279"/>
      <c r="G29" s="190">
        <v>490</v>
      </c>
      <c r="H29" s="236"/>
      <c r="I29" s="190">
        <v>2664</v>
      </c>
      <c r="J29" s="59"/>
      <c r="K29" s="190">
        <v>480</v>
      </c>
      <c r="L29" s="59"/>
      <c r="M29" s="190">
        <v>2664</v>
      </c>
    </row>
    <row r="30" spans="1:13">
      <c r="B30" s="238" t="s">
        <v>340</v>
      </c>
      <c r="C30" s="235"/>
      <c r="E30" s="279"/>
      <c r="G30" s="190"/>
      <c r="H30" s="236"/>
      <c r="I30" s="190"/>
      <c r="J30" s="59"/>
      <c r="K30" s="190"/>
      <c r="L30" s="233"/>
      <c r="M30" s="190"/>
    </row>
    <row r="31" spans="1:13">
      <c r="A31" s="230"/>
      <c r="C31" s="235" t="s">
        <v>302</v>
      </c>
      <c r="E31" s="279"/>
      <c r="G31" s="231">
        <v>29436</v>
      </c>
      <c r="H31" s="218"/>
      <c r="I31" s="231">
        <v>11745</v>
      </c>
      <c r="J31" s="59"/>
      <c r="K31" s="231">
        <v>30130</v>
      </c>
      <c r="L31" s="59"/>
      <c r="M31" s="231">
        <v>13394</v>
      </c>
    </row>
    <row r="32" spans="1:13">
      <c r="B32" s="178" t="s">
        <v>110</v>
      </c>
      <c r="C32" s="235"/>
      <c r="E32" s="279"/>
      <c r="G32" s="190">
        <v>-80995</v>
      </c>
      <c r="H32" s="236"/>
      <c r="I32" s="190">
        <v>51732</v>
      </c>
      <c r="J32" s="59"/>
      <c r="K32" s="190">
        <v>-75087</v>
      </c>
      <c r="L32" s="233"/>
      <c r="M32" s="190">
        <v>53908</v>
      </c>
    </row>
    <row r="33" spans="1:13">
      <c r="A33" s="230"/>
      <c r="C33" s="235" t="s">
        <v>190</v>
      </c>
      <c r="E33" s="279"/>
      <c r="G33" s="190">
        <v>-249</v>
      </c>
      <c r="H33" s="239"/>
      <c r="I33" s="190">
        <v>-9203</v>
      </c>
      <c r="J33" s="59"/>
      <c r="K33" s="190">
        <v>-278</v>
      </c>
      <c r="L33" s="59"/>
      <c r="M33" s="190">
        <v>-999</v>
      </c>
    </row>
    <row r="34" spans="1:13">
      <c r="A34" s="230"/>
      <c r="C34" s="251" t="s">
        <v>111</v>
      </c>
      <c r="E34" s="279"/>
      <c r="G34" s="190">
        <v>3902</v>
      </c>
      <c r="H34" s="239"/>
      <c r="I34" s="190">
        <v>0</v>
      </c>
      <c r="J34" s="59"/>
      <c r="K34" s="190">
        <v>3902</v>
      </c>
      <c r="L34" s="59"/>
      <c r="M34" s="190">
        <v>0</v>
      </c>
    </row>
    <row r="35" spans="1:13">
      <c r="A35" s="230"/>
      <c r="C35" s="250" t="s">
        <v>240</v>
      </c>
      <c r="E35" s="279"/>
      <c r="G35" s="190">
        <v>0</v>
      </c>
      <c r="H35" s="239"/>
      <c r="I35" s="190">
        <v>-972</v>
      </c>
      <c r="J35" s="59"/>
      <c r="K35" s="190">
        <v>0</v>
      </c>
      <c r="L35" s="59"/>
      <c r="M35" s="190">
        <v>-972</v>
      </c>
    </row>
    <row r="36" spans="1:13">
      <c r="A36" s="230"/>
      <c r="B36" s="277"/>
      <c r="D36" s="178" t="s">
        <v>112</v>
      </c>
      <c r="E36" s="279"/>
      <c r="G36" s="232">
        <v>-77342</v>
      </c>
      <c r="H36" s="218"/>
      <c r="I36" s="232">
        <v>41557</v>
      </c>
      <c r="J36" s="59"/>
      <c r="K36" s="232">
        <v>-71463</v>
      </c>
      <c r="L36" s="233"/>
      <c r="M36" s="232">
        <v>51937</v>
      </c>
    </row>
    <row r="37" spans="1:13">
      <c r="A37" s="230"/>
      <c r="B37" s="277"/>
      <c r="D37" s="178"/>
      <c r="E37" s="279"/>
      <c r="G37" s="190"/>
      <c r="H37" s="218"/>
      <c r="I37" s="190"/>
      <c r="J37" s="59"/>
      <c r="K37" s="190"/>
      <c r="L37" s="233"/>
      <c r="M37" s="190"/>
    </row>
    <row r="38" spans="1:13">
      <c r="A38" s="230"/>
      <c r="B38" s="277"/>
      <c r="D38" s="178"/>
      <c r="E38" s="279"/>
      <c r="G38" s="190"/>
      <c r="H38" s="218"/>
      <c r="I38" s="190"/>
      <c r="J38" s="59"/>
      <c r="K38" s="190"/>
      <c r="L38" s="233"/>
      <c r="M38" s="190"/>
    </row>
    <row r="39" spans="1:13">
      <c r="A39" s="230"/>
      <c r="B39" s="277"/>
      <c r="D39" s="178"/>
      <c r="E39" s="279"/>
      <c r="G39" s="190"/>
      <c r="H39" s="218"/>
      <c r="I39" s="190"/>
      <c r="J39" s="59"/>
      <c r="K39" s="190"/>
      <c r="L39" s="233"/>
      <c r="M39" s="190"/>
    </row>
    <row r="40" spans="1:13">
      <c r="A40" s="230"/>
      <c r="B40" s="277"/>
      <c r="D40" s="178"/>
      <c r="E40" s="279"/>
      <c r="G40" s="190"/>
      <c r="H40" s="218"/>
      <c r="I40" s="190"/>
      <c r="J40" s="59"/>
      <c r="K40" s="190"/>
      <c r="L40" s="233"/>
      <c r="M40" s="190"/>
    </row>
    <row r="41" spans="1:13">
      <c r="A41" s="230"/>
      <c r="B41" s="277"/>
      <c r="D41" s="178"/>
      <c r="E41" s="279"/>
      <c r="G41" s="190"/>
      <c r="H41" s="218"/>
      <c r="I41" s="190"/>
      <c r="J41" s="59"/>
      <c r="K41" s="190"/>
      <c r="L41" s="233"/>
      <c r="M41" s="190"/>
    </row>
    <row r="42" spans="1:13">
      <c r="A42" s="279"/>
      <c r="B42" s="279"/>
      <c r="C42" s="279"/>
      <c r="D42" s="279"/>
      <c r="E42" s="279"/>
      <c r="F42" s="279"/>
      <c r="G42" s="279"/>
      <c r="H42" s="279"/>
      <c r="I42" s="185"/>
      <c r="J42" s="279"/>
      <c r="K42" s="279"/>
      <c r="L42" s="279"/>
      <c r="M42" s="279"/>
    </row>
    <row r="43" spans="1:13">
      <c r="B43" s="230"/>
      <c r="C43" s="230"/>
      <c r="D43" s="230" t="s">
        <v>291</v>
      </c>
      <c r="E43" s="230"/>
      <c r="F43" s="230"/>
      <c r="G43" s="230" t="s">
        <v>296</v>
      </c>
      <c r="H43" s="230"/>
      <c r="I43" s="230"/>
      <c r="J43" s="230"/>
      <c r="K43" s="230"/>
      <c r="L43" s="230"/>
      <c r="M43" s="230"/>
    </row>
    <row r="44" spans="1:13">
      <c r="A44" s="230" t="s">
        <v>290</v>
      </c>
      <c r="B44" s="230"/>
      <c r="C44" s="230"/>
      <c r="D44" s="230" t="s">
        <v>294</v>
      </c>
      <c r="E44" s="230"/>
      <c r="F44" s="230"/>
      <c r="G44" s="230" t="s">
        <v>295</v>
      </c>
      <c r="H44" s="230"/>
      <c r="I44" s="230"/>
      <c r="J44" s="230"/>
      <c r="K44" s="230"/>
      <c r="L44" s="230"/>
      <c r="M44" s="230"/>
    </row>
    <row r="45" spans="1:13">
      <c r="A45" s="230"/>
      <c r="E45" s="279"/>
      <c r="G45" s="190"/>
      <c r="H45" s="218"/>
      <c r="I45" s="190"/>
      <c r="J45" s="59"/>
      <c r="K45" s="190"/>
      <c r="L45" s="233"/>
      <c r="M45" s="190"/>
    </row>
    <row r="46" spans="1:13">
      <c r="A46" s="234" t="s">
        <v>191</v>
      </c>
      <c r="B46" s="221"/>
      <c r="C46" s="221"/>
      <c r="D46" s="59"/>
      <c r="E46" s="59"/>
      <c r="F46" s="59"/>
      <c r="G46" s="236"/>
      <c r="H46" s="239"/>
      <c r="I46" s="236"/>
      <c r="J46" s="59"/>
      <c r="K46" s="236"/>
      <c r="L46" s="233"/>
      <c r="M46" s="236"/>
    </row>
    <row r="47" spans="1:13">
      <c r="A47" s="234"/>
      <c r="B47" s="221"/>
      <c r="C47" s="221" t="s">
        <v>263</v>
      </c>
      <c r="D47" s="59"/>
      <c r="E47" s="59"/>
      <c r="F47" s="59"/>
      <c r="G47" s="190">
        <v>242</v>
      </c>
      <c r="H47" s="239"/>
      <c r="I47" s="190">
        <v>1572</v>
      </c>
      <c r="J47" s="59"/>
      <c r="K47" s="190">
        <v>257</v>
      </c>
      <c r="L47" s="233"/>
      <c r="M47" s="236">
        <v>289</v>
      </c>
    </row>
    <row r="48" spans="1:13">
      <c r="A48" s="234"/>
      <c r="C48" s="221" t="s">
        <v>324</v>
      </c>
      <c r="D48" s="59"/>
      <c r="E48" s="59"/>
      <c r="F48" s="59"/>
      <c r="G48" s="190">
        <v>120158</v>
      </c>
      <c r="H48" s="239"/>
      <c r="I48" s="190">
        <v>-96372</v>
      </c>
      <c r="J48" s="59"/>
      <c r="K48" s="190">
        <v>-168</v>
      </c>
      <c r="L48" s="233"/>
      <c r="M48" s="236">
        <v>-552</v>
      </c>
    </row>
    <row r="49" spans="1:13">
      <c r="A49" s="234"/>
      <c r="C49" s="221" t="s">
        <v>339</v>
      </c>
      <c r="D49" s="59"/>
      <c r="E49" s="59"/>
      <c r="F49" s="59"/>
      <c r="G49" s="190">
        <v>0</v>
      </c>
      <c r="H49" s="239"/>
      <c r="I49" s="190">
        <v>0</v>
      </c>
      <c r="J49" s="59"/>
      <c r="K49" s="190">
        <v>-10000</v>
      </c>
      <c r="L49" s="233"/>
      <c r="M49" s="190">
        <v>0</v>
      </c>
    </row>
    <row r="50" spans="1:13">
      <c r="A50" s="234"/>
      <c r="C50" s="221" t="s">
        <v>256</v>
      </c>
      <c r="D50" s="59"/>
      <c r="E50" s="59"/>
      <c r="F50" s="59"/>
      <c r="G50" s="190">
        <v>-119803</v>
      </c>
      <c r="H50" s="239"/>
      <c r="I50" s="190">
        <v>-103356</v>
      </c>
      <c r="J50" s="59"/>
      <c r="K50" s="190">
        <v>-108988</v>
      </c>
      <c r="L50" s="233"/>
      <c r="M50" s="190">
        <v>-103349</v>
      </c>
    </row>
    <row r="51" spans="1:13">
      <c r="A51" s="234"/>
      <c r="C51" s="221" t="s">
        <v>298</v>
      </c>
      <c r="D51" s="59"/>
      <c r="E51" s="59"/>
      <c r="F51" s="59"/>
      <c r="G51" s="190">
        <v>-204</v>
      </c>
      <c r="H51" s="239"/>
      <c r="I51" s="190">
        <v>0</v>
      </c>
      <c r="J51" s="59"/>
      <c r="K51" s="190">
        <v>-176</v>
      </c>
      <c r="L51" s="233"/>
      <c r="M51" s="190">
        <v>0</v>
      </c>
    </row>
    <row r="52" spans="1:13">
      <c r="A52" s="230"/>
      <c r="C52" s="221" t="s">
        <v>259</v>
      </c>
      <c r="D52" s="59"/>
      <c r="E52" s="59"/>
      <c r="F52" s="59"/>
      <c r="G52" s="190">
        <v>75</v>
      </c>
      <c r="H52" s="218"/>
      <c r="I52" s="190">
        <v>0</v>
      </c>
      <c r="J52" s="59"/>
      <c r="K52" s="190">
        <v>75</v>
      </c>
      <c r="L52" s="233"/>
      <c r="M52" s="190">
        <v>0</v>
      </c>
    </row>
    <row r="53" spans="1:13">
      <c r="A53" s="230"/>
      <c r="C53" s="221" t="s">
        <v>276</v>
      </c>
      <c r="D53" s="59"/>
      <c r="E53" s="59"/>
      <c r="F53" s="59"/>
      <c r="G53" s="190">
        <v>0</v>
      </c>
      <c r="H53" s="218"/>
      <c r="I53" s="190">
        <v>2889</v>
      </c>
      <c r="J53" s="59"/>
      <c r="K53" s="190">
        <v>0</v>
      </c>
      <c r="L53" s="233"/>
      <c r="M53" s="190">
        <v>0</v>
      </c>
    </row>
    <row r="54" spans="1:13">
      <c r="A54" s="230"/>
      <c r="B54" s="221"/>
      <c r="D54" s="221" t="s">
        <v>113</v>
      </c>
      <c r="E54" s="59"/>
      <c r="F54" s="59"/>
      <c r="G54" s="240">
        <v>468</v>
      </c>
      <c r="H54" s="218"/>
      <c r="I54" s="240">
        <v>-195267</v>
      </c>
      <c r="J54" s="59"/>
      <c r="K54" s="240">
        <v>-119000</v>
      </c>
      <c r="L54" s="233"/>
      <c r="M54" s="240">
        <v>-103612</v>
      </c>
    </row>
    <row r="55" spans="1:13">
      <c r="A55" s="235"/>
      <c r="B55" s="221"/>
      <c r="C55" s="221"/>
      <c r="D55" s="59"/>
      <c r="E55" s="59"/>
      <c r="F55" s="59"/>
      <c r="G55" s="218"/>
      <c r="H55" s="218"/>
      <c r="I55" s="218"/>
      <c r="J55" s="59"/>
      <c r="K55" s="218"/>
      <c r="L55" s="233"/>
      <c r="M55" s="218"/>
    </row>
    <row r="56" spans="1:13">
      <c r="A56" s="234" t="s">
        <v>194</v>
      </c>
      <c r="B56" s="221"/>
      <c r="C56" s="221"/>
      <c r="D56" s="59"/>
      <c r="E56" s="59"/>
      <c r="F56" s="59"/>
      <c r="G56" s="241"/>
      <c r="H56" s="220"/>
      <c r="I56" s="241"/>
      <c r="J56" s="59"/>
      <c r="K56" s="241"/>
      <c r="L56" s="233"/>
      <c r="M56" s="241"/>
    </row>
    <row r="57" spans="1:13">
      <c r="A57" s="230"/>
      <c r="C57" s="221" t="s">
        <v>195</v>
      </c>
      <c r="D57" s="221"/>
      <c r="G57" s="190">
        <v>-104</v>
      </c>
      <c r="I57" s="190">
        <v>-80</v>
      </c>
      <c r="K57" s="190">
        <v>-2934</v>
      </c>
      <c r="M57" s="190">
        <v>-79</v>
      </c>
    </row>
    <row r="58" spans="1:13">
      <c r="A58" s="234"/>
      <c r="C58" s="221" t="s">
        <v>323</v>
      </c>
      <c r="D58" s="221"/>
      <c r="E58" s="59"/>
      <c r="F58" s="59"/>
      <c r="G58" s="190">
        <v>469</v>
      </c>
      <c r="H58" s="218"/>
      <c r="I58" s="190">
        <v>0</v>
      </c>
      <c r="J58" s="59"/>
      <c r="K58" s="190">
        <v>0</v>
      </c>
      <c r="L58" s="233"/>
      <c r="M58" s="190">
        <v>0</v>
      </c>
    </row>
    <row r="59" spans="1:13">
      <c r="A59" s="230"/>
      <c r="C59" s="221" t="s">
        <v>114</v>
      </c>
      <c r="D59" s="221"/>
      <c r="G59" s="190">
        <v>50000</v>
      </c>
      <c r="I59" s="190">
        <v>0</v>
      </c>
      <c r="K59" s="190">
        <v>230000</v>
      </c>
      <c r="M59" s="190">
        <v>0</v>
      </c>
    </row>
    <row r="60" spans="1:13" ht="19.5" customHeight="1">
      <c r="A60" s="230"/>
      <c r="C60" s="221" t="s">
        <v>284</v>
      </c>
      <c r="D60" s="221"/>
      <c r="G60" s="190">
        <v>0</v>
      </c>
      <c r="I60" s="190">
        <v>0</v>
      </c>
      <c r="K60" s="190">
        <v>-60000</v>
      </c>
      <c r="M60" s="190">
        <v>-100000</v>
      </c>
    </row>
    <row r="61" spans="1:13">
      <c r="A61" s="230"/>
      <c r="C61" s="221" t="s">
        <v>115</v>
      </c>
      <c r="D61" s="221"/>
      <c r="G61" s="190">
        <v>0</v>
      </c>
      <c r="I61" s="190">
        <v>178073</v>
      </c>
      <c r="K61" s="190">
        <v>0</v>
      </c>
      <c r="M61" s="190">
        <v>178073</v>
      </c>
    </row>
    <row r="62" spans="1:13">
      <c r="A62" s="230"/>
      <c r="C62" s="221"/>
      <c r="D62" s="221" t="s">
        <v>335</v>
      </c>
      <c r="G62" s="232">
        <v>50365</v>
      </c>
      <c r="I62" s="232">
        <v>177993</v>
      </c>
      <c r="K62" s="232">
        <v>167066</v>
      </c>
      <c r="M62" s="232">
        <v>77994</v>
      </c>
    </row>
    <row r="63" spans="1:13">
      <c r="A63" s="242" t="s">
        <v>336</v>
      </c>
      <c r="B63" s="277"/>
      <c r="C63" s="277"/>
      <c r="G63" s="183">
        <v>-26509</v>
      </c>
      <c r="I63" s="183">
        <v>24283</v>
      </c>
      <c r="K63" s="183">
        <v>-23397</v>
      </c>
      <c r="M63" s="183">
        <v>26319</v>
      </c>
    </row>
    <row r="64" spans="1:13">
      <c r="A64" s="242" t="s">
        <v>244</v>
      </c>
      <c r="B64" s="277"/>
      <c r="C64" s="277"/>
      <c r="G64" s="183">
        <v>54526</v>
      </c>
      <c r="H64" s="183"/>
      <c r="I64" s="183">
        <v>59674</v>
      </c>
      <c r="J64" s="183"/>
      <c r="K64" s="190">
        <v>46638</v>
      </c>
      <c r="L64" s="183"/>
      <c r="M64" s="183">
        <v>51658</v>
      </c>
    </row>
    <row r="65" spans="1:13" ht="21.75" thickBot="1">
      <c r="A65" s="242" t="s">
        <v>245</v>
      </c>
      <c r="B65" s="277"/>
      <c r="C65" s="277"/>
      <c r="G65" s="252">
        <v>28017</v>
      </c>
      <c r="I65" s="252">
        <v>83957</v>
      </c>
      <c r="K65" s="213">
        <v>23241</v>
      </c>
      <c r="M65" s="252">
        <v>77977</v>
      </c>
    </row>
    <row r="66" spans="1:13" ht="21.75" thickTop="1"/>
    <row r="67" spans="1:13" ht="23.25">
      <c r="A67" s="242" t="s">
        <v>198</v>
      </c>
      <c r="B67" s="243"/>
      <c r="C67" s="243"/>
      <c r="D67" s="243"/>
      <c r="E67" s="243"/>
      <c r="G67" s="183"/>
      <c r="H67" s="183"/>
      <c r="I67" s="183"/>
      <c r="J67" s="183"/>
      <c r="K67" s="183"/>
      <c r="L67" s="183"/>
      <c r="M67" s="183"/>
    </row>
    <row r="68" spans="1:13" ht="23.25">
      <c r="A68" s="243"/>
      <c r="B68" s="242" t="s">
        <v>199</v>
      </c>
      <c r="C68" s="243"/>
      <c r="D68" s="243"/>
      <c r="E68" s="243"/>
      <c r="G68" s="183"/>
      <c r="I68" s="183"/>
      <c r="K68" s="183"/>
      <c r="M68" s="183"/>
    </row>
    <row r="69" spans="1:13" ht="23.25">
      <c r="A69" s="243"/>
      <c r="B69" s="243"/>
      <c r="C69" s="242" t="s">
        <v>200</v>
      </c>
      <c r="D69" s="242"/>
      <c r="E69" s="243"/>
      <c r="G69" s="188">
        <v>14714</v>
      </c>
      <c r="H69" s="188"/>
      <c r="I69" s="188">
        <v>19567</v>
      </c>
      <c r="J69" s="188"/>
      <c r="K69" s="188">
        <v>14714</v>
      </c>
      <c r="L69" s="188"/>
      <c r="M69" s="188">
        <v>19567</v>
      </c>
    </row>
    <row r="70" spans="1:13" ht="23.25">
      <c r="A70" s="243"/>
      <c r="B70" s="243"/>
      <c r="C70" s="242"/>
      <c r="D70" s="242"/>
      <c r="E70" s="243"/>
      <c r="G70" s="188"/>
      <c r="H70" s="188"/>
      <c r="I70" s="188"/>
      <c r="J70" s="188"/>
      <c r="K70" s="188"/>
      <c r="L70" s="188"/>
      <c r="M70" s="188"/>
    </row>
    <row r="71" spans="1:13" ht="23.25">
      <c r="A71" s="243"/>
      <c r="B71" s="243"/>
      <c r="C71" s="242"/>
      <c r="D71" s="242"/>
      <c r="E71" s="243"/>
      <c r="G71" s="188"/>
      <c r="H71" s="188"/>
      <c r="I71" s="188"/>
      <c r="J71" s="188"/>
      <c r="K71" s="188"/>
      <c r="L71" s="188"/>
      <c r="M71" s="188"/>
    </row>
    <row r="72" spans="1:13" ht="23.25">
      <c r="A72" s="243"/>
      <c r="B72" s="243"/>
      <c r="C72" s="242"/>
      <c r="D72" s="242"/>
      <c r="E72" s="243"/>
      <c r="G72" s="188"/>
      <c r="H72" s="188"/>
      <c r="I72" s="188"/>
      <c r="J72" s="188"/>
      <c r="K72" s="188"/>
      <c r="L72" s="188"/>
      <c r="M72" s="188"/>
    </row>
    <row r="73" spans="1:13" ht="23.25">
      <c r="A73" s="243"/>
      <c r="B73" s="243"/>
      <c r="C73" s="242"/>
      <c r="D73" s="242"/>
      <c r="E73" s="243"/>
      <c r="G73" s="188"/>
      <c r="H73" s="188"/>
      <c r="I73" s="188"/>
      <c r="K73" s="188"/>
      <c r="L73" s="188"/>
      <c r="M73" s="188"/>
    </row>
    <row r="74" spans="1:13" ht="23.25">
      <c r="A74" s="244"/>
      <c r="B74" s="244"/>
      <c r="C74" s="242"/>
      <c r="D74" s="242"/>
      <c r="E74" s="244"/>
      <c r="G74" s="188"/>
      <c r="H74" s="188"/>
      <c r="I74" s="188"/>
      <c r="J74" s="188"/>
      <c r="K74" s="188"/>
      <c r="L74" s="188"/>
      <c r="M74" s="188"/>
    </row>
    <row r="75" spans="1:13">
      <c r="B75" s="230"/>
      <c r="C75" s="230"/>
      <c r="D75" s="230" t="s">
        <v>291</v>
      </c>
      <c r="E75" s="230"/>
      <c r="F75" s="230"/>
      <c r="G75" s="230" t="s">
        <v>296</v>
      </c>
      <c r="H75" s="230"/>
      <c r="I75" s="230"/>
      <c r="J75" s="230"/>
      <c r="K75" s="230"/>
      <c r="L75" s="230"/>
      <c r="M75" s="230"/>
    </row>
    <row r="76" spans="1:13">
      <c r="A76" s="230" t="s">
        <v>290</v>
      </c>
      <c r="B76" s="230"/>
      <c r="C76" s="230"/>
      <c r="D76" s="230" t="s">
        <v>294</v>
      </c>
      <c r="E76" s="230"/>
      <c r="F76" s="230"/>
      <c r="G76" s="230" t="s">
        <v>295</v>
      </c>
      <c r="H76" s="230"/>
      <c r="I76" s="230"/>
      <c r="J76" s="230"/>
      <c r="K76" s="230"/>
      <c r="L76" s="230"/>
      <c r="M76" s="230"/>
    </row>
  </sheetData>
  <mergeCells count="3">
    <mergeCell ref="G6:M6"/>
    <mergeCell ref="G7:I7"/>
    <mergeCell ref="K7:M7"/>
  </mergeCells>
  <pageMargins left="0.70866141732283472" right="0.43307086614173229" top="0.74803149606299213" bottom="0.74803149606299213" header="0.31496062992125984" footer="0.31496062992125984"/>
  <pageSetup paperSize="9" scale="73" firstPageNumber="9" orientation="portrait" blackAndWhite="1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rgb="FFFF0000"/>
  </sheetPr>
  <dimension ref="A1:Y124"/>
  <sheetViews>
    <sheetView view="pageBreakPreview" topLeftCell="A16" zoomScaleNormal="100" zoomScaleSheetLayoutView="100" workbookViewId="0">
      <selection activeCell="K82" sqref="K82"/>
    </sheetView>
  </sheetViews>
  <sheetFormatPr defaultColWidth="13.5546875" defaultRowHeight="21"/>
  <cols>
    <col min="1" max="1" width="8.6640625" style="100" customWidth="1"/>
    <col min="2" max="2" width="8.5546875" style="100" customWidth="1"/>
    <col min="3" max="3" width="6.5546875" style="100" bestFit="1" customWidth="1"/>
    <col min="4" max="4" width="41.109375" style="102" customWidth="1"/>
    <col min="5" max="8" width="11.88671875" style="102" hidden="1" customWidth="1"/>
    <col min="9" max="14" width="11.88671875" style="102" customWidth="1"/>
    <col min="15" max="15" width="13" style="64" customWidth="1"/>
    <col min="16" max="16" width="13.5546875" style="64" customWidth="1"/>
    <col min="17" max="17" width="0.77734375" style="129" customWidth="1"/>
    <col min="18" max="18" width="12" style="64" customWidth="1"/>
    <col min="19" max="19" width="3.44140625" style="102" customWidth="1"/>
    <col min="20" max="20" width="2.21875" style="102" customWidth="1"/>
    <col min="21" max="21" width="15.6640625" style="103" customWidth="1"/>
    <col min="22" max="22" width="12.44140625" style="103" customWidth="1"/>
    <col min="23" max="24" width="12.44140625" style="102" customWidth="1"/>
    <col min="25" max="47" width="13.5546875" style="102" customWidth="1"/>
    <col min="48" max="16384" width="13.5546875" style="102"/>
  </cols>
  <sheetData>
    <row r="1" spans="1:24" ht="21.75" customHeight="1">
      <c r="B1" s="101"/>
      <c r="C1" s="101"/>
      <c r="P1" s="298" t="s">
        <v>126</v>
      </c>
      <c r="Q1" s="299"/>
      <c r="R1" s="300"/>
    </row>
    <row r="2" spans="1:24" ht="21" customHeight="1">
      <c r="A2" s="104" t="s">
        <v>3</v>
      </c>
      <c r="B2" s="105" t="s">
        <v>118</v>
      </c>
      <c r="C2" s="101"/>
      <c r="P2" s="65" t="s">
        <v>83</v>
      </c>
      <c r="Q2" s="106"/>
      <c r="R2" s="81" t="s">
        <v>84</v>
      </c>
    </row>
    <row r="3" spans="1:24" ht="21" customHeight="1">
      <c r="A3" s="104" t="s">
        <v>119</v>
      </c>
      <c r="B3" s="105" t="s">
        <v>241</v>
      </c>
      <c r="C3" s="107"/>
      <c r="O3" s="66" t="s">
        <v>85</v>
      </c>
      <c r="P3" s="65"/>
      <c r="Q3" s="106"/>
      <c r="R3" s="81"/>
    </row>
    <row r="4" spans="1:24" ht="21" customHeight="1">
      <c r="A4" s="104" t="s">
        <v>5</v>
      </c>
      <c r="B4" s="101" t="s">
        <v>127</v>
      </c>
      <c r="C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67" t="s">
        <v>86</v>
      </c>
      <c r="P4" s="68"/>
      <c r="Q4" s="109"/>
      <c r="R4" s="82"/>
    </row>
    <row r="5" spans="1:24" ht="7.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69"/>
      <c r="P5" s="70"/>
      <c r="Q5" s="110"/>
      <c r="R5" s="70"/>
    </row>
    <row r="6" spans="1:24" s="113" customFormat="1" ht="15.75" customHeight="1">
      <c r="A6" s="111" t="s">
        <v>128</v>
      </c>
      <c r="B6" s="111"/>
      <c r="C6" s="111" t="s">
        <v>129</v>
      </c>
      <c r="D6" s="111" t="s">
        <v>130</v>
      </c>
      <c r="E6" s="301" t="s">
        <v>131</v>
      </c>
      <c r="F6" s="302"/>
      <c r="G6" s="301" t="s">
        <v>132</v>
      </c>
      <c r="H6" s="302"/>
      <c r="I6" s="301" t="s">
        <v>103</v>
      </c>
      <c r="J6" s="302"/>
      <c r="K6" s="301" t="s">
        <v>104</v>
      </c>
      <c r="L6" s="302"/>
      <c r="M6" s="301" t="s">
        <v>105</v>
      </c>
      <c r="N6" s="302"/>
      <c r="O6" s="71" t="s">
        <v>133</v>
      </c>
      <c r="P6" s="71" t="s">
        <v>134</v>
      </c>
      <c r="Q6" s="112"/>
      <c r="R6" s="71"/>
      <c r="U6" s="114"/>
      <c r="V6" s="114"/>
    </row>
    <row r="7" spans="1:24" s="121" customFormat="1" ht="15.75" customHeight="1" thickBot="1">
      <c r="A7" s="115" t="s">
        <v>6</v>
      </c>
      <c r="B7" s="115" t="s">
        <v>7</v>
      </c>
      <c r="C7" s="116"/>
      <c r="D7" s="117"/>
      <c r="E7" s="118" t="s">
        <v>133</v>
      </c>
      <c r="F7" s="118" t="s">
        <v>134</v>
      </c>
      <c r="G7" s="118" t="s">
        <v>133</v>
      </c>
      <c r="H7" s="118" t="s">
        <v>134</v>
      </c>
      <c r="I7" s="118" t="s">
        <v>133</v>
      </c>
      <c r="J7" s="118" t="s">
        <v>134</v>
      </c>
      <c r="K7" s="118" t="s">
        <v>133</v>
      </c>
      <c r="L7" s="118" t="s">
        <v>134</v>
      </c>
      <c r="M7" s="118" t="s">
        <v>133</v>
      </c>
      <c r="N7" s="118" t="s">
        <v>134</v>
      </c>
      <c r="O7" s="119"/>
      <c r="P7" s="119"/>
      <c r="Q7" s="120"/>
      <c r="R7" s="83" t="s">
        <v>135</v>
      </c>
      <c r="S7" s="113"/>
      <c r="T7" s="113"/>
      <c r="U7" s="114"/>
      <c r="V7" s="114"/>
      <c r="W7" s="113"/>
    </row>
    <row r="8" spans="1:24" s="121" customFormat="1" ht="20.25" customHeight="1" thickTop="1">
      <c r="A8" s="122" t="s">
        <v>136</v>
      </c>
      <c r="B8" s="123"/>
      <c r="C8" s="124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72"/>
      <c r="P8" s="72"/>
      <c r="Q8" s="120"/>
      <c r="R8" s="84"/>
      <c r="S8" s="113"/>
      <c r="T8" s="113"/>
      <c r="U8" s="114"/>
      <c r="V8" s="114"/>
      <c r="W8" s="113"/>
    </row>
    <row r="9" spans="1:24" s="110" customFormat="1" ht="21" customHeight="1">
      <c r="A9" s="126"/>
      <c r="B9" s="126"/>
      <c r="C9" s="126"/>
      <c r="D9" s="127" t="s">
        <v>179</v>
      </c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57">
        <v>0</v>
      </c>
      <c r="P9" s="57">
        <v>0</v>
      </c>
      <c r="Q9" s="128"/>
      <c r="R9" s="73"/>
      <c r="T9" s="129"/>
      <c r="U9" s="130">
        <v>11680650.17</v>
      </c>
      <c r="V9" s="130"/>
    </row>
    <row r="10" spans="1:24" s="110" customFormat="1" ht="21" customHeight="1">
      <c r="A10" s="126"/>
      <c r="B10" s="126"/>
      <c r="C10" s="126"/>
      <c r="D10" s="127" t="s">
        <v>179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57">
        <v>0</v>
      </c>
      <c r="P10" s="57">
        <v>0</v>
      </c>
      <c r="Q10" s="128"/>
      <c r="R10" s="73"/>
      <c r="T10" s="129"/>
      <c r="U10" s="130"/>
      <c r="V10" s="130">
        <v>11680650.17</v>
      </c>
    </row>
    <row r="11" spans="1:24" s="110" customFormat="1" ht="21" customHeight="1">
      <c r="A11" s="126"/>
      <c r="B11" s="126"/>
      <c r="C11" s="131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57">
        <v>0</v>
      </c>
      <c r="P11" s="57">
        <v>0</v>
      </c>
      <c r="Q11" s="128"/>
      <c r="R11" s="73"/>
      <c r="T11" s="129"/>
      <c r="U11" s="129"/>
      <c r="V11" s="129"/>
    </row>
    <row r="12" spans="1:24" s="110" customFormat="1" ht="20.25" customHeight="1">
      <c r="A12" s="133" t="s">
        <v>137</v>
      </c>
      <c r="B12" s="126"/>
      <c r="C12" s="126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57">
        <v>0</v>
      </c>
      <c r="P12" s="57">
        <v>0</v>
      </c>
      <c r="Q12" s="134"/>
      <c r="R12" s="73"/>
      <c r="U12" s="129"/>
      <c r="V12" s="129"/>
      <c r="W12" s="129"/>
      <c r="X12" s="129"/>
    </row>
    <row r="13" spans="1:24" s="110" customFormat="1" ht="20.25" customHeight="1">
      <c r="A13" s="133" t="s">
        <v>138</v>
      </c>
      <c r="B13" s="126"/>
      <c r="C13" s="126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57">
        <v>0</v>
      </c>
      <c r="P13" s="57">
        <v>0</v>
      </c>
      <c r="Q13" s="128"/>
      <c r="R13" s="73"/>
      <c r="U13" s="129"/>
      <c r="V13" s="129"/>
    </row>
    <row r="14" spans="1:24" s="110" customFormat="1" ht="20.25" customHeight="1">
      <c r="A14" s="126">
        <v>1</v>
      </c>
      <c r="B14" s="135" t="s">
        <v>104</v>
      </c>
      <c r="C14" s="135"/>
      <c r="D14" s="136" t="s">
        <v>69</v>
      </c>
      <c r="E14" s="127"/>
      <c r="F14" s="127"/>
      <c r="G14" s="127"/>
      <c r="H14" s="127"/>
      <c r="I14" s="137">
        <f>L16</f>
        <v>2288237.85</v>
      </c>
      <c r="J14" s="127"/>
      <c r="K14" s="127"/>
      <c r="L14" s="127"/>
      <c r="M14" s="127"/>
      <c r="N14" s="127"/>
      <c r="O14" s="57">
        <f t="shared" ref="O14:O45" si="0">+E14+G14+I14+K14+M14</f>
        <v>2288237.85</v>
      </c>
      <c r="P14" s="57">
        <f t="shared" ref="P14:P86" si="1">+F14+H14+J14+L14+N14</f>
        <v>0</v>
      </c>
      <c r="Q14" s="128"/>
      <c r="R14" s="73"/>
      <c r="U14" s="129"/>
      <c r="V14" s="129"/>
    </row>
    <row r="15" spans="1:24" s="110" customFormat="1" ht="20.25" customHeight="1">
      <c r="A15" s="126"/>
      <c r="B15" s="135"/>
      <c r="C15" s="135"/>
      <c r="D15" s="136" t="s">
        <v>2</v>
      </c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57">
        <f t="shared" si="0"/>
        <v>0</v>
      </c>
      <c r="P15" s="57">
        <f t="shared" si="1"/>
        <v>0</v>
      </c>
      <c r="Q15" s="128"/>
      <c r="R15" s="73"/>
      <c r="U15" s="129"/>
      <c r="V15" s="129"/>
    </row>
    <row r="16" spans="1:24" s="110" customFormat="1" ht="20.25" customHeight="1">
      <c r="A16" s="126"/>
      <c r="B16" s="135"/>
      <c r="C16" s="135"/>
      <c r="D16" s="136" t="s">
        <v>139</v>
      </c>
      <c r="E16" s="127"/>
      <c r="F16" s="127"/>
      <c r="G16" s="127"/>
      <c r="H16" s="127"/>
      <c r="I16" s="127"/>
      <c r="J16" s="127"/>
      <c r="K16" s="127"/>
      <c r="L16" s="73">
        <v>2288237.85</v>
      </c>
      <c r="M16" s="127"/>
      <c r="N16" s="127"/>
      <c r="O16" s="57">
        <f t="shared" si="0"/>
        <v>0</v>
      </c>
      <c r="P16" s="57">
        <f t="shared" si="1"/>
        <v>2288237.85</v>
      </c>
      <c r="Q16" s="128"/>
      <c r="R16" s="73"/>
      <c r="U16" s="129"/>
      <c r="V16" s="129"/>
    </row>
    <row r="17" spans="1:22" s="110" customFormat="1" ht="20.25" customHeight="1">
      <c r="A17" s="126"/>
      <c r="B17" s="135"/>
      <c r="C17" s="135"/>
      <c r="D17" s="136" t="s">
        <v>140</v>
      </c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57">
        <f t="shared" si="0"/>
        <v>0</v>
      </c>
      <c r="P17" s="57">
        <f t="shared" si="1"/>
        <v>0</v>
      </c>
      <c r="Q17" s="128"/>
      <c r="R17" s="73"/>
      <c r="U17" s="129"/>
      <c r="V17" s="129"/>
    </row>
    <row r="18" spans="1:22" s="110" customFormat="1" ht="20.25" customHeight="1">
      <c r="A18" s="126"/>
      <c r="B18" s="135"/>
      <c r="C18" s="135"/>
      <c r="D18" s="136" t="s">
        <v>141</v>
      </c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57">
        <f t="shared" si="0"/>
        <v>0</v>
      </c>
      <c r="P18" s="57">
        <f t="shared" si="1"/>
        <v>0</v>
      </c>
      <c r="Q18" s="128"/>
      <c r="R18" s="73"/>
      <c r="U18" s="129"/>
      <c r="V18" s="129"/>
    </row>
    <row r="19" spans="1:22" s="110" customFormat="1" ht="20.25" customHeight="1">
      <c r="A19" s="126"/>
      <c r="B19" s="135"/>
      <c r="C19" s="135"/>
      <c r="D19" s="136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57">
        <f t="shared" si="0"/>
        <v>0</v>
      </c>
      <c r="P19" s="57">
        <f t="shared" si="1"/>
        <v>0</v>
      </c>
      <c r="Q19" s="128"/>
      <c r="R19" s="73"/>
      <c r="U19" s="129"/>
      <c r="V19" s="129"/>
    </row>
    <row r="20" spans="1:22" s="110" customFormat="1" ht="20.25" customHeight="1">
      <c r="A20" s="126"/>
      <c r="B20" s="135"/>
      <c r="C20" s="135"/>
      <c r="D20" s="136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57">
        <f t="shared" si="0"/>
        <v>0</v>
      </c>
      <c r="P20" s="57">
        <f t="shared" si="1"/>
        <v>0</v>
      </c>
      <c r="Q20" s="128"/>
      <c r="R20" s="73"/>
      <c r="U20" s="129"/>
      <c r="V20" s="129"/>
    </row>
    <row r="21" spans="1:22" s="110" customFormat="1" ht="20.25" customHeight="1">
      <c r="A21" s="126">
        <v>2</v>
      </c>
      <c r="B21" s="135" t="s">
        <v>142</v>
      </c>
      <c r="C21" s="135"/>
      <c r="D21" s="136" t="s">
        <v>69</v>
      </c>
      <c r="E21" s="127"/>
      <c r="F21" s="127"/>
      <c r="G21" s="127"/>
      <c r="H21" s="127"/>
      <c r="I21" s="137"/>
      <c r="J21" s="127"/>
      <c r="K21" s="137">
        <f>N23</f>
        <v>65535.4</v>
      </c>
      <c r="L21" s="127"/>
      <c r="M21" s="127"/>
      <c r="N21" s="127"/>
      <c r="O21" s="57">
        <f t="shared" si="0"/>
        <v>65535.4</v>
      </c>
      <c r="P21" s="57">
        <f t="shared" si="1"/>
        <v>0</v>
      </c>
      <c r="Q21" s="128"/>
      <c r="R21" s="73"/>
      <c r="U21" s="129"/>
      <c r="V21" s="129"/>
    </row>
    <row r="22" spans="1:22" s="110" customFormat="1" ht="20.25" customHeight="1">
      <c r="A22" s="126"/>
      <c r="B22" s="135"/>
      <c r="C22" s="135"/>
      <c r="D22" s="136" t="s">
        <v>2</v>
      </c>
      <c r="E22" s="127"/>
      <c r="F22" s="127"/>
      <c r="G22" s="127"/>
      <c r="H22" s="127"/>
      <c r="I22" s="137">
        <f>N24</f>
        <v>54470.720000000001</v>
      </c>
      <c r="J22" s="127"/>
      <c r="K22" s="127"/>
      <c r="L22" s="127"/>
      <c r="M22" s="137">
        <f>J23</f>
        <v>22330</v>
      </c>
      <c r="N22" s="127"/>
      <c r="O22" s="57">
        <f t="shared" si="0"/>
        <v>76800.72</v>
      </c>
      <c r="P22" s="57">
        <f t="shared" si="1"/>
        <v>0</v>
      </c>
      <c r="Q22" s="128"/>
      <c r="R22" s="73">
        <v>-76800.72</v>
      </c>
      <c r="U22" s="129"/>
      <c r="V22" s="129"/>
    </row>
    <row r="23" spans="1:22" s="110" customFormat="1" ht="20.25" customHeight="1">
      <c r="A23" s="126"/>
      <c r="B23" s="135"/>
      <c r="C23" s="135"/>
      <c r="D23" s="136" t="s">
        <v>139</v>
      </c>
      <c r="E23" s="127"/>
      <c r="F23" s="127"/>
      <c r="G23" s="127"/>
      <c r="H23" s="127"/>
      <c r="I23" s="127"/>
      <c r="J23" s="73">
        <v>22330</v>
      </c>
      <c r="K23" s="127"/>
      <c r="L23" s="127"/>
      <c r="M23" s="127"/>
      <c r="N23" s="73">
        <v>65535.4</v>
      </c>
      <c r="O23" s="57">
        <f t="shared" si="0"/>
        <v>0</v>
      </c>
      <c r="P23" s="57">
        <f t="shared" si="1"/>
        <v>87865.4</v>
      </c>
      <c r="Q23" s="128"/>
      <c r="R23" s="73"/>
      <c r="U23" s="129"/>
      <c r="V23" s="129"/>
    </row>
    <row r="24" spans="1:22" s="110" customFormat="1" ht="20.25" customHeight="1">
      <c r="A24" s="126"/>
      <c r="B24" s="135"/>
      <c r="C24" s="135"/>
      <c r="D24" s="136" t="s">
        <v>140</v>
      </c>
      <c r="E24" s="127"/>
      <c r="F24" s="73"/>
      <c r="G24" s="127"/>
      <c r="H24" s="127"/>
      <c r="I24" s="127"/>
      <c r="J24" s="127"/>
      <c r="K24" s="127"/>
      <c r="L24" s="127"/>
      <c r="M24" s="127"/>
      <c r="N24" s="73">
        <v>54470.720000000001</v>
      </c>
      <c r="O24" s="57">
        <f t="shared" si="0"/>
        <v>0</v>
      </c>
      <c r="P24" s="57">
        <f t="shared" si="1"/>
        <v>54470.720000000001</v>
      </c>
      <c r="Q24" s="128"/>
      <c r="R24" s="73"/>
      <c r="U24" s="129"/>
      <c r="V24" s="129"/>
    </row>
    <row r="25" spans="1:22" s="110" customFormat="1" ht="20.25" customHeight="1">
      <c r="A25" s="126"/>
      <c r="B25" s="135"/>
      <c r="C25" s="135"/>
      <c r="D25" s="136" t="s">
        <v>143</v>
      </c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57">
        <f t="shared" si="0"/>
        <v>0</v>
      </c>
      <c r="P25" s="57">
        <f t="shared" si="1"/>
        <v>0</v>
      </c>
      <c r="Q25" s="128"/>
      <c r="R25" s="73">
        <v>0</v>
      </c>
      <c r="U25" s="129"/>
      <c r="V25" s="129"/>
    </row>
    <row r="26" spans="1:22" s="110" customFormat="1" ht="20.25" customHeight="1">
      <c r="A26" s="126"/>
      <c r="B26" s="126"/>
      <c r="C26" s="126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57">
        <f t="shared" si="0"/>
        <v>0</v>
      </c>
      <c r="P26" s="57">
        <f t="shared" si="1"/>
        <v>0</v>
      </c>
      <c r="Q26" s="128"/>
      <c r="R26" s="73"/>
      <c r="U26" s="129"/>
      <c r="V26" s="129"/>
    </row>
    <row r="27" spans="1:22" s="110" customFormat="1" ht="20.25" customHeight="1">
      <c r="A27" s="126">
        <v>3</v>
      </c>
      <c r="B27" s="135" t="s">
        <v>132</v>
      </c>
      <c r="C27" s="135"/>
      <c r="D27" s="136" t="s">
        <v>69</v>
      </c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57">
        <f t="shared" si="0"/>
        <v>0</v>
      </c>
      <c r="P27" s="57">
        <f t="shared" si="1"/>
        <v>0</v>
      </c>
      <c r="Q27" s="128"/>
      <c r="R27" s="73"/>
      <c r="U27" s="129"/>
      <c r="V27" s="129"/>
    </row>
    <row r="28" spans="1:22" s="110" customFormat="1" ht="20.25" customHeight="1">
      <c r="A28" s="126"/>
      <c r="B28" s="135"/>
      <c r="C28" s="135"/>
      <c r="D28" s="136" t="s">
        <v>2</v>
      </c>
      <c r="E28" s="127"/>
      <c r="F28" s="127"/>
      <c r="G28" s="73"/>
      <c r="H28" s="127"/>
      <c r="I28" s="127"/>
      <c r="J28" s="127"/>
      <c r="K28" s="127"/>
      <c r="L28" s="127"/>
      <c r="M28" s="127"/>
      <c r="N28" s="127"/>
      <c r="O28" s="57">
        <f t="shared" si="0"/>
        <v>0</v>
      </c>
      <c r="P28" s="57">
        <f t="shared" si="1"/>
        <v>0</v>
      </c>
      <c r="Q28" s="128"/>
      <c r="R28" s="73"/>
      <c r="U28" s="129"/>
      <c r="V28" s="129"/>
    </row>
    <row r="29" spans="1:22" s="110" customFormat="1" ht="20.25" customHeight="1">
      <c r="A29" s="126"/>
      <c r="B29" s="135"/>
      <c r="C29" s="135"/>
      <c r="D29" s="136" t="s">
        <v>139</v>
      </c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57">
        <f t="shared" si="0"/>
        <v>0</v>
      </c>
      <c r="P29" s="57">
        <f t="shared" si="1"/>
        <v>0</v>
      </c>
      <c r="Q29" s="128"/>
      <c r="R29" s="73"/>
      <c r="U29" s="129"/>
      <c r="V29" s="129"/>
    </row>
    <row r="30" spans="1:22" s="110" customFormat="1" ht="20.25" customHeight="1">
      <c r="A30" s="126"/>
      <c r="B30" s="135"/>
      <c r="C30" s="135"/>
      <c r="D30" s="136" t="s">
        <v>140</v>
      </c>
      <c r="E30" s="127"/>
      <c r="F30" s="137"/>
      <c r="G30" s="127"/>
      <c r="H30" s="127"/>
      <c r="I30" s="127"/>
      <c r="J30" s="137">
        <f>G28</f>
        <v>0</v>
      </c>
      <c r="K30" s="127"/>
      <c r="L30" s="127"/>
      <c r="M30" s="127"/>
      <c r="N30" s="127"/>
      <c r="O30" s="57">
        <f t="shared" si="0"/>
        <v>0</v>
      </c>
      <c r="P30" s="57">
        <f t="shared" si="1"/>
        <v>0</v>
      </c>
      <c r="Q30" s="128"/>
      <c r="R30" s="73"/>
      <c r="U30" s="129"/>
      <c r="V30" s="129"/>
    </row>
    <row r="31" spans="1:22" s="110" customFormat="1" ht="20.25" customHeight="1">
      <c r="A31" s="126"/>
      <c r="B31" s="135"/>
      <c r="C31" s="135"/>
      <c r="D31" s="136" t="s">
        <v>144</v>
      </c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57">
        <f t="shared" si="0"/>
        <v>0</v>
      </c>
      <c r="P31" s="57">
        <f t="shared" si="1"/>
        <v>0</v>
      </c>
      <c r="Q31" s="128"/>
      <c r="R31" s="73"/>
      <c r="U31" s="129"/>
      <c r="V31" s="129"/>
    </row>
    <row r="32" spans="1:22" s="110" customFormat="1" ht="20.25" customHeight="1">
      <c r="A32" s="126"/>
      <c r="B32" s="135"/>
      <c r="C32" s="135"/>
      <c r="D32" s="136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57">
        <f t="shared" si="0"/>
        <v>0</v>
      </c>
      <c r="P32" s="57">
        <f t="shared" si="1"/>
        <v>0</v>
      </c>
      <c r="Q32" s="128"/>
      <c r="R32" s="73"/>
      <c r="U32" s="129"/>
      <c r="V32" s="129"/>
    </row>
    <row r="33" spans="1:25" s="110" customFormat="1">
      <c r="A33" s="138" t="s">
        <v>145</v>
      </c>
      <c r="B33" s="139"/>
      <c r="C33" s="135"/>
      <c r="D33" s="136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57">
        <f t="shared" si="0"/>
        <v>0</v>
      </c>
      <c r="P33" s="57">
        <f t="shared" si="1"/>
        <v>0</v>
      </c>
      <c r="Q33" s="128"/>
      <c r="R33" s="73"/>
      <c r="U33" s="129"/>
      <c r="V33" s="129"/>
      <c r="Y33" s="110">
        <v>4800000</v>
      </c>
    </row>
    <row r="34" spans="1:25" s="110" customFormat="1">
      <c r="A34" s="126">
        <v>3</v>
      </c>
      <c r="B34" s="139" t="s">
        <v>104</v>
      </c>
      <c r="C34" s="135"/>
      <c r="D34" s="136" t="s">
        <v>146</v>
      </c>
      <c r="E34" s="127"/>
      <c r="F34" s="127"/>
      <c r="G34" s="127"/>
      <c r="H34" s="127"/>
      <c r="I34" s="127"/>
      <c r="J34" s="127"/>
      <c r="K34" s="73">
        <f>J35</f>
        <v>29991879.899999999</v>
      </c>
      <c r="L34" s="127"/>
      <c r="M34" s="127"/>
      <c r="N34" s="127"/>
      <c r="O34" s="57">
        <f t="shared" si="0"/>
        <v>29991879.899999999</v>
      </c>
      <c r="P34" s="57">
        <f t="shared" si="1"/>
        <v>0</v>
      </c>
      <c r="Q34" s="128"/>
      <c r="R34" s="73"/>
      <c r="U34" s="129"/>
      <c r="V34" s="129"/>
    </row>
    <row r="35" spans="1:25" s="110" customFormat="1">
      <c r="A35" s="126"/>
      <c r="B35" s="139"/>
      <c r="C35" s="135"/>
      <c r="D35" s="136" t="s">
        <v>147</v>
      </c>
      <c r="E35" s="127"/>
      <c r="F35" s="127"/>
      <c r="G35" s="127"/>
      <c r="H35" s="127"/>
      <c r="I35" s="127"/>
      <c r="J35" s="137">
        <v>29991879.899999999</v>
      </c>
      <c r="K35" s="127"/>
      <c r="L35" s="127"/>
      <c r="M35" s="127"/>
      <c r="N35" s="127"/>
      <c r="O35" s="57">
        <f t="shared" si="0"/>
        <v>0</v>
      </c>
      <c r="P35" s="57">
        <f t="shared" si="1"/>
        <v>29991879.899999999</v>
      </c>
      <c r="Q35" s="128"/>
      <c r="R35" s="73"/>
      <c r="U35" s="129"/>
      <c r="V35" s="129"/>
    </row>
    <row r="36" spans="1:25" s="110" customFormat="1">
      <c r="A36" s="126"/>
      <c r="B36" s="139"/>
      <c r="C36" s="135"/>
      <c r="D36" s="136" t="s">
        <v>148</v>
      </c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57">
        <f t="shared" si="0"/>
        <v>0</v>
      </c>
      <c r="P36" s="57">
        <f t="shared" si="1"/>
        <v>0</v>
      </c>
      <c r="Q36" s="128"/>
      <c r="R36" s="73"/>
      <c r="U36" s="129"/>
      <c r="V36" s="129"/>
    </row>
    <row r="37" spans="1:25" s="110" customFormat="1">
      <c r="A37" s="126"/>
      <c r="B37" s="139"/>
      <c r="C37" s="135"/>
      <c r="D37" s="136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57">
        <f t="shared" si="0"/>
        <v>0</v>
      </c>
      <c r="P37" s="57">
        <f t="shared" si="1"/>
        <v>0</v>
      </c>
      <c r="Q37" s="128"/>
      <c r="R37" s="73"/>
      <c r="U37" s="129"/>
      <c r="V37" s="129"/>
    </row>
    <row r="38" spans="1:25" s="110" customFormat="1">
      <c r="A38" s="126">
        <v>4</v>
      </c>
      <c r="B38" s="139" t="s">
        <v>104</v>
      </c>
      <c r="C38" s="135"/>
      <c r="D38" s="136" t="s">
        <v>149</v>
      </c>
      <c r="E38" s="127"/>
      <c r="F38" s="127"/>
      <c r="G38" s="127"/>
      <c r="H38" s="127"/>
      <c r="I38" s="127"/>
      <c r="J38" s="127"/>
      <c r="K38" s="127"/>
      <c r="L38" s="127"/>
      <c r="M38" s="140">
        <v>973781.7</v>
      </c>
      <c r="N38" s="127"/>
      <c r="O38" s="57">
        <f t="shared" si="0"/>
        <v>973781.7</v>
      </c>
      <c r="P38" s="57">
        <f t="shared" si="1"/>
        <v>0</v>
      </c>
      <c r="Q38" s="128"/>
      <c r="R38" s="73"/>
      <c r="U38" s="129"/>
      <c r="V38" s="129"/>
    </row>
    <row r="39" spans="1:25" s="110" customFormat="1">
      <c r="A39" s="126"/>
      <c r="B39" s="139"/>
      <c r="C39" s="135"/>
      <c r="D39" s="136" t="s">
        <v>150</v>
      </c>
      <c r="E39" s="127"/>
      <c r="F39" s="127"/>
      <c r="G39" s="127"/>
      <c r="H39" s="127"/>
      <c r="I39" s="127"/>
      <c r="J39" s="127"/>
      <c r="K39" s="127"/>
      <c r="L39" s="58">
        <f>M38</f>
        <v>973781.7</v>
      </c>
      <c r="M39" s="127"/>
      <c r="N39" s="127"/>
      <c r="O39" s="57">
        <f t="shared" si="0"/>
        <v>0</v>
      </c>
      <c r="P39" s="57">
        <f t="shared" si="1"/>
        <v>973781.7</v>
      </c>
      <c r="Q39" s="128"/>
      <c r="R39" s="73"/>
      <c r="U39" s="129"/>
      <c r="V39" s="129"/>
    </row>
    <row r="40" spans="1:25" s="110" customFormat="1">
      <c r="A40" s="126"/>
      <c r="B40" s="139"/>
      <c r="C40" s="135"/>
      <c r="D40" s="136" t="s">
        <v>151</v>
      </c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57">
        <f t="shared" si="0"/>
        <v>0</v>
      </c>
      <c r="P40" s="57">
        <f t="shared" si="1"/>
        <v>0</v>
      </c>
      <c r="Q40" s="128"/>
      <c r="R40" s="73"/>
      <c r="U40" s="129"/>
      <c r="V40" s="129"/>
    </row>
    <row r="41" spans="1:25" s="110" customFormat="1">
      <c r="A41" s="126"/>
      <c r="B41" s="139"/>
      <c r="C41" s="135"/>
      <c r="D41" s="136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57">
        <f t="shared" si="0"/>
        <v>0</v>
      </c>
      <c r="P41" s="57">
        <f t="shared" si="1"/>
        <v>0</v>
      </c>
      <c r="Q41" s="128"/>
      <c r="R41" s="73"/>
      <c r="U41" s="129"/>
      <c r="V41" s="129"/>
    </row>
    <row r="42" spans="1:25" s="110" customFormat="1">
      <c r="A42" s="126">
        <v>5</v>
      </c>
      <c r="B42" s="139" t="s">
        <v>104</v>
      </c>
      <c r="C42" s="135"/>
      <c r="D42" s="136" t="s">
        <v>39</v>
      </c>
      <c r="E42" s="127"/>
      <c r="F42" s="127"/>
      <c r="G42" s="127"/>
      <c r="H42" s="127"/>
      <c r="I42" s="73">
        <v>840000</v>
      </c>
      <c r="J42" s="73"/>
      <c r="K42" s="127"/>
      <c r="L42" s="127"/>
      <c r="M42" s="127"/>
      <c r="N42" s="127"/>
      <c r="O42" s="57">
        <f t="shared" si="0"/>
        <v>840000</v>
      </c>
      <c r="P42" s="57">
        <f t="shared" si="1"/>
        <v>0</v>
      </c>
      <c r="Q42" s="128"/>
      <c r="R42" s="73"/>
      <c r="U42" s="129"/>
      <c r="V42" s="129"/>
    </row>
    <row r="43" spans="1:25" s="110" customFormat="1">
      <c r="A43" s="126"/>
      <c r="B43" s="139"/>
      <c r="C43" s="135"/>
      <c r="D43" s="136" t="s">
        <v>152</v>
      </c>
      <c r="E43" s="127"/>
      <c r="F43" s="127"/>
      <c r="G43" s="127"/>
      <c r="H43" s="127"/>
      <c r="I43" s="127"/>
      <c r="J43" s="127"/>
      <c r="K43" s="127"/>
      <c r="L43" s="137">
        <f>I42</f>
        <v>840000</v>
      </c>
      <c r="M43" s="127"/>
      <c r="N43" s="127"/>
      <c r="O43" s="57">
        <f t="shared" si="0"/>
        <v>0</v>
      </c>
      <c r="P43" s="57">
        <f t="shared" si="1"/>
        <v>840000</v>
      </c>
      <c r="Q43" s="128"/>
      <c r="R43" s="73"/>
      <c r="U43" s="129"/>
      <c r="V43" s="129"/>
    </row>
    <row r="44" spans="1:25" s="110" customFormat="1">
      <c r="A44" s="126"/>
      <c r="B44" s="139"/>
      <c r="C44" s="135"/>
      <c r="D44" s="136" t="s">
        <v>153</v>
      </c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57">
        <f t="shared" si="0"/>
        <v>0</v>
      </c>
      <c r="P44" s="57">
        <f t="shared" si="1"/>
        <v>0</v>
      </c>
      <c r="Q44" s="128"/>
      <c r="R44" s="73"/>
      <c r="U44" s="129"/>
      <c r="V44" s="129"/>
    </row>
    <row r="45" spans="1:25" s="110" customFormat="1">
      <c r="A45" s="126"/>
      <c r="B45" s="139"/>
      <c r="C45" s="135"/>
      <c r="D45" s="136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57">
        <f t="shared" si="0"/>
        <v>0</v>
      </c>
      <c r="P45" s="57">
        <f t="shared" si="1"/>
        <v>0</v>
      </c>
      <c r="Q45" s="128"/>
      <c r="R45" s="73"/>
      <c r="U45" s="129"/>
      <c r="V45" s="129"/>
    </row>
    <row r="46" spans="1:25" s="110" customFormat="1">
      <c r="A46" s="126">
        <v>7</v>
      </c>
      <c r="B46" s="139" t="s">
        <v>142</v>
      </c>
      <c r="C46" s="135"/>
      <c r="D46" s="136" t="s">
        <v>154</v>
      </c>
      <c r="E46" s="127"/>
      <c r="F46" s="127"/>
      <c r="G46" s="127"/>
      <c r="H46" s="127"/>
      <c r="I46" s="127"/>
      <c r="J46" s="127"/>
      <c r="K46" s="127"/>
      <c r="L46" s="127"/>
      <c r="M46" s="73"/>
      <c r="N46" s="127"/>
      <c r="O46" s="57">
        <f t="shared" ref="O46:O82" si="2">+E46+G46+I46+K46+M46</f>
        <v>0</v>
      </c>
      <c r="P46" s="57">
        <f t="shared" si="1"/>
        <v>0</v>
      </c>
      <c r="Q46" s="128"/>
      <c r="R46" s="73"/>
      <c r="U46" s="129"/>
      <c r="V46" s="129"/>
    </row>
    <row r="47" spans="1:25" s="110" customFormat="1">
      <c r="A47" s="126"/>
      <c r="B47" s="139"/>
      <c r="C47" s="135"/>
      <c r="D47" s="136" t="s">
        <v>155</v>
      </c>
      <c r="E47" s="127"/>
      <c r="F47" s="127"/>
      <c r="G47" s="127"/>
      <c r="H47" s="127"/>
      <c r="I47" s="127"/>
      <c r="J47" s="127"/>
      <c r="K47" s="127"/>
      <c r="L47" s="137"/>
      <c r="M47" s="127"/>
      <c r="N47" s="127"/>
      <c r="O47" s="57">
        <f t="shared" si="2"/>
        <v>0</v>
      </c>
      <c r="P47" s="57">
        <f t="shared" si="1"/>
        <v>0</v>
      </c>
      <c r="Q47" s="128"/>
      <c r="R47" s="73"/>
      <c r="U47" s="129"/>
      <c r="V47" s="129"/>
    </row>
    <row r="48" spans="1:25" s="110" customFormat="1">
      <c r="A48" s="126"/>
      <c r="B48" s="139"/>
      <c r="C48" s="135"/>
      <c r="D48" s="136" t="s">
        <v>151</v>
      </c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57">
        <f t="shared" si="2"/>
        <v>0</v>
      </c>
      <c r="P48" s="57">
        <f t="shared" si="1"/>
        <v>0</v>
      </c>
      <c r="Q48" s="128"/>
      <c r="R48" s="73"/>
      <c r="U48" s="129"/>
      <c r="V48" s="129"/>
    </row>
    <row r="49" spans="1:22" s="110" customFormat="1">
      <c r="A49" s="126"/>
      <c r="B49" s="139"/>
      <c r="C49" s="135"/>
      <c r="D49" s="136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57">
        <f t="shared" si="2"/>
        <v>0</v>
      </c>
      <c r="P49" s="57">
        <f t="shared" si="1"/>
        <v>0</v>
      </c>
      <c r="Q49" s="128"/>
      <c r="R49" s="73"/>
      <c r="U49" s="129"/>
      <c r="V49" s="129"/>
    </row>
    <row r="50" spans="1:22" s="110" customFormat="1">
      <c r="A50" s="126">
        <v>6</v>
      </c>
      <c r="B50" s="139" t="s">
        <v>142</v>
      </c>
      <c r="C50" s="135"/>
      <c r="D50" s="136" t="s">
        <v>156</v>
      </c>
      <c r="E50" s="127"/>
      <c r="F50" s="127"/>
      <c r="G50" s="127"/>
      <c r="H50" s="127"/>
      <c r="I50" s="137">
        <f>N51</f>
        <v>20869.16</v>
      </c>
      <c r="J50" s="127"/>
      <c r="K50" s="127"/>
      <c r="L50" s="127"/>
      <c r="M50" s="127"/>
      <c r="N50" s="127"/>
      <c r="O50" s="57">
        <f t="shared" si="2"/>
        <v>20869.16</v>
      </c>
      <c r="P50" s="57">
        <f t="shared" si="1"/>
        <v>0</v>
      </c>
      <c r="Q50" s="128"/>
      <c r="R50" s="73"/>
      <c r="U50" s="129"/>
      <c r="V50" s="129"/>
    </row>
    <row r="51" spans="1:22" s="110" customFormat="1">
      <c r="A51" s="126"/>
      <c r="B51" s="139"/>
      <c r="C51" s="135"/>
      <c r="D51" s="136" t="s">
        <v>157</v>
      </c>
      <c r="E51" s="127"/>
      <c r="F51" s="127"/>
      <c r="G51" s="127"/>
      <c r="H51" s="127"/>
      <c r="I51" s="127"/>
      <c r="J51" s="127"/>
      <c r="K51" s="127"/>
      <c r="L51" s="127"/>
      <c r="M51" s="127"/>
      <c r="N51" s="73">
        <v>20869.16</v>
      </c>
      <c r="O51" s="57">
        <f t="shared" si="2"/>
        <v>0</v>
      </c>
      <c r="P51" s="57">
        <f t="shared" si="1"/>
        <v>20869.16</v>
      </c>
      <c r="Q51" s="128"/>
      <c r="R51" s="73"/>
      <c r="U51" s="129"/>
      <c r="V51" s="129"/>
    </row>
    <row r="52" spans="1:22" s="110" customFormat="1">
      <c r="A52" s="126"/>
      <c r="B52" s="139"/>
      <c r="C52" s="135"/>
      <c r="D52" s="136" t="s">
        <v>158</v>
      </c>
      <c r="E52" s="127"/>
      <c r="F52" s="127"/>
      <c r="G52" s="127"/>
      <c r="H52" s="127"/>
      <c r="I52" s="127"/>
      <c r="J52" s="127"/>
      <c r="K52" s="127"/>
      <c r="L52" s="127"/>
      <c r="M52" s="127"/>
      <c r="N52" s="73"/>
      <c r="O52" s="57">
        <f t="shared" si="2"/>
        <v>0</v>
      </c>
      <c r="P52" s="57">
        <f t="shared" si="1"/>
        <v>0</v>
      </c>
      <c r="Q52" s="128"/>
      <c r="R52" s="73"/>
      <c r="U52" s="129"/>
      <c r="V52" s="129"/>
    </row>
    <row r="53" spans="1:22" s="110" customFormat="1">
      <c r="A53" s="126"/>
      <c r="B53" s="139"/>
      <c r="C53" s="135"/>
      <c r="D53" s="136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57">
        <f t="shared" si="2"/>
        <v>0</v>
      </c>
      <c r="P53" s="57">
        <f t="shared" si="1"/>
        <v>0</v>
      </c>
      <c r="Q53" s="128"/>
      <c r="R53" s="73"/>
      <c r="U53" s="129"/>
      <c r="V53" s="129"/>
    </row>
    <row r="54" spans="1:22" s="110" customFormat="1">
      <c r="A54" s="126">
        <v>7</v>
      </c>
      <c r="B54" s="139" t="s">
        <v>142</v>
      </c>
      <c r="C54" s="135"/>
      <c r="D54" s="136" t="s">
        <v>159</v>
      </c>
      <c r="E54" s="127"/>
      <c r="F54" s="127"/>
      <c r="G54" s="127"/>
      <c r="H54" s="127"/>
      <c r="I54" s="127"/>
      <c r="J54" s="127"/>
      <c r="K54" s="137">
        <v>7181418</v>
      </c>
      <c r="L54" s="127"/>
      <c r="M54" s="73">
        <f>J55</f>
        <v>0</v>
      </c>
      <c r="N54" s="127"/>
      <c r="O54" s="57">
        <f t="shared" si="2"/>
        <v>7181418</v>
      </c>
      <c r="P54" s="57">
        <f t="shared" si="1"/>
        <v>0</v>
      </c>
      <c r="Q54" s="128"/>
      <c r="R54" s="73"/>
      <c r="U54" s="129"/>
      <c r="V54" s="129"/>
    </row>
    <row r="55" spans="1:22" s="110" customFormat="1">
      <c r="A55" s="139"/>
      <c r="B55" s="139"/>
      <c r="C55" s="135"/>
      <c r="D55" s="136" t="s">
        <v>160</v>
      </c>
      <c r="E55" s="127"/>
      <c r="F55" s="127"/>
      <c r="G55" s="127"/>
      <c r="H55" s="127"/>
      <c r="I55" s="127"/>
      <c r="J55" s="137"/>
      <c r="K55" s="127"/>
      <c r="L55" s="127"/>
      <c r="M55" s="127"/>
      <c r="N55" s="137">
        <f>K54</f>
        <v>7181418</v>
      </c>
      <c r="O55" s="57">
        <f t="shared" si="2"/>
        <v>0</v>
      </c>
      <c r="P55" s="57">
        <f t="shared" si="1"/>
        <v>7181418</v>
      </c>
      <c r="Q55" s="128"/>
      <c r="R55" s="73"/>
      <c r="U55" s="129"/>
      <c r="V55" s="129"/>
    </row>
    <row r="56" spans="1:22" s="110" customFormat="1">
      <c r="A56" s="141"/>
      <c r="B56" s="141"/>
      <c r="C56" s="126"/>
      <c r="D56" s="136" t="s">
        <v>161</v>
      </c>
      <c r="E56" s="127"/>
      <c r="F56" s="127"/>
      <c r="G56" s="127"/>
      <c r="H56" s="127"/>
      <c r="I56" s="127"/>
      <c r="J56" s="73"/>
      <c r="K56" s="127"/>
      <c r="L56" s="127"/>
      <c r="M56" s="127"/>
      <c r="N56" s="127"/>
      <c r="O56" s="57">
        <f t="shared" si="2"/>
        <v>0</v>
      </c>
      <c r="P56" s="57">
        <f t="shared" si="1"/>
        <v>0</v>
      </c>
      <c r="Q56" s="128"/>
      <c r="R56" s="73"/>
      <c r="U56" s="129"/>
      <c r="V56" s="129"/>
    </row>
    <row r="57" spans="1:22" s="110" customFormat="1">
      <c r="A57" s="141"/>
      <c r="B57" s="141"/>
      <c r="C57" s="126"/>
      <c r="D57" s="136" t="s">
        <v>162</v>
      </c>
      <c r="E57" s="127"/>
      <c r="F57" s="127"/>
      <c r="G57" s="127"/>
      <c r="H57" s="127"/>
      <c r="I57" s="127"/>
      <c r="J57" s="73"/>
      <c r="K57" s="127"/>
      <c r="L57" s="127"/>
      <c r="M57" s="127"/>
      <c r="N57" s="127"/>
      <c r="O57" s="57">
        <f t="shared" si="2"/>
        <v>0</v>
      </c>
      <c r="P57" s="57">
        <f t="shared" si="1"/>
        <v>0</v>
      </c>
      <c r="Q57" s="128"/>
      <c r="R57" s="73"/>
      <c r="U57" s="129"/>
      <c r="V57" s="129"/>
    </row>
    <row r="58" spans="1:22" s="110" customFormat="1">
      <c r="A58" s="141"/>
      <c r="B58" s="141"/>
      <c r="C58" s="126"/>
      <c r="D58" s="136" t="s">
        <v>163</v>
      </c>
      <c r="E58" s="127"/>
      <c r="F58" s="127"/>
      <c r="G58" s="127"/>
      <c r="H58" s="127"/>
      <c r="I58" s="127"/>
      <c r="J58" s="73"/>
      <c r="K58" s="127"/>
      <c r="L58" s="127"/>
      <c r="M58" s="127"/>
      <c r="N58" s="127"/>
      <c r="O58" s="57">
        <f t="shared" si="2"/>
        <v>0</v>
      </c>
      <c r="P58" s="57">
        <f t="shared" si="1"/>
        <v>0</v>
      </c>
      <c r="Q58" s="128"/>
      <c r="R58" s="73"/>
      <c r="U58" s="129"/>
      <c r="V58" s="129"/>
    </row>
    <row r="59" spans="1:22" s="110" customFormat="1">
      <c r="A59" s="141"/>
      <c r="B59" s="141"/>
      <c r="C59" s="126"/>
      <c r="D59" s="136"/>
      <c r="E59" s="127"/>
      <c r="F59" s="127"/>
      <c r="G59" s="127"/>
      <c r="H59" s="127"/>
      <c r="I59" s="127"/>
      <c r="J59" s="73"/>
      <c r="K59" s="127"/>
      <c r="L59" s="127"/>
      <c r="M59" s="127"/>
      <c r="N59" s="127"/>
      <c r="O59" s="57">
        <f t="shared" si="2"/>
        <v>0</v>
      </c>
      <c r="P59" s="57">
        <f>+F59+H59+J59+L59+N59</f>
        <v>0</v>
      </c>
      <c r="Q59" s="128"/>
      <c r="R59" s="73"/>
      <c r="U59" s="129"/>
      <c r="V59" s="129"/>
    </row>
    <row r="60" spans="1:22" s="110" customFormat="1">
      <c r="A60" s="142" t="s">
        <v>208</v>
      </c>
      <c r="B60" s="143"/>
      <c r="C60" s="144"/>
      <c r="D60" s="145"/>
      <c r="E60" s="127"/>
      <c r="F60" s="127"/>
      <c r="G60" s="127"/>
      <c r="H60" s="127"/>
      <c r="I60" s="127"/>
      <c r="J60" s="73"/>
      <c r="K60" s="127"/>
      <c r="L60" s="127"/>
      <c r="M60" s="127"/>
      <c r="N60" s="127"/>
      <c r="O60" s="57">
        <f t="shared" si="2"/>
        <v>0</v>
      </c>
      <c r="P60" s="57">
        <f>+F60+H60+J60+L60+N60</f>
        <v>0</v>
      </c>
      <c r="Q60" s="128"/>
      <c r="R60" s="73"/>
      <c r="U60" s="129"/>
      <c r="V60" s="129"/>
    </row>
    <row r="61" spans="1:22" s="110" customFormat="1">
      <c r="A61" s="143">
        <v>8</v>
      </c>
      <c r="B61" s="143" t="s">
        <v>142</v>
      </c>
      <c r="C61" s="144"/>
      <c r="D61" s="145" t="s">
        <v>40</v>
      </c>
      <c r="E61" s="127"/>
      <c r="F61" s="127"/>
      <c r="G61" s="127"/>
      <c r="H61" s="127"/>
      <c r="I61" s="58">
        <v>25378109.18</v>
      </c>
      <c r="J61" s="58"/>
      <c r="K61" s="58"/>
      <c r="L61" s="58"/>
      <c r="M61" s="58"/>
      <c r="N61" s="58"/>
      <c r="O61" s="57">
        <f t="shared" si="2"/>
        <v>25378109.18</v>
      </c>
      <c r="P61" s="57">
        <f>+F61+H61+J61+L61+N61</f>
        <v>0</v>
      </c>
      <c r="Q61" s="128"/>
      <c r="R61" s="73"/>
      <c r="U61" s="129"/>
      <c r="V61" s="129"/>
    </row>
    <row r="62" spans="1:22" s="110" customFormat="1">
      <c r="A62" s="143"/>
      <c r="B62" s="143"/>
      <c r="C62" s="144"/>
      <c r="D62" s="145" t="s">
        <v>209</v>
      </c>
      <c r="E62" s="127"/>
      <c r="F62" s="127"/>
      <c r="G62" s="127"/>
      <c r="H62" s="127"/>
      <c r="I62" s="58"/>
      <c r="J62" s="58"/>
      <c r="K62" s="58"/>
      <c r="L62" s="58"/>
      <c r="M62" s="58"/>
      <c r="N62" s="58">
        <f>I61</f>
        <v>25378109.18</v>
      </c>
      <c r="O62" s="57">
        <f t="shared" si="2"/>
        <v>0</v>
      </c>
      <c r="P62" s="57">
        <f>+F62+H62+J62+L62+N62</f>
        <v>25378109.18</v>
      </c>
      <c r="Q62" s="128"/>
      <c r="R62" s="73"/>
      <c r="U62" s="129"/>
      <c r="V62" s="129"/>
    </row>
    <row r="63" spans="1:22" s="110" customFormat="1">
      <c r="A63" s="143"/>
      <c r="B63" s="143"/>
      <c r="C63" s="144"/>
      <c r="D63" s="145" t="s">
        <v>210</v>
      </c>
      <c r="E63" s="127"/>
      <c r="F63" s="127"/>
      <c r="G63" s="127"/>
      <c r="H63" s="127"/>
      <c r="I63" s="127"/>
      <c r="J63" s="73"/>
      <c r="K63" s="127"/>
      <c r="L63" s="127"/>
      <c r="M63" s="127"/>
      <c r="N63" s="127"/>
      <c r="O63" s="57">
        <f t="shared" ref="O63:O70" si="3">+E63+G63+I63+K63+M63</f>
        <v>0</v>
      </c>
      <c r="P63" s="57">
        <f t="shared" ref="P63:P70" si="4">+F63+H63+J63+L63+N63</f>
        <v>0</v>
      </c>
      <c r="Q63" s="128"/>
      <c r="R63" s="73"/>
      <c r="U63" s="129"/>
      <c r="V63" s="129"/>
    </row>
    <row r="64" spans="1:22" s="110" customFormat="1">
      <c r="A64" s="143"/>
      <c r="B64" s="143"/>
      <c r="C64" s="144"/>
      <c r="D64" s="145"/>
      <c r="E64" s="127"/>
      <c r="F64" s="127"/>
      <c r="G64" s="127"/>
      <c r="H64" s="127"/>
      <c r="I64" s="127"/>
      <c r="J64" s="73"/>
      <c r="K64" s="127"/>
      <c r="L64" s="127"/>
      <c r="M64" s="127"/>
      <c r="N64" s="127"/>
      <c r="O64" s="57">
        <f t="shared" si="3"/>
        <v>0</v>
      </c>
      <c r="P64" s="57">
        <f t="shared" si="4"/>
        <v>0</v>
      </c>
      <c r="Q64" s="128"/>
      <c r="R64" s="73"/>
      <c r="U64" s="129"/>
      <c r="V64" s="129"/>
    </row>
    <row r="65" spans="1:22" s="110" customFormat="1">
      <c r="A65" s="143"/>
      <c r="B65" s="143"/>
      <c r="C65" s="144"/>
      <c r="D65" s="85" t="s">
        <v>40</v>
      </c>
      <c r="E65" s="85"/>
      <c r="F65" s="85"/>
      <c r="G65" s="85"/>
      <c r="H65" s="85"/>
      <c r="I65" s="58">
        <v>35253931.490000002</v>
      </c>
      <c r="J65" s="58"/>
      <c r="K65" s="58"/>
      <c r="L65" s="58"/>
      <c r="M65" s="127"/>
      <c r="N65" s="127"/>
      <c r="O65" s="57">
        <f t="shared" si="3"/>
        <v>35253931.490000002</v>
      </c>
      <c r="P65" s="57">
        <f t="shared" si="4"/>
        <v>0</v>
      </c>
      <c r="Q65" s="128"/>
      <c r="R65" s="73"/>
      <c r="U65" s="129"/>
      <c r="V65" s="129"/>
    </row>
    <row r="66" spans="1:22" s="110" customFormat="1">
      <c r="A66" s="143"/>
      <c r="B66" s="143"/>
      <c r="C66" s="144"/>
      <c r="D66" s="85" t="s">
        <v>211</v>
      </c>
      <c r="E66" s="85"/>
      <c r="F66" s="85"/>
      <c r="G66" s="85"/>
      <c r="H66" s="85"/>
      <c r="I66" s="58"/>
      <c r="J66" s="58"/>
      <c r="K66" s="58"/>
      <c r="L66" s="58">
        <f>+I65</f>
        <v>35253931.490000002</v>
      </c>
      <c r="M66" s="127"/>
      <c r="N66" s="127"/>
      <c r="O66" s="57">
        <f t="shared" si="3"/>
        <v>0</v>
      </c>
      <c r="P66" s="57">
        <f t="shared" si="4"/>
        <v>35253931.490000002</v>
      </c>
      <c r="Q66" s="128"/>
      <c r="R66" s="73"/>
      <c r="U66" s="129"/>
      <c r="V66" s="129"/>
    </row>
    <row r="67" spans="1:22" s="110" customFormat="1">
      <c r="A67" s="143"/>
      <c r="B67" s="143"/>
      <c r="C67" s="144"/>
      <c r="D67" s="85" t="s">
        <v>212</v>
      </c>
      <c r="E67" s="85"/>
      <c r="F67" s="85"/>
      <c r="G67" s="85"/>
      <c r="H67" s="85"/>
      <c r="I67" s="58"/>
      <c r="J67" s="58"/>
      <c r="K67" s="58"/>
      <c r="L67" s="58"/>
      <c r="M67" s="127"/>
      <c r="N67" s="127"/>
      <c r="O67" s="57">
        <f t="shared" si="3"/>
        <v>0</v>
      </c>
      <c r="P67" s="57">
        <f t="shared" si="4"/>
        <v>0</v>
      </c>
      <c r="Q67" s="128"/>
      <c r="R67" s="73"/>
      <c r="U67" s="129"/>
      <c r="V67" s="129"/>
    </row>
    <row r="68" spans="1:22" s="110" customFormat="1">
      <c r="A68" s="143"/>
      <c r="B68" s="143"/>
      <c r="C68" s="144"/>
      <c r="D68" s="145"/>
      <c r="E68" s="127"/>
      <c r="F68" s="127"/>
      <c r="G68" s="127"/>
      <c r="H68" s="127"/>
      <c r="I68" s="127"/>
      <c r="J68" s="73"/>
      <c r="K68" s="127"/>
      <c r="L68" s="127"/>
      <c r="M68" s="127"/>
      <c r="N68" s="127"/>
      <c r="O68" s="57">
        <f t="shared" si="3"/>
        <v>0</v>
      </c>
      <c r="P68" s="57">
        <f t="shared" si="4"/>
        <v>0</v>
      </c>
      <c r="Q68" s="128"/>
      <c r="R68" s="73"/>
      <c r="U68" s="129"/>
      <c r="V68" s="129"/>
    </row>
    <row r="69" spans="1:22" s="110" customFormat="1" ht="21.75" customHeight="1">
      <c r="A69" s="126"/>
      <c r="B69" s="146"/>
      <c r="C69" s="126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57">
        <f t="shared" si="3"/>
        <v>0</v>
      </c>
      <c r="P69" s="57">
        <f t="shared" si="4"/>
        <v>0</v>
      </c>
      <c r="Q69" s="128"/>
      <c r="R69" s="73"/>
      <c r="U69" s="129"/>
      <c r="V69" s="129"/>
    </row>
    <row r="70" spans="1:22" s="110" customFormat="1" ht="20.25" customHeight="1">
      <c r="A70" s="133" t="s">
        <v>164</v>
      </c>
      <c r="B70" s="126"/>
      <c r="C70" s="126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57">
        <f t="shared" si="3"/>
        <v>0</v>
      </c>
      <c r="P70" s="57">
        <f t="shared" si="4"/>
        <v>0</v>
      </c>
      <c r="Q70" s="128"/>
      <c r="R70" s="73"/>
      <c r="U70" s="129"/>
      <c r="V70" s="129"/>
    </row>
    <row r="71" spans="1:22" s="110" customFormat="1" ht="20.25" customHeight="1">
      <c r="A71" s="126"/>
      <c r="B71" s="126"/>
      <c r="C71" s="126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57">
        <f t="shared" si="2"/>
        <v>0</v>
      </c>
      <c r="P71" s="57">
        <f t="shared" si="1"/>
        <v>0</v>
      </c>
      <c r="Q71" s="128"/>
      <c r="R71" s="73"/>
      <c r="U71" s="129"/>
      <c r="V71" s="129"/>
    </row>
    <row r="72" spans="1:22" s="110" customFormat="1" ht="20.25" customHeight="1">
      <c r="A72" s="126">
        <v>9</v>
      </c>
      <c r="B72" s="126" t="s">
        <v>105</v>
      </c>
      <c r="C72" s="126">
        <v>300</v>
      </c>
      <c r="D72" s="127" t="s">
        <v>121</v>
      </c>
      <c r="E72" s="73"/>
      <c r="F72" s="73"/>
      <c r="G72" s="127"/>
      <c r="H72" s="127"/>
      <c r="I72" s="73">
        <v>460000000</v>
      </c>
      <c r="J72" s="73"/>
      <c r="K72" s="127"/>
      <c r="L72" s="127"/>
      <c r="M72" s="127"/>
      <c r="N72" s="127"/>
      <c r="O72" s="57">
        <f t="shared" si="2"/>
        <v>460000000</v>
      </c>
      <c r="P72" s="57">
        <f t="shared" si="1"/>
        <v>0</v>
      </c>
      <c r="Q72" s="128"/>
      <c r="R72" s="73"/>
      <c r="U72" s="129"/>
      <c r="V72" s="129"/>
    </row>
    <row r="73" spans="1:22" s="110" customFormat="1" ht="20.25" customHeight="1">
      <c r="A73" s="126"/>
      <c r="B73" s="126"/>
      <c r="C73" s="126"/>
      <c r="D73" s="136" t="s">
        <v>122</v>
      </c>
      <c r="E73" s="73"/>
      <c r="F73" s="73"/>
      <c r="G73" s="127"/>
      <c r="H73" s="127"/>
      <c r="I73" s="73">
        <v>5663406.5199999996</v>
      </c>
      <c r="J73" s="73"/>
      <c r="K73" s="127"/>
      <c r="L73" s="127"/>
      <c r="M73" s="127"/>
      <c r="N73" s="127"/>
      <c r="O73" s="57">
        <f t="shared" si="2"/>
        <v>5663406.5199999996</v>
      </c>
      <c r="P73" s="57">
        <f t="shared" si="1"/>
        <v>0</v>
      </c>
      <c r="Q73" s="128"/>
      <c r="R73" s="73"/>
      <c r="U73" s="129"/>
      <c r="V73" s="129"/>
    </row>
    <row r="74" spans="1:22" s="110" customFormat="1" ht="20.25" customHeight="1">
      <c r="A74" s="126"/>
      <c r="B74" s="126"/>
      <c r="C74" s="126">
        <v>302</v>
      </c>
      <c r="D74" s="127" t="s">
        <v>71</v>
      </c>
      <c r="E74" s="73"/>
      <c r="F74" s="73"/>
      <c r="G74" s="127"/>
      <c r="H74" s="127"/>
      <c r="I74" s="73"/>
      <c r="J74" s="73"/>
      <c r="K74" s="127"/>
      <c r="L74" s="127"/>
      <c r="M74" s="127"/>
      <c r="N74" s="127"/>
      <c r="O74" s="57">
        <f t="shared" si="2"/>
        <v>0</v>
      </c>
      <c r="P74" s="57">
        <f t="shared" si="1"/>
        <v>0</v>
      </c>
      <c r="Q74" s="128"/>
      <c r="R74" s="73"/>
      <c r="U74" s="129"/>
      <c r="V74" s="129"/>
    </row>
    <row r="75" spans="1:22" s="110" customFormat="1" ht="20.25" customHeight="1">
      <c r="A75" s="126"/>
      <c r="B75" s="126"/>
      <c r="C75" s="126">
        <v>800</v>
      </c>
      <c r="D75" s="127" t="s">
        <v>124</v>
      </c>
      <c r="E75" s="73"/>
      <c r="F75" s="73"/>
      <c r="G75" s="127"/>
      <c r="H75" s="127"/>
      <c r="I75" s="73">
        <v>0</v>
      </c>
      <c r="J75" s="73"/>
      <c r="K75" s="127"/>
      <c r="L75" s="127"/>
      <c r="M75" s="127"/>
      <c r="N75" s="127"/>
      <c r="O75" s="57">
        <f t="shared" si="2"/>
        <v>0</v>
      </c>
      <c r="P75" s="57">
        <f t="shared" si="1"/>
        <v>0</v>
      </c>
      <c r="Q75" s="128"/>
      <c r="R75" s="73"/>
      <c r="U75" s="129"/>
      <c r="V75" s="129"/>
    </row>
    <row r="76" spans="1:22" s="110" customFormat="1" ht="20.25" customHeight="1">
      <c r="A76" s="126"/>
      <c r="B76" s="126"/>
      <c r="C76" s="126">
        <v>800</v>
      </c>
      <c r="D76" s="127" t="s">
        <v>124</v>
      </c>
      <c r="E76" s="73"/>
      <c r="F76" s="73"/>
      <c r="G76" s="127"/>
      <c r="H76" s="127"/>
      <c r="I76" s="73"/>
      <c r="J76" s="73">
        <v>113268126.52</v>
      </c>
      <c r="K76" s="127"/>
      <c r="L76" s="127"/>
      <c r="M76" s="127"/>
      <c r="N76" s="127"/>
      <c r="O76" s="57">
        <f t="shared" si="2"/>
        <v>0</v>
      </c>
      <c r="P76" s="57">
        <f t="shared" si="1"/>
        <v>113268126.52</v>
      </c>
      <c r="Q76" s="128"/>
      <c r="R76" s="73"/>
      <c r="U76" s="129"/>
      <c r="V76" s="129"/>
    </row>
    <row r="77" spans="1:22" s="110" customFormat="1" ht="20.25" customHeight="1">
      <c r="A77" s="126"/>
      <c r="B77" s="126"/>
      <c r="C77" s="126">
        <v>307</v>
      </c>
      <c r="D77" s="127" t="s">
        <v>116</v>
      </c>
      <c r="E77" s="73"/>
      <c r="F77" s="73"/>
      <c r="G77" s="127"/>
      <c r="H77" s="127"/>
      <c r="I77" s="73"/>
      <c r="J77" s="73"/>
      <c r="K77" s="127"/>
      <c r="L77" s="127"/>
      <c r="M77" s="127"/>
      <c r="N77" s="127"/>
      <c r="O77" s="57">
        <f t="shared" si="2"/>
        <v>0</v>
      </c>
      <c r="P77" s="57">
        <f t="shared" si="1"/>
        <v>0</v>
      </c>
      <c r="Q77" s="128"/>
      <c r="R77" s="73"/>
      <c r="U77" s="129"/>
      <c r="V77" s="129"/>
    </row>
    <row r="78" spans="1:22" s="110" customFormat="1" ht="20.25" customHeight="1">
      <c r="A78" s="126"/>
      <c r="B78" s="126"/>
      <c r="C78" s="126">
        <v>111</v>
      </c>
      <c r="D78" s="127" t="s">
        <v>120</v>
      </c>
      <c r="E78" s="73"/>
      <c r="F78" s="73"/>
      <c r="G78" s="127"/>
      <c r="H78" s="127"/>
      <c r="I78" s="73"/>
      <c r="J78" s="73">
        <v>352395280</v>
      </c>
      <c r="K78" s="127"/>
      <c r="L78" s="127"/>
      <c r="M78" s="127"/>
      <c r="N78" s="127"/>
      <c r="O78" s="57">
        <f t="shared" si="2"/>
        <v>0</v>
      </c>
      <c r="P78" s="57">
        <f t="shared" si="1"/>
        <v>352395280</v>
      </c>
      <c r="Q78" s="128"/>
      <c r="R78" s="73"/>
      <c r="U78" s="129"/>
      <c r="V78" s="129"/>
    </row>
    <row r="79" spans="1:22" s="110" customFormat="1" ht="20.25" customHeight="1">
      <c r="A79" s="126"/>
      <c r="B79" s="126"/>
      <c r="C79" s="126"/>
      <c r="D79" s="127" t="s">
        <v>165</v>
      </c>
      <c r="E79" s="127"/>
      <c r="F79" s="127"/>
      <c r="G79" s="127"/>
      <c r="H79" s="127"/>
      <c r="I79" s="73"/>
      <c r="J79" s="73"/>
      <c r="K79" s="127"/>
      <c r="L79" s="127"/>
      <c r="M79" s="127"/>
      <c r="N79" s="127"/>
      <c r="O79" s="57">
        <f t="shared" si="2"/>
        <v>0</v>
      </c>
      <c r="P79" s="57">
        <f t="shared" si="1"/>
        <v>0</v>
      </c>
      <c r="Q79" s="128"/>
      <c r="R79" s="73"/>
      <c r="U79" s="129"/>
      <c r="V79" s="129"/>
    </row>
    <row r="80" spans="1:22" s="110" customFormat="1" ht="20.25" customHeight="1">
      <c r="A80" s="126"/>
      <c r="B80" s="126"/>
      <c r="C80" s="126"/>
      <c r="D80" s="127" t="s">
        <v>179</v>
      </c>
      <c r="E80" s="127"/>
      <c r="F80" s="127"/>
      <c r="G80" s="127"/>
      <c r="H80" s="127"/>
      <c r="I80" s="73"/>
      <c r="J80" s="73"/>
      <c r="K80" s="127"/>
      <c r="L80" s="127"/>
      <c r="M80" s="127"/>
      <c r="N80" s="127"/>
      <c r="O80" s="57">
        <f t="shared" si="2"/>
        <v>0</v>
      </c>
      <c r="P80" s="57">
        <f t="shared" si="1"/>
        <v>0</v>
      </c>
      <c r="Q80" s="128"/>
      <c r="R80" s="73">
        <v>0</v>
      </c>
      <c r="U80" s="129"/>
      <c r="V80" s="129"/>
    </row>
    <row r="81" spans="1:25" s="110" customFormat="1" ht="20.25" customHeight="1">
      <c r="A81" s="126">
        <v>10</v>
      </c>
      <c r="B81" s="126" t="s">
        <v>104</v>
      </c>
      <c r="C81" s="126">
        <v>300</v>
      </c>
      <c r="D81" s="127" t="s">
        <v>121</v>
      </c>
      <c r="E81" s="73"/>
      <c r="F81" s="136"/>
      <c r="G81" s="127"/>
      <c r="H81" s="127"/>
      <c r="I81" s="73">
        <v>209000000</v>
      </c>
      <c r="J81" s="73"/>
      <c r="K81" s="127"/>
      <c r="L81" s="127"/>
      <c r="M81" s="127"/>
      <c r="N81" s="127"/>
      <c r="O81" s="57">
        <f t="shared" si="2"/>
        <v>209000000</v>
      </c>
      <c r="P81" s="57">
        <f t="shared" si="1"/>
        <v>0</v>
      </c>
      <c r="Q81" s="128"/>
      <c r="R81" s="73"/>
      <c r="U81" s="129"/>
      <c r="V81" s="129"/>
    </row>
    <row r="82" spans="1:25" s="110" customFormat="1" ht="20.25" customHeight="1">
      <c r="A82" s="126"/>
      <c r="B82" s="126"/>
      <c r="C82" s="126"/>
      <c r="D82" s="136" t="s">
        <v>122</v>
      </c>
      <c r="E82" s="73"/>
      <c r="F82" s="136"/>
      <c r="G82" s="127"/>
      <c r="H82" s="127"/>
      <c r="I82" s="73"/>
      <c r="J82" s="73">
        <v>438291.86</v>
      </c>
      <c r="K82" s="137"/>
      <c r="L82" s="127"/>
      <c r="M82" s="127"/>
      <c r="N82" s="127"/>
      <c r="O82" s="57">
        <f t="shared" si="2"/>
        <v>0</v>
      </c>
      <c r="P82" s="57">
        <f t="shared" si="1"/>
        <v>438291.86</v>
      </c>
      <c r="Q82" s="128"/>
      <c r="R82" s="73"/>
      <c r="U82" s="129"/>
      <c r="V82" s="129"/>
    </row>
    <row r="83" spans="1:25" s="110" customFormat="1" ht="20.25" customHeight="1">
      <c r="A83" s="126"/>
      <c r="B83" s="126"/>
      <c r="C83" s="126">
        <v>302</v>
      </c>
      <c r="D83" s="127" t="s">
        <v>71</v>
      </c>
      <c r="E83" s="136"/>
      <c r="F83" s="136"/>
      <c r="G83" s="127"/>
      <c r="H83" s="127"/>
      <c r="I83" s="73"/>
      <c r="J83" s="73"/>
      <c r="K83" s="127"/>
      <c r="L83" s="127"/>
      <c r="M83" s="127"/>
      <c r="N83" s="127"/>
      <c r="O83" s="57">
        <f t="shared" ref="O83:O89" si="5">+E83+G83+I83+K83+M83</f>
        <v>0</v>
      </c>
      <c r="P83" s="57">
        <f t="shared" si="1"/>
        <v>0</v>
      </c>
      <c r="Q83" s="128"/>
      <c r="R83" s="73"/>
      <c r="U83" s="147" t="s">
        <v>166</v>
      </c>
      <c r="V83" s="147"/>
      <c r="W83" s="148" t="s">
        <v>87</v>
      </c>
      <c r="X83" s="148" t="s">
        <v>125</v>
      </c>
    </row>
    <row r="84" spans="1:25" s="110" customFormat="1" ht="20.25" customHeight="1">
      <c r="A84" s="126"/>
      <c r="B84" s="126"/>
      <c r="C84" s="126">
        <v>800</v>
      </c>
      <c r="D84" s="127" t="s">
        <v>124</v>
      </c>
      <c r="E84" s="73"/>
      <c r="F84" s="136"/>
      <c r="G84" s="127"/>
      <c r="H84" s="127"/>
      <c r="I84" s="73">
        <v>0</v>
      </c>
      <c r="J84" s="73"/>
      <c r="K84" s="127"/>
      <c r="L84" s="127"/>
      <c r="M84" s="127"/>
      <c r="N84" s="127"/>
      <c r="O84" s="57">
        <f t="shared" si="5"/>
        <v>0</v>
      </c>
      <c r="P84" s="57">
        <f t="shared" si="1"/>
        <v>0</v>
      </c>
      <c r="Q84" s="128"/>
      <c r="R84" s="73"/>
      <c r="U84" s="149">
        <v>200000</v>
      </c>
      <c r="V84" s="149">
        <v>1.5E-3</v>
      </c>
      <c r="W84" s="149">
        <v>300</v>
      </c>
      <c r="X84" s="149">
        <v>199700</v>
      </c>
    </row>
    <row r="85" spans="1:25" s="110" customFormat="1" ht="20.25" customHeight="1">
      <c r="A85" s="126"/>
      <c r="B85" s="126"/>
      <c r="C85" s="126">
        <v>800</v>
      </c>
      <c r="D85" s="127" t="s">
        <v>124</v>
      </c>
      <c r="E85" s="136"/>
      <c r="F85" s="137"/>
      <c r="G85" s="127"/>
      <c r="H85" s="127"/>
      <c r="I85" s="73"/>
      <c r="J85" s="73">
        <v>125883848.14</v>
      </c>
      <c r="K85" s="127"/>
      <c r="L85" s="127"/>
      <c r="M85" s="127"/>
      <c r="N85" s="127"/>
      <c r="O85" s="57">
        <f t="shared" si="5"/>
        <v>0</v>
      </c>
      <c r="P85" s="57">
        <f t="shared" si="1"/>
        <v>125883848.14</v>
      </c>
      <c r="Q85" s="128"/>
      <c r="R85" s="73"/>
      <c r="U85" s="149">
        <v>2800000</v>
      </c>
      <c r="V85" s="149">
        <v>0</v>
      </c>
      <c r="W85" s="149">
        <v>0</v>
      </c>
      <c r="X85" s="149">
        <v>2800000</v>
      </c>
    </row>
    <row r="86" spans="1:25" s="110" customFormat="1" ht="20.25" customHeight="1" thickBot="1">
      <c r="A86" s="126"/>
      <c r="B86" s="126"/>
      <c r="C86" s="126">
        <v>307</v>
      </c>
      <c r="D86" s="127" t="s">
        <v>116</v>
      </c>
      <c r="E86" s="136"/>
      <c r="F86" s="73"/>
      <c r="G86" s="127"/>
      <c r="H86" s="127"/>
      <c r="I86" s="73"/>
      <c r="J86" s="73"/>
      <c r="K86" s="127"/>
      <c r="L86" s="127"/>
      <c r="M86" s="127"/>
      <c r="N86" s="127"/>
      <c r="O86" s="57">
        <f t="shared" si="5"/>
        <v>0</v>
      </c>
      <c r="P86" s="57">
        <f t="shared" si="1"/>
        <v>0</v>
      </c>
      <c r="Q86" s="128"/>
      <c r="R86" s="73"/>
      <c r="U86" s="150">
        <v>3000000</v>
      </c>
      <c r="V86" s="150">
        <v>1.5E-3</v>
      </c>
      <c r="W86" s="150">
        <v>300</v>
      </c>
      <c r="X86" s="150">
        <v>2999700</v>
      </c>
    </row>
    <row r="87" spans="1:25" s="110" customFormat="1" ht="20.25" customHeight="1" thickTop="1">
      <c r="A87" s="126"/>
      <c r="B87" s="126"/>
      <c r="C87" s="126">
        <v>111</v>
      </c>
      <c r="D87" s="127" t="s">
        <v>120</v>
      </c>
      <c r="E87" s="136"/>
      <c r="F87" s="73"/>
      <c r="G87" s="127"/>
      <c r="H87" s="127"/>
      <c r="I87" s="73"/>
      <c r="J87" s="73">
        <v>82677860</v>
      </c>
      <c r="K87" s="127"/>
      <c r="L87" s="127"/>
      <c r="M87" s="127"/>
      <c r="N87" s="127"/>
      <c r="O87" s="57">
        <f t="shared" si="5"/>
        <v>0</v>
      </c>
      <c r="P87" s="57">
        <f>+F87+H87+J87+L87+N87</f>
        <v>82677860</v>
      </c>
      <c r="Q87" s="128"/>
      <c r="R87" s="73"/>
      <c r="U87" s="129"/>
      <c r="V87" s="129"/>
    </row>
    <row r="88" spans="1:25" s="110" customFormat="1" ht="20.25" customHeight="1">
      <c r="A88" s="126"/>
      <c r="B88" s="126"/>
      <c r="C88" s="126"/>
      <c r="D88" s="127" t="s">
        <v>167</v>
      </c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57">
        <f t="shared" si="5"/>
        <v>0</v>
      </c>
      <c r="P88" s="57">
        <f>+F88+H88+J88+L88+N88</f>
        <v>0</v>
      </c>
      <c r="Q88" s="128"/>
      <c r="R88" s="73"/>
      <c r="U88" s="129"/>
      <c r="V88" s="129"/>
    </row>
    <row r="89" spans="1:25" s="110" customFormat="1" ht="20.25" customHeight="1">
      <c r="A89" s="126"/>
      <c r="B89" s="126"/>
      <c r="C89" s="126"/>
      <c r="D89" s="127" t="s">
        <v>179</v>
      </c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57">
        <f t="shared" si="5"/>
        <v>0</v>
      </c>
      <c r="P89" s="57">
        <f>+F89+H89+J89+L89+N89</f>
        <v>0</v>
      </c>
      <c r="Q89" s="128"/>
      <c r="R89" s="73"/>
      <c r="U89" s="129"/>
      <c r="V89" s="129"/>
    </row>
    <row r="90" spans="1:25" s="110" customFormat="1" ht="20.25" customHeight="1">
      <c r="A90" s="126">
        <v>12</v>
      </c>
      <c r="B90" s="139" t="s">
        <v>131</v>
      </c>
      <c r="C90" s="135"/>
      <c r="D90" s="136" t="s">
        <v>122</v>
      </c>
      <c r="E90" s="127"/>
      <c r="F90" s="127"/>
      <c r="G90" s="151"/>
      <c r="H90" s="151"/>
      <c r="I90" s="152"/>
      <c r="J90" s="152"/>
      <c r="K90" s="151"/>
      <c r="L90" s="151"/>
      <c r="M90" s="151"/>
      <c r="N90" s="151"/>
      <c r="O90" s="57">
        <f t="shared" ref="O90:P95" si="6">+E90+G90+I90+K90+M90</f>
        <v>0</v>
      </c>
      <c r="P90" s="57">
        <f t="shared" si="6"/>
        <v>0</v>
      </c>
      <c r="Q90" s="128"/>
      <c r="R90" s="73"/>
      <c r="U90" s="129"/>
      <c r="V90" s="129"/>
    </row>
    <row r="91" spans="1:25" s="110" customFormat="1" ht="20.25" customHeight="1">
      <c r="A91" s="126"/>
      <c r="B91" s="139"/>
      <c r="C91" s="135">
        <v>800</v>
      </c>
      <c r="D91" s="136" t="s">
        <v>124</v>
      </c>
      <c r="E91" s="127"/>
      <c r="F91" s="127"/>
      <c r="G91" s="151"/>
      <c r="H91" s="151"/>
      <c r="I91" s="152"/>
      <c r="J91" s="152"/>
      <c r="K91" s="151"/>
      <c r="L91" s="151"/>
      <c r="M91" s="151"/>
      <c r="N91" s="151"/>
      <c r="O91" s="57">
        <f t="shared" si="6"/>
        <v>0</v>
      </c>
      <c r="P91" s="57">
        <f t="shared" si="6"/>
        <v>0</v>
      </c>
      <c r="Q91" s="128"/>
      <c r="R91" s="73"/>
      <c r="U91" s="129"/>
      <c r="V91" s="129"/>
    </row>
    <row r="92" spans="1:25" s="110" customFormat="1" ht="20.25" customHeight="1">
      <c r="A92" s="126"/>
      <c r="B92" s="139"/>
      <c r="C92" s="135"/>
      <c r="D92" s="136" t="s">
        <v>168</v>
      </c>
      <c r="E92" s="127"/>
      <c r="F92" s="127"/>
      <c r="G92" s="151"/>
      <c r="H92" s="151"/>
      <c r="I92" s="151"/>
      <c r="J92" s="151"/>
      <c r="K92" s="151"/>
      <c r="L92" s="151"/>
      <c r="M92" s="151"/>
      <c r="N92" s="151"/>
      <c r="O92" s="57">
        <f t="shared" si="6"/>
        <v>0</v>
      </c>
      <c r="P92" s="57">
        <f t="shared" si="6"/>
        <v>0</v>
      </c>
      <c r="Q92" s="128"/>
      <c r="R92" s="73"/>
      <c r="U92" s="129"/>
      <c r="V92" s="129"/>
    </row>
    <row r="93" spans="1:25" s="110" customFormat="1" ht="20.25" customHeight="1">
      <c r="A93" s="126"/>
      <c r="B93" s="126"/>
      <c r="C93" s="126"/>
      <c r="D93" s="151" t="s">
        <v>179</v>
      </c>
      <c r="E93" s="73"/>
      <c r="F93" s="73"/>
      <c r="G93" s="151"/>
      <c r="H93" s="151"/>
      <c r="I93" s="151"/>
      <c r="J93" s="151"/>
      <c r="K93" s="151"/>
      <c r="L93" s="151"/>
      <c r="M93" s="151"/>
      <c r="N93" s="151"/>
      <c r="O93" s="57">
        <f t="shared" si="6"/>
        <v>0</v>
      </c>
      <c r="P93" s="57">
        <f t="shared" si="6"/>
        <v>0</v>
      </c>
      <c r="Q93" s="128"/>
      <c r="R93" s="73"/>
      <c r="U93" s="153"/>
      <c r="V93" s="154"/>
      <c r="W93" s="155"/>
      <c r="X93" s="155"/>
      <c r="Y93" s="156"/>
    </row>
    <row r="94" spans="1:25" s="110" customFormat="1" ht="20.25" customHeight="1">
      <c r="A94" s="126"/>
      <c r="B94" s="126"/>
      <c r="C94" s="135"/>
      <c r="D94" s="157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57">
        <f t="shared" si="6"/>
        <v>0</v>
      </c>
      <c r="P94" s="57">
        <f t="shared" si="6"/>
        <v>0</v>
      </c>
      <c r="Q94" s="128"/>
      <c r="R94" s="73"/>
      <c r="U94" s="153"/>
      <c r="V94" s="154"/>
      <c r="W94" s="155"/>
      <c r="X94" s="155"/>
      <c r="Y94" s="156"/>
    </row>
    <row r="95" spans="1:25" s="110" customFormat="1" ht="20.25" customHeight="1">
      <c r="A95" s="158"/>
      <c r="B95" s="158"/>
      <c r="C95" s="159"/>
      <c r="D95" s="160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57">
        <f t="shared" si="6"/>
        <v>0</v>
      </c>
      <c r="P95" s="57">
        <f t="shared" si="6"/>
        <v>0</v>
      </c>
      <c r="Q95" s="162"/>
      <c r="R95" s="89"/>
      <c r="U95" s="153"/>
      <c r="V95" s="154"/>
      <c r="W95" s="155"/>
      <c r="X95" s="155"/>
      <c r="Y95" s="156"/>
    </row>
    <row r="96" spans="1:25" s="110" customFormat="1" ht="21.75" thickBot="1">
      <c r="A96" s="163"/>
      <c r="B96" s="163"/>
      <c r="C96" s="164"/>
      <c r="D96" s="165"/>
      <c r="E96" s="74">
        <v>0</v>
      </c>
      <c r="F96" s="74">
        <v>0</v>
      </c>
      <c r="G96" s="74">
        <v>0</v>
      </c>
      <c r="H96" s="74">
        <v>0</v>
      </c>
      <c r="I96" s="74">
        <f t="shared" ref="I96:P96" si="7">SUM(I8:I95)</f>
        <v>738499024.91999996</v>
      </c>
      <c r="J96" s="74">
        <f t="shared" si="7"/>
        <v>704677616.41999996</v>
      </c>
      <c r="K96" s="74">
        <f t="shared" si="7"/>
        <v>37238833.299999997</v>
      </c>
      <c r="L96" s="74">
        <f t="shared" si="7"/>
        <v>39355951.039999999</v>
      </c>
      <c r="M96" s="74">
        <f t="shared" si="7"/>
        <v>996111.7</v>
      </c>
      <c r="N96" s="74">
        <f t="shared" si="7"/>
        <v>32700402.460000001</v>
      </c>
      <c r="O96" s="74">
        <f>SUM(O8:O95)</f>
        <v>776733969.91999996</v>
      </c>
      <c r="P96" s="74">
        <f t="shared" si="7"/>
        <v>776733969.91999996</v>
      </c>
      <c r="Q96" s="74"/>
      <c r="R96" s="74">
        <v>-76800.72</v>
      </c>
      <c r="U96" s="166">
        <v>-15360.144</v>
      </c>
      <c r="V96" s="129"/>
      <c r="W96" s="129"/>
    </row>
    <row r="97" spans="1:23" s="110" customFormat="1" ht="21.75" thickTop="1">
      <c r="A97" s="167"/>
      <c r="B97" s="167"/>
      <c r="C97" s="167"/>
      <c r="O97" s="75">
        <f>O96-P96</f>
        <v>0</v>
      </c>
      <c r="P97" s="76"/>
      <c r="Q97" s="168"/>
      <c r="R97" s="70"/>
      <c r="U97" s="129"/>
      <c r="V97" s="129"/>
      <c r="W97" s="129"/>
    </row>
    <row r="98" spans="1:23" s="110" customFormat="1">
      <c r="A98" s="167"/>
      <c r="B98" s="167"/>
      <c r="C98" s="167"/>
      <c r="O98" s="77"/>
      <c r="P98" s="76"/>
      <c r="Q98" s="168"/>
      <c r="R98" s="70"/>
      <c r="U98" s="129"/>
      <c r="V98" s="129"/>
      <c r="W98" s="129"/>
    </row>
    <row r="99" spans="1:23" s="110" customFormat="1">
      <c r="A99" s="167"/>
      <c r="B99" s="167"/>
      <c r="C99" s="167"/>
      <c r="O99" s="77"/>
      <c r="P99" s="76"/>
      <c r="Q99" s="168"/>
      <c r="R99" s="70"/>
      <c r="U99" s="129"/>
      <c r="V99" s="129"/>
      <c r="W99" s="129"/>
    </row>
    <row r="100" spans="1:23" s="110" customFormat="1">
      <c r="A100" s="167"/>
      <c r="B100" s="167"/>
      <c r="C100" s="167"/>
      <c r="O100" s="77"/>
      <c r="P100" s="76"/>
      <c r="Q100" s="168"/>
      <c r="R100" s="70"/>
      <c r="U100" s="129"/>
      <c r="V100" s="129"/>
      <c r="W100" s="129"/>
    </row>
    <row r="101" spans="1:23" s="110" customFormat="1">
      <c r="A101" s="167"/>
      <c r="B101" s="167"/>
      <c r="C101" s="167"/>
      <c r="O101" s="77"/>
      <c r="P101" s="76"/>
      <c r="Q101" s="168"/>
      <c r="R101" s="70"/>
      <c r="U101" s="129"/>
      <c r="V101" s="129"/>
      <c r="W101" s="129"/>
    </row>
    <row r="102" spans="1:23" s="110" customFormat="1">
      <c r="A102" s="167"/>
      <c r="B102" s="167"/>
      <c r="C102" s="167"/>
      <c r="O102" s="77"/>
      <c r="P102" s="76"/>
      <c r="Q102" s="168"/>
      <c r="R102" s="70"/>
      <c r="U102" s="129"/>
      <c r="V102" s="129"/>
      <c r="W102" s="129"/>
    </row>
    <row r="103" spans="1:23" hidden="1">
      <c r="O103" s="64" t="s">
        <v>169</v>
      </c>
      <c r="Q103" s="166"/>
    </row>
    <row r="104" spans="1:23" hidden="1">
      <c r="O104" s="78" t="s">
        <v>131</v>
      </c>
      <c r="P104" s="64" t="e">
        <v>#REF!</v>
      </c>
      <c r="Q104" s="166"/>
    </row>
    <row r="105" spans="1:23" hidden="1">
      <c r="O105" s="78" t="s">
        <v>132</v>
      </c>
      <c r="P105" s="64" t="e">
        <v>#REF!</v>
      </c>
      <c r="Q105" s="166"/>
    </row>
    <row r="106" spans="1:23" hidden="1">
      <c r="O106" s="78" t="s">
        <v>103</v>
      </c>
      <c r="P106" s="64">
        <v>-93502504.599999174</v>
      </c>
      <c r="Q106" s="166"/>
    </row>
    <row r="107" spans="1:23" hidden="1">
      <c r="O107" s="78" t="s">
        <v>123</v>
      </c>
      <c r="P107" s="64">
        <v>0</v>
      </c>
      <c r="Q107" s="166"/>
    </row>
    <row r="108" spans="1:23" hidden="1">
      <c r="O108" s="78" t="s">
        <v>105</v>
      </c>
      <c r="P108" s="64">
        <v>-5050022.1800000006</v>
      </c>
      <c r="Q108" s="166"/>
    </row>
    <row r="109" spans="1:23" hidden="1">
      <c r="O109" s="78" t="s">
        <v>104</v>
      </c>
      <c r="P109" s="64">
        <v>21980100.900000006</v>
      </c>
      <c r="Q109" s="166"/>
      <c r="R109" s="64" t="e">
        <v>#REF!</v>
      </c>
    </row>
    <row r="110" spans="1:23" hidden="1">
      <c r="O110" s="79" t="s">
        <v>170</v>
      </c>
      <c r="Q110" s="166"/>
      <c r="R110" s="86" t="e">
        <v>#REF!</v>
      </c>
    </row>
    <row r="111" spans="1:23" hidden="1">
      <c r="O111" s="64" t="s">
        <v>171</v>
      </c>
      <c r="Q111" s="166"/>
      <c r="R111" s="87">
        <v>-76572425.879999891</v>
      </c>
    </row>
    <row r="112" spans="1:23" ht="21.75" hidden="1" thickBot="1">
      <c r="O112" s="80" t="s">
        <v>82</v>
      </c>
      <c r="Q112" s="166"/>
      <c r="R112" s="88" t="e">
        <v>#REF!</v>
      </c>
    </row>
    <row r="113" spans="2:25" hidden="1"/>
    <row r="114" spans="2:25" hidden="1"/>
    <row r="115" spans="2:25" hidden="1"/>
    <row r="116" spans="2:25" hidden="1"/>
    <row r="117" spans="2:25" hidden="1"/>
    <row r="118" spans="2:25" hidden="1"/>
    <row r="119" spans="2:25" hidden="1"/>
    <row r="120" spans="2:25" s="100" customFormat="1" hidden="1">
      <c r="B120" s="169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64"/>
      <c r="P120" s="64"/>
      <c r="Q120" s="129"/>
      <c r="R120" s="64"/>
      <c r="S120" s="102"/>
      <c r="T120" s="102"/>
      <c r="U120" s="103"/>
      <c r="V120" s="103"/>
      <c r="W120" s="102"/>
      <c r="X120" s="102"/>
      <c r="Y120" s="102"/>
    </row>
    <row r="121" spans="2:25" s="100" customFormat="1" hidden="1">
      <c r="B121" s="169" t="s">
        <v>172</v>
      </c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64"/>
      <c r="P121" s="64"/>
      <c r="Q121" s="129"/>
      <c r="R121" s="64"/>
      <c r="S121" s="102"/>
      <c r="T121" s="102"/>
      <c r="U121" s="103"/>
      <c r="V121" s="103"/>
      <c r="W121" s="102"/>
      <c r="X121" s="102"/>
      <c r="Y121" s="102"/>
    </row>
    <row r="122" spans="2:25" s="100" customFormat="1" hidden="1">
      <c r="B122" s="169" t="s">
        <v>173</v>
      </c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64"/>
      <c r="P122" s="64"/>
      <c r="Q122" s="129"/>
      <c r="R122" s="64"/>
      <c r="S122" s="102"/>
      <c r="T122" s="102"/>
      <c r="U122" s="103"/>
      <c r="V122" s="103"/>
      <c r="W122" s="102"/>
      <c r="X122" s="102"/>
      <c r="Y122" s="102"/>
    </row>
    <row r="123" spans="2:25" s="100" customFormat="1" hidden="1">
      <c r="B123" s="169" t="s">
        <v>174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64"/>
      <c r="P123" s="64"/>
      <c r="Q123" s="129"/>
      <c r="R123" s="64"/>
      <c r="S123" s="102"/>
      <c r="T123" s="102"/>
      <c r="U123" s="103"/>
      <c r="V123" s="103"/>
      <c r="W123" s="102"/>
      <c r="X123" s="102"/>
      <c r="Y123" s="102"/>
    </row>
    <row r="124" spans="2:25" hidden="1"/>
  </sheetData>
  <autoFilter ref="A7:R95"/>
  <mergeCells count="6">
    <mergeCell ref="P1:R1"/>
    <mergeCell ref="E6:F6"/>
    <mergeCell ref="G6:H6"/>
    <mergeCell ref="I6:J6"/>
    <mergeCell ref="K6:L6"/>
    <mergeCell ref="M6:N6"/>
  </mergeCells>
  <pageMargins left="0.78740157480314965" right="0.23622047244094491" top="0.23622047244094491" bottom="0.47244094488188981" header="7.874015748031496E-2" footer="0"/>
  <pageSetup paperSize="9" scale="60" orientation="landscape" r:id="rId1"/>
  <headerFooter alignWithMargins="0">
    <oddFooter>&amp;C&amp;"Times New Roman,Regular"&amp;8
&amp;A&amp;R&amp;P/&amp;N</oddFooter>
  </headerFooter>
  <rowBreaks count="2" manualBreakCount="2">
    <brk id="45" max="18" man="1"/>
    <brk id="80" max="18" man="1"/>
  </row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FFFF00"/>
    <pageSetUpPr fitToPage="1"/>
  </sheetPr>
  <dimension ref="A1:J18"/>
  <sheetViews>
    <sheetView view="pageBreakPreview" zoomScaleNormal="100" zoomScaleSheetLayoutView="100" workbookViewId="0">
      <selection activeCell="B24" sqref="B24"/>
    </sheetView>
  </sheetViews>
  <sheetFormatPr defaultColWidth="9.77734375" defaultRowHeight="21"/>
  <cols>
    <col min="1" max="1" width="7.77734375" style="20" customWidth="1"/>
    <col min="2" max="2" width="35.77734375" style="20" customWidth="1"/>
    <col min="3" max="3" width="6.77734375" style="20" customWidth="1"/>
    <col min="4" max="9" width="12.77734375" style="20" customWidth="1"/>
    <col min="10" max="10" width="7.77734375" style="20" customWidth="1"/>
    <col min="11" max="16384" width="9.77734375" style="20"/>
  </cols>
  <sheetData>
    <row r="1" spans="1:10">
      <c r="I1" s="303" t="s">
        <v>102</v>
      </c>
    </row>
    <row r="2" spans="1:10">
      <c r="I2" s="303"/>
    </row>
    <row r="3" spans="1:10">
      <c r="A3" s="19" t="s">
        <v>3</v>
      </c>
      <c r="B3" s="19" t="e">
        <f>#REF!</f>
        <v>#REF!</v>
      </c>
      <c r="J3" s="27" t="s">
        <v>80</v>
      </c>
    </row>
    <row r="4" spans="1:10">
      <c r="A4" s="19" t="s">
        <v>4</v>
      </c>
      <c r="B4" s="19" t="e">
        <f>#REF!</f>
        <v>#REF!</v>
      </c>
      <c r="J4" s="27" t="s">
        <v>81</v>
      </c>
    </row>
    <row r="5" spans="1:10">
      <c r="A5" s="19" t="s">
        <v>5</v>
      </c>
      <c r="B5" s="19" t="s">
        <v>93</v>
      </c>
    </row>
    <row r="6" spans="1:10">
      <c r="H6" s="20">
        <v>10</v>
      </c>
    </row>
    <row r="7" spans="1:10">
      <c r="A7" s="170" t="s">
        <v>51</v>
      </c>
      <c r="B7" s="170" t="s">
        <v>52</v>
      </c>
      <c r="C7" s="170" t="s">
        <v>53</v>
      </c>
      <c r="D7" s="170" t="s">
        <v>54</v>
      </c>
      <c r="E7" s="304" t="s">
        <v>55</v>
      </c>
      <c r="F7" s="304"/>
      <c r="G7" s="170" t="s">
        <v>56</v>
      </c>
      <c r="H7" s="170"/>
      <c r="I7" s="305" t="s">
        <v>57</v>
      </c>
      <c r="J7" s="306"/>
    </row>
    <row r="8" spans="1:10" ht="21.75" thickBot="1">
      <c r="A8" s="171"/>
      <c r="B8" s="171"/>
      <c r="C8" s="171"/>
      <c r="D8" s="171" t="e">
        <f>#REF!</f>
        <v>#REF!</v>
      </c>
      <c r="E8" s="171" t="s">
        <v>0</v>
      </c>
      <c r="F8" s="171" t="s">
        <v>1</v>
      </c>
      <c r="G8" s="171" t="e">
        <f>D8</f>
        <v>#REF!</v>
      </c>
      <c r="H8" s="171" t="e">
        <f>#REF!</f>
        <v>#REF!</v>
      </c>
      <c r="I8" s="175" t="e">
        <f>#REF!</f>
        <v>#REF!</v>
      </c>
      <c r="J8" s="171" t="s">
        <v>58</v>
      </c>
    </row>
    <row r="9" spans="1:10">
      <c r="A9" s="24"/>
      <c r="B9" s="25" t="str">
        <f>IF(A9&lt;&gt;"",VLOOKUP($A9,#REF!,2,0),"")</f>
        <v/>
      </c>
      <c r="C9" s="25"/>
      <c r="D9" s="25"/>
      <c r="E9" s="25"/>
      <c r="F9" s="25"/>
      <c r="G9" s="25"/>
      <c r="H9" s="25"/>
      <c r="I9" s="25"/>
      <c r="J9" s="25"/>
    </row>
    <row r="10" spans="1:10">
      <c r="A10" s="20">
        <v>211001</v>
      </c>
      <c r="B10" s="31" t="e">
        <f>IF(A10&lt;&gt;"",VLOOKUP($A10,#REF!,2,0),"")</f>
        <v>#REF!</v>
      </c>
      <c r="C10" s="31"/>
      <c r="D10" s="32" t="e">
        <f>-IF($A10&lt;&gt;"",VLOOKUP($A10,#REF!,3,0),"")</f>
        <v>#REF!</v>
      </c>
      <c r="E10" s="32" t="e">
        <f>IF($A10&lt;&gt;"",VLOOKUP($A10,#REF!,4,0),"")</f>
        <v>#REF!</v>
      </c>
      <c r="F10" s="32" t="e">
        <f>IF($A10&lt;&gt;"",VLOOKUP($A10,#REF!,5,0),"")</f>
        <v>#REF!</v>
      </c>
      <c r="G10" s="32" t="e">
        <f>+D10-E10+F10</f>
        <v>#REF!</v>
      </c>
      <c r="H10" s="32" t="e">
        <f>-IF($A10&lt;&gt;"",VLOOKUP($A10,#REF!,10,0),"")</f>
        <v>#REF!</v>
      </c>
      <c r="I10" s="32" t="e">
        <f>+G10-H10</f>
        <v>#REF!</v>
      </c>
      <c r="J10" s="33" t="e">
        <f>IF(I10=0,0,(IF(H10=0,1,(IF(H10&gt;0,(I10/H10),(I10/-H10))))))</f>
        <v>#REF!</v>
      </c>
    </row>
    <row r="11" spans="1:10" s="249" customFormat="1" ht="21.75" thickBot="1">
      <c r="A11" s="253"/>
      <c r="B11" s="254" t="s">
        <v>97</v>
      </c>
      <c r="C11" s="254"/>
      <c r="D11" s="255"/>
      <c r="E11" s="255" t="e">
        <f>SUM(#REF!)</f>
        <v>#REF!</v>
      </c>
      <c r="F11" s="255" t="e">
        <f>SUM(#REF!)</f>
        <v>#REF!</v>
      </c>
      <c r="G11" s="255"/>
      <c r="H11" s="255" t="e">
        <f>SUM(#REF!)</f>
        <v>#REF!</v>
      </c>
      <c r="I11" s="255"/>
      <c r="J11" s="256" t="e">
        <f>I11/H11</f>
        <v>#REF!</v>
      </c>
    </row>
    <row r="12" spans="1:10" ht="21.75" hidden="1" thickBot="1">
      <c r="A12" s="245"/>
      <c r="B12" s="246" t="s">
        <v>98</v>
      </c>
      <c r="C12" s="245"/>
      <c r="D12" s="247" t="e">
        <f>#REF!+D11</f>
        <v>#REF!</v>
      </c>
      <c r="E12" s="247" t="e">
        <f>#REF!+E11</f>
        <v>#REF!</v>
      </c>
      <c r="F12" s="247" t="e">
        <f>#REF!+F11</f>
        <v>#REF!</v>
      </c>
      <c r="G12" s="247" t="e">
        <f>#REF!+G11</f>
        <v>#REF!</v>
      </c>
      <c r="H12" s="247" t="e">
        <f>#REF!+H11</f>
        <v>#REF!</v>
      </c>
      <c r="I12" s="247" t="e">
        <f>#REF!+I11</f>
        <v>#REF!</v>
      </c>
      <c r="J12" s="248" t="e">
        <f>IF(I12=0,0,(IF(H12=0,1,(IF(H12&gt;0,(I12/H12),(I12/-H12))))))</f>
        <v>#REF!</v>
      </c>
    </row>
    <row r="13" spans="1:10" s="21" customFormat="1" ht="21.75" thickTop="1">
      <c r="D13" s="26" t="s">
        <v>67</v>
      </c>
      <c r="E13" s="26" t="s">
        <v>64</v>
      </c>
      <c r="F13" s="26" t="s">
        <v>64</v>
      </c>
      <c r="G13" s="26" t="s">
        <v>64</v>
      </c>
      <c r="H13" s="26" t="s">
        <v>66</v>
      </c>
      <c r="I13" s="26" t="s">
        <v>64</v>
      </c>
      <c r="J13" s="26" t="s">
        <v>64</v>
      </c>
    </row>
    <row r="15" spans="1:10">
      <c r="A15" s="19" t="s">
        <v>59</v>
      </c>
    </row>
    <row r="16" spans="1:10">
      <c r="A16" s="22" t="s">
        <v>60</v>
      </c>
      <c r="B16" s="20" t="s">
        <v>61</v>
      </c>
    </row>
    <row r="17" spans="1:2">
      <c r="A17" s="22" t="s">
        <v>62</v>
      </c>
      <c r="B17" s="20" t="s">
        <v>63</v>
      </c>
    </row>
    <row r="18" spans="1:2">
      <c r="A18" s="22" t="s">
        <v>64</v>
      </c>
      <c r="B18" s="20" t="s">
        <v>65</v>
      </c>
    </row>
  </sheetData>
  <mergeCells count="3">
    <mergeCell ref="I1:I2"/>
    <mergeCell ref="E7:F7"/>
    <mergeCell ref="I7:J7"/>
  </mergeCells>
  <pageMargins left="0.39370078740157483" right="0.39370078740157483" top="0.39370078740157483" bottom="0.39370078740157483" header="0.39370078740157483" footer="0.31496062992125984"/>
  <pageSetup paperSize="9" scale="86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CF-T (2)</vt:lpstr>
      <vt:lpstr>FS-T</vt:lpstr>
      <vt:lpstr>PL-T3M</vt:lpstr>
      <vt:lpstr>PL-T 6M</vt:lpstr>
      <vt:lpstr>SE-T1</vt:lpstr>
      <vt:lpstr>SE-T2</vt:lpstr>
      <vt:lpstr>CF-T</vt:lpstr>
      <vt:lpstr>Adj&amp;Rje_conso</vt:lpstr>
      <vt:lpstr>A4-1</vt:lpstr>
      <vt:lpstr>'Adj&amp;Rje_conso'!Print_Area</vt:lpstr>
      <vt:lpstr>'CF-T'!Print_Area</vt:lpstr>
      <vt:lpstr>'CF-T (2)'!Print_Area</vt:lpstr>
      <vt:lpstr>'FS-T'!Print_Area</vt:lpstr>
      <vt:lpstr>'PL-T 6M'!Print_Area</vt:lpstr>
      <vt:lpstr>'PL-T3M'!Print_Area</vt:lpstr>
      <vt:lpstr>'SE-T1'!Print_Area</vt:lpstr>
      <vt:lpstr>'SE-T2'!Print_Area</vt:lpstr>
      <vt:lpstr>'Adj&amp;Rje_conso'!Print_Titles</vt:lpstr>
      <vt:lpstr>'CF-T'!Print_Titles</vt:lpstr>
      <vt:lpstr>'CF-T (2)'!Print_Titles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Wilasinee Kedsawat</cp:lastModifiedBy>
  <cp:lastPrinted>2019-08-05T07:19:56Z</cp:lastPrinted>
  <dcterms:created xsi:type="dcterms:W3CDTF">2015-05-01T04:38:26Z</dcterms:created>
  <dcterms:modified xsi:type="dcterms:W3CDTF">2019-08-13T04:31:56Z</dcterms:modified>
</cp:coreProperties>
</file>