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2\ไตรมาส 2 [มิถุนายน 2562]\บมจ.ซัสโก้_Q2_2562 [ไฟล์ กลต.]\"/>
    </mc:Choice>
  </mc:AlternateContent>
  <xr:revisionPtr revIDLastSave="0" documentId="10_ncr:8100000_{BFDD8AD4-01F8-4388-8C31-8FDCB2A84301}" xr6:coauthVersionLast="34" xr6:coauthVersionMax="34" xr10:uidLastSave="{00000000-0000-0000-0000-000000000000}"/>
  <bookViews>
    <workbookView xWindow="-120" yWindow="-60" windowWidth="20736" windowHeight="11100" tabRatio="777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กำไรขาดทุนเบ็ดเสร็จ (ต่อ)" sheetId="27" r:id="rId3"/>
    <sheet name="งบแสดงการเปลี่ยนแปลงรวม" sheetId="24" r:id="rId4"/>
    <sheet name="งบแสดงการเปลี่ยนแปลง" sheetId="26" r:id="rId5"/>
    <sheet name="งบกระแสเงินสด" sheetId="21" r:id="rId6"/>
  </sheets>
  <definedNames>
    <definedName name="_xlnm.Print_Area" localSheetId="5">งบกระแสเงินสด!$A$1:$N$82</definedName>
    <definedName name="_xlnm.Print_Area" localSheetId="1">งบกำไรขาดทุนเบ็ดเสร็จ!$A$1:$M$42</definedName>
    <definedName name="_xlnm.Print_Area" localSheetId="2">'งบกำไรขาดทุนเบ็ดเสร็จ (ต่อ)'!$A$1:$M$42</definedName>
    <definedName name="_xlnm.Print_Area" localSheetId="4">งบแสดงการเปลี่ยนแปลง!$A$1:$AD$31</definedName>
    <definedName name="_xlnm.Print_Area" localSheetId="3">งบแสดงการเปลี่ยนแปลงรวม!$A$1:$AI$36</definedName>
    <definedName name="_xlnm.Print_Area" localSheetId="0">'งบแสดงฐานะการเงิน '!$A$1:$O$106</definedName>
  </definedNames>
  <calcPr calcId="162913"/>
</workbook>
</file>

<file path=xl/calcChain.xml><?xml version="1.0" encoding="utf-8"?>
<calcChain xmlns="http://schemas.openxmlformats.org/spreadsheetml/2006/main">
  <c r="H24" i="21" l="1"/>
  <c r="AA33" i="24" l="1"/>
  <c r="AE33" i="24" s="1"/>
  <c r="AC33" i="24"/>
  <c r="AI29" i="24"/>
  <c r="M29" i="22"/>
  <c r="H20" i="21" l="1"/>
  <c r="H27" i="21"/>
  <c r="H26" i="21"/>
  <c r="H79" i="21"/>
  <c r="L79" i="21"/>
  <c r="L26" i="21"/>
  <c r="L27" i="21"/>
  <c r="L20" i="21"/>
  <c r="R24" i="26"/>
  <c r="V23" i="26"/>
  <c r="AB22" i="26"/>
  <c r="AD25" i="26"/>
  <c r="N76" i="21" l="1"/>
  <c r="L64" i="21"/>
  <c r="H64" i="21"/>
  <c r="N64" i="21"/>
  <c r="J64" i="21"/>
  <c r="J29" i="21"/>
  <c r="AD15" i="26"/>
  <c r="AD21" i="26"/>
  <c r="AE15" i="24"/>
  <c r="AI15" i="24" s="1"/>
  <c r="AE17" i="24"/>
  <c r="I17" i="18"/>
  <c r="M36" i="27"/>
  <c r="M37" i="27" s="1"/>
  <c r="K36" i="27"/>
  <c r="K37" i="27" s="1"/>
  <c r="I36" i="27"/>
  <c r="I37" i="27" s="1"/>
  <c r="G36" i="27"/>
  <c r="G37" i="27" s="1"/>
  <c r="M23" i="27"/>
  <c r="K23" i="27"/>
  <c r="I23" i="27"/>
  <c r="G23" i="27"/>
  <c r="M17" i="27"/>
  <c r="M25" i="27" s="1"/>
  <c r="M27" i="27" s="1"/>
  <c r="K17" i="27"/>
  <c r="K25" i="27" s="1"/>
  <c r="K27" i="27" s="1"/>
  <c r="L11" i="21" s="1"/>
  <c r="I17" i="27"/>
  <c r="G17" i="27"/>
  <c r="G25" i="27" l="1"/>
  <c r="G27" i="27" s="1"/>
  <c r="W31" i="24" s="1"/>
  <c r="K38" i="27"/>
  <c r="X27" i="26"/>
  <c r="M38" i="27"/>
  <c r="I25" i="27"/>
  <c r="I27" i="27" s="1"/>
  <c r="I38" i="27" s="1"/>
  <c r="H11" i="21" l="1"/>
  <c r="G38" i="27"/>
  <c r="AD23" i="26"/>
  <c r="AI28" i="24"/>
  <c r="AI26" i="24"/>
  <c r="Y35" i="24" l="1"/>
  <c r="S35" i="24"/>
  <c r="O35" i="24"/>
  <c r="M35" i="24"/>
  <c r="K35" i="24"/>
  <c r="I35" i="24"/>
  <c r="G35" i="24"/>
  <c r="AC35" i="24"/>
  <c r="AA35" i="24"/>
  <c r="W35" i="24"/>
  <c r="U35" i="24"/>
  <c r="AE24" i="24"/>
  <c r="AI24" i="24" s="1"/>
  <c r="AG21" i="24"/>
  <c r="AC21" i="24"/>
  <c r="AA21" i="24"/>
  <c r="Y21" i="24"/>
  <c r="W21" i="24"/>
  <c r="U21" i="24"/>
  <c r="S21" i="24"/>
  <c r="Q21" i="24"/>
  <c r="O21" i="24"/>
  <c r="M21" i="24"/>
  <c r="K21" i="24"/>
  <c r="I21" i="24"/>
  <c r="G21" i="24"/>
  <c r="AE19" i="24"/>
  <c r="AI19" i="24" s="1"/>
  <c r="AI17" i="24"/>
  <c r="AE14" i="24"/>
  <c r="AI14" i="24" s="1"/>
  <c r="M36" i="18"/>
  <c r="M37" i="18" s="1"/>
  <c r="K36" i="18"/>
  <c r="K37" i="18" s="1"/>
  <c r="I36" i="18"/>
  <c r="I37" i="18" s="1"/>
  <c r="G36" i="18"/>
  <c r="G37" i="18" s="1"/>
  <c r="M23" i="18"/>
  <c r="K23" i="18"/>
  <c r="I23" i="18"/>
  <c r="I25" i="18" s="1"/>
  <c r="I27" i="18" s="1"/>
  <c r="I38" i="18" s="1"/>
  <c r="G23" i="18"/>
  <c r="M17" i="18"/>
  <c r="K17" i="18"/>
  <c r="G17" i="18"/>
  <c r="K25" i="18" l="1"/>
  <c r="K27" i="18" s="1"/>
  <c r="K38" i="18" s="1"/>
  <c r="G25" i="18"/>
  <c r="G27" i="18" s="1"/>
  <c r="G38" i="18" s="1"/>
  <c r="M25" i="18"/>
  <c r="M27" i="18" s="1"/>
  <c r="M38" i="18" s="1"/>
  <c r="AG35" i="24"/>
  <c r="AI25" i="24"/>
  <c r="AE21" i="24"/>
  <c r="AI31" i="24"/>
  <c r="AI21" i="24"/>
  <c r="Q35" i="24"/>
  <c r="AI33" i="24"/>
  <c r="AE35" i="24" l="1"/>
  <c r="AI35" i="24"/>
  <c r="AD24" i="26" l="1"/>
  <c r="AD28" i="26"/>
  <c r="AB29" i="26"/>
  <c r="AB19" i="26"/>
  <c r="R29" i="26"/>
  <c r="R19" i="26"/>
  <c r="V19" i="26"/>
  <c r="AD22" i="26" l="1"/>
  <c r="V29" i="26"/>
  <c r="O102" i="22"/>
  <c r="O104" i="22" s="1"/>
  <c r="M102" i="22"/>
  <c r="M104" i="22" s="1"/>
  <c r="K102" i="22"/>
  <c r="K104" i="22" s="1"/>
  <c r="I102" i="22"/>
  <c r="I104" i="22" s="1"/>
  <c r="M31" i="22"/>
  <c r="L76" i="21"/>
  <c r="H76" i="21"/>
  <c r="M67" i="22"/>
  <c r="I67" i="22"/>
  <c r="M60" i="22"/>
  <c r="I60" i="22"/>
  <c r="I31" i="22"/>
  <c r="M19" i="22"/>
  <c r="I19" i="22"/>
  <c r="K19" i="22"/>
  <c r="L29" i="21" l="1"/>
  <c r="L53" i="21" s="1"/>
  <c r="L55" i="21" s="1"/>
  <c r="L78" i="21" s="1"/>
  <c r="L80" i="21" s="1"/>
  <c r="I32" i="22"/>
  <c r="I68" i="22"/>
  <c r="I105" i="22" s="1"/>
  <c r="M68" i="22"/>
  <c r="M105" i="22" s="1"/>
  <c r="M32" i="22"/>
  <c r="J76" i="21"/>
  <c r="N29" i="21"/>
  <c r="J53" i="21"/>
  <c r="J55" i="21" s="1"/>
  <c r="Z29" i="26"/>
  <c r="T29" i="26"/>
  <c r="P29" i="26"/>
  <c r="N29" i="26"/>
  <c r="L29" i="26"/>
  <c r="J29" i="26"/>
  <c r="H29" i="26"/>
  <c r="Z19" i="26"/>
  <c r="X19" i="26"/>
  <c r="T19" i="26"/>
  <c r="P19" i="26"/>
  <c r="N19" i="26"/>
  <c r="L19" i="26"/>
  <c r="J19" i="26"/>
  <c r="H19" i="26"/>
  <c r="AD18" i="26"/>
  <c r="AD17" i="26"/>
  <c r="AD14" i="26"/>
  <c r="O67" i="22"/>
  <c r="O60" i="22"/>
  <c r="O68" i="22" s="1"/>
  <c r="O105" i="22" s="1"/>
  <c r="K67" i="22"/>
  <c r="K60" i="22"/>
  <c r="O31" i="22"/>
  <c r="O19" i="22"/>
  <c r="K31" i="22"/>
  <c r="K32" i="22" s="1"/>
  <c r="X29" i="26" l="1"/>
  <c r="AD27" i="26"/>
  <c r="AD29" i="26" s="1"/>
  <c r="K68" i="22"/>
  <c r="K105" i="22" s="1"/>
  <c r="J78" i="21"/>
  <c r="J80" i="21" s="1"/>
  <c r="AD19" i="26"/>
  <c r="H29" i="21"/>
  <c r="H53" i="21" s="1"/>
  <c r="H55" i="21" s="1"/>
  <c r="H78" i="21" s="1"/>
  <c r="H80" i="21" s="1"/>
  <c r="O32" i="22"/>
  <c r="N53" i="21" l="1"/>
  <c r="N55" i="21" s="1"/>
  <c r="N78" i="21" s="1"/>
  <c r="N80" i="21" s="1"/>
</calcChain>
</file>

<file path=xl/sharedStrings.xml><?xml version="1.0" encoding="utf-8"?>
<sst xmlns="http://schemas.openxmlformats.org/spreadsheetml/2006/main" count="411" uniqueCount="225">
  <si>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</si>
  <si>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</si>
  <si>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</si>
  <si>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</si>
  <si>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</si>
  <si>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</si>
  <si>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</si>
  <si>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</si>
  <si>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</si>
  <si>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</si>
  <si>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</si>
  <si>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</si>
  <si>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</si>
  <si>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</si>
  <si>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</si>
  <si>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</si>
  <si>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</si>
  <si>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</si>
  <si>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</si>
  <si>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</si>
  <si>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</si>
  <si>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</si>
  <si>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</si>
  <si>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</si>
  <si>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</si>
  <si>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</si>
  <si>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</si>
  <si>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</si>
  <si>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</si>
  <si>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</si>
  <si>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</si>
  <si>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</si>
  <si>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</si>
  <si>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ทุนที่ออกจำหน่ายและเรียกชำระแล้ว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</si>
  <si>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</si>
  <si>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</si>
  <si>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</si>
  <si>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</si>
  <si>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</si>
  <si>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</si>
  <si>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</si>
  <si>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</si>
  <si>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</si>
  <si>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(กำไร) ขาดทุนจากอัตราแลกเปลี่ยนที่ยังไม่เกิดขึ้นจริง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</si>
  <si>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</si>
  <si>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</si>
  <si>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</si>
  <si>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</si>
  <si>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</si>
  <si>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</si>
  <si>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</si>
  <si>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</si>
  <si>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</si>
  <si>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</si>
  <si>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</si>
  <si>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</si>
  <si>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</si>
  <si>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</si>
  <si>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</si>
  <si>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 xml:space="preserve">ภาระผูกพันผลประโยชน์พนักงาน 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</si>
  <si>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</si>
  <si>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</si>
  <si>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</si>
  <si>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</si>
  <si>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</si>
  <si>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</si>
  <si>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</si>
  <si>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ภาษีเงินได้ค้างจ่าย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</si>
  <si>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</si>
  <si>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</si>
  <si>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</si>
  <si>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ทุนสำรอง</t>
  </si>
  <si>
    <t>ตามกฎหมาย</t>
  </si>
  <si>
    <t>ลูกหนี้การค้าและลูกหนี้อื่น</t>
  </si>
  <si>
    <t>ภาระผูกพันผลประโยชน์พนักงาน</t>
  </si>
  <si>
    <t>รายการที่อาจถูกจัดประเภทรายการใหม่ในภายหลัง</t>
  </si>
  <si>
    <t>เข้าไปไว้ในกำไรหรือขาดทุน :</t>
  </si>
  <si>
    <t>เงินลงทุนระยะยาวอื่น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</si>
  <si>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</si>
  <si>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</si>
  <si>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</si>
  <si>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จ่ายเงินปันผล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</si>
  <si>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</si>
  <si>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</si>
  <si>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</si>
  <si>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</si>
  <si>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</si>
  <si>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</si>
  <si>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</si>
  <si>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</si>
  <si>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</si>
  <si>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</si>
  <si>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</si>
  <si>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ค่าใช้จ่ายภาษีเงินได้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</si>
  <si>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</si>
  <si>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</si>
  <si>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</si>
  <si>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</si>
  <si>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สิทธิการเช่า</t>
  </si>
  <si>
    <t>สินทรัพย์ไม่มีตัวตน</t>
  </si>
  <si>
    <t>เงินกู้ยืมระยะสั้นจากกิจการที่เกี่ยวข้องกัน</t>
  </si>
  <si>
    <t>หนี้สินตามสัญญาเช่าการเงิน</t>
  </si>
  <si>
    <t>ที่ถึงกำหนดชำระภายในหนึ่งปี</t>
  </si>
  <si>
    <t>หนี้สินภาษีเงินได้รอการตัดบัญชี</t>
  </si>
  <si>
    <t>หุ้นสามัญ 1,375,000,000 หุ้น มูลค่าหุ้นละ 1.00 บาท</t>
  </si>
  <si>
    <t>ส่วนเกินมูลค่าหุ้น</t>
  </si>
  <si>
    <t>ส่วนเกินมูลค่าหุ้นทุนซื้อคืน</t>
  </si>
  <si>
    <t>ส่วนเกินทุนจากการลดทุนโดยตัดหุ้นทุนซื้อคืน</t>
  </si>
  <si>
    <t>ใบสำคัญแสดงสิทธิที่จะซื้อหุ้น</t>
  </si>
  <si>
    <t>รายได้ค่าจ้างบริหารสถานีบริการก๊าซธรรมชาติ</t>
  </si>
  <si>
    <t>รายได้ค่าเช่า</t>
  </si>
  <si>
    <t>รายได้ค่าแฟรนไชส์</t>
  </si>
  <si>
    <t>ต้นทุนในการจัดจำหน่าย</t>
  </si>
  <si>
    <t>กำไรก่อนค่าใช้จ่ายภาษีเงินได้</t>
  </si>
  <si>
    <t>กำไรสำหรับงวด</t>
  </si>
  <si>
    <t>กำไรขาดทุนเบ็ดเสร็จรวมสำหรับงวด</t>
  </si>
  <si>
    <t>กำไรต่อหุ้นขั้นพื้นฐาน</t>
  </si>
  <si>
    <t>กำไรต่อหุ้นปรับลด</t>
  </si>
  <si>
    <t>ส่วนเกิน</t>
  </si>
  <si>
    <t>มูลค่าหุ้น</t>
  </si>
  <si>
    <t>ส่วนเกินทุน</t>
  </si>
  <si>
    <t>หุ้นทุนซื้อคืน</t>
  </si>
  <si>
    <t>จากการลดทุน</t>
  </si>
  <si>
    <t>ทุนซื้อคืน</t>
  </si>
  <si>
    <t>ส่วนเกินทุนจาก</t>
  </si>
  <si>
    <t>การตีราคา</t>
  </si>
  <si>
    <t>เงินลงทุน</t>
  </si>
  <si>
    <t>เผื่อขาย</t>
  </si>
  <si>
    <t>ส่วนแบ่งกำไร</t>
  </si>
  <si>
    <t>รวมองค์ประกอบ</t>
  </si>
  <si>
    <t>อื่นของส่วนของ</t>
  </si>
  <si>
    <t xml:space="preserve"> (ขาดทุน) เบ็ดเสร็จ</t>
  </si>
  <si>
    <t>กำไรขาดทุนเบ็ดเสร็จอื่นสำหรับงวด-สุทธิจากภาษี</t>
  </si>
  <si>
    <t>ยอดคงเหลือต้นงวด วันที่ 1 มกราคม 2561</t>
  </si>
  <si>
    <t>ใบสำคัญ</t>
  </si>
  <si>
    <t>แสดงสิทธิ</t>
  </si>
  <si>
    <t>ที่จะซื้อหุ้น</t>
  </si>
  <si>
    <t>ที่ออกและ</t>
  </si>
  <si>
    <t>ชำระแล้ว</t>
  </si>
  <si>
    <t>องค์ประกอบอื่นของ</t>
  </si>
  <si>
    <t>2561</t>
  </si>
  <si>
    <t>ค่าเสื่อมราคา</t>
  </si>
  <si>
    <t>ค่าใช้จ่ายตัดบัญชี</t>
  </si>
  <si>
    <t>ลูกหนี้อื่น</t>
  </si>
  <si>
    <t>ลูกหนี้การค้า</t>
  </si>
  <si>
    <t>เจ้าหนี้อื่น</t>
  </si>
  <si>
    <t>เงินลงทุนเผื่อขาย</t>
  </si>
  <si>
    <t>ส่วนแบ่งกำไร (ขาดทุน) เบ็ดเสร็จอื่นจาก</t>
  </si>
  <si>
    <t>กำไรต่อหุ้น (บาท)</t>
  </si>
  <si>
    <t>ขาดทุนจากการด้อยค่าของสินทรัพย์ (กลับรายการ)</t>
  </si>
  <si>
    <t>3.4, 4</t>
  </si>
  <si>
    <t>เจ้าหนี้การค้า</t>
  </si>
  <si>
    <t>3.4, 14</t>
  </si>
  <si>
    <t>โดยตัดหุ้น</t>
  </si>
  <si>
    <t>อื่นในบริษัทร่วม</t>
  </si>
  <si>
    <t>ยังไม่ได้</t>
  </si>
  <si>
    <t>จัดสรร</t>
  </si>
  <si>
    <t>หนี้สูญและหนี้สงสัยจะสูญ (กลับรายการ)</t>
  </si>
  <si>
    <t xml:space="preserve">ขาดทุนจากการปรับมูลค่าสินค้าคงเหลือ (กลับรายการ) </t>
  </si>
  <si>
    <t>(กำไร) ขาดทุนจากการจำหน่ายสินทรัพย์</t>
  </si>
  <si>
    <t>เงินสดรับจากการขายเงินลงทุนระยะสั้น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</si>
  <si>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</si>
  <si>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</si>
  <si>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เงินสดจ่ายเพื่อซื้อสินทรัพย์ไม่มีตัวตนและสิทธิการเช่าที่ดิน</t>
  </si>
  <si>
    <t>เงินสดจ่ายเพื่อชำระคืนเงินกู้ยืมระยะยาวจากสถาบันการเงิน</t>
  </si>
  <si>
    <t>จ่ายดอกเบี้ย</t>
  </si>
  <si>
    <t>(กำไร) จากการจำหน่ายเงินลงทุน</t>
  </si>
  <si>
    <t>เงินกู้ยืมระยะสั้นจากกิจการที่เกี่ยวข้องกันเพิ่มขึ้น (ลดลง)</t>
  </si>
  <si>
    <t>ภาษีเงินได้ที่เกี่ยวข้องกับส่วนประกอบของ</t>
  </si>
  <si>
    <t>เงินสดจ่ายเพื่อชำระคืนหนี้สินตามสัญญาเช่าการเงิน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</si>
  <si>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</si>
  <si>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</si>
  <si>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หุ้นสามัญ 1,100,000,001 หุ้น มูลค่าหุ้นละ 1.00 บาท</t>
  </si>
  <si>
    <t>ธันวาคม 2561</t>
  </si>
  <si>
    <t>2562</t>
  </si>
  <si>
    <t>ยอดคงเหลือต้นงวด วันที่ 1 มกราคม 2562</t>
  </si>
  <si>
    <t>ใบสำคัญแสดงสิทธิที่หมดสิทธิการใช้</t>
  </si>
  <si>
    <t>สำรองเพื่อหุ้นทุนซื้อคืน</t>
  </si>
  <si>
    <t>สำรองเพื่อ</t>
  </si>
  <si>
    <t>ที่หมดสิทธิ</t>
  </si>
  <si>
    <t>การใช้</t>
  </si>
  <si>
    <t>เงินเบิกเกินบัญชีและเงินกู้ยืมระยะสั้นจากสถาบันการเงิน</t>
  </si>
  <si>
    <t>ใบสำคัญแสดงสิทธิที่จะซื้อหุ้นสามัญ</t>
  </si>
  <si>
    <t>หุ้นสามัญ 1,100,005,556 หุ้น มูลค่าหุ้นละ 1.00 บาท</t>
  </si>
  <si>
    <t>ค่าใช้จ่ายดอกเบี้ย</t>
  </si>
  <si>
    <t>สำหรับงวด-สุทธิจากภาษี</t>
  </si>
  <si>
    <t xml:space="preserve">ยอดคงเหลือปลายงวด </t>
  </si>
  <si>
    <t xml:space="preserve">ยอดคงเหลือต้นงวด </t>
  </si>
  <si>
    <t>วันที่ 1 มกราคม 2562</t>
  </si>
  <si>
    <t>วันที่ 1 มกราคม 2561</t>
  </si>
  <si>
    <t>ใบสำคัญแสดงสิทธิที่จะ</t>
  </si>
  <si>
    <t>ซื้อหุ้นสามัญ</t>
  </si>
  <si>
    <t>กำไร (ขาดทุน) เบ็ดเสร็จอื่น</t>
  </si>
  <si>
    <t>จากการตีราคา</t>
  </si>
  <si>
    <t>ผลกำไร (ขาดทุน) จากการวัดมูลค่าเงินลงทุนเผื่อขาย</t>
  </si>
  <si>
    <t>เงินสดสุทธิได้มาจาก (ใช้ไปใน) กิจกรรมลงทุน</t>
  </si>
  <si>
    <t>เพิ่มขึ้น (ลดลง)</t>
  </si>
  <si>
    <t>กำไร (ขาดทุน) เบ็ดเสร็จอื่นสำหรับงวด-สุทธิจากภาษี</t>
  </si>
  <si>
    <t>ณ วันที่ 30 มิถุนายน 2562</t>
  </si>
  <si>
    <t>มิถุนายน 2562</t>
  </si>
  <si>
    <t>ณ วันที่ 30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</si>
  <si>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</si>
  <si>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</si>
  <si>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เงินปันผลรับ</t>
  </si>
  <si>
    <t>ณ วันที่ 30 มิถุนายน 2561</t>
  </si>
  <si>
    <t>เงินปันผลจ่าย</t>
  </si>
  <si>
    <t>ยอดคงเหลือปลายงวด ณ วันที่ 30 มิถุนายน 2561</t>
  </si>
  <si>
    <t>(กำไร) ขาดทุนจากการคืนเงินลงทุนบริษัทย่อย</t>
  </si>
  <si>
    <t>ส่วนแบ่ง (กำไร) ขาดทุนจากเงินลงทุนในบริษัทร่วม</t>
  </si>
  <si>
    <t>เงินสดรับจากการคืนทุนเงินลงทุนบริษัทย่อย</t>
  </si>
  <si>
    <t>รับเงินปันผล</t>
  </si>
  <si>
    <t>ยอดคงเหลือปลายงวด ณ วันที่ 30 มิถุนายน 2562</t>
  </si>
  <si>
    <t>เงินสดจ่ายเพื่อซื้อหุ้นทุนซื้อคืน</t>
  </si>
  <si>
    <t>เงินสดรับจากเงินกู้ยืมระยะยาวจากสถาบันการเงิน</t>
  </si>
  <si>
    <r>
      <t>หัก</t>
    </r>
    <r>
      <rPr>
        <sz val="13"/>
        <rFont val="Angsana New"/>
        <family val="1"/>
      </rPr>
      <t xml:space="preserve">  หุ้นทุนซื้อคืน (จำนวน 42.25 ล้านหุ้น) </t>
    </r>
    <r>
      <rPr>
        <u/>
        <sz val="13"/>
        <rFont val="Angsana New"/>
        <family val="1"/>
      </rPr>
      <t xml:space="preserve"> </t>
    </r>
  </si>
  <si>
    <t>ส่วนแบ่งขาดทุนจากเงินลงทุนในบริษัทร่วม</t>
  </si>
  <si>
    <t>ส่วนแบ่งกำไร (ขาดทุน) จากเงินลงทุนในบริษัทร่วม</t>
  </si>
  <si>
    <t>เงินกู้ยืมระยะยาวจากสถาบันการเงินที่ถึงกำหนดชำระ</t>
  </si>
  <si>
    <t>ภายในหนึ่งปี</t>
  </si>
  <si>
    <t>เงินกู้ยืมระยะยาวจากสถาบันการเงิน</t>
  </si>
  <si>
    <t>กำไรเบ็ดเสร็จรวมสำหรับงวด</t>
  </si>
  <si>
    <t>5, 7</t>
  </si>
  <si>
    <t>3.3, 16</t>
  </si>
  <si>
    <t>ข้อมูลงบกระแสเงินสดเปิดเผยเพิ่มเติม</t>
  </si>
  <si>
    <t>รายการซื้อสินทรัพย์ตามสัญญาเช่าการเงิน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</si>
</sst>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_-* #,##0.00_-;\-* #,##0.00_-;_-* &quot;-&quot;_-;_-@_-"/>
    <numFmt numFmtId="193" formatCode="#,##0\ ;\(#,##0\);&quot;-  &quot;\ \ \ "/>
    <numFmt numFmtId="194" formatCode="#,##0.00\ ;\(#,##0.00\);&quot;-  &quot;\ \ \ "/>
    <numFmt numFmtId="195" formatCode="_-* #,##0.00000_-;\-* #,##0.00000_-;_-* &quot;-&quot;?????_-;_-@_-"/>
    <numFmt numFmtId="196" formatCode="#,##0\ ;\(#,##0\);&quot;- &quot;\ \ \ "/>
    <numFmt numFmtId="197" formatCode="#,##0\ ;\(#,##0\);&quot;-   &quot;\ \ \ 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u/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</cellStyleXfs>
  <cellXfs count="220">
    <xf numFmtId="0" fontId="0" fillId="0" borderId="0" xfId="0"/>
    <xf numFmtId="0" fontId="3" fillId="0" borderId="0" xfId="0" applyFont="1" applyFill="1" applyAlignment="1"/>
    <xf numFmtId="196" fontId="3" fillId="0" borderId="0" xfId="0" applyNumberFormat="1" applyFont="1" applyFill="1" applyAlignment="1"/>
    <xf numFmtId="191" fontId="14" fillId="0" borderId="0" xfId="3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187" fontId="13" fillId="0" borderId="0" xfId="3" applyNumberFormat="1" applyFont="1" applyFill="1" applyBorder="1" applyAlignment="1">
      <alignment horizontal="right" vertical="center"/>
    </xf>
    <xf numFmtId="187" fontId="13" fillId="0" borderId="0" xfId="3" applyNumberFormat="1" applyFont="1" applyFill="1" applyBorder="1" applyAlignment="1">
      <alignment vertical="center"/>
    </xf>
    <xf numFmtId="43" fontId="13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90" fontId="5" fillId="0" borderId="0" xfId="1" applyNumberFormat="1" applyFont="1" applyFill="1" applyAlignment="1"/>
    <xf numFmtId="43" fontId="5" fillId="0" borderId="0" xfId="1" applyNumberFormat="1" applyFont="1" applyFill="1" applyBorder="1" applyAlignment="1"/>
    <xf numFmtId="190" fontId="5" fillId="0" borderId="0" xfId="1" applyNumberFormat="1" applyFont="1" applyFill="1" applyBorder="1" applyAlignment="1"/>
    <xf numFmtId="1" fontId="5" fillId="0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3" fontId="5" fillId="0" borderId="0" xfId="0" applyNumberFormat="1" applyFont="1" applyFill="1" applyBorder="1" applyAlignment="1"/>
    <xf numFmtId="193" fontId="5" fillId="0" borderId="0" xfId="1" applyNumberFormat="1" applyFont="1" applyFill="1" applyBorder="1" applyAlignment="1"/>
    <xf numFmtId="0" fontId="3" fillId="0" borderId="0" xfId="0" applyFont="1" applyFill="1" applyAlignment="1">
      <alignment horizontal="right" vertical="center"/>
    </xf>
    <xf numFmtId="188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190" fontId="5" fillId="0" borderId="0" xfId="1" applyNumberFormat="1" applyFont="1" applyAlignment="1"/>
    <xf numFmtId="0" fontId="10" fillId="0" borderId="0" xfId="0" applyFont="1" applyAlignment="1">
      <alignment vertical="top"/>
    </xf>
    <xf numFmtId="0" fontId="16" fillId="0" borderId="0" xfId="0" applyFont="1" applyAlignment="1">
      <alignment horizontal="right" vertical="top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quotePrefix="1" applyFont="1" applyFill="1" applyAlignment="1"/>
    <xf numFmtId="196" fontId="3" fillId="0" borderId="0" xfId="0" quotePrefix="1" applyNumberFormat="1" applyFont="1" applyFill="1" applyAlignment="1"/>
    <xf numFmtId="0" fontId="18" fillId="0" borderId="0" xfId="0" applyFont="1" applyFill="1" applyAlignment="1">
      <alignment horizontal="right"/>
    </xf>
    <xf numFmtId="196" fontId="3" fillId="0" borderId="0" xfId="0" quotePrefix="1" applyNumberFormat="1" applyFont="1" applyFill="1" applyAlignment="1">
      <alignment horizontal="center"/>
    </xf>
    <xf numFmtId="43" fontId="6" fillId="0" borderId="0" xfId="0" applyNumberFormat="1" applyFont="1" applyFill="1" applyAlignment="1">
      <alignment vertical="center"/>
    </xf>
    <xf numFmtId="194" fontId="6" fillId="0" borderId="0" xfId="1" applyNumberFormat="1" applyFont="1" applyFill="1" applyAlignment="1"/>
    <xf numFmtId="0" fontId="6" fillId="0" borderId="0" xfId="0" applyFont="1" applyFill="1" applyAlignment="1"/>
    <xf numFmtId="187" fontId="6" fillId="0" borderId="0" xfId="1" applyNumberFormat="1" applyFont="1" applyFill="1" applyAlignment="1"/>
    <xf numFmtId="43" fontId="6" fillId="0" borderId="0" xfId="1" applyFont="1" applyFill="1" applyAlignment="1"/>
    <xf numFmtId="195" fontId="6" fillId="0" borderId="0" xfId="1" applyNumberFormat="1" applyFont="1" applyFill="1" applyAlignment="1"/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90" fontId="20" fillId="0" borderId="0" xfId="1" applyNumberFormat="1" applyFont="1" applyFill="1" applyAlignment="1">
      <alignment horizontal="right" vertical="center"/>
    </xf>
    <xf numFmtId="195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87" fontId="20" fillId="0" borderId="2" xfId="1" applyNumberFormat="1" applyFont="1" applyFill="1" applyBorder="1" applyAlignment="1">
      <alignment vertical="center"/>
    </xf>
    <xf numFmtId="197" fontId="20" fillId="0" borderId="0" xfId="1" applyNumberFormat="1" applyFont="1" applyFill="1" applyBorder="1" applyAlignment="1">
      <alignment vertical="center"/>
    </xf>
    <xf numFmtId="197" fontId="20" fillId="0" borderId="0" xfId="1" applyNumberFormat="1" applyFont="1" applyFill="1" applyAlignment="1">
      <alignment vertical="center"/>
    </xf>
    <xf numFmtId="197" fontId="20" fillId="0" borderId="0" xfId="0" applyNumberFormat="1" applyFont="1" applyFill="1" applyAlignment="1">
      <alignment vertical="center"/>
    </xf>
    <xf numFmtId="197" fontId="20" fillId="0" borderId="4" xfId="1" applyNumberFormat="1" applyFont="1" applyFill="1" applyBorder="1" applyAlignment="1">
      <alignment vertical="center"/>
    </xf>
    <xf numFmtId="197" fontId="20" fillId="0" borderId="0" xfId="0" applyNumberFormat="1" applyFont="1" applyFill="1" applyBorder="1" applyAlignment="1">
      <alignment vertical="center"/>
    </xf>
    <xf numFmtId="190" fontId="20" fillId="0" borderId="0" xfId="1" quotePrefix="1" applyNumberFormat="1" applyFont="1" applyFill="1" applyAlignment="1">
      <alignment horizontal="right" vertical="center"/>
    </xf>
    <xf numFmtId="191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0" applyNumberFormat="1" applyFont="1" applyFill="1" applyAlignment="1">
      <alignment vertical="center"/>
    </xf>
    <xf numFmtId="191" fontId="20" fillId="0" borderId="5" xfId="1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1" applyNumberFormat="1" applyFont="1" applyFill="1"/>
    <xf numFmtId="0" fontId="22" fillId="0" borderId="2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center" vertical="center"/>
    </xf>
    <xf numFmtId="0" fontId="22" fillId="0" borderId="0" xfId="1" applyNumberFormat="1" applyFon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right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190" fontId="22" fillId="0" borderId="0" xfId="1" applyNumberFormat="1" applyFont="1" applyFill="1" applyAlignment="1"/>
    <xf numFmtId="190" fontId="22" fillId="0" borderId="0" xfId="1" applyNumberFormat="1" applyFont="1" applyFill="1" applyAlignment="1">
      <alignment horizontal="right" vertical="center"/>
    </xf>
    <xf numFmtId="190" fontId="22" fillId="0" borderId="0" xfId="1" applyNumberFormat="1" applyFont="1" applyAlignment="1">
      <alignment horizontal="right" vertical="center"/>
    </xf>
    <xf numFmtId="190" fontId="22" fillId="0" borderId="0" xfId="0" applyNumberFormat="1" applyFont="1" applyFill="1" applyAlignment="1">
      <alignment vertical="center"/>
    </xf>
    <xf numFmtId="190" fontId="22" fillId="0" borderId="4" xfId="1" applyNumberFormat="1" applyFont="1" applyFill="1" applyBorder="1" applyAlignment="1"/>
    <xf numFmtId="190" fontId="22" fillId="0" borderId="0" xfId="1" applyNumberFormat="1" applyFont="1" applyFill="1" applyBorder="1" applyAlignment="1"/>
    <xf numFmtId="190" fontId="22" fillId="0" borderId="0" xfId="0" applyNumberFormat="1" applyFont="1" applyFill="1" applyAlignment="1"/>
    <xf numFmtId="189" fontId="22" fillId="0" borderId="0" xfId="1" applyNumberFormat="1" applyFont="1" applyFill="1" applyAlignment="1">
      <alignment horizontal="right" vertical="center"/>
    </xf>
    <xf numFmtId="190" fontId="22" fillId="0" borderId="1" xfId="1" applyNumberFormat="1" applyFont="1" applyFill="1" applyBorder="1" applyAlignment="1"/>
    <xf numFmtId="43" fontId="22" fillId="0" borderId="0" xfId="1" applyFont="1" applyAlignment="1">
      <alignment horizontal="right" vertical="center"/>
    </xf>
    <xf numFmtId="43" fontId="22" fillId="0" borderId="0" xfId="1" applyFont="1" applyFill="1" applyAlignment="1">
      <alignment horizontal="right" vertical="center"/>
    </xf>
    <xf numFmtId="0" fontId="22" fillId="0" borderId="0" xfId="0" quotePrefix="1" applyFont="1" applyFill="1" applyAlignment="1">
      <alignment vertical="center"/>
    </xf>
    <xf numFmtId="190" fontId="22" fillId="0" borderId="0" xfId="0" applyNumberFormat="1" applyFont="1" applyFill="1" applyBorder="1" applyAlignment="1"/>
    <xf numFmtId="190" fontId="22" fillId="0" borderId="3" xfId="1" applyNumberFormat="1" applyFont="1" applyFill="1" applyBorder="1" applyAlignment="1"/>
    <xf numFmtId="187" fontId="22" fillId="0" borderId="0" xfId="1" applyNumberFormat="1" applyFont="1" applyFill="1" applyBorder="1" applyAlignment="1">
      <alignment vertical="center"/>
    </xf>
    <xf numFmtId="187" fontId="22" fillId="0" borderId="0" xfId="1" applyNumberFormat="1" applyFont="1" applyFill="1" applyAlignment="1">
      <alignment vertical="center"/>
    </xf>
    <xf numFmtId="188" fontId="22" fillId="0" borderId="0" xfId="1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90" fontId="22" fillId="0" borderId="0" xfId="1" applyNumberFormat="1" applyFont="1" applyBorder="1" applyAlignment="1">
      <alignment horizontal="right" vertical="center"/>
    </xf>
    <xf numFmtId="190" fontId="22" fillId="0" borderId="0" xfId="1" applyNumberFormat="1" applyFont="1" applyFill="1" applyBorder="1" applyAlignment="1">
      <alignment horizontal="right" vertical="center"/>
    </xf>
    <xf numFmtId="194" fontId="22" fillId="0" borderId="0" xfId="1" applyNumberFormat="1" applyFont="1" applyFill="1" applyAlignment="1"/>
    <xf numFmtId="193" fontId="22" fillId="0" borderId="0" xfId="1" applyNumberFormat="1" applyFont="1" applyFill="1" applyAlignment="1"/>
    <xf numFmtId="193" fontId="22" fillId="0" borderId="0" xfId="1" applyNumberFormat="1" applyFont="1" applyFill="1" applyAlignment="1">
      <alignment vertical="center"/>
    </xf>
    <xf numFmtId="193" fontId="22" fillId="0" borderId="0" xfId="1" applyNumberFormat="1" applyFont="1" applyFill="1" applyBorder="1" applyAlignment="1"/>
    <xf numFmtId="193" fontId="22" fillId="0" borderId="0" xfId="0" applyNumberFormat="1" applyFont="1" applyFill="1" applyAlignment="1">
      <alignment vertical="center"/>
    </xf>
    <xf numFmtId="193" fontId="22" fillId="0" borderId="0" xfId="1" applyNumberFormat="1" applyFont="1" applyFill="1" applyBorder="1" applyAlignment="1">
      <alignment vertical="center"/>
    </xf>
    <xf numFmtId="193" fontId="22" fillId="0" borderId="1" xfId="1" applyNumberFormat="1" applyFont="1" applyFill="1" applyBorder="1" applyAlignment="1"/>
    <xf numFmtId="194" fontId="22" fillId="0" borderId="0" xfId="1" applyNumberFormat="1" applyFont="1" applyFill="1" applyAlignment="1">
      <alignment vertical="center"/>
    </xf>
    <xf numFmtId="194" fontId="22" fillId="0" borderId="0" xfId="0" applyNumberFormat="1" applyFont="1" applyFill="1" applyAlignment="1">
      <alignment vertical="center"/>
    </xf>
    <xf numFmtId="1" fontId="22" fillId="0" borderId="0" xfId="1" applyNumberFormat="1" applyFont="1" applyFill="1" applyBorder="1" applyAlignment="1">
      <alignment horizontal="right" vertical="center"/>
    </xf>
    <xf numFmtId="193" fontId="22" fillId="0" borderId="4" xfId="0" applyNumberFormat="1" applyFont="1" applyFill="1" applyBorder="1" applyAlignment="1"/>
    <xf numFmtId="188" fontId="22" fillId="0" borderId="0" xfId="1" applyNumberFormat="1" applyFont="1" applyFill="1" applyAlignment="1">
      <alignment vertical="center"/>
    </xf>
    <xf numFmtId="187" fontId="22" fillId="0" borderId="0" xfId="1" applyNumberFormat="1" applyFont="1" applyFill="1" applyBorder="1" applyAlignment="1">
      <alignment horizontal="right" vertical="center"/>
    </xf>
    <xf numFmtId="190" fontId="22" fillId="0" borderId="5" xfId="1" applyNumberFormat="1" applyFont="1" applyFill="1" applyBorder="1" applyAlignment="1">
      <alignment vertical="center"/>
    </xf>
    <xf numFmtId="190" fontId="22" fillId="0" borderId="0" xfId="1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0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horizontal="right" vertical="center"/>
    </xf>
    <xf numFmtId="189" fontId="22" fillId="0" borderId="0" xfId="1" applyNumberFormat="1" applyFont="1" applyFill="1" applyBorder="1" applyAlignment="1">
      <alignment horizontal="right" vertical="center"/>
    </xf>
    <xf numFmtId="190" fontId="22" fillId="0" borderId="0" xfId="0" applyNumberFormat="1" applyFont="1" applyFill="1" applyBorder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0" fontId="22" fillId="0" borderId="1" xfId="0" applyNumberFormat="1" applyFont="1" applyFill="1" applyBorder="1" applyAlignment="1">
      <alignment vertical="center"/>
    </xf>
    <xf numFmtId="190" fontId="22" fillId="0" borderId="3" xfId="0" applyNumberFormat="1" applyFont="1" applyFill="1" applyBorder="1" applyAlignment="1">
      <alignment vertical="center"/>
    </xf>
    <xf numFmtId="0" fontId="22" fillId="0" borderId="0" xfId="0" applyFont="1" applyFill="1" applyAlignment="1"/>
    <xf numFmtId="4" fontId="22" fillId="0" borderId="0" xfId="1" applyNumberFormat="1" applyFont="1" applyFill="1"/>
    <xf numFmtId="17" fontId="22" fillId="0" borderId="0" xfId="0" quotePrefix="1" applyNumberFormat="1" applyFont="1" applyFill="1" applyBorder="1" applyAlignment="1"/>
    <xf numFmtId="49" fontId="22" fillId="0" borderId="4" xfId="1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87" fontId="22" fillId="0" borderId="0" xfId="1" applyNumberFormat="1" applyFont="1" applyFill="1" applyAlignment="1"/>
    <xf numFmtId="193" fontId="22" fillId="0" borderId="0" xfId="0" applyNumberFormat="1" applyFont="1" applyFill="1" applyAlignment="1"/>
    <xf numFmtId="193" fontId="22" fillId="0" borderId="0" xfId="1" applyNumberFormat="1" applyFont="1" applyAlignment="1"/>
    <xf numFmtId="193" fontId="22" fillId="0" borderId="0" xfId="0" applyNumberFormat="1" applyFont="1" applyFill="1" applyBorder="1" applyAlignment="1"/>
    <xf numFmtId="43" fontId="22" fillId="0" borderId="0" xfId="1" applyFont="1" applyFill="1" applyAlignment="1"/>
    <xf numFmtId="193" fontId="22" fillId="0" borderId="1" xfId="1" applyNumberFormat="1" applyFont="1" applyBorder="1" applyAlignment="1"/>
    <xf numFmtId="0" fontId="22" fillId="0" borderId="0" xfId="0" applyFont="1" applyFill="1" applyAlignment="1">
      <alignment horizontal="left"/>
    </xf>
    <xf numFmtId="187" fontId="22" fillId="0" borderId="0" xfId="1" applyNumberFormat="1" applyFont="1" applyFill="1" applyBorder="1" applyAlignment="1"/>
    <xf numFmtId="193" fontId="22" fillId="0" borderId="0" xfId="0" applyNumberFormat="1" applyFont="1" applyFill="1" applyAlignment="1">
      <alignment horizontal="center"/>
    </xf>
    <xf numFmtId="194" fontId="22" fillId="0" borderId="0" xfId="1" applyNumberFormat="1" applyFont="1" applyFill="1" applyBorder="1" applyAlignment="1"/>
    <xf numFmtId="193" fontId="22" fillId="0" borderId="3" xfId="1" applyNumberFormat="1" applyFont="1" applyFill="1" applyBorder="1" applyAlignment="1"/>
    <xf numFmtId="197" fontId="6" fillId="0" borderId="0" xfId="0" applyNumberFormat="1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/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190" fontId="20" fillId="0" borderId="0" xfId="1" applyNumberFormat="1" applyFont="1" applyFill="1" applyAlignment="1">
      <alignment horizontal="right" vertical="top"/>
    </xf>
    <xf numFmtId="0" fontId="20" fillId="0" borderId="0" xfId="0" applyFont="1" applyFill="1" applyBorder="1" applyAlignment="1">
      <alignment vertical="center"/>
    </xf>
    <xf numFmtId="190" fontId="22" fillId="0" borderId="0" xfId="1" quotePrefix="1" applyNumberFormat="1" applyFont="1" applyFill="1" applyAlignment="1">
      <alignment horizontal="right" vertical="center"/>
    </xf>
    <xf numFmtId="197" fontId="22" fillId="0" borderId="4" xfId="1" applyNumberFormat="1" applyFont="1" applyFill="1" applyBorder="1" applyAlignment="1">
      <alignment vertical="center"/>
    </xf>
    <xf numFmtId="197" fontId="22" fillId="0" borderId="0" xfId="1" applyNumberFormat="1" applyFont="1" applyFill="1" applyAlignment="1">
      <alignment vertical="center"/>
    </xf>
    <xf numFmtId="197" fontId="22" fillId="0" borderId="3" xfId="1" applyNumberFormat="1" applyFont="1" applyFill="1" applyBorder="1" applyAlignment="1">
      <alignment vertical="center"/>
    </xf>
    <xf numFmtId="197" fontId="22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89" fontId="22" fillId="0" borderId="0" xfId="0" applyNumberFormat="1" applyFont="1" applyFill="1" applyAlignment="1">
      <alignment vertical="center"/>
    </xf>
    <xf numFmtId="189" fontId="22" fillId="0" borderId="0" xfId="1" applyNumberFormat="1" applyFont="1" applyBorder="1" applyAlignment="1">
      <alignment horizontal="right" vertical="center"/>
    </xf>
    <xf numFmtId="189" fontId="22" fillId="0" borderId="0" xfId="1" applyNumberFormat="1" applyFont="1" applyAlignment="1">
      <alignment horizontal="right" vertical="center"/>
    </xf>
    <xf numFmtId="0" fontId="23" fillId="0" borderId="0" xfId="0" applyFont="1" applyFill="1" applyAlignment="1">
      <alignment vertical="center"/>
    </xf>
    <xf numFmtId="37" fontId="6" fillId="0" borderId="0" xfId="1" applyNumberFormat="1" applyFont="1" applyFill="1"/>
    <xf numFmtId="0" fontId="6" fillId="0" borderId="0" xfId="0" quotePrefix="1" applyFont="1" applyFill="1" applyAlignment="1">
      <alignment vertical="center"/>
    </xf>
    <xf numFmtId="196" fontId="2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11" fillId="0" borderId="0" xfId="0" applyFont="1" applyAlignment="1">
      <alignment horizontal="right" vertical="top"/>
    </xf>
    <xf numFmtId="0" fontId="24" fillId="0" borderId="0" xfId="0" applyFont="1" applyAlignment="1">
      <alignment horizontal="right" vertical="top"/>
    </xf>
    <xf numFmtId="0" fontId="24" fillId="0" borderId="0" xfId="0" quotePrefix="1" applyFont="1" applyAlignment="1">
      <alignment horizontal="right" vertical="top"/>
    </xf>
    <xf numFmtId="0" fontId="25" fillId="0" borderId="0" xfId="0" applyFont="1" applyAlignment="1">
      <alignment vertical="top"/>
    </xf>
    <xf numFmtId="0" fontId="3" fillId="0" borderId="0" xfId="0" applyFont="1" applyFill="1" applyAlignment="1">
      <alignment vertical="justify"/>
    </xf>
    <xf numFmtId="0" fontId="1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quotePrefix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97" fontId="14" fillId="0" borderId="0" xfId="3" applyNumberFormat="1" applyFont="1" applyFill="1" applyBorder="1" applyAlignment="1">
      <alignment vertical="center"/>
    </xf>
    <xf numFmtId="197" fontId="13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197" fontId="14" fillId="0" borderId="1" xfId="3" applyNumberFormat="1" applyFont="1" applyFill="1" applyBorder="1" applyAlignment="1">
      <alignment vertical="center"/>
    </xf>
    <xf numFmtId="197" fontId="13" fillId="0" borderId="1" xfId="0" applyNumberFormat="1" applyFont="1" applyFill="1" applyBorder="1" applyAlignment="1">
      <alignment vertical="center"/>
    </xf>
    <xf numFmtId="197" fontId="14" fillId="0" borderId="5" xfId="3" applyNumberFormat="1" applyFont="1" applyFill="1" applyBorder="1" applyAlignment="1">
      <alignment vertical="center"/>
    </xf>
    <xf numFmtId="0" fontId="11" fillId="0" borderId="0" xfId="0" applyFont="1" applyAlignment="1">
      <alignment vertical="top"/>
    </xf>
    <xf numFmtId="0" fontId="11" fillId="0" borderId="0" xfId="0" quotePrefix="1" applyFont="1" applyAlignment="1">
      <alignment vertical="top"/>
    </xf>
    <xf numFmtId="0" fontId="13" fillId="0" borderId="0" xfId="0" quotePrefix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3" fillId="0" borderId="1" xfId="0" quotePrefix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97" fontId="14" fillId="0" borderId="3" xfId="3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0" fillId="0" borderId="4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" fillId="0" borderId="0" xfId="0" quotePrefix="1" applyFont="1" applyFill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3" fillId="0" borderId="4" xfId="0" applyFont="1" applyFill="1" applyBorder="1" applyAlignment="1">
      <alignment horizontal="center" vertical="center"/>
    </xf>
    <xf numFmtId="0" fontId="13" fillId="0" borderId="4" xfId="0" quotePrefix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0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4" customHeight="1" x14ac:dyDescent="0.6"/>
  <cols>
    <col min="1" max="3" width="1.125" style="5" customWidth="1"/>
    <col min="4" max="4" width="8.125" style="5" customWidth="1"/>
    <col min="5" max="5" width="28.25" style="5" customWidth="1"/>
    <col min="6" max="6" width="0.375" style="5" hidden="1" customWidth="1"/>
    <col min="7" max="7" width="5.875" style="26" customWidth="1"/>
    <col min="8" max="8" width="0.625" style="26" customWidth="1"/>
    <col min="9" max="9" width="11" style="5" customWidth="1"/>
    <col min="10" max="10" width="0.625" style="5" customWidth="1"/>
    <col min="11" max="11" width="11" style="27" customWidth="1"/>
    <col min="12" max="12" width="0.625" style="27" customWidth="1"/>
    <col min="13" max="13" width="11" style="5" customWidth="1"/>
    <col min="14" max="14" width="0.625" style="5" customWidth="1"/>
    <col min="15" max="15" width="11" style="5" customWidth="1"/>
    <col min="16" max="16" width="9.125" style="5"/>
    <col min="17" max="17" width="9.125" style="17"/>
    <col min="18" max="16384" width="9.125" style="5"/>
  </cols>
  <sheetData>
    <row r="1" spans="1:21" s="33" customFormat="1" ht="22.05" customHeight="1" x14ac:dyDescent="0.6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0" t="s">
        <v>82</v>
      </c>
      <c r="P1" s="31"/>
      <c r="Q1" s="32"/>
    </row>
    <row r="2" spans="1:21" s="33" customFormat="1" ht="22.05" customHeight="1" x14ac:dyDescent="0.6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 t="s">
        <v>83</v>
      </c>
      <c r="P2" s="31"/>
      <c r="Q2" s="32"/>
    </row>
    <row r="3" spans="1:21" ht="22.05" customHeight="1" x14ac:dyDescent="0.6">
      <c r="A3" s="195">
        <v>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6"/>
    </row>
    <row r="4" spans="1:21" ht="22.05" customHeight="1" x14ac:dyDescent="0.6">
      <c r="A4" s="197" t="s">
        <v>94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21" ht="22.05" customHeight="1" x14ac:dyDescent="0.6">
      <c r="A5" s="197" t="s">
        <v>49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21" ht="22.05" customHeight="1" x14ac:dyDescent="0.6">
      <c r="A6" s="199" t="s">
        <v>198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</row>
    <row r="7" spans="1:21" ht="22.05" customHeight="1" x14ac:dyDescent="0.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21" ht="22.05" customHeight="1" x14ac:dyDescent="0.6">
      <c r="A8" s="200" t="s">
        <v>0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  <c r="O8" s="200"/>
    </row>
    <row r="9" spans="1:21" s="67" customFormat="1" ht="20.100000000000001" customHeight="1" x14ac:dyDescent="0.5">
      <c r="G9" s="68"/>
      <c r="H9" s="68"/>
      <c r="I9" s="198" t="s">
        <v>95</v>
      </c>
      <c r="J9" s="198"/>
      <c r="K9" s="198"/>
      <c r="L9" s="198"/>
      <c r="M9" s="198"/>
      <c r="N9" s="198"/>
      <c r="O9" s="198"/>
      <c r="Q9" s="69"/>
    </row>
    <row r="10" spans="1:21" s="67" customFormat="1" ht="20.100000000000001" customHeight="1" x14ac:dyDescent="0.5">
      <c r="G10" s="68"/>
      <c r="H10" s="68"/>
      <c r="I10" s="196" t="s">
        <v>45</v>
      </c>
      <c r="J10" s="196"/>
      <c r="K10" s="196"/>
      <c r="L10" s="70"/>
      <c r="M10" s="196" t="s">
        <v>46</v>
      </c>
      <c r="N10" s="196"/>
      <c r="O10" s="196"/>
      <c r="Q10" s="69"/>
    </row>
    <row r="11" spans="1:21" s="71" customFormat="1" ht="20.100000000000001" customHeight="1" x14ac:dyDescent="0.5">
      <c r="G11" s="72"/>
      <c r="H11" s="72"/>
      <c r="I11" s="73" t="s">
        <v>200</v>
      </c>
      <c r="J11" s="73"/>
      <c r="K11" s="73" t="s">
        <v>84</v>
      </c>
      <c r="L11" s="73"/>
      <c r="M11" s="73" t="s">
        <v>200</v>
      </c>
      <c r="N11" s="73"/>
      <c r="O11" s="73" t="s">
        <v>84</v>
      </c>
      <c r="Q11" s="74"/>
    </row>
    <row r="12" spans="1:21" s="75" customFormat="1" ht="20.100000000000001" customHeight="1" x14ac:dyDescent="0.5">
      <c r="G12" s="76" t="s">
        <v>6</v>
      </c>
      <c r="H12" s="76"/>
      <c r="I12" s="77" t="s">
        <v>199</v>
      </c>
      <c r="J12" s="78"/>
      <c r="K12" s="77" t="s">
        <v>173</v>
      </c>
      <c r="L12" s="79"/>
      <c r="M12" s="77" t="s">
        <v>199</v>
      </c>
      <c r="N12" s="78"/>
      <c r="O12" s="77" t="s">
        <v>173</v>
      </c>
      <c r="Q12" s="74"/>
    </row>
    <row r="13" spans="1:21" s="67" customFormat="1" ht="20.100000000000001" customHeight="1" x14ac:dyDescent="0.5">
      <c r="A13" s="67" t="s">
        <v>1</v>
      </c>
      <c r="G13" s="68"/>
      <c r="H13" s="68"/>
      <c r="I13" s="80"/>
      <c r="J13" s="80"/>
      <c r="K13" s="80"/>
      <c r="L13" s="80"/>
      <c r="M13" s="80"/>
      <c r="N13" s="80"/>
      <c r="O13" s="80"/>
      <c r="Q13" s="69"/>
    </row>
    <row r="14" spans="1:21" s="67" customFormat="1" ht="20.100000000000001" customHeight="1" x14ac:dyDescent="0.5">
      <c r="B14" s="67" t="s">
        <v>40</v>
      </c>
      <c r="G14" s="81"/>
      <c r="H14" s="81"/>
      <c r="I14" s="80">
        <v>549744</v>
      </c>
      <c r="J14" s="80"/>
      <c r="K14" s="80">
        <v>453020</v>
      </c>
      <c r="L14" s="80"/>
      <c r="M14" s="80">
        <v>246284</v>
      </c>
      <c r="N14" s="80"/>
      <c r="O14" s="80">
        <v>171269</v>
      </c>
      <c r="Q14" s="69"/>
    </row>
    <row r="15" spans="1:21" s="67" customFormat="1" ht="20.100000000000001" customHeight="1" x14ac:dyDescent="0.5">
      <c r="B15" s="67" t="s">
        <v>144</v>
      </c>
      <c r="E15" s="82"/>
      <c r="G15" s="82" t="s">
        <v>150</v>
      </c>
      <c r="H15" s="81"/>
      <c r="I15" s="80">
        <v>824382</v>
      </c>
      <c r="J15" s="80"/>
      <c r="K15" s="80">
        <v>949696</v>
      </c>
      <c r="L15" s="83"/>
      <c r="M15" s="83">
        <v>343270</v>
      </c>
      <c r="N15" s="83"/>
      <c r="O15" s="83">
        <v>398525</v>
      </c>
      <c r="Q15" s="80"/>
      <c r="R15" s="80"/>
      <c r="S15" s="80"/>
      <c r="T15" s="80"/>
      <c r="U15" s="80"/>
    </row>
    <row r="16" spans="1:21" s="67" customFormat="1" ht="20.100000000000001" customHeight="1" x14ac:dyDescent="0.5">
      <c r="B16" s="67" t="s">
        <v>143</v>
      </c>
      <c r="G16" s="157">
        <v>3.4</v>
      </c>
      <c r="H16" s="81"/>
      <c r="I16" s="85">
        <v>166950</v>
      </c>
      <c r="J16" s="80"/>
      <c r="K16" s="85">
        <v>111631</v>
      </c>
      <c r="L16" s="80"/>
      <c r="M16" s="85">
        <v>114796</v>
      </c>
      <c r="N16" s="80"/>
      <c r="O16" s="85">
        <v>75393</v>
      </c>
      <c r="Q16" s="80"/>
      <c r="R16" s="80"/>
      <c r="S16" s="80"/>
      <c r="T16" s="80"/>
      <c r="U16" s="80"/>
    </row>
    <row r="17" spans="1:21" s="67" customFormat="1" ht="20.100000000000001" customHeight="1" x14ac:dyDescent="0.5">
      <c r="B17" s="67" t="s">
        <v>65</v>
      </c>
      <c r="G17" s="82"/>
      <c r="H17" s="81"/>
      <c r="I17" s="80">
        <v>534360</v>
      </c>
      <c r="J17" s="80"/>
      <c r="K17" s="80">
        <v>545696</v>
      </c>
      <c r="L17" s="80"/>
      <c r="M17" s="80">
        <v>225686</v>
      </c>
      <c r="N17" s="86"/>
      <c r="O17" s="80">
        <v>216851</v>
      </c>
      <c r="Q17" s="80"/>
      <c r="R17" s="80"/>
      <c r="S17" s="80"/>
      <c r="T17" s="80"/>
      <c r="U17" s="80"/>
    </row>
    <row r="18" spans="1:21" s="67" customFormat="1" ht="20.100000000000001" customHeight="1" x14ac:dyDescent="0.5">
      <c r="B18" s="67" t="s">
        <v>24</v>
      </c>
      <c r="G18" s="82"/>
      <c r="H18" s="87"/>
      <c r="I18" s="88">
        <v>114921</v>
      </c>
      <c r="J18" s="80"/>
      <c r="K18" s="88">
        <v>106632</v>
      </c>
      <c r="L18" s="85"/>
      <c r="M18" s="88">
        <v>76284</v>
      </c>
      <c r="N18" s="86"/>
      <c r="O18" s="80">
        <v>76209</v>
      </c>
      <c r="Q18" s="80"/>
      <c r="R18" s="80"/>
      <c r="S18" s="80"/>
      <c r="T18" s="80"/>
      <c r="U18" s="80"/>
    </row>
    <row r="19" spans="1:21" s="67" customFormat="1" ht="20.100000000000001" customHeight="1" x14ac:dyDescent="0.5">
      <c r="D19" s="67" t="s">
        <v>2</v>
      </c>
      <c r="G19" s="89"/>
      <c r="H19" s="90"/>
      <c r="I19" s="84">
        <f>SUM(I14:I18)</f>
        <v>2190357</v>
      </c>
      <c r="J19" s="85"/>
      <c r="K19" s="84">
        <f>SUM(K14:K18)</f>
        <v>2166675</v>
      </c>
      <c r="L19" s="85"/>
      <c r="M19" s="88">
        <f>SUM(M14:M18)</f>
        <v>1006320</v>
      </c>
      <c r="N19" s="86"/>
      <c r="O19" s="84">
        <f>SUM(O14:O18)</f>
        <v>938247</v>
      </c>
      <c r="Q19" s="80"/>
      <c r="S19" s="80"/>
      <c r="T19" s="80"/>
      <c r="U19" s="80"/>
    </row>
    <row r="20" spans="1:21" s="67" customFormat="1" ht="20.100000000000001" customHeight="1" x14ac:dyDescent="0.5">
      <c r="A20" s="67" t="s">
        <v>3</v>
      </c>
      <c r="G20" s="89"/>
      <c r="H20" s="90"/>
      <c r="I20" s="80"/>
      <c r="J20" s="80"/>
      <c r="K20" s="80"/>
      <c r="L20" s="80"/>
      <c r="M20" s="86"/>
      <c r="N20" s="86"/>
      <c r="O20" s="86"/>
      <c r="Q20" s="80"/>
      <c r="R20" s="80"/>
      <c r="S20" s="80"/>
      <c r="T20" s="80"/>
      <c r="U20" s="80"/>
    </row>
    <row r="21" spans="1:21" s="67" customFormat="1" ht="20.100000000000001" customHeight="1" x14ac:dyDescent="0.5">
      <c r="B21" s="67" t="s">
        <v>146</v>
      </c>
      <c r="G21" s="82">
        <v>5</v>
      </c>
      <c r="H21" s="90"/>
      <c r="I21" s="80">
        <v>452625</v>
      </c>
      <c r="J21" s="80"/>
      <c r="K21" s="80">
        <v>417562</v>
      </c>
      <c r="L21" s="80"/>
      <c r="M21" s="86">
        <v>0</v>
      </c>
      <c r="N21" s="86"/>
      <c r="O21" s="86">
        <v>0</v>
      </c>
      <c r="Q21" s="80"/>
      <c r="R21" s="80"/>
      <c r="S21" s="80"/>
      <c r="T21" s="80"/>
      <c r="U21" s="80"/>
    </row>
    <row r="22" spans="1:21" s="67" customFormat="1" ht="20.100000000000001" customHeight="1" x14ac:dyDescent="0.5">
      <c r="B22" s="67" t="s">
        <v>96</v>
      </c>
      <c r="G22" s="82">
        <v>6</v>
      </c>
      <c r="H22" s="90"/>
      <c r="I22" s="80">
        <v>17632</v>
      </c>
      <c r="J22" s="80"/>
      <c r="K22" s="80">
        <v>21322</v>
      </c>
      <c r="L22" s="80"/>
      <c r="M22" s="86">
        <v>27399</v>
      </c>
      <c r="N22" s="86"/>
      <c r="O22" s="86">
        <v>27399</v>
      </c>
      <c r="Q22" s="80"/>
      <c r="R22" s="80"/>
      <c r="S22" s="80"/>
      <c r="T22" s="80"/>
      <c r="U22" s="80"/>
    </row>
    <row r="23" spans="1:21" s="67" customFormat="1" ht="20.100000000000001" customHeight="1" x14ac:dyDescent="0.5">
      <c r="B23" s="67" t="s">
        <v>55</v>
      </c>
      <c r="G23" s="82">
        <v>7</v>
      </c>
      <c r="H23" s="81"/>
      <c r="I23" s="85">
        <v>0</v>
      </c>
      <c r="J23" s="85"/>
      <c r="K23" s="85">
        <v>0</v>
      </c>
      <c r="L23" s="80"/>
      <c r="M23" s="80">
        <v>1922269</v>
      </c>
      <c r="N23" s="86"/>
      <c r="O23" s="80">
        <v>1922269</v>
      </c>
      <c r="Q23" s="80"/>
      <c r="R23" s="80"/>
      <c r="S23" s="80"/>
      <c r="T23" s="80"/>
      <c r="U23" s="80"/>
    </row>
    <row r="24" spans="1:21" s="67" customFormat="1" ht="20.100000000000001" customHeight="1" x14ac:dyDescent="0.5">
      <c r="B24" s="67" t="s">
        <v>77</v>
      </c>
      <c r="G24" s="82">
        <v>8</v>
      </c>
      <c r="H24" s="81"/>
      <c r="I24" s="80">
        <v>248</v>
      </c>
      <c r="J24" s="80"/>
      <c r="K24" s="80">
        <v>248</v>
      </c>
      <c r="L24" s="80"/>
      <c r="M24" s="80">
        <v>117</v>
      </c>
      <c r="N24" s="80"/>
      <c r="O24" s="80">
        <v>117</v>
      </c>
      <c r="Q24" s="80"/>
      <c r="R24" s="80"/>
      <c r="S24" s="80"/>
      <c r="T24" s="80"/>
      <c r="U24" s="80"/>
    </row>
    <row r="25" spans="1:21" s="67" customFormat="1" ht="20.100000000000001" customHeight="1" x14ac:dyDescent="0.5">
      <c r="B25" s="67" t="s">
        <v>97</v>
      </c>
      <c r="G25" s="82">
        <v>9</v>
      </c>
      <c r="H25" s="81"/>
      <c r="I25" s="80">
        <v>859164</v>
      </c>
      <c r="J25" s="80"/>
      <c r="K25" s="80">
        <v>868917</v>
      </c>
      <c r="L25" s="80"/>
      <c r="M25" s="80">
        <v>77765</v>
      </c>
      <c r="N25" s="80"/>
      <c r="O25" s="80">
        <v>81892</v>
      </c>
      <c r="Q25" s="80"/>
      <c r="R25" s="80"/>
      <c r="S25" s="80"/>
      <c r="T25" s="80"/>
      <c r="U25" s="80"/>
    </row>
    <row r="26" spans="1:21" s="67" customFormat="1" ht="20.100000000000001" customHeight="1" x14ac:dyDescent="0.5">
      <c r="B26" s="67" t="s">
        <v>66</v>
      </c>
      <c r="G26" s="82">
        <v>10</v>
      </c>
      <c r="H26" s="81"/>
      <c r="I26" s="80">
        <v>1576602</v>
      </c>
      <c r="J26" s="80"/>
      <c r="K26" s="80">
        <v>1570743</v>
      </c>
      <c r="L26" s="80"/>
      <c r="M26" s="80">
        <v>1479940</v>
      </c>
      <c r="N26" s="86"/>
      <c r="O26" s="80">
        <v>1467707</v>
      </c>
      <c r="Q26" s="80"/>
      <c r="R26" s="80"/>
      <c r="S26" s="80"/>
      <c r="T26" s="80"/>
      <c r="U26" s="80"/>
    </row>
    <row r="27" spans="1:21" s="67" customFormat="1" ht="20.100000000000001" customHeight="1" x14ac:dyDescent="0.5">
      <c r="B27" s="67" t="s">
        <v>98</v>
      </c>
      <c r="G27" s="82">
        <v>11</v>
      </c>
      <c r="H27" s="81"/>
      <c r="I27" s="80">
        <v>559975</v>
      </c>
      <c r="J27" s="80"/>
      <c r="K27" s="80">
        <v>587727</v>
      </c>
      <c r="L27" s="80"/>
      <c r="M27" s="80">
        <v>346979</v>
      </c>
      <c r="N27" s="86"/>
      <c r="O27" s="80">
        <v>354530</v>
      </c>
      <c r="Q27" s="80"/>
      <c r="R27" s="80"/>
      <c r="S27" s="80"/>
      <c r="T27" s="80"/>
      <c r="U27" s="80"/>
    </row>
    <row r="28" spans="1:21" s="67" customFormat="1" ht="20.100000000000001" customHeight="1" x14ac:dyDescent="0.5">
      <c r="B28" s="67" t="s">
        <v>99</v>
      </c>
      <c r="G28" s="82">
        <v>12</v>
      </c>
      <c r="H28" s="81"/>
      <c r="I28" s="80">
        <v>76030</v>
      </c>
      <c r="J28" s="80"/>
      <c r="K28" s="80">
        <v>79707</v>
      </c>
      <c r="L28" s="80"/>
      <c r="M28" s="80">
        <v>9052</v>
      </c>
      <c r="N28" s="86"/>
      <c r="O28" s="80">
        <v>8897</v>
      </c>
      <c r="Q28" s="80"/>
      <c r="R28" s="80"/>
      <c r="S28" s="80"/>
      <c r="T28" s="80"/>
      <c r="U28" s="80"/>
    </row>
    <row r="29" spans="1:21" s="67" customFormat="1" ht="20.100000000000001" customHeight="1" x14ac:dyDescent="0.5">
      <c r="B29" s="67" t="s">
        <v>56</v>
      </c>
      <c r="C29" s="91"/>
      <c r="G29" s="82"/>
      <c r="H29" s="81"/>
      <c r="I29" s="80">
        <v>23543</v>
      </c>
      <c r="J29" s="80"/>
      <c r="K29" s="80">
        <v>22054</v>
      </c>
      <c r="L29" s="80"/>
      <c r="M29" s="80">
        <f>18766-220</f>
        <v>18546</v>
      </c>
      <c r="N29" s="86"/>
      <c r="O29" s="80">
        <v>17011</v>
      </c>
      <c r="Q29" s="80"/>
      <c r="R29" s="80"/>
      <c r="S29" s="80"/>
      <c r="T29" s="80"/>
      <c r="U29" s="80"/>
    </row>
    <row r="30" spans="1:21" s="67" customFormat="1" ht="20.100000000000001" customHeight="1" x14ac:dyDescent="0.5">
      <c r="B30" s="67" t="s">
        <v>4</v>
      </c>
      <c r="G30" s="81"/>
      <c r="H30" s="81"/>
      <c r="I30" s="88">
        <v>124758</v>
      </c>
      <c r="J30" s="85"/>
      <c r="K30" s="88">
        <v>133110</v>
      </c>
      <c r="L30" s="85"/>
      <c r="M30" s="85">
        <v>106247</v>
      </c>
      <c r="N30" s="92"/>
      <c r="O30" s="85">
        <v>115872</v>
      </c>
      <c r="Q30" s="80"/>
      <c r="R30" s="80"/>
      <c r="S30" s="80"/>
      <c r="T30" s="80"/>
      <c r="U30" s="80"/>
    </row>
    <row r="31" spans="1:21" s="67" customFormat="1" ht="20.100000000000001" customHeight="1" x14ac:dyDescent="0.5">
      <c r="D31" s="67" t="s">
        <v>7</v>
      </c>
      <c r="G31" s="81"/>
      <c r="H31" s="81"/>
      <c r="I31" s="84">
        <f>SUM(I21:I30)</f>
        <v>3690577</v>
      </c>
      <c r="J31" s="80"/>
      <c r="K31" s="84">
        <f>SUM(K21:K30)</f>
        <v>3701390</v>
      </c>
      <c r="L31" s="80"/>
      <c r="M31" s="84">
        <f>SUM(M21:M30)</f>
        <v>3988314</v>
      </c>
      <c r="N31" s="80"/>
      <c r="O31" s="84">
        <f>SUM(O21:O30)</f>
        <v>3995694</v>
      </c>
      <c r="Q31" s="80"/>
      <c r="R31" s="80"/>
      <c r="S31" s="80"/>
      <c r="T31" s="80"/>
      <c r="U31" s="80"/>
    </row>
    <row r="32" spans="1:21" s="67" customFormat="1" ht="20.100000000000001" customHeight="1" thickBot="1" x14ac:dyDescent="0.55000000000000004">
      <c r="A32" s="67" t="s">
        <v>5</v>
      </c>
      <c r="G32" s="90"/>
      <c r="H32" s="90"/>
      <c r="I32" s="93">
        <f>SUM(I19+I31)</f>
        <v>5880934</v>
      </c>
      <c r="J32" s="80"/>
      <c r="K32" s="93">
        <f>K19+K31</f>
        <v>5868065</v>
      </c>
      <c r="L32" s="80"/>
      <c r="M32" s="93">
        <f>SUM(M19+M31)</f>
        <v>4994634</v>
      </c>
      <c r="N32" s="80"/>
      <c r="O32" s="93">
        <f>O19+O31</f>
        <v>4933941</v>
      </c>
      <c r="Q32" s="80"/>
      <c r="R32" s="80"/>
      <c r="S32" s="80"/>
      <c r="T32" s="80"/>
      <c r="U32" s="80"/>
    </row>
    <row r="33" spans="1:21" s="67" customFormat="1" ht="20.100000000000001" customHeight="1" thickTop="1" x14ac:dyDescent="0.5">
      <c r="G33" s="90"/>
      <c r="H33" s="90"/>
      <c r="I33" s="85"/>
      <c r="J33" s="80"/>
      <c r="K33" s="85"/>
      <c r="L33" s="80"/>
      <c r="M33" s="85"/>
      <c r="N33" s="80"/>
      <c r="O33" s="85"/>
      <c r="Q33" s="80"/>
      <c r="R33" s="80"/>
      <c r="S33" s="80"/>
      <c r="T33" s="80"/>
      <c r="U33" s="80"/>
    </row>
    <row r="34" spans="1:21" s="67" customFormat="1" ht="20.100000000000001" customHeight="1" x14ac:dyDescent="0.5">
      <c r="G34" s="90"/>
      <c r="H34" s="90"/>
      <c r="I34" s="85"/>
      <c r="J34" s="80"/>
      <c r="K34" s="85"/>
      <c r="L34" s="80"/>
      <c r="M34" s="85"/>
      <c r="N34" s="80"/>
      <c r="O34" s="85"/>
      <c r="Q34" s="80"/>
      <c r="R34" s="80"/>
      <c r="S34" s="80"/>
      <c r="T34" s="80"/>
      <c r="U34" s="80"/>
    </row>
    <row r="35" spans="1:21" s="67" customFormat="1" ht="20.100000000000001" customHeight="1" x14ac:dyDescent="0.5">
      <c r="G35" s="90"/>
      <c r="H35" s="90"/>
      <c r="I35" s="85"/>
      <c r="J35" s="80"/>
      <c r="K35" s="85"/>
      <c r="L35" s="80"/>
      <c r="M35" s="85"/>
      <c r="N35" s="80"/>
      <c r="O35" s="85"/>
      <c r="Q35" s="80"/>
      <c r="R35" s="80"/>
      <c r="S35" s="80"/>
      <c r="T35" s="80"/>
      <c r="U35" s="80"/>
    </row>
    <row r="36" spans="1:21" s="67" customFormat="1" ht="20.100000000000001" customHeight="1" x14ac:dyDescent="0.5">
      <c r="G36" s="90"/>
      <c r="H36" s="90"/>
      <c r="I36" s="85"/>
      <c r="J36" s="80"/>
      <c r="K36" s="85"/>
      <c r="L36" s="80"/>
      <c r="M36" s="85"/>
      <c r="N36" s="80"/>
      <c r="O36" s="85"/>
      <c r="Q36" s="80"/>
      <c r="R36" s="80"/>
      <c r="S36" s="80"/>
      <c r="T36" s="80"/>
      <c r="U36" s="80"/>
    </row>
    <row r="37" spans="1:21" s="33" customFormat="1" ht="22.05" customHeight="1" x14ac:dyDescent="0.6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0" t="s">
        <v>82</v>
      </c>
      <c r="P37" s="31"/>
      <c r="Q37" s="32"/>
    </row>
    <row r="38" spans="1:21" s="33" customFormat="1" ht="22.05" customHeight="1" x14ac:dyDescent="0.6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30" t="s">
        <v>83</v>
      </c>
      <c r="P38" s="31"/>
      <c r="Q38" s="32"/>
    </row>
    <row r="39" spans="1:21" ht="22.05" customHeight="1" x14ac:dyDescent="0.45">
      <c r="A39" s="195">
        <v>3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6"/>
      <c r="Q39" s="18"/>
      <c r="R39" s="18"/>
      <c r="S39" s="18"/>
      <c r="T39" s="18"/>
      <c r="U39" s="18"/>
    </row>
    <row r="40" spans="1:21" ht="22.05" customHeight="1" x14ac:dyDescent="0.45">
      <c r="A40" s="197" t="s">
        <v>94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Q40" s="18"/>
      <c r="R40" s="18"/>
      <c r="S40" s="18"/>
      <c r="T40" s="18"/>
      <c r="U40" s="18"/>
    </row>
    <row r="41" spans="1:21" ht="22.05" customHeight="1" x14ac:dyDescent="0.45">
      <c r="A41" s="197" t="s">
        <v>50</v>
      </c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  <c r="O41" s="197"/>
      <c r="Q41" s="18"/>
      <c r="R41" s="18"/>
      <c r="S41" s="18"/>
      <c r="T41" s="18"/>
      <c r="U41" s="18"/>
    </row>
    <row r="42" spans="1:21" ht="22.05" customHeight="1" x14ac:dyDescent="0.6">
      <c r="A42" s="199" t="s">
        <v>198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</row>
    <row r="43" spans="1:21" ht="22.05" customHeight="1" x14ac:dyDescent="0.45">
      <c r="A43" s="197"/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6"/>
      <c r="Q43" s="18"/>
      <c r="R43" s="18"/>
      <c r="S43" s="18"/>
      <c r="T43" s="18"/>
      <c r="U43" s="18"/>
    </row>
    <row r="44" spans="1:21" ht="22.05" customHeight="1" x14ac:dyDescent="0.45">
      <c r="A44" s="200" t="s">
        <v>8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200"/>
      <c r="Q44" s="18"/>
      <c r="R44" s="18"/>
      <c r="S44" s="18"/>
      <c r="T44" s="18"/>
      <c r="U44" s="18"/>
    </row>
    <row r="45" spans="1:21" s="67" customFormat="1" ht="20.100000000000001" customHeight="1" x14ac:dyDescent="0.5">
      <c r="G45" s="68"/>
      <c r="H45" s="68"/>
      <c r="I45" s="198" t="s">
        <v>95</v>
      </c>
      <c r="J45" s="198"/>
      <c r="K45" s="198"/>
      <c r="L45" s="198"/>
      <c r="M45" s="198"/>
      <c r="N45" s="198"/>
      <c r="O45" s="198"/>
      <c r="Q45" s="80"/>
      <c r="R45" s="80"/>
      <c r="S45" s="80"/>
      <c r="T45" s="80"/>
      <c r="U45" s="80"/>
    </row>
    <row r="46" spans="1:21" s="67" customFormat="1" ht="20.100000000000001" customHeight="1" x14ac:dyDescent="0.5">
      <c r="G46" s="68"/>
      <c r="H46" s="68"/>
      <c r="I46" s="196" t="s">
        <v>45</v>
      </c>
      <c r="J46" s="196"/>
      <c r="K46" s="196"/>
      <c r="L46" s="70"/>
      <c r="M46" s="196" t="s">
        <v>46</v>
      </c>
      <c r="N46" s="196"/>
      <c r="O46" s="196"/>
      <c r="Q46" s="80"/>
      <c r="R46" s="80"/>
      <c r="S46" s="80"/>
      <c r="T46" s="80"/>
      <c r="U46" s="80"/>
    </row>
    <row r="47" spans="1:21" s="71" customFormat="1" ht="20.100000000000001" customHeight="1" x14ac:dyDescent="0.5">
      <c r="G47" s="72"/>
      <c r="H47" s="72"/>
      <c r="I47" s="73" t="s">
        <v>200</v>
      </c>
      <c r="J47" s="73"/>
      <c r="K47" s="73" t="s">
        <v>84</v>
      </c>
      <c r="L47" s="73"/>
      <c r="M47" s="73" t="s">
        <v>200</v>
      </c>
      <c r="N47" s="73"/>
      <c r="O47" s="73" t="s">
        <v>84</v>
      </c>
      <c r="Q47" s="74"/>
    </row>
    <row r="48" spans="1:21" s="75" customFormat="1" ht="20.100000000000001" customHeight="1" x14ac:dyDescent="0.5">
      <c r="G48" s="76" t="s">
        <v>6</v>
      </c>
      <c r="H48" s="76"/>
      <c r="I48" s="77" t="s">
        <v>199</v>
      </c>
      <c r="J48" s="78"/>
      <c r="K48" s="77" t="s">
        <v>173</v>
      </c>
      <c r="L48" s="79"/>
      <c r="M48" s="77" t="s">
        <v>199</v>
      </c>
      <c r="N48" s="78"/>
      <c r="O48" s="77" t="s">
        <v>173</v>
      </c>
      <c r="Q48" s="74"/>
    </row>
    <row r="49" spans="1:21" s="67" customFormat="1" ht="20.100000000000001" customHeight="1" x14ac:dyDescent="0.5">
      <c r="A49" s="67" t="s">
        <v>9</v>
      </c>
      <c r="G49" s="68"/>
      <c r="H49" s="68"/>
      <c r="I49" s="94"/>
      <c r="J49" s="95"/>
      <c r="K49" s="96"/>
      <c r="L49" s="96"/>
      <c r="Q49" s="80"/>
      <c r="R49" s="80"/>
      <c r="S49" s="80"/>
      <c r="T49" s="80"/>
      <c r="U49" s="80"/>
    </row>
    <row r="50" spans="1:21" s="67" customFormat="1" ht="20.100000000000001" customHeight="1" x14ac:dyDescent="0.5">
      <c r="B50" s="67" t="s">
        <v>181</v>
      </c>
      <c r="G50" s="82">
        <v>13</v>
      </c>
      <c r="I50" s="80">
        <v>0</v>
      </c>
      <c r="J50" s="80"/>
      <c r="K50" s="80">
        <v>530000</v>
      </c>
      <c r="L50" s="80"/>
      <c r="M50" s="80">
        <v>0</v>
      </c>
      <c r="O50" s="80">
        <v>530000</v>
      </c>
      <c r="Q50" s="80"/>
      <c r="R50" s="80"/>
      <c r="S50" s="80"/>
      <c r="T50" s="80"/>
      <c r="U50" s="80"/>
    </row>
    <row r="51" spans="1:21" s="97" customFormat="1" ht="20.100000000000001" customHeight="1" x14ac:dyDescent="0.5">
      <c r="B51" s="97" t="s">
        <v>151</v>
      </c>
      <c r="G51" s="98" t="s">
        <v>152</v>
      </c>
      <c r="H51" s="99"/>
      <c r="I51" s="103">
        <v>1403385</v>
      </c>
      <c r="J51" s="105"/>
      <c r="K51" s="103">
        <v>1247189</v>
      </c>
      <c r="L51" s="105"/>
      <c r="M51" s="103">
        <v>1854679</v>
      </c>
      <c r="N51" s="105"/>
      <c r="O51" s="103">
        <v>1651071</v>
      </c>
      <c r="Q51" s="85"/>
      <c r="R51" s="85"/>
      <c r="S51" s="85"/>
      <c r="T51" s="85"/>
      <c r="U51" s="85"/>
    </row>
    <row r="52" spans="1:21" s="67" customFormat="1" ht="20.100000000000001" customHeight="1" x14ac:dyDescent="0.5">
      <c r="B52" s="67" t="s">
        <v>145</v>
      </c>
      <c r="F52" s="97"/>
      <c r="G52" s="98"/>
      <c r="H52" s="99"/>
      <c r="I52" s="103">
        <v>171999</v>
      </c>
      <c r="J52" s="102"/>
      <c r="K52" s="103">
        <v>209101</v>
      </c>
      <c r="L52" s="102"/>
      <c r="M52" s="103">
        <v>154311</v>
      </c>
      <c r="N52" s="102"/>
      <c r="O52" s="103">
        <v>187119</v>
      </c>
      <c r="Q52" s="80"/>
      <c r="R52" s="80"/>
      <c r="S52" s="80"/>
      <c r="T52" s="80"/>
      <c r="U52" s="80"/>
    </row>
    <row r="53" spans="1:21" s="67" customFormat="1" ht="20.100000000000001" customHeight="1" x14ac:dyDescent="0.5">
      <c r="B53" s="67" t="s">
        <v>217</v>
      </c>
      <c r="F53" s="97"/>
      <c r="G53" s="98"/>
      <c r="H53" s="99"/>
      <c r="I53" s="103"/>
      <c r="J53" s="102"/>
      <c r="K53" s="103"/>
      <c r="L53" s="102"/>
      <c r="M53" s="103"/>
      <c r="N53" s="102"/>
      <c r="O53" s="103"/>
      <c r="Q53" s="80"/>
      <c r="R53" s="80"/>
      <c r="S53" s="80"/>
      <c r="T53" s="80"/>
      <c r="U53" s="80"/>
    </row>
    <row r="54" spans="1:21" s="67" customFormat="1" ht="20.100000000000001" customHeight="1" x14ac:dyDescent="0.5">
      <c r="D54" s="67" t="s">
        <v>218</v>
      </c>
      <c r="F54" s="97"/>
      <c r="G54" s="98">
        <v>15</v>
      </c>
      <c r="H54" s="99"/>
      <c r="I54" s="104">
        <v>99100</v>
      </c>
      <c r="J54" s="102"/>
      <c r="K54" s="104">
        <v>0</v>
      </c>
      <c r="L54" s="102"/>
      <c r="M54" s="105">
        <v>99100</v>
      </c>
      <c r="N54" s="104"/>
      <c r="O54" s="105">
        <v>0</v>
      </c>
      <c r="Q54" s="80"/>
      <c r="R54" s="80"/>
      <c r="S54" s="80"/>
      <c r="T54" s="80"/>
      <c r="U54" s="80"/>
    </row>
    <row r="55" spans="1:21" s="67" customFormat="1" ht="20.100000000000001" customHeight="1" x14ac:dyDescent="0.5">
      <c r="B55" s="67" t="s">
        <v>101</v>
      </c>
      <c r="F55" s="97"/>
      <c r="G55" s="98"/>
      <c r="H55" s="99"/>
      <c r="I55" s="101"/>
      <c r="J55" s="102"/>
      <c r="K55" s="101"/>
      <c r="L55" s="102"/>
      <c r="M55" s="104"/>
      <c r="N55" s="104"/>
      <c r="O55" s="104"/>
      <c r="Q55" s="80"/>
      <c r="R55" s="80"/>
      <c r="S55" s="80"/>
      <c r="T55" s="80"/>
      <c r="U55" s="80"/>
    </row>
    <row r="56" spans="1:21" s="67" customFormat="1" ht="20.100000000000001" customHeight="1" x14ac:dyDescent="0.5">
      <c r="D56" s="67" t="s">
        <v>102</v>
      </c>
      <c r="F56" s="97"/>
      <c r="G56" s="98"/>
      <c r="H56" s="99"/>
      <c r="I56" s="101">
        <v>2908</v>
      </c>
      <c r="J56" s="102"/>
      <c r="K56" s="101">
        <v>1815</v>
      </c>
      <c r="L56" s="102"/>
      <c r="M56" s="104">
        <v>2908</v>
      </c>
      <c r="N56" s="104"/>
      <c r="O56" s="104">
        <v>1815</v>
      </c>
      <c r="Q56" s="80"/>
      <c r="R56" s="80"/>
      <c r="S56" s="80"/>
      <c r="T56" s="80"/>
      <c r="U56" s="80"/>
    </row>
    <row r="57" spans="1:21" s="67" customFormat="1" ht="20.100000000000001" customHeight="1" x14ac:dyDescent="0.5">
      <c r="B57" s="67" t="s">
        <v>100</v>
      </c>
      <c r="F57" s="97"/>
      <c r="G57" s="156">
        <v>3.4</v>
      </c>
      <c r="H57" s="99"/>
      <c r="I57" s="101">
        <v>0</v>
      </c>
      <c r="J57" s="102"/>
      <c r="K57" s="101">
        <v>0</v>
      </c>
      <c r="L57" s="102"/>
      <c r="M57" s="104">
        <v>209000</v>
      </c>
      <c r="N57" s="104"/>
      <c r="O57" s="104">
        <v>177000</v>
      </c>
      <c r="Q57" s="80"/>
      <c r="R57" s="80"/>
      <c r="S57" s="80"/>
      <c r="T57" s="80"/>
      <c r="U57" s="80"/>
    </row>
    <row r="58" spans="1:21" s="67" customFormat="1" ht="20.100000000000001" customHeight="1" x14ac:dyDescent="0.5">
      <c r="B58" s="67" t="s">
        <v>67</v>
      </c>
      <c r="F58" s="97"/>
      <c r="G58" s="98"/>
      <c r="H58" s="99"/>
      <c r="I58" s="101">
        <v>57863</v>
      </c>
      <c r="J58" s="102"/>
      <c r="K58" s="101">
        <v>14625</v>
      </c>
      <c r="L58" s="102"/>
      <c r="M58" s="104">
        <v>37837</v>
      </c>
      <c r="N58" s="104"/>
      <c r="O58" s="104">
        <v>6667</v>
      </c>
      <c r="Q58" s="80"/>
      <c r="R58" s="80"/>
      <c r="S58" s="80"/>
      <c r="T58" s="80"/>
      <c r="U58" s="80"/>
    </row>
    <row r="59" spans="1:21" s="67" customFormat="1" ht="20.100000000000001" customHeight="1" x14ac:dyDescent="0.5">
      <c r="B59" s="67" t="s">
        <v>69</v>
      </c>
      <c r="F59" s="97"/>
      <c r="G59" s="98"/>
      <c r="H59" s="99"/>
      <c r="I59" s="103">
        <v>53515</v>
      </c>
      <c r="J59" s="102"/>
      <c r="K59" s="103">
        <v>67142</v>
      </c>
      <c r="L59" s="102"/>
      <c r="M59" s="104">
        <v>14241</v>
      </c>
      <c r="N59" s="104"/>
      <c r="O59" s="104">
        <v>11937</v>
      </c>
      <c r="Q59" s="80"/>
      <c r="R59" s="80"/>
      <c r="S59" s="80"/>
      <c r="T59" s="80"/>
      <c r="U59" s="80"/>
    </row>
    <row r="60" spans="1:21" s="67" customFormat="1" ht="20.100000000000001" customHeight="1" x14ac:dyDescent="0.5">
      <c r="D60" s="67" t="s">
        <v>30</v>
      </c>
      <c r="F60" s="97"/>
      <c r="G60" s="98"/>
      <c r="H60" s="99"/>
      <c r="I60" s="84">
        <f>SUM(I50:I59)</f>
        <v>1788770</v>
      </c>
      <c r="J60" s="80"/>
      <c r="K60" s="84">
        <f>SUM(K50:K59)</f>
        <v>2069872</v>
      </c>
      <c r="L60" s="80"/>
      <c r="M60" s="84">
        <f>SUM(M50:M59)</f>
        <v>2372076</v>
      </c>
      <c r="O60" s="84">
        <f>SUM(O50:O59)</f>
        <v>2565609</v>
      </c>
    </row>
    <row r="61" spans="1:21" s="67" customFormat="1" ht="20.100000000000001" customHeight="1" x14ac:dyDescent="0.5">
      <c r="A61" s="67" t="s">
        <v>27</v>
      </c>
      <c r="F61" s="97"/>
      <c r="G61" s="98"/>
      <c r="H61" s="99"/>
      <c r="I61" s="100"/>
      <c r="J61" s="107"/>
      <c r="K61" s="100"/>
      <c r="L61" s="107"/>
      <c r="M61" s="108"/>
      <c r="N61" s="108"/>
      <c r="O61" s="108"/>
      <c r="Q61" s="80"/>
      <c r="R61" s="80"/>
      <c r="S61" s="80"/>
      <c r="T61" s="80"/>
      <c r="U61" s="80"/>
    </row>
    <row r="62" spans="1:21" s="67" customFormat="1" ht="20.100000000000001" customHeight="1" x14ac:dyDescent="0.5">
      <c r="B62" s="67" t="s">
        <v>219</v>
      </c>
      <c r="F62" s="97"/>
      <c r="G62" s="98">
        <v>15</v>
      </c>
      <c r="H62" s="99"/>
      <c r="I62" s="101">
        <v>198275</v>
      </c>
      <c r="J62" s="102"/>
      <c r="K62" s="101">
        <v>0</v>
      </c>
      <c r="L62" s="102"/>
      <c r="M62" s="104">
        <v>198275</v>
      </c>
      <c r="N62" s="104"/>
      <c r="O62" s="104">
        <v>0</v>
      </c>
      <c r="Q62" s="80"/>
      <c r="R62" s="80"/>
      <c r="S62" s="80"/>
      <c r="T62" s="80"/>
      <c r="U62" s="80"/>
    </row>
    <row r="63" spans="1:21" s="67" customFormat="1" ht="20.100000000000001" customHeight="1" x14ac:dyDescent="0.5">
      <c r="B63" s="67" t="s">
        <v>101</v>
      </c>
      <c r="F63" s="97"/>
      <c r="G63" s="98"/>
      <c r="H63" s="99"/>
      <c r="I63" s="101">
        <v>5775</v>
      </c>
      <c r="J63" s="102"/>
      <c r="K63" s="101">
        <v>1985</v>
      </c>
      <c r="L63" s="102"/>
      <c r="M63" s="104">
        <v>5775</v>
      </c>
      <c r="N63" s="104"/>
      <c r="O63" s="104">
        <v>1985</v>
      </c>
      <c r="Q63" s="80"/>
      <c r="R63" s="80"/>
      <c r="S63" s="80"/>
      <c r="T63" s="80"/>
      <c r="U63" s="80"/>
    </row>
    <row r="64" spans="1:21" s="67" customFormat="1" ht="20.100000000000001" customHeight="1" x14ac:dyDescent="0.5">
      <c r="B64" s="67" t="s">
        <v>103</v>
      </c>
      <c r="F64" s="97"/>
      <c r="G64" s="98"/>
      <c r="H64" s="99"/>
      <c r="I64" s="101">
        <v>114132</v>
      </c>
      <c r="J64" s="102"/>
      <c r="K64" s="101">
        <v>108751</v>
      </c>
      <c r="L64" s="102"/>
      <c r="M64" s="104">
        <v>0</v>
      </c>
      <c r="N64" s="104"/>
      <c r="O64" s="104">
        <v>0</v>
      </c>
      <c r="Q64" s="80"/>
      <c r="R64" s="80"/>
      <c r="S64" s="80"/>
      <c r="T64" s="80"/>
      <c r="U64" s="80"/>
    </row>
    <row r="65" spans="1:21" s="67" customFormat="1" ht="20.100000000000001" customHeight="1" x14ac:dyDescent="0.5">
      <c r="B65" s="67" t="s">
        <v>59</v>
      </c>
      <c r="F65" s="97"/>
      <c r="G65" s="98">
        <v>16</v>
      </c>
      <c r="H65" s="99"/>
      <c r="I65" s="103">
        <v>60948</v>
      </c>
      <c r="J65" s="102"/>
      <c r="K65" s="103">
        <v>45254</v>
      </c>
      <c r="L65" s="105"/>
      <c r="M65" s="103">
        <v>59672</v>
      </c>
      <c r="N65" s="102"/>
      <c r="O65" s="103">
        <v>44244</v>
      </c>
      <c r="Q65" s="80"/>
      <c r="R65" s="80"/>
      <c r="S65" s="80"/>
      <c r="T65" s="80"/>
      <c r="U65" s="80"/>
    </row>
    <row r="66" spans="1:21" s="67" customFormat="1" ht="20.100000000000001" customHeight="1" x14ac:dyDescent="0.5">
      <c r="B66" s="67" t="s">
        <v>70</v>
      </c>
      <c r="F66" s="97"/>
      <c r="G66" s="99"/>
      <c r="H66" s="99"/>
      <c r="I66" s="103">
        <v>66091</v>
      </c>
      <c r="J66" s="102"/>
      <c r="K66" s="103">
        <v>66032</v>
      </c>
      <c r="L66" s="105"/>
      <c r="M66" s="103">
        <v>0</v>
      </c>
      <c r="N66" s="102"/>
      <c r="O66" s="103">
        <v>0</v>
      </c>
      <c r="Q66" s="80"/>
      <c r="R66" s="80"/>
      <c r="S66" s="80"/>
      <c r="T66" s="80"/>
      <c r="U66" s="80"/>
    </row>
    <row r="67" spans="1:21" s="67" customFormat="1" ht="20.100000000000001" customHeight="1" x14ac:dyDescent="0.5">
      <c r="D67" s="67" t="s">
        <v>10</v>
      </c>
      <c r="F67" s="97"/>
      <c r="G67" s="109"/>
      <c r="H67" s="109"/>
      <c r="I67" s="110">
        <f>SUM(I62:I66)</f>
        <v>445221</v>
      </c>
      <c r="J67" s="105"/>
      <c r="K67" s="110">
        <f>SUM(K62:K66)</f>
        <v>222022</v>
      </c>
      <c r="L67" s="105"/>
      <c r="M67" s="110">
        <f>SUM(M62:M66)</f>
        <v>263722</v>
      </c>
      <c r="N67" s="104"/>
      <c r="O67" s="110">
        <f>SUM(O62:O66)</f>
        <v>46229</v>
      </c>
      <c r="Q67" s="80"/>
      <c r="R67" s="80"/>
      <c r="S67" s="80"/>
      <c r="T67" s="80"/>
      <c r="U67" s="80"/>
    </row>
    <row r="68" spans="1:21" s="67" customFormat="1" ht="20.100000000000001" customHeight="1" x14ac:dyDescent="0.5">
      <c r="A68" s="67" t="s">
        <v>11</v>
      </c>
      <c r="G68" s="109"/>
      <c r="H68" s="109"/>
      <c r="I68" s="106">
        <f>SUM(I60+I67)</f>
        <v>2233991</v>
      </c>
      <c r="J68" s="102"/>
      <c r="K68" s="106">
        <f>K60+K67</f>
        <v>2291894</v>
      </c>
      <c r="L68" s="102"/>
      <c r="M68" s="106">
        <f>SUM(M60+M67)</f>
        <v>2635798</v>
      </c>
      <c r="N68" s="102"/>
      <c r="O68" s="106">
        <f>O60+O67</f>
        <v>2611838</v>
      </c>
      <c r="Q68" s="80"/>
      <c r="R68" s="80"/>
      <c r="S68" s="80"/>
      <c r="T68" s="80"/>
      <c r="U68" s="80"/>
    </row>
    <row r="69" spans="1:21" s="4" customFormat="1" ht="24" customHeight="1" x14ac:dyDescent="0.45">
      <c r="G69" s="21"/>
      <c r="H69" s="21"/>
      <c r="I69" s="19"/>
      <c r="J69" s="22"/>
      <c r="K69" s="20"/>
      <c r="L69" s="23"/>
      <c r="M69" s="24"/>
      <c r="O69" s="25"/>
      <c r="Q69" s="18"/>
      <c r="R69" s="18"/>
      <c r="S69" s="18"/>
      <c r="T69" s="18"/>
      <c r="U69" s="18"/>
    </row>
    <row r="70" spans="1:21" s="4" customFormat="1" ht="24" customHeight="1" x14ac:dyDescent="0.45">
      <c r="G70" s="21"/>
      <c r="H70" s="21"/>
      <c r="I70" s="19"/>
      <c r="J70" s="22"/>
      <c r="K70" s="20"/>
      <c r="L70" s="23"/>
      <c r="M70" s="24"/>
      <c r="O70" s="25"/>
      <c r="Q70" s="18"/>
      <c r="R70" s="18"/>
      <c r="S70" s="18"/>
      <c r="T70" s="18"/>
      <c r="U70" s="18"/>
    </row>
    <row r="71" spans="1:21" s="4" customFormat="1" ht="24" customHeight="1" x14ac:dyDescent="0.45">
      <c r="G71" s="21"/>
      <c r="H71" s="21"/>
      <c r="I71" s="19"/>
      <c r="J71" s="22"/>
      <c r="K71" s="20"/>
      <c r="L71" s="23"/>
      <c r="M71" s="24"/>
      <c r="O71" s="25"/>
      <c r="Q71" s="18"/>
      <c r="R71" s="18"/>
      <c r="S71" s="18"/>
      <c r="T71" s="18"/>
      <c r="U71" s="18"/>
    </row>
    <row r="72" spans="1:21" s="33" customFormat="1" ht="22.05" customHeight="1" x14ac:dyDescent="0.6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30" t="s">
        <v>82</v>
      </c>
      <c r="P72" s="31"/>
      <c r="Q72" s="32"/>
    </row>
    <row r="73" spans="1:21" s="33" customFormat="1" ht="22.05" customHeight="1" x14ac:dyDescent="0.6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30" t="s">
        <v>83</v>
      </c>
      <c r="P73" s="31"/>
      <c r="Q73" s="32"/>
    </row>
    <row r="74" spans="1:21" ht="22.05" customHeight="1" x14ac:dyDescent="0.45">
      <c r="A74" s="195">
        <v>4</v>
      </c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16"/>
      <c r="Q74" s="18"/>
      <c r="R74" s="18"/>
      <c r="S74" s="18"/>
      <c r="T74" s="18"/>
      <c r="U74" s="18"/>
    </row>
    <row r="75" spans="1:21" ht="22.05" customHeight="1" x14ac:dyDescent="0.45">
      <c r="A75" s="197" t="s">
        <v>94</v>
      </c>
      <c r="B75" s="197"/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97"/>
      <c r="N75" s="197"/>
      <c r="O75" s="197"/>
      <c r="Q75" s="18"/>
      <c r="R75" s="18"/>
      <c r="S75" s="18"/>
      <c r="T75" s="18"/>
      <c r="U75" s="18"/>
    </row>
    <row r="76" spans="1:21" ht="22.05" customHeight="1" x14ac:dyDescent="0.45">
      <c r="A76" s="197" t="s">
        <v>50</v>
      </c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197"/>
      <c r="M76" s="197"/>
      <c r="N76" s="197"/>
      <c r="O76" s="197"/>
      <c r="Q76" s="18"/>
      <c r="R76" s="18"/>
      <c r="S76" s="18"/>
      <c r="T76" s="18"/>
      <c r="U76" s="18"/>
    </row>
    <row r="77" spans="1:21" ht="22.05" customHeight="1" x14ac:dyDescent="0.6">
      <c r="A77" s="199" t="s">
        <v>198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</row>
    <row r="78" spans="1:21" ht="22.05" customHeight="1" x14ac:dyDescent="0.45">
      <c r="A78" s="197"/>
      <c r="B78" s="197"/>
      <c r="C78" s="197"/>
      <c r="D78" s="197"/>
      <c r="E78" s="197"/>
      <c r="F78" s="197"/>
      <c r="G78" s="197"/>
      <c r="H78" s="197"/>
      <c r="I78" s="197"/>
      <c r="J78" s="197"/>
      <c r="K78" s="197"/>
      <c r="L78" s="6"/>
      <c r="Q78" s="18"/>
      <c r="R78" s="18"/>
      <c r="S78" s="18"/>
      <c r="T78" s="18"/>
      <c r="U78" s="18"/>
    </row>
    <row r="79" spans="1:21" ht="22.05" customHeight="1" x14ac:dyDescent="0.45">
      <c r="A79" s="200" t="s">
        <v>37</v>
      </c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200"/>
      <c r="N79" s="200"/>
      <c r="O79" s="200"/>
      <c r="Q79" s="18"/>
      <c r="R79" s="18"/>
      <c r="S79" s="18"/>
      <c r="T79" s="18"/>
      <c r="U79" s="18"/>
    </row>
    <row r="80" spans="1:21" s="67" customFormat="1" ht="20.100000000000001" customHeight="1" x14ac:dyDescent="0.5">
      <c r="G80" s="68"/>
      <c r="H80" s="68"/>
      <c r="I80" s="198" t="s">
        <v>95</v>
      </c>
      <c r="J80" s="198"/>
      <c r="K80" s="198"/>
      <c r="L80" s="198"/>
      <c r="M80" s="198"/>
      <c r="N80" s="198"/>
      <c r="O80" s="198"/>
      <c r="Q80" s="80"/>
      <c r="R80" s="80"/>
      <c r="S80" s="80"/>
      <c r="T80" s="80"/>
      <c r="U80" s="80"/>
    </row>
    <row r="81" spans="1:21" s="67" customFormat="1" ht="20.100000000000001" customHeight="1" x14ac:dyDescent="0.5">
      <c r="G81" s="68"/>
      <c r="H81" s="68"/>
      <c r="I81" s="196" t="s">
        <v>45</v>
      </c>
      <c r="J81" s="196"/>
      <c r="K81" s="196"/>
      <c r="L81" s="70"/>
      <c r="M81" s="196" t="s">
        <v>46</v>
      </c>
      <c r="N81" s="196"/>
      <c r="O81" s="196"/>
      <c r="Q81" s="80"/>
      <c r="R81" s="80"/>
      <c r="S81" s="80"/>
      <c r="T81" s="80"/>
      <c r="U81" s="80"/>
    </row>
    <row r="82" spans="1:21" s="71" customFormat="1" ht="20.100000000000001" customHeight="1" x14ac:dyDescent="0.5">
      <c r="G82" s="72"/>
      <c r="H82" s="72"/>
      <c r="I82" s="73" t="s">
        <v>200</v>
      </c>
      <c r="J82" s="73"/>
      <c r="K82" s="73" t="s">
        <v>84</v>
      </c>
      <c r="L82" s="73"/>
      <c r="M82" s="73" t="s">
        <v>200</v>
      </c>
      <c r="N82" s="73"/>
      <c r="O82" s="73" t="s">
        <v>84</v>
      </c>
      <c r="Q82" s="74"/>
    </row>
    <row r="83" spans="1:21" s="75" customFormat="1" ht="20.100000000000001" customHeight="1" x14ac:dyDescent="0.5">
      <c r="G83" s="76" t="s">
        <v>6</v>
      </c>
      <c r="H83" s="76"/>
      <c r="I83" s="77" t="s">
        <v>199</v>
      </c>
      <c r="J83" s="78"/>
      <c r="K83" s="77" t="s">
        <v>173</v>
      </c>
      <c r="L83" s="79"/>
      <c r="M83" s="77" t="s">
        <v>199</v>
      </c>
      <c r="N83" s="78"/>
      <c r="O83" s="77" t="s">
        <v>173</v>
      </c>
      <c r="Q83" s="74"/>
    </row>
    <row r="84" spans="1:21" s="67" customFormat="1" ht="20.100000000000001" customHeight="1" x14ac:dyDescent="0.5">
      <c r="A84" s="67" t="s">
        <v>12</v>
      </c>
      <c r="G84" s="68"/>
      <c r="H84" s="68"/>
      <c r="I84" s="94"/>
      <c r="J84" s="95"/>
      <c r="K84" s="96"/>
      <c r="L84" s="96"/>
      <c r="Q84" s="80"/>
      <c r="R84" s="80"/>
      <c r="S84" s="80"/>
      <c r="T84" s="80"/>
      <c r="U84" s="80"/>
    </row>
    <row r="85" spans="1:21" s="67" customFormat="1" ht="20.100000000000001" customHeight="1" x14ac:dyDescent="0.5">
      <c r="B85" s="67" t="s">
        <v>13</v>
      </c>
      <c r="G85" s="99"/>
      <c r="H85" s="99"/>
      <c r="I85" s="95"/>
      <c r="J85" s="95"/>
      <c r="K85" s="111"/>
      <c r="L85" s="111"/>
      <c r="Q85" s="80"/>
      <c r="R85" s="80"/>
      <c r="S85" s="80"/>
      <c r="T85" s="80"/>
      <c r="U85" s="80"/>
    </row>
    <row r="86" spans="1:21" s="67" customFormat="1" ht="20.100000000000001" customHeight="1" x14ac:dyDescent="0.5">
      <c r="C86" s="67" t="s">
        <v>14</v>
      </c>
      <c r="G86" s="112"/>
      <c r="H86" s="112"/>
      <c r="I86" s="95"/>
      <c r="J86" s="95"/>
      <c r="K86" s="111"/>
      <c r="L86" s="111"/>
      <c r="Q86" s="80"/>
      <c r="R86" s="80"/>
      <c r="S86" s="80"/>
      <c r="T86" s="80"/>
      <c r="U86" s="80"/>
    </row>
    <row r="87" spans="1:21" s="67" customFormat="1" ht="20.100000000000001" customHeight="1" thickBot="1" x14ac:dyDescent="0.55000000000000004">
      <c r="D87" s="67" t="s">
        <v>104</v>
      </c>
      <c r="G87" s="112"/>
      <c r="H87" s="112"/>
      <c r="I87" s="113">
        <v>1375000</v>
      </c>
      <c r="J87" s="114"/>
      <c r="K87" s="113">
        <v>1375000</v>
      </c>
      <c r="L87" s="114"/>
      <c r="M87" s="113">
        <v>1375000</v>
      </c>
      <c r="N87" s="83"/>
      <c r="O87" s="113">
        <v>1375000</v>
      </c>
      <c r="Q87" s="80"/>
      <c r="R87" s="80"/>
      <c r="S87" s="80"/>
      <c r="T87" s="80"/>
      <c r="U87" s="80"/>
    </row>
    <row r="88" spans="1:21" s="67" customFormat="1" ht="20.100000000000001" customHeight="1" thickTop="1" x14ac:dyDescent="0.5">
      <c r="C88" s="67" t="s">
        <v>33</v>
      </c>
      <c r="G88" s="112"/>
      <c r="H88" s="112"/>
      <c r="I88" s="115"/>
      <c r="J88" s="116"/>
      <c r="K88" s="115"/>
      <c r="L88" s="115"/>
      <c r="M88" s="115"/>
      <c r="N88" s="117"/>
      <c r="O88" s="115"/>
      <c r="Q88" s="80"/>
      <c r="R88" s="80"/>
      <c r="S88" s="80"/>
      <c r="T88" s="80"/>
      <c r="U88" s="80"/>
    </row>
    <row r="89" spans="1:21" s="67" customFormat="1" ht="20.100000000000001" customHeight="1" x14ac:dyDescent="0.5">
      <c r="D89" s="67" t="s">
        <v>183</v>
      </c>
      <c r="G89" s="112"/>
      <c r="H89" s="112"/>
      <c r="I89" s="114">
        <v>1100006</v>
      </c>
      <c r="J89" s="114"/>
      <c r="L89" s="114"/>
      <c r="M89" s="114">
        <v>1100006</v>
      </c>
      <c r="N89" s="83"/>
      <c r="Q89" s="80"/>
      <c r="R89" s="80"/>
      <c r="S89" s="80"/>
      <c r="T89" s="80"/>
      <c r="U89" s="80"/>
    </row>
    <row r="90" spans="1:21" s="67" customFormat="1" ht="20.100000000000001" customHeight="1" x14ac:dyDescent="0.5">
      <c r="D90" s="67" t="s">
        <v>172</v>
      </c>
      <c r="G90" s="112"/>
      <c r="H90" s="112"/>
      <c r="K90" s="114">
        <v>1100000</v>
      </c>
      <c r="O90" s="114">
        <v>1100000</v>
      </c>
      <c r="Q90" s="80"/>
      <c r="R90" s="80"/>
      <c r="S90" s="80"/>
      <c r="T90" s="80"/>
      <c r="U90" s="80"/>
    </row>
    <row r="91" spans="1:21" s="67" customFormat="1" ht="20.100000000000001" customHeight="1" x14ac:dyDescent="0.5">
      <c r="C91" s="67" t="s">
        <v>105</v>
      </c>
      <c r="G91" s="112"/>
      <c r="H91" s="112"/>
      <c r="I91" s="114">
        <v>45016</v>
      </c>
      <c r="J91" s="114"/>
      <c r="K91" s="114">
        <v>45000</v>
      </c>
      <c r="L91" s="114"/>
      <c r="M91" s="114">
        <v>45016</v>
      </c>
      <c r="N91" s="83"/>
      <c r="O91" s="114">
        <v>45000</v>
      </c>
      <c r="Q91" s="80"/>
      <c r="R91" s="80"/>
      <c r="S91" s="80"/>
      <c r="T91" s="80"/>
      <c r="U91" s="80"/>
    </row>
    <row r="92" spans="1:21" s="67" customFormat="1" ht="20.100000000000001" customHeight="1" x14ac:dyDescent="0.5">
      <c r="C92" s="67" t="s">
        <v>106</v>
      </c>
      <c r="G92" s="112"/>
      <c r="H92" s="112"/>
      <c r="I92" s="114">
        <v>204339</v>
      </c>
      <c r="J92" s="114"/>
      <c r="K92" s="114">
        <v>204339</v>
      </c>
      <c r="L92" s="114"/>
      <c r="M92" s="114">
        <v>204339</v>
      </c>
      <c r="N92" s="83"/>
      <c r="O92" s="114">
        <v>204339</v>
      </c>
      <c r="Q92" s="80"/>
      <c r="R92" s="80"/>
      <c r="S92" s="80"/>
      <c r="T92" s="80"/>
      <c r="U92" s="80"/>
    </row>
    <row r="93" spans="1:21" s="67" customFormat="1" ht="20.100000000000001" customHeight="1" x14ac:dyDescent="0.5">
      <c r="C93" s="67" t="s">
        <v>107</v>
      </c>
      <c r="G93" s="112"/>
      <c r="H93" s="112"/>
      <c r="I93" s="114">
        <v>40122</v>
      </c>
      <c r="J93" s="114"/>
      <c r="K93" s="114">
        <v>40122</v>
      </c>
      <c r="L93" s="114"/>
      <c r="M93" s="114">
        <v>40122</v>
      </c>
      <c r="N93" s="83"/>
      <c r="O93" s="114">
        <v>40122</v>
      </c>
      <c r="Q93" s="80"/>
      <c r="R93" s="80"/>
      <c r="S93" s="80"/>
      <c r="T93" s="80"/>
      <c r="U93" s="80"/>
    </row>
    <row r="94" spans="1:21" s="67" customFormat="1" ht="20.100000000000001" customHeight="1" x14ac:dyDescent="0.5">
      <c r="C94" s="67" t="s">
        <v>108</v>
      </c>
      <c r="G94" s="112">
        <v>17</v>
      </c>
      <c r="H94" s="112"/>
      <c r="I94" s="114">
        <v>0</v>
      </c>
      <c r="J94" s="114"/>
      <c r="K94" s="114">
        <v>27498</v>
      </c>
      <c r="L94" s="114"/>
      <c r="M94" s="114">
        <v>0</v>
      </c>
      <c r="N94" s="83"/>
      <c r="O94" s="114">
        <v>27498</v>
      </c>
      <c r="Q94" s="80"/>
      <c r="R94" s="80"/>
      <c r="S94" s="80"/>
      <c r="T94" s="80"/>
      <c r="U94" s="80"/>
    </row>
    <row r="95" spans="1:21" s="67" customFormat="1" ht="20.100000000000001" customHeight="1" x14ac:dyDescent="0.5">
      <c r="C95" s="67" t="s">
        <v>176</v>
      </c>
      <c r="G95" s="112">
        <v>17</v>
      </c>
      <c r="H95" s="112"/>
      <c r="I95" s="114">
        <v>27498</v>
      </c>
      <c r="J95" s="114"/>
      <c r="K95" s="114">
        <v>0</v>
      </c>
      <c r="L95" s="114"/>
      <c r="M95" s="114">
        <v>27498</v>
      </c>
      <c r="N95" s="83"/>
      <c r="O95" s="114">
        <v>0</v>
      </c>
      <c r="Q95" s="80"/>
      <c r="R95" s="80"/>
      <c r="S95" s="80"/>
      <c r="T95" s="80"/>
      <c r="U95" s="80"/>
    </row>
    <row r="96" spans="1:21" s="67" customFormat="1" ht="20.100000000000001" customHeight="1" x14ac:dyDescent="0.5">
      <c r="B96" s="67" t="s">
        <v>52</v>
      </c>
      <c r="G96" s="99"/>
      <c r="H96" s="99"/>
      <c r="I96" s="117"/>
      <c r="J96" s="117"/>
      <c r="K96" s="117"/>
      <c r="L96" s="116"/>
      <c r="M96" s="116"/>
      <c r="N96" s="117"/>
      <c r="O96" s="117"/>
      <c r="Q96" s="80"/>
      <c r="R96" s="80"/>
      <c r="S96" s="80"/>
      <c r="T96" s="80"/>
      <c r="U96" s="80"/>
    </row>
    <row r="97" spans="1:21" s="67" customFormat="1" ht="20.100000000000001" customHeight="1" x14ac:dyDescent="0.5">
      <c r="C97" s="67" t="s">
        <v>42</v>
      </c>
      <c r="G97" s="118"/>
      <c r="H97" s="118"/>
      <c r="I97" s="116"/>
      <c r="J97" s="117"/>
      <c r="K97" s="116"/>
      <c r="L97" s="116"/>
      <c r="M97" s="116"/>
      <c r="N97" s="117"/>
      <c r="O97" s="116"/>
      <c r="Q97" s="80"/>
      <c r="R97" s="80"/>
      <c r="S97" s="80"/>
      <c r="T97" s="80"/>
      <c r="U97" s="80"/>
    </row>
    <row r="98" spans="1:21" s="67" customFormat="1" ht="20.100000000000001" customHeight="1" x14ac:dyDescent="0.5">
      <c r="D98" s="67" t="s">
        <v>61</v>
      </c>
      <c r="G98" s="119"/>
      <c r="H98" s="119"/>
      <c r="I98" s="114">
        <v>106475</v>
      </c>
      <c r="J98" s="83"/>
      <c r="K98" s="114">
        <v>106475</v>
      </c>
      <c r="L98" s="114"/>
      <c r="M98" s="114">
        <v>106475</v>
      </c>
      <c r="N98" s="83"/>
      <c r="O98" s="114">
        <v>106475</v>
      </c>
      <c r="Q98" s="80"/>
      <c r="R98" s="80"/>
      <c r="S98" s="80"/>
      <c r="T98" s="80"/>
      <c r="U98" s="80"/>
    </row>
    <row r="99" spans="1:21" s="67" customFormat="1" ht="20.100000000000001" customHeight="1" x14ac:dyDescent="0.5">
      <c r="D99" s="67" t="s">
        <v>177</v>
      </c>
      <c r="G99" s="99">
        <v>18</v>
      </c>
      <c r="H99" s="119"/>
      <c r="I99" s="114">
        <v>125633</v>
      </c>
      <c r="J99" s="83"/>
      <c r="K99" s="114">
        <v>0</v>
      </c>
      <c r="L99" s="114"/>
      <c r="M99" s="114">
        <v>125633</v>
      </c>
      <c r="N99" s="83"/>
      <c r="O99" s="114">
        <v>0</v>
      </c>
      <c r="Q99" s="80"/>
      <c r="R99" s="80"/>
      <c r="S99" s="80"/>
      <c r="T99" s="80"/>
      <c r="U99" s="80"/>
    </row>
    <row r="100" spans="1:21" s="67" customFormat="1" ht="20.100000000000001" customHeight="1" x14ac:dyDescent="0.5">
      <c r="C100" s="67" t="s">
        <v>41</v>
      </c>
      <c r="G100" s="118"/>
      <c r="H100" s="118"/>
      <c r="I100" s="120">
        <v>1941892</v>
      </c>
      <c r="J100" s="121"/>
      <c r="K100" s="120">
        <v>1896306</v>
      </c>
      <c r="L100" s="120"/>
      <c r="M100" s="120">
        <v>834500</v>
      </c>
      <c r="N100" s="120"/>
      <c r="O100" s="120">
        <v>797789</v>
      </c>
      <c r="Q100" s="80"/>
      <c r="R100" s="80"/>
      <c r="S100" s="80"/>
      <c r="T100" s="80"/>
      <c r="U100" s="80"/>
    </row>
    <row r="101" spans="1:21" s="67" customFormat="1" ht="20.100000000000001" customHeight="1" x14ac:dyDescent="0.5">
      <c r="B101" s="67" t="s">
        <v>57</v>
      </c>
      <c r="G101" s="99"/>
      <c r="H101" s="99"/>
      <c r="I101" s="122">
        <v>181595</v>
      </c>
      <c r="J101" s="121"/>
      <c r="K101" s="122">
        <v>156431</v>
      </c>
      <c r="L101" s="120"/>
      <c r="M101" s="122">
        <v>880</v>
      </c>
      <c r="N101" s="120"/>
      <c r="O101" s="122">
        <v>880</v>
      </c>
      <c r="Q101" s="80"/>
      <c r="R101" s="80"/>
      <c r="S101" s="80"/>
      <c r="T101" s="80"/>
      <c r="U101" s="80"/>
    </row>
    <row r="102" spans="1:21" s="67" customFormat="1" ht="20.100000000000001" customHeight="1" x14ac:dyDescent="0.5">
      <c r="G102" s="99"/>
      <c r="H102" s="99"/>
      <c r="I102" s="120">
        <f>SUM(I89:I101)</f>
        <v>3772576</v>
      </c>
      <c r="J102" s="121"/>
      <c r="K102" s="120">
        <f>SUM(K90:K101)</f>
        <v>3576171</v>
      </c>
      <c r="L102" s="120"/>
      <c r="M102" s="120">
        <f>SUM(M89:M101)</f>
        <v>2484469</v>
      </c>
      <c r="N102" s="120"/>
      <c r="O102" s="120">
        <f>SUM(O90:O101)</f>
        <v>2322103</v>
      </c>
      <c r="Q102" s="80"/>
      <c r="R102" s="80"/>
      <c r="S102" s="80"/>
      <c r="T102" s="80"/>
      <c r="U102" s="80"/>
    </row>
    <row r="103" spans="1:21" s="67" customFormat="1" ht="20.100000000000001" customHeight="1" x14ac:dyDescent="0.5">
      <c r="B103" s="158" t="s">
        <v>214</v>
      </c>
      <c r="G103" s="99">
        <v>18</v>
      </c>
      <c r="H103" s="99"/>
      <c r="I103" s="161">
        <v>-125633</v>
      </c>
      <c r="J103" s="121"/>
      <c r="K103" s="122">
        <v>0</v>
      </c>
      <c r="L103" s="120"/>
      <c r="M103" s="161">
        <v>-125633</v>
      </c>
      <c r="N103" s="120"/>
      <c r="O103" s="122">
        <v>0</v>
      </c>
      <c r="Q103" s="80"/>
      <c r="R103" s="80"/>
      <c r="S103" s="80"/>
      <c r="T103" s="80"/>
      <c r="U103" s="80"/>
    </row>
    <row r="104" spans="1:21" s="67" customFormat="1" ht="20.100000000000001" customHeight="1" x14ac:dyDescent="0.5">
      <c r="A104" s="67" t="s">
        <v>38</v>
      </c>
      <c r="G104" s="112"/>
      <c r="H104" s="112"/>
      <c r="I104" s="122">
        <f>SUM(I102:I103)</f>
        <v>3646943</v>
      </c>
      <c r="J104" s="114"/>
      <c r="K104" s="122">
        <f>SUM(K102:K103)</f>
        <v>3576171</v>
      </c>
      <c r="L104" s="114"/>
      <c r="M104" s="122">
        <f>SUM(M102:M103)</f>
        <v>2358836</v>
      </c>
      <c r="N104" s="114"/>
      <c r="O104" s="122">
        <f>SUM(O102:O103)</f>
        <v>2322103</v>
      </c>
      <c r="Q104" s="80"/>
      <c r="R104" s="80"/>
      <c r="S104" s="80"/>
      <c r="T104" s="80"/>
      <c r="U104" s="80"/>
    </row>
    <row r="105" spans="1:21" s="67" customFormat="1" ht="20.100000000000001" customHeight="1" thickBot="1" x14ac:dyDescent="0.55000000000000004">
      <c r="A105" s="67" t="s">
        <v>15</v>
      </c>
      <c r="G105" s="112"/>
      <c r="H105" s="112"/>
      <c r="I105" s="123">
        <f>SUM(I68+I104)</f>
        <v>5880934</v>
      </c>
      <c r="J105" s="114"/>
      <c r="K105" s="123">
        <f>SUM(K68+K104)</f>
        <v>5868065</v>
      </c>
      <c r="L105" s="114"/>
      <c r="M105" s="123">
        <f>SUM(M68+M104)</f>
        <v>4994634</v>
      </c>
      <c r="N105" s="114"/>
      <c r="O105" s="123">
        <f>SUM(O68+O104)</f>
        <v>4933941</v>
      </c>
      <c r="Q105" s="80"/>
      <c r="R105" s="80"/>
      <c r="S105" s="80"/>
      <c r="T105" s="80"/>
      <c r="U105" s="80"/>
    </row>
    <row r="106" spans="1:21" s="33" customFormat="1" ht="24" customHeight="1" thickTop="1" x14ac:dyDescent="0.45">
      <c r="A106" s="201"/>
      <c r="B106" s="201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Q106" s="34"/>
      <c r="R106" s="34"/>
      <c r="S106" s="34"/>
      <c r="T106" s="34"/>
      <c r="U106" s="34"/>
    </row>
    <row r="107" spans="1:21" ht="24" customHeight="1" x14ac:dyDescent="0.6">
      <c r="I107" s="192"/>
      <c r="K107" s="192"/>
      <c r="M107" s="192"/>
      <c r="O107" s="192"/>
    </row>
    <row r="108" spans="1:21" ht="24" customHeight="1" x14ac:dyDescent="0.6">
      <c r="K108" s="5"/>
      <c r="L108" s="5"/>
    </row>
    <row r="110" spans="1:21" ht="24" customHeight="1" x14ac:dyDescent="0.6">
      <c r="K110" s="5"/>
      <c r="L110" s="5"/>
    </row>
  </sheetData>
  <mergeCells count="27">
    <mergeCell ref="M10:O10"/>
    <mergeCell ref="A6:O6"/>
    <mergeCell ref="A106:O106"/>
    <mergeCell ref="A75:O75"/>
    <mergeCell ref="I81:K81"/>
    <mergeCell ref="M81:O81"/>
    <mergeCell ref="A76:O76"/>
    <mergeCell ref="A79:O79"/>
    <mergeCell ref="I80:O80"/>
    <mergeCell ref="A78:K78"/>
    <mergeCell ref="A77:O77"/>
    <mergeCell ref="A3:O3"/>
    <mergeCell ref="A74:O74"/>
    <mergeCell ref="I10:K10"/>
    <mergeCell ref="A39:O39"/>
    <mergeCell ref="A40:O40"/>
    <mergeCell ref="A43:K43"/>
    <mergeCell ref="I45:O45"/>
    <mergeCell ref="A41:O41"/>
    <mergeCell ref="I46:K46"/>
    <mergeCell ref="A42:O42"/>
    <mergeCell ref="A4:O4"/>
    <mergeCell ref="A5:O5"/>
    <mergeCell ref="A8:O8"/>
    <mergeCell ref="M46:O46"/>
    <mergeCell ref="I9:O9"/>
    <mergeCell ref="A44:O44"/>
  </mergeCells>
  <phoneticPr fontId="7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3"/>
  <sheetViews>
    <sheetView view="pageBreakPreview" zoomScaleNormal="100" zoomScaleSheetLayoutView="100" workbookViewId="0">
      <selection activeCell="D46" sqref="D46"/>
    </sheetView>
  </sheetViews>
  <sheetFormatPr defaultColWidth="9.125" defaultRowHeight="21.9" customHeight="1" x14ac:dyDescent="0.6"/>
  <cols>
    <col min="1" max="2" width="2" style="14" customWidth="1"/>
    <col min="3" max="3" width="1.875" style="14" customWidth="1"/>
    <col min="4" max="4" width="35.875" style="14" customWidth="1"/>
    <col min="5" max="5" width="6" style="15" customWidth="1"/>
    <col min="6" max="6" width="0.625" style="14" customWidth="1"/>
    <col min="7" max="7" width="11.25" style="14" customWidth="1"/>
    <col min="8" max="8" width="0.625" style="14" customWidth="1"/>
    <col min="9" max="9" width="10.25" style="14" customWidth="1"/>
    <col min="10" max="10" width="0.625" style="14" customWidth="1"/>
    <col min="11" max="11" width="10.375" style="14" customWidth="1"/>
    <col min="12" max="12" width="0.625" style="14" customWidth="1"/>
    <col min="13" max="13" width="11.25" style="14" customWidth="1"/>
    <col min="14" max="16384" width="9.125" style="14"/>
  </cols>
  <sheetData>
    <row r="1" spans="1:13" s="143" customFormat="1" ht="21" customHeight="1" x14ac:dyDescent="0.6">
      <c r="B1" s="144"/>
      <c r="C1" s="144"/>
      <c r="D1" s="144"/>
      <c r="E1" s="144"/>
      <c r="F1" s="144"/>
      <c r="G1" s="144"/>
      <c r="H1" s="144"/>
      <c r="I1" s="144"/>
      <c r="J1" s="144"/>
      <c r="K1" s="202" t="s">
        <v>86</v>
      </c>
      <c r="L1" s="203"/>
      <c r="M1" s="203"/>
    </row>
    <row r="2" spans="1:13" s="143" customFormat="1" ht="21" customHeight="1" x14ac:dyDescent="0.6">
      <c r="A2" s="145"/>
      <c r="B2" s="145"/>
      <c r="C2" s="145"/>
      <c r="D2" s="145"/>
      <c r="E2" s="145"/>
      <c r="F2" s="145"/>
      <c r="G2" s="145"/>
      <c r="H2" s="145"/>
      <c r="I2" s="145"/>
      <c r="J2" s="145"/>
      <c r="M2" s="146" t="s">
        <v>87</v>
      </c>
    </row>
    <row r="3" spans="1:13" ht="21" customHeight="1" x14ac:dyDescent="0.6">
      <c r="A3" s="204">
        <v>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1" customHeight="1" x14ac:dyDescent="0.6">
      <c r="A4" s="209" t="s">
        <v>94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ht="21" customHeight="1" x14ac:dyDescent="0.6">
      <c r="A5" s="209" t="s">
        <v>60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 ht="21" customHeight="1" x14ac:dyDescent="0.6">
      <c r="A6" s="207" t="s">
        <v>201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s="49" customFormat="1" ht="17.100000000000001" customHeight="1" x14ac:dyDescent="0.6">
      <c r="B7" s="50"/>
      <c r="C7" s="50"/>
      <c r="D7" s="50"/>
      <c r="E7" s="50"/>
      <c r="F7" s="50"/>
      <c r="G7" s="208" t="s">
        <v>95</v>
      </c>
      <c r="H7" s="208"/>
      <c r="I7" s="208"/>
      <c r="J7" s="208"/>
      <c r="K7" s="208"/>
      <c r="L7" s="208"/>
      <c r="M7" s="208"/>
    </row>
    <row r="8" spans="1:13" s="49" customFormat="1" ht="17.100000000000001" customHeight="1" x14ac:dyDescent="0.6">
      <c r="A8" s="51"/>
      <c r="B8" s="51"/>
      <c r="C8" s="51"/>
      <c r="D8" s="51"/>
      <c r="E8" s="51"/>
      <c r="F8" s="51"/>
      <c r="G8" s="206" t="s">
        <v>45</v>
      </c>
      <c r="H8" s="206"/>
      <c r="I8" s="206"/>
      <c r="K8" s="206" t="s">
        <v>46</v>
      </c>
      <c r="L8" s="206"/>
      <c r="M8" s="206"/>
    </row>
    <row r="9" spans="1:13" s="49" customFormat="1" ht="17.100000000000001" customHeight="1" x14ac:dyDescent="0.6">
      <c r="A9" s="51"/>
      <c r="B9" s="51"/>
      <c r="C9" s="51"/>
      <c r="D9" s="51"/>
      <c r="E9" s="205" t="s">
        <v>6</v>
      </c>
      <c r="F9" s="205"/>
      <c r="G9" s="193">
        <v>2562</v>
      </c>
      <c r="H9" s="51"/>
      <c r="I9" s="193">
        <v>2561</v>
      </c>
      <c r="K9" s="193">
        <v>2562</v>
      </c>
      <c r="L9" s="51"/>
      <c r="M9" s="193">
        <v>2561</v>
      </c>
    </row>
    <row r="10" spans="1:13" s="49" customFormat="1" ht="17.100000000000001" customHeight="1" x14ac:dyDescent="0.6">
      <c r="A10" s="49" t="s">
        <v>16</v>
      </c>
      <c r="G10" s="53"/>
      <c r="H10" s="54"/>
      <c r="I10" s="55"/>
      <c r="K10" s="53"/>
      <c r="M10" s="55"/>
    </row>
    <row r="11" spans="1:13" s="49" customFormat="1" ht="17.100000000000001" customHeight="1" x14ac:dyDescent="0.6">
      <c r="B11" s="49" t="s">
        <v>34</v>
      </c>
      <c r="E11" s="154">
        <v>3.3</v>
      </c>
      <c r="G11" s="56">
        <v>7300856</v>
      </c>
      <c r="H11" s="57"/>
      <c r="I11" s="56">
        <v>7121258</v>
      </c>
      <c r="J11" s="58"/>
      <c r="K11" s="56">
        <v>4552989</v>
      </c>
      <c r="L11" s="57"/>
      <c r="M11" s="56">
        <v>4658520</v>
      </c>
    </row>
    <row r="12" spans="1:13" s="49" customFormat="1" ht="17.100000000000001" customHeight="1" x14ac:dyDescent="0.6">
      <c r="B12" s="49" t="s">
        <v>109</v>
      </c>
      <c r="E12" s="154">
        <v>3.3</v>
      </c>
      <c r="G12" s="56">
        <v>23152</v>
      </c>
      <c r="H12" s="57"/>
      <c r="I12" s="56">
        <v>23562</v>
      </c>
      <c r="J12" s="58"/>
      <c r="K12" s="56">
        <v>14738</v>
      </c>
      <c r="L12" s="57"/>
      <c r="M12" s="56">
        <v>15447</v>
      </c>
    </row>
    <row r="13" spans="1:13" s="49" customFormat="1" ht="17.100000000000001" customHeight="1" x14ac:dyDescent="0.6">
      <c r="B13" s="49" t="s">
        <v>110</v>
      </c>
      <c r="E13" s="154">
        <v>3.3</v>
      </c>
      <c r="G13" s="56">
        <v>25791</v>
      </c>
      <c r="H13" s="57"/>
      <c r="I13" s="56">
        <v>23650</v>
      </c>
      <c r="J13" s="58"/>
      <c r="K13" s="56">
        <v>29231</v>
      </c>
      <c r="L13" s="57"/>
      <c r="M13" s="56">
        <v>28268</v>
      </c>
    </row>
    <row r="14" spans="1:13" s="49" customFormat="1" ht="17.100000000000001" customHeight="1" x14ac:dyDescent="0.6">
      <c r="B14" s="49" t="s">
        <v>111</v>
      </c>
      <c r="E14" s="154"/>
      <c r="G14" s="56">
        <v>6942</v>
      </c>
      <c r="H14" s="57"/>
      <c r="I14" s="56">
        <v>6523</v>
      </c>
      <c r="J14" s="58"/>
      <c r="K14" s="56">
        <v>503</v>
      </c>
      <c r="L14" s="57"/>
      <c r="M14" s="56">
        <v>289</v>
      </c>
    </row>
    <row r="15" spans="1:13" s="49" customFormat="1" ht="17.100000000000001" customHeight="1" x14ac:dyDescent="0.6">
      <c r="B15" s="49" t="s">
        <v>203</v>
      </c>
      <c r="E15" s="154" t="s">
        <v>221</v>
      </c>
      <c r="G15" s="56">
        <v>14571</v>
      </c>
      <c r="H15" s="57"/>
      <c r="I15" s="56">
        <v>13167</v>
      </c>
      <c r="J15" s="58"/>
      <c r="K15" s="56">
        <v>83242</v>
      </c>
      <c r="L15" s="57"/>
      <c r="M15" s="56">
        <v>0</v>
      </c>
    </row>
    <row r="16" spans="1:13" s="49" customFormat="1" ht="17.100000000000001" customHeight="1" x14ac:dyDescent="0.6">
      <c r="B16" s="49" t="s">
        <v>17</v>
      </c>
      <c r="E16" s="154"/>
      <c r="G16" s="56">
        <v>27710</v>
      </c>
      <c r="H16" s="57"/>
      <c r="I16" s="56">
        <v>24434</v>
      </c>
      <c r="J16" s="58"/>
      <c r="K16" s="56">
        <v>33456</v>
      </c>
      <c r="L16" s="57"/>
      <c r="M16" s="56">
        <v>40912</v>
      </c>
    </row>
    <row r="17" spans="1:14" s="49" customFormat="1" ht="17.100000000000001" customHeight="1" x14ac:dyDescent="0.6">
      <c r="D17" s="49" t="s">
        <v>18</v>
      </c>
      <c r="E17" s="154"/>
      <c r="G17" s="59">
        <f>SUM(G11:G16)</f>
        <v>7399022</v>
      </c>
      <c r="H17" s="57"/>
      <c r="I17" s="59">
        <f>SUM(I11:I16)</f>
        <v>7212594</v>
      </c>
      <c r="J17" s="58"/>
      <c r="K17" s="59">
        <f>SUM(K11:K16)</f>
        <v>4714159</v>
      </c>
      <c r="L17" s="57"/>
      <c r="M17" s="59">
        <f>SUM(M11:M16)</f>
        <v>4743436</v>
      </c>
    </row>
    <row r="18" spans="1:14" s="49" customFormat="1" ht="17.100000000000001" customHeight="1" x14ac:dyDescent="0.6">
      <c r="A18" s="49" t="s">
        <v>19</v>
      </c>
      <c r="E18" s="154"/>
      <c r="H18" s="57"/>
      <c r="I18" s="56"/>
      <c r="J18" s="58"/>
      <c r="K18" s="56"/>
      <c r="L18" s="57"/>
      <c r="M18" s="56"/>
    </row>
    <row r="19" spans="1:14" s="49" customFormat="1" ht="17.100000000000001" customHeight="1" x14ac:dyDescent="0.6">
      <c r="B19" s="49" t="s">
        <v>35</v>
      </c>
      <c r="E19" s="154">
        <v>3.3</v>
      </c>
      <c r="G19" s="56">
        <v>6940337</v>
      </c>
      <c r="H19" s="57"/>
      <c r="I19" s="56">
        <v>6794807</v>
      </c>
      <c r="J19" s="58"/>
      <c r="K19" s="56">
        <v>4276579</v>
      </c>
      <c r="L19" s="57"/>
      <c r="M19" s="56">
        <v>4403972</v>
      </c>
    </row>
    <row r="20" spans="1:14" s="49" customFormat="1" ht="17.100000000000001" customHeight="1" x14ac:dyDescent="0.6">
      <c r="B20" s="49" t="s">
        <v>112</v>
      </c>
      <c r="E20" s="154"/>
      <c r="G20" s="56">
        <v>234356</v>
      </c>
      <c r="H20" s="57"/>
      <c r="I20" s="56">
        <v>215670</v>
      </c>
      <c r="J20" s="58"/>
      <c r="K20" s="56">
        <v>199993</v>
      </c>
      <c r="L20" s="57"/>
      <c r="M20" s="56">
        <v>182896</v>
      </c>
    </row>
    <row r="21" spans="1:14" s="49" customFormat="1" ht="17.100000000000001" customHeight="1" x14ac:dyDescent="0.6">
      <c r="B21" s="49" t="s">
        <v>47</v>
      </c>
      <c r="E21" s="154" t="s">
        <v>222</v>
      </c>
      <c r="G21" s="56">
        <v>101979</v>
      </c>
      <c r="H21" s="57"/>
      <c r="I21" s="56">
        <v>89842</v>
      </c>
      <c r="J21" s="58"/>
      <c r="K21" s="56">
        <v>93819</v>
      </c>
      <c r="L21" s="57"/>
      <c r="M21" s="56">
        <v>82737</v>
      </c>
      <c r="N21" s="148"/>
    </row>
    <row r="22" spans="1:14" s="49" customFormat="1" ht="17.100000000000001" customHeight="1" x14ac:dyDescent="0.6">
      <c r="B22" s="49" t="s">
        <v>58</v>
      </c>
      <c r="E22" s="154"/>
      <c r="G22" s="56">
        <v>2915</v>
      </c>
      <c r="H22" s="56"/>
      <c r="I22" s="56">
        <v>5206</v>
      </c>
      <c r="J22" s="60"/>
      <c r="K22" s="56">
        <v>3216</v>
      </c>
      <c r="L22" s="56"/>
      <c r="M22" s="56">
        <v>5433</v>
      </c>
      <c r="N22" s="148"/>
    </row>
    <row r="23" spans="1:14" s="67" customFormat="1" ht="17.100000000000001" customHeight="1" x14ac:dyDescent="0.6">
      <c r="D23" s="67" t="s">
        <v>20</v>
      </c>
      <c r="E23" s="87"/>
      <c r="G23" s="150">
        <f>SUM(G19:G22)</f>
        <v>7279587</v>
      </c>
      <c r="I23" s="150">
        <f>SUM(I19:I22)</f>
        <v>7105525</v>
      </c>
      <c r="K23" s="150">
        <f>SUM(K19:K22)</f>
        <v>4573607</v>
      </c>
      <c r="L23" s="153"/>
      <c r="M23" s="150">
        <f>SUM(M19:M22)</f>
        <v>4675038</v>
      </c>
      <c r="N23" s="153"/>
    </row>
    <row r="24" spans="1:14" s="49" customFormat="1" ht="17.100000000000001" customHeight="1" x14ac:dyDescent="0.6">
      <c r="A24" s="49" t="s">
        <v>215</v>
      </c>
      <c r="E24" s="147">
        <v>6</v>
      </c>
      <c r="G24" s="59">
        <v>-1452</v>
      </c>
      <c r="H24" s="56"/>
      <c r="I24" s="59">
        <v>-203</v>
      </c>
      <c r="J24" s="60"/>
      <c r="K24" s="59">
        <v>0</v>
      </c>
      <c r="L24" s="56"/>
      <c r="M24" s="59">
        <v>0</v>
      </c>
      <c r="N24" s="148"/>
    </row>
    <row r="25" spans="1:14" s="67" customFormat="1" ht="17.100000000000001" customHeight="1" x14ac:dyDescent="0.6">
      <c r="A25" s="67" t="s">
        <v>113</v>
      </c>
      <c r="E25" s="155"/>
      <c r="G25" s="153">
        <f>G17-G23+G24</f>
        <v>117983</v>
      </c>
      <c r="H25" s="153"/>
      <c r="I25" s="153">
        <f>I17-I23+I24</f>
        <v>106866</v>
      </c>
      <c r="J25" s="153"/>
      <c r="K25" s="153">
        <f>K17-K23</f>
        <v>140552</v>
      </c>
      <c r="L25" s="153"/>
      <c r="M25" s="153">
        <f>M17-M23+M24</f>
        <v>68398</v>
      </c>
    </row>
    <row r="26" spans="1:14" s="49" customFormat="1" ht="17.100000000000001" customHeight="1" x14ac:dyDescent="0.6">
      <c r="A26" s="49" t="s">
        <v>93</v>
      </c>
      <c r="E26" s="147">
        <v>20</v>
      </c>
      <c r="G26" s="56">
        <v>22798</v>
      </c>
      <c r="H26" s="57"/>
      <c r="I26" s="56">
        <v>20828</v>
      </c>
      <c r="J26" s="57"/>
      <c r="K26" s="56">
        <v>11194</v>
      </c>
      <c r="L26" s="57"/>
      <c r="M26" s="56">
        <v>13425</v>
      </c>
    </row>
    <row r="27" spans="1:14" s="49" customFormat="1" ht="17.100000000000001" customHeight="1" x14ac:dyDescent="0.6">
      <c r="A27" s="49" t="s">
        <v>114</v>
      </c>
      <c r="E27" s="61"/>
      <c r="G27" s="59">
        <f>SUM(G25-G26)</f>
        <v>95185</v>
      </c>
      <c r="H27" s="57"/>
      <c r="I27" s="59">
        <f>I25-I26</f>
        <v>86038</v>
      </c>
      <c r="J27" s="57"/>
      <c r="K27" s="59">
        <f>SUM(K25-K26)</f>
        <v>129358</v>
      </c>
      <c r="L27" s="57"/>
      <c r="M27" s="59">
        <f>M25-M26</f>
        <v>54973</v>
      </c>
    </row>
    <row r="28" spans="1:14" s="49" customFormat="1" ht="17.100000000000001" customHeight="1" x14ac:dyDescent="0.6">
      <c r="A28" s="49" t="s">
        <v>51</v>
      </c>
      <c r="E28" s="61"/>
      <c r="G28" s="56"/>
      <c r="H28" s="56"/>
      <c r="I28" s="56"/>
      <c r="J28" s="60"/>
      <c r="K28" s="56"/>
      <c r="L28" s="56"/>
      <c r="M28" s="56"/>
    </row>
    <row r="29" spans="1:14" s="49" customFormat="1" ht="17.100000000000001" customHeight="1" x14ac:dyDescent="0.6">
      <c r="A29" s="49" t="s">
        <v>75</v>
      </c>
      <c r="E29" s="61"/>
      <c r="G29" s="56"/>
      <c r="H29" s="56"/>
      <c r="I29" s="56"/>
      <c r="J29" s="60"/>
      <c r="K29" s="56"/>
      <c r="L29" s="56"/>
      <c r="M29" s="56"/>
    </row>
    <row r="30" spans="1:14" s="49" customFormat="1" ht="17.100000000000001" customHeight="1" x14ac:dyDescent="0.6">
      <c r="B30" s="49" t="s">
        <v>76</v>
      </c>
      <c r="E30" s="61"/>
      <c r="G30" s="56"/>
      <c r="H30" s="56"/>
      <c r="I30" s="56"/>
      <c r="J30" s="60"/>
      <c r="K30" s="56"/>
      <c r="L30" s="56"/>
      <c r="M30" s="56"/>
    </row>
    <row r="31" spans="1:14" s="49" customFormat="1" ht="17.100000000000001" customHeight="1" x14ac:dyDescent="0.6">
      <c r="B31" s="49" t="s">
        <v>147</v>
      </c>
      <c r="E31" s="61"/>
      <c r="G31" s="56"/>
      <c r="H31" s="56"/>
      <c r="I31" s="56"/>
      <c r="J31" s="60"/>
      <c r="K31" s="56"/>
      <c r="L31" s="56"/>
      <c r="M31" s="56"/>
    </row>
    <row r="32" spans="1:14" s="49" customFormat="1" ht="17.100000000000001" customHeight="1" x14ac:dyDescent="0.6">
      <c r="C32" s="49" t="s">
        <v>96</v>
      </c>
      <c r="E32" s="61">
        <v>6</v>
      </c>
      <c r="G32" s="56">
        <v>0</v>
      </c>
      <c r="H32" s="56"/>
      <c r="I32" s="56">
        <v>-915</v>
      </c>
      <c r="J32" s="56"/>
      <c r="K32" s="56">
        <v>0</v>
      </c>
      <c r="L32" s="56"/>
      <c r="M32" s="56">
        <v>0</v>
      </c>
    </row>
    <row r="33" spans="1:13" s="49" customFormat="1" ht="17.100000000000001" customHeight="1" x14ac:dyDescent="0.6">
      <c r="B33" s="49" t="s">
        <v>194</v>
      </c>
      <c r="E33" s="61">
        <v>5</v>
      </c>
      <c r="G33" s="56">
        <v>6375</v>
      </c>
      <c r="H33" s="56"/>
      <c r="I33" s="56">
        <v>-57375</v>
      </c>
      <c r="J33" s="56"/>
      <c r="K33" s="56">
        <v>0</v>
      </c>
      <c r="L33" s="56"/>
      <c r="M33" s="56">
        <v>0</v>
      </c>
    </row>
    <row r="34" spans="1:13" s="67" customFormat="1" ht="17.100000000000001" customHeight="1" x14ac:dyDescent="0.6">
      <c r="B34" s="67" t="s">
        <v>168</v>
      </c>
      <c r="E34" s="149"/>
      <c r="G34" s="153"/>
      <c r="H34" s="153"/>
      <c r="I34" s="153"/>
      <c r="J34" s="153"/>
      <c r="K34" s="153"/>
      <c r="L34" s="153"/>
      <c r="M34" s="153"/>
    </row>
    <row r="35" spans="1:13" s="67" customFormat="1" ht="17.100000000000001" customHeight="1" x14ac:dyDescent="0.6">
      <c r="C35" s="67" t="s">
        <v>51</v>
      </c>
      <c r="E35" s="149">
        <v>20</v>
      </c>
      <c r="G35" s="153">
        <v>-1275</v>
      </c>
      <c r="H35" s="153"/>
      <c r="I35" s="153">
        <v>11476</v>
      </c>
      <c r="J35" s="153"/>
      <c r="K35" s="153">
        <v>0</v>
      </c>
      <c r="L35" s="153"/>
      <c r="M35" s="153">
        <v>0</v>
      </c>
    </row>
    <row r="36" spans="1:13" s="67" customFormat="1" ht="17.100000000000001" customHeight="1" x14ac:dyDescent="0.6">
      <c r="E36" s="149"/>
      <c r="G36" s="150">
        <f>SUM(G32:G35)</f>
        <v>5100</v>
      </c>
      <c r="H36" s="151"/>
      <c r="I36" s="150">
        <f>SUM(I32:I35)</f>
        <v>-46814</v>
      </c>
      <c r="J36" s="151"/>
      <c r="K36" s="150">
        <f>SUM(K32:K35)</f>
        <v>0</v>
      </c>
      <c r="L36" s="151"/>
      <c r="M36" s="150">
        <f>SUM(M32:M35)</f>
        <v>0</v>
      </c>
    </row>
    <row r="37" spans="1:13" s="49" customFormat="1" ht="17.100000000000001" customHeight="1" x14ac:dyDescent="0.6">
      <c r="A37" s="49" t="s">
        <v>170</v>
      </c>
      <c r="E37" s="61"/>
      <c r="G37" s="150">
        <f>SUM(G36)</f>
        <v>5100</v>
      </c>
      <c r="H37" s="57"/>
      <c r="I37" s="150">
        <f>I36</f>
        <v>-46814</v>
      </c>
      <c r="J37" s="57"/>
      <c r="K37" s="150">
        <f>SUM(K36)</f>
        <v>0</v>
      </c>
      <c r="L37" s="57"/>
      <c r="M37" s="150">
        <f>M36</f>
        <v>0</v>
      </c>
    </row>
    <row r="38" spans="1:13" s="49" customFormat="1" ht="17.100000000000001" customHeight="1" thickBot="1" x14ac:dyDescent="0.65">
      <c r="A38" s="49" t="s">
        <v>220</v>
      </c>
      <c r="E38" s="61"/>
      <c r="G38" s="152">
        <f>SUM(G27+G37)</f>
        <v>100285</v>
      </c>
      <c r="H38" s="56"/>
      <c r="I38" s="152">
        <f>I27+I37</f>
        <v>39224</v>
      </c>
      <c r="J38" s="56"/>
      <c r="K38" s="152">
        <f>SUM(K27+K37)</f>
        <v>129358</v>
      </c>
      <c r="L38" s="56"/>
      <c r="M38" s="152">
        <f>M27+M37</f>
        <v>54973</v>
      </c>
    </row>
    <row r="39" spans="1:13" s="49" customFormat="1" ht="6.6" customHeight="1" thickTop="1" x14ac:dyDescent="0.6">
      <c r="E39" s="61"/>
      <c r="G39" s="62"/>
      <c r="H39" s="63"/>
      <c r="I39" s="62"/>
      <c r="J39" s="63"/>
      <c r="K39" s="62"/>
      <c r="L39" s="63"/>
      <c r="M39" s="62"/>
    </row>
    <row r="40" spans="1:13" s="49" customFormat="1" ht="17.100000000000001" customHeight="1" x14ac:dyDescent="0.6">
      <c r="A40" s="49" t="s">
        <v>148</v>
      </c>
      <c r="E40" s="61">
        <v>22</v>
      </c>
      <c r="G40" s="64"/>
      <c r="H40" s="63"/>
      <c r="I40" s="64"/>
      <c r="J40" s="65"/>
      <c r="K40" s="64"/>
      <c r="L40" s="63"/>
      <c r="M40" s="64"/>
    </row>
    <row r="41" spans="1:13" s="49" customFormat="1" ht="17.100000000000001" customHeight="1" thickBot="1" x14ac:dyDescent="0.65">
      <c r="B41" s="49" t="s">
        <v>116</v>
      </c>
      <c r="E41" s="52"/>
      <c r="G41" s="66">
        <v>0.09</v>
      </c>
      <c r="H41" s="64"/>
      <c r="I41" s="66">
        <v>7.8216363636363639E-2</v>
      </c>
      <c r="J41" s="65"/>
      <c r="K41" s="66">
        <v>0.12</v>
      </c>
      <c r="L41" s="64"/>
      <c r="M41" s="66">
        <v>4.9975454545454545E-2</v>
      </c>
    </row>
    <row r="42" spans="1:13" s="49" customFormat="1" ht="17.100000000000001" customHeight="1" thickTop="1" thickBot="1" x14ac:dyDescent="0.65">
      <c r="B42" s="49" t="s">
        <v>117</v>
      </c>
      <c r="E42" s="61"/>
      <c r="G42" s="66">
        <v>0.09</v>
      </c>
      <c r="H42" s="64"/>
      <c r="I42" s="66">
        <v>7.8216363636363639E-2</v>
      </c>
      <c r="J42" s="65"/>
      <c r="K42" s="66">
        <v>0.12</v>
      </c>
      <c r="L42" s="64"/>
      <c r="M42" s="66">
        <v>4.9975454545454545E-2</v>
      </c>
    </row>
    <row r="43" spans="1:13" ht="21.9" customHeight="1" thickTop="1" x14ac:dyDescent="0.6"/>
  </sheetData>
  <mergeCells count="9">
    <mergeCell ref="K1:M1"/>
    <mergeCell ref="A3:M3"/>
    <mergeCell ref="E9:F9"/>
    <mergeCell ref="G8:I8"/>
    <mergeCell ref="A6:M6"/>
    <mergeCell ref="G7:M7"/>
    <mergeCell ref="K8:M8"/>
    <mergeCell ref="A4:M4"/>
    <mergeCell ref="A5:M5"/>
  </mergeCells>
  <phoneticPr fontId="9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3"/>
  <sheetViews>
    <sheetView view="pageBreakPreview" topLeftCell="A28" zoomScaleNormal="100" zoomScaleSheetLayoutView="100" workbookViewId="0">
      <selection activeCell="G45" sqref="G45"/>
    </sheetView>
  </sheetViews>
  <sheetFormatPr defaultColWidth="9.125" defaultRowHeight="21.9" customHeight="1" x14ac:dyDescent="0.6"/>
  <cols>
    <col min="1" max="2" width="2" style="14" customWidth="1"/>
    <col min="3" max="3" width="1.875" style="14" customWidth="1"/>
    <col min="4" max="4" width="35.875" style="14" customWidth="1"/>
    <col min="5" max="5" width="6" style="15" customWidth="1"/>
    <col min="6" max="6" width="0.625" style="14" customWidth="1"/>
    <col min="7" max="7" width="11.25" style="14" customWidth="1"/>
    <col min="8" max="8" width="0.625" style="14" customWidth="1"/>
    <col min="9" max="9" width="10.25" style="14" customWidth="1"/>
    <col min="10" max="10" width="0.625" style="14" customWidth="1"/>
    <col min="11" max="11" width="10.375" style="14" customWidth="1"/>
    <col min="12" max="12" width="0.625" style="14" customWidth="1"/>
    <col min="13" max="13" width="11.25" style="14" customWidth="1"/>
    <col min="14" max="16384" width="9.125" style="14"/>
  </cols>
  <sheetData>
    <row r="1" spans="1:13" s="143" customFormat="1" ht="21" customHeight="1" x14ac:dyDescent="0.6">
      <c r="B1" s="144"/>
      <c r="C1" s="144"/>
      <c r="D1" s="144"/>
      <c r="E1" s="144"/>
      <c r="F1" s="144"/>
      <c r="G1" s="144"/>
      <c r="H1" s="144"/>
      <c r="I1" s="144"/>
      <c r="J1" s="144"/>
      <c r="K1" s="202" t="s">
        <v>86</v>
      </c>
      <c r="L1" s="203"/>
      <c r="M1" s="203"/>
    </row>
    <row r="2" spans="1:13" s="143" customFormat="1" ht="21" customHeight="1" x14ac:dyDescent="0.6">
      <c r="A2" s="145"/>
      <c r="B2" s="145"/>
      <c r="C2" s="145"/>
      <c r="D2" s="145"/>
      <c r="E2" s="145"/>
      <c r="F2" s="145"/>
      <c r="G2" s="145"/>
      <c r="H2" s="145"/>
      <c r="I2" s="145"/>
      <c r="J2" s="145"/>
      <c r="M2" s="146" t="s">
        <v>87</v>
      </c>
    </row>
    <row r="3" spans="1:13" ht="21" customHeight="1" x14ac:dyDescent="0.6">
      <c r="A3" s="204">
        <v>6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</row>
    <row r="4" spans="1:13" ht="21" customHeight="1" x14ac:dyDescent="0.6">
      <c r="A4" s="209" t="s">
        <v>94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ht="21" customHeight="1" x14ac:dyDescent="0.6">
      <c r="A5" s="209" t="s">
        <v>60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 ht="21" customHeight="1" x14ac:dyDescent="0.6">
      <c r="A6" s="207" t="s">
        <v>202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</row>
    <row r="7" spans="1:13" s="49" customFormat="1" ht="17.100000000000001" customHeight="1" x14ac:dyDescent="0.6">
      <c r="B7" s="50"/>
      <c r="C7" s="50"/>
      <c r="D7" s="50"/>
      <c r="E7" s="50"/>
      <c r="F7" s="50"/>
      <c r="G7" s="208" t="s">
        <v>95</v>
      </c>
      <c r="H7" s="208"/>
      <c r="I7" s="208"/>
      <c r="J7" s="208"/>
      <c r="K7" s="208"/>
      <c r="L7" s="208"/>
      <c r="M7" s="208"/>
    </row>
    <row r="8" spans="1:13" s="49" customFormat="1" ht="17.100000000000001" customHeight="1" x14ac:dyDescent="0.6">
      <c r="A8" s="51"/>
      <c r="B8" s="51"/>
      <c r="C8" s="51"/>
      <c r="D8" s="51"/>
      <c r="E8" s="51"/>
      <c r="F8" s="51"/>
      <c r="G8" s="206" t="s">
        <v>45</v>
      </c>
      <c r="H8" s="206"/>
      <c r="I8" s="206"/>
      <c r="K8" s="206" t="s">
        <v>46</v>
      </c>
      <c r="L8" s="206"/>
      <c r="M8" s="206"/>
    </row>
    <row r="9" spans="1:13" s="49" customFormat="1" ht="17.100000000000001" customHeight="1" x14ac:dyDescent="0.6">
      <c r="A9" s="51"/>
      <c r="B9" s="51"/>
      <c r="C9" s="51"/>
      <c r="D9" s="51"/>
      <c r="E9" s="205" t="s">
        <v>6</v>
      </c>
      <c r="F9" s="205"/>
      <c r="G9" s="193">
        <v>2562</v>
      </c>
      <c r="H9" s="51"/>
      <c r="I9" s="193">
        <v>2561</v>
      </c>
      <c r="K9" s="193">
        <v>2562</v>
      </c>
      <c r="L9" s="51"/>
      <c r="M9" s="193">
        <v>2561</v>
      </c>
    </row>
    <row r="10" spans="1:13" s="49" customFormat="1" ht="17.100000000000001" customHeight="1" x14ac:dyDescent="0.6">
      <c r="A10" s="49" t="s">
        <v>16</v>
      </c>
      <c r="G10" s="53"/>
      <c r="H10" s="54"/>
      <c r="I10" s="55"/>
      <c r="K10" s="53"/>
      <c r="M10" s="55"/>
    </row>
    <row r="11" spans="1:13" s="49" customFormat="1" ht="17.100000000000001" customHeight="1" x14ac:dyDescent="0.6">
      <c r="B11" s="49" t="s">
        <v>34</v>
      </c>
      <c r="E11" s="154">
        <v>3.3</v>
      </c>
      <c r="G11" s="56">
        <v>14100903</v>
      </c>
      <c r="H11" s="57"/>
      <c r="I11" s="56">
        <v>13761645</v>
      </c>
      <c r="J11" s="58"/>
      <c r="K11" s="56">
        <v>8815361</v>
      </c>
      <c r="L11" s="57"/>
      <c r="M11" s="56">
        <v>9051637</v>
      </c>
    </row>
    <row r="12" spans="1:13" s="49" customFormat="1" ht="17.100000000000001" customHeight="1" x14ac:dyDescent="0.6">
      <c r="B12" s="49" t="s">
        <v>109</v>
      </c>
      <c r="E12" s="154">
        <v>3.3</v>
      </c>
      <c r="G12" s="56">
        <v>46606</v>
      </c>
      <c r="H12" s="57"/>
      <c r="I12" s="56">
        <v>48069</v>
      </c>
      <c r="J12" s="58"/>
      <c r="K12" s="56">
        <v>29668</v>
      </c>
      <c r="L12" s="57"/>
      <c r="M12" s="56">
        <v>31722</v>
      </c>
    </row>
    <row r="13" spans="1:13" s="49" customFormat="1" ht="17.100000000000001" customHeight="1" x14ac:dyDescent="0.6">
      <c r="B13" s="49" t="s">
        <v>110</v>
      </c>
      <c r="E13" s="154">
        <v>3.3</v>
      </c>
      <c r="G13" s="56">
        <v>51122</v>
      </c>
      <c r="H13" s="57"/>
      <c r="I13" s="56">
        <v>47214</v>
      </c>
      <c r="J13" s="58"/>
      <c r="K13" s="56">
        <v>59318</v>
      </c>
      <c r="L13" s="57"/>
      <c r="M13" s="56">
        <v>52973</v>
      </c>
    </row>
    <row r="14" spans="1:13" s="49" customFormat="1" ht="17.100000000000001" customHeight="1" x14ac:dyDescent="0.6">
      <c r="B14" s="49" t="s">
        <v>111</v>
      </c>
      <c r="E14" s="154"/>
      <c r="G14" s="56">
        <v>13952</v>
      </c>
      <c r="H14" s="57"/>
      <c r="I14" s="56">
        <v>13350</v>
      </c>
      <c r="J14" s="58"/>
      <c r="K14" s="56">
        <v>791</v>
      </c>
      <c r="L14" s="57"/>
      <c r="M14" s="56">
        <v>831</v>
      </c>
    </row>
    <row r="15" spans="1:13" s="49" customFormat="1" ht="17.100000000000001" customHeight="1" x14ac:dyDescent="0.6">
      <c r="B15" s="49" t="s">
        <v>203</v>
      </c>
      <c r="E15" s="154" t="s">
        <v>221</v>
      </c>
      <c r="G15" s="56">
        <v>14571</v>
      </c>
      <c r="H15" s="57"/>
      <c r="I15" s="56">
        <v>13167</v>
      </c>
      <c r="J15" s="58"/>
      <c r="K15" s="56">
        <v>83242</v>
      </c>
      <c r="L15" s="57"/>
      <c r="M15" s="56">
        <v>0</v>
      </c>
    </row>
    <row r="16" spans="1:13" s="49" customFormat="1" ht="17.100000000000001" customHeight="1" x14ac:dyDescent="0.6">
      <c r="B16" s="49" t="s">
        <v>17</v>
      </c>
      <c r="E16" s="52">
        <v>10</v>
      </c>
      <c r="G16" s="56">
        <v>103340</v>
      </c>
      <c r="H16" s="57"/>
      <c r="I16" s="56">
        <v>54645</v>
      </c>
      <c r="J16" s="58"/>
      <c r="K16" s="56">
        <v>115581</v>
      </c>
      <c r="L16" s="57"/>
      <c r="M16" s="56">
        <v>73018</v>
      </c>
    </row>
    <row r="17" spans="1:14" s="49" customFormat="1" ht="17.100000000000001" customHeight="1" x14ac:dyDescent="0.6">
      <c r="D17" s="49" t="s">
        <v>18</v>
      </c>
      <c r="E17" s="154"/>
      <c r="G17" s="59">
        <f>SUM(G11:G16)</f>
        <v>14330494</v>
      </c>
      <c r="H17" s="57"/>
      <c r="I17" s="59">
        <f>SUM(I11:I16)</f>
        <v>13938090</v>
      </c>
      <c r="J17" s="58"/>
      <c r="K17" s="59">
        <f>SUM(K11:K16)</f>
        <v>9103961</v>
      </c>
      <c r="L17" s="57"/>
      <c r="M17" s="59">
        <f>SUM(M11:M16)</f>
        <v>9210181</v>
      </c>
    </row>
    <row r="18" spans="1:14" s="49" customFormat="1" ht="17.100000000000001" customHeight="1" x14ac:dyDescent="0.6">
      <c r="A18" s="49" t="s">
        <v>19</v>
      </c>
      <c r="E18" s="154"/>
      <c r="H18" s="57"/>
      <c r="I18" s="56"/>
      <c r="J18" s="58"/>
      <c r="K18" s="56"/>
      <c r="L18" s="57"/>
      <c r="M18" s="56"/>
    </row>
    <row r="19" spans="1:14" s="49" customFormat="1" ht="17.100000000000001" customHeight="1" x14ac:dyDescent="0.6">
      <c r="B19" s="49" t="s">
        <v>35</v>
      </c>
      <c r="E19" s="154">
        <v>3.3</v>
      </c>
      <c r="G19" s="56">
        <v>13350897</v>
      </c>
      <c r="H19" s="57"/>
      <c r="I19" s="56">
        <v>13105479</v>
      </c>
      <c r="J19" s="58"/>
      <c r="K19" s="56">
        <v>8239003</v>
      </c>
      <c r="L19" s="57"/>
      <c r="M19" s="56">
        <v>8531254</v>
      </c>
    </row>
    <row r="20" spans="1:14" s="49" customFormat="1" ht="17.100000000000001" customHeight="1" x14ac:dyDescent="0.6">
      <c r="B20" s="49" t="s">
        <v>112</v>
      </c>
      <c r="E20" s="154"/>
      <c r="G20" s="56">
        <v>460520</v>
      </c>
      <c r="H20" s="57"/>
      <c r="I20" s="56">
        <v>424341</v>
      </c>
      <c r="J20" s="58"/>
      <c r="K20" s="56">
        <v>394610</v>
      </c>
      <c r="L20" s="57"/>
      <c r="M20" s="56">
        <v>362397</v>
      </c>
    </row>
    <row r="21" spans="1:14" s="49" customFormat="1" ht="17.100000000000001" customHeight="1" x14ac:dyDescent="0.6">
      <c r="B21" s="49" t="s">
        <v>47</v>
      </c>
      <c r="E21" s="154" t="s">
        <v>222</v>
      </c>
      <c r="G21" s="56">
        <v>187979</v>
      </c>
      <c r="H21" s="57"/>
      <c r="I21" s="56">
        <v>177922</v>
      </c>
      <c r="J21" s="58"/>
      <c r="K21" s="56">
        <v>170868</v>
      </c>
      <c r="L21" s="57"/>
      <c r="M21" s="56">
        <v>158902</v>
      </c>
      <c r="N21" s="148"/>
    </row>
    <row r="22" spans="1:14" s="49" customFormat="1" ht="17.100000000000001" customHeight="1" x14ac:dyDescent="0.6">
      <c r="B22" s="49" t="s">
        <v>58</v>
      </c>
      <c r="E22" s="154"/>
      <c r="G22" s="56">
        <v>6461</v>
      </c>
      <c r="H22" s="56"/>
      <c r="I22" s="56">
        <v>10989</v>
      </c>
      <c r="J22" s="60"/>
      <c r="K22" s="56">
        <v>6959</v>
      </c>
      <c r="L22" s="56"/>
      <c r="M22" s="56">
        <v>12025</v>
      </c>
      <c r="N22" s="148"/>
    </row>
    <row r="23" spans="1:14" s="67" customFormat="1" ht="17.100000000000001" customHeight="1" x14ac:dyDescent="0.6">
      <c r="D23" s="67" t="s">
        <v>20</v>
      </c>
      <c r="E23" s="87"/>
      <c r="G23" s="150">
        <f>SUM(G19:G22)</f>
        <v>14005857</v>
      </c>
      <c r="I23" s="150">
        <f>SUM(I19:I22)</f>
        <v>13718731</v>
      </c>
      <c r="K23" s="150">
        <f>SUM(K19:K22)</f>
        <v>8811440</v>
      </c>
      <c r="L23" s="153"/>
      <c r="M23" s="150">
        <f>SUM(M19:M22)</f>
        <v>9064578</v>
      </c>
      <c r="N23" s="153"/>
    </row>
    <row r="24" spans="1:14" s="49" customFormat="1" ht="17.100000000000001" customHeight="1" x14ac:dyDescent="0.6">
      <c r="A24" s="49" t="s">
        <v>216</v>
      </c>
      <c r="E24" s="147">
        <v>6</v>
      </c>
      <c r="G24" s="59">
        <v>-802</v>
      </c>
      <c r="H24" s="56"/>
      <c r="I24" s="59">
        <v>1043</v>
      </c>
      <c r="J24" s="60"/>
      <c r="K24" s="59">
        <v>0</v>
      </c>
      <c r="L24" s="56"/>
      <c r="M24" s="59">
        <v>0</v>
      </c>
      <c r="N24" s="148"/>
    </row>
    <row r="25" spans="1:14" s="67" customFormat="1" ht="17.100000000000001" customHeight="1" x14ac:dyDescent="0.6">
      <c r="A25" s="67" t="s">
        <v>113</v>
      </c>
      <c r="E25" s="155"/>
      <c r="G25" s="153">
        <f>G17-G23+G24</f>
        <v>323835</v>
      </c>
      <c r="H25" s="153"/>
      <c r="I25" s="153">
        <f>I17-I23+I24</f>
        <v>220402</v>
      </c>
      <c r="J25" s="153"/>
      <c r="K25" s="153">
        <f>K17-K23</f>
        <v>292521</v>
      </c>
      <c r="L25" s="153"/>
      <c r="M25" s="153">
        <f>M17-M23+M24</f>
        <v>145603</v>
      </c>
    </row>
    <row r="26" spans="1:14" s="49" customFormat="1" ht="17.100000000000001" customHeight="1" x14ac:dyDescent="0.6">
      <c r="A26" s="49" t="s">
        <v>93</v>
      </c>
      <c r="E26" s="147">
        <v>20</v>
      </c>
      <c r="G26" s="56">
        <v>64616</v>
      </c>
      <c r="H26" s="57"/>
      <c r="I26" s="56">
        <v>42653</v>
      </c>
      <c r="J26" s="57"/>
      <c r="K26" s="56">
        <v>42177</v>
      </c>
      <c r="L26" s="57"/>
      <c r="M26" s="56">
        <v>28911</v>
      </c>
    </row>
    <row r="27" spans="1:14" s="49" customFormat="1" ht="17.100000000000001" customHeight="1" x14ac:dyDescent="0.6">
      <c r="A27" s="49" t="s">
        <v>114</v>
      </c>
      <c r="E27" s="61"/>
      <c r="G27" s="59">
        <f>SUM(G25-G26)</f>
        <v>259219</v>
      </c>
      <c r="H27" s="57"/>
      <c r="I27" s="59">
        <f>I25-I26</f>
        <v>177749</v>
      </c>
      <c r="J27" s="57"/>
      <c r="K27" s="59">
        <f>SUM(K25-K26)</f>
        <v>250344</v>
      </c>
      <c r="L27" s="57"/>
      <c r="M27" s="59">
        <f>M25-M26</f>
        <v>116692</v>
      </c>
    </row>
    <row r="28" spans="1:14" s="49" customFormat="1" ht="17.100000000000001" customHeight="1" x14ac:dyDescent="0.6">
      <c r="A28" s="49" t="s">
        <v>51</v>
      </c>
      <c r="E28" s="61"/>
      <c r="G28" s="56"/>
      <c r="H28" s="56"/>
      <c r="I28" s="56"/>
      <c r="J28" s="60"/>
      <c r="K28" s="56"/>
      <c r="L28" s="56"/>
      <c r="M28" s="56"/>
    </row>
    <row r="29" spans="1:14" s="49" customFormat="1" ht="17.100000000000001" customHeight="1" x14ac:dyDescent="0.6">
      <c r="A29" s="49" t="s">
        <v>75</v>
      </c>
      <c r="E29" s="61"/>
      <c r="G29" s="56"/>
      <c r="H29" s="56"/>
      <c r="I29" s="56"/>
      <c r="J29" s="60"/>
      <c r="K29" s="56"/>
      <c r="L29" s="56"/>
      <c r="M29" s="56"/>
    </row>
    <row r="30" spans="1:14" s="49" customFormat="1" ht="17.100000000000001" customHeight="1" x14ac:dyDescent="0.6">
      <c r="B30" s="49" t="s">
        <v>76</v>
      </c>
      <c r="E30" s="61"/>
      <c r="G30" s="56"/>
      <c r="H30" s="56"/>
      <c r="I30" s="56"/>
      <c r="J30" s="60"/>
      <c r="K30" s="56"/>
      <c r="L30" s="56"/>
      <c r="M30" s="56"/>
    </row>
    <row r="31" spans="1:14" s="49" customFormat="1" ht="17.100000000000001" customHeight="1" x14ac:dyDescent="0.6">
      <c r="B31" s="49" t="s">
        <v>147</v>
      </c>
      <c r="E31" s="61"/>
      <c r="G31" s="56"/>
      <c r="H31" s="56"/>
      <c r="I31" s="56"/>
      <c r="J31" s="60"/>
      <c r="K31" s="56"/>
      <c r="L31" s="56"/>
      <c r="M31" s="56"/>
    </row>
    <row r="32" spans="1:14" s="49" customFormat="1" ht="17.100000000000001" customHeight="1" x14ac:dyDescent="0.6">
      <c r="C32" s="49" t="s">
        <v>96</v>
      </c>
      <c r="E32" s="61">
        <v>6</v>
      </c>
      <c r="G32" s="56">
        <v>-2887</v>
      </c>
      <c r="H32" s="56"/>
      <c r="I32" s="56">
        <v>-1388</v>
      </c>
      <c r="J32" s="56"/>
      <c r="K32" s="56">
        <v>0</v>
      </c>
      <c r="L32" s="56"/>
      <c r="M32" s="56">
        <v>0</v>
      </c>
    </row>
    <row r="33" spans="1:13" s="49" customFormat="1" ht="17.100000000000001" customHeight="1" x14ac:dyDescent="0.6">
      <c r="B33" s="49" t="s">
        <v>194</v>
      </c>
      <c r="E33" s="61">
        <v>5</v>
      </c>
      <c r="G33" s="56">
        <v>35063</v>
      </c>
      <c r="H33" s="56"/>
      <c r="I33" s="56">
        <v>-194437</v>
      </c>
      <c r="J33" s="56"/>
      <c r="K33" s="56">
        <v>0</v>
      </c>
      <c r="L33" s="56"/>
      <c r="M33" s="56">
        <v>0</v>
      </c>
    </row>
    <row r="34" spans="1:13" s="67" customFormat="1" ht="17.100000000000001" customHeight="1" x14ac:dyDescent="0.6">
      <c r="B34" s="67" t="s">
        <v>168</v>
      </c>
      <c r="E34" s="149"/>
      <c r="G34" s="153"/>
      <c r="H34" s="153"/>
      <c r="I34" s="153"/>
      <c r="J34" s="153"/>
      <c r="K34" s="153"/>
      <c r="L34" s="153"/>
      <c r="M34" s="153"/>
    </row>
    <row r="35" spans="1:13" s="67" customFormat="1" ht="17.100000000000001" customHeight="1" x14ac:dyDescent="0.6">
      <c r="C35" s="67" t="s">
        <v>51</v>
      </c>
      <c r="E35" s="149">
        <v>20</v>
      </c>
      <c r="G35" s="153">
        <v>-7012</v>
      </c>
      <c r="H35" s="153"/>
      <c r="I35" s="153">
        <v>38888</v>
      </c>
      <c r="J35" s="153"/>
      <c r="K35" s="153">
        <v>0</v>
      </c>
      <c r="L35" s="153"/>
      <c r="M35" s="153">
        <v>0</v>
      </c>
    </row>
    <row r="36" spans="1:13" s="67" customFormat="1" ht="17.100000000000001" customHeight="1" x14ac:dyDescent="0.6">
      <c r="E36" s="149"/>
      <c r="G36" s="150">
        <f>SUM(G32:G35)</f>
        <v>25164</v>
      </c>
      <c r="H36" s="151"/>
      <c r="I36" s="150">
        <f>SUM(I32:I35)</f>
        <v>-156937</v>
      </c>
      <c r="J36" s="151"/>
      <c r="K36" s="150">
        <f>SUM(K32:K35)</f>
        <v>0</v>
      </c>
      <c r="L36" s="151"/>
      <c r="M36" s="150">
        <f>SUM(M32:M35)</f>
        <v>0</v>
      </c>
    </row>
    <row r="37" spans="1:13" s="49" customFormat="1" ht="17.100000000000001" customHeight="1" x14ac:dyDescent="0.6">
      <c r="A37" s="49" t="s">
        <v>170</v>
      </c>
      <c r="E37" s="61"/>
      <c r="G37" s="150">
        <f>SUM(G36)</f>
        <v>25164</v>
      </c>
      <c r="H37" s="57"/>
      <c r="I37" s="150">
        <f>I36</f>
        <v>-156937</v>
      </c>
      <c r="J37" s="57"/>
      <c r="K37" s="150">
        <f>SUM(K36)</f>
        <v>0</v>
      </c>
      <c r="L37" s="57"/>
      <c r="M37" s="150">
        <f>M36</f>
        <v>0</v>
      </c>
    </row>
    <row r="38" spans="1:13" s="49" customFormat="1" ht="17.100000000000001" customHeight="1" thickBot="1" x14ac:dyDescent="0.65">
      <c r="A38" s="49" t="s">
        <v>220</v>
      </c>
      <c r="E38" s="61"/>
      <c r="G38" s="152">
        <f>SUM(G27+G37)</f>
        <v>284383</v>
      </c>
      <c r="H38" s="56"/>
      <c r="I38" s="152">
        <f>I27+I37</f>
        <v>20812</v>
      </c>
      <c r="J38" s="56"/>
      <c r="K38" s="152">
        <f>SUM(K27+K37)</f>
        <v>250344</v>
      </c>
      <c r="L38" s="56"/>
      <c r="M38" s="152">
        <f>M27+M37</f>
        <v>116692</v>
      </c>
    </row>
    <row r="39" spans="1:13" s="49" customFormat="1" ht="10.199999999999999" customHeight="1" thickTop="1" x14ac:dyDescent="0.6">
      <c r="E39" s="61"/>
      <c r="G39" s="62"/>
      <c r="H39" s="63"/>
      <c r="I39" s="62"/>
      <c r="J39" s="63"/>
      <c r="K39" s="62"/>
      <c r="L39" s="63"/>
      <c r="M39" s="62"/>
    </row>
    <row r="40" spans="1:13" s="49" customFormat="1" ht="17.100000000000001" customHeight="1" x14ac:dyDescent="0.6">
      <c r="A40" s="49" t="s">
        <v>148</v>
      </c>
      <c r="E40" s="61">
        <v>22</v>
      </c>
      <c r="G40" s="64"/>
      <c r="H40" s="63"/>
      <c r="I40" s="64"/>
      <c r="J40" s="65"/>
      <c r="K40" s="64"/>
      <c r="L40" s="63"/>
      <c r="M40" s="64"/>
    </row>
    <row r="41" spans="1:13" s="49" customFormat="1" ht="17.100000000000001" customHeight="1" thickBot="1" x14ac:dyDescent="0.65">
      <c r="B41" s="49" t="s">
        <v>116</v>
      </c>
      <c r="E41" s="52"/>
      <c r="G41" s="66">
        <v>0.24</v>
      </c>
      <c r="H41" s="64"/>
      <c r="I41" s="66">
        <v>0.16159000000000001</v>
      </c>
      <c r="J41" s="65"/>
      <c r="K41" s="66">
        <v>0.23</v>
      </c>
      <c r="L41" s="64"/>
      <c r="M41" s="66">
        <v>0.10608363636363637</v>
      </c>
    </row>
    <row r="42" spans="1:13" s="49" customFormat="1" ht="17.100000000000001" customHeight="1" thickTop="1" thickBot="1" x14ac:dyDescent="0.65">
      <c r="B42" s="49" t="s">
        <v>117</v>
      </c>
      <c r="E42" s="61"/>
      <c r="G42" s="66">
        <v>0.24</v>
      </c>
      <c r="H42" s="64"/>
      <c r="I42" s="66">
        <v>0.16159000000000001</v>
      </c>
      <c r="J42" s="65"/>
      <c r="K42" s="66">
        <v>0.23</v>
      </c>
      <c r="L42" s="64"/>
      <c r="M42" s="66">
        <v>0.10608363636363637</v>
      </c>
    </row>
    <row r="43" spans="1:13" ht="21.9" customHeight="1" thickTop="1" x14ac:dyDescent="0.6"/>
  </sheetData>
  <mergeCells count="9">
    <mergeCell ref="G8:I8"/>
    <mergeCell ref="K8:M8"/>
    <mergeCell ref="E9:F9"/>
    <mergeCell ref="K1:M1"/>
    <mergeCell ref="A3:M3"/>
    <mergeCell ref="A4:M4"/>
    <mergeCell ref="A5:M5"/>
    <mergeCell ref="A6:M6"/>
    <mergeCell ref="G7:M7"/>
  </mergeCells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K37"/>
  <sheetViews>
    <sheetView view="pageBreakPreview" topLeftCell="A17" zoomScale="120" zoomScaleNormal="120" zoomScaleSheetLayoutView="120" workbookViewId="0">
      <selection activeCell="Q37" sqref="Q37"/>
    </sheetView>
  </sheetViews>
  <sheetFormatPr defaultColWidth="9.125" defaultRowHeight="19.8" x14ac:dyDescent="0.6"/>
  <cols>
    <col min="1" max="1" width="1.25" style="7" customWidth="1"/>
    <col min="2" max="2" width="1.125" style="7" customWidth="1"/>
    <col min="3" max="3" width="1.375" style="7" customWidth="1"/>
    <col min="4" max="4" width="13.75" style="7" customWidth="1"/>
    <col min="5" max="5" width="3.875" style="7" customWidth="1"/>
    <col min="6" max="6" width="2.125" style="13" customWidth="1"/>
    <col min="7" max="7" width="7.875" style="7" customWidth="1"/>
    <col min="8" max="8" width="0.875" style="7" customWidth="1"/>
    <col min="9" max="9" width="6.75" style="7" customWidth="1"/>
    <col min="10" max="10" width="0.875" style="7" customWidth="1"/>
    <col min="11" max="11" width="8" style="7" customWidth="1"/>
    <col min="12" max="12" width="0.875" style="7" customWidth="1"/>
    <col min="13" max="13" width="9" style="7" bestFit="1" customWidth="1"/>
    <col min="14" max="14" width="0.875" style="7" customWidth="1"/>
    <col min="15" max="15" width="7.25" style="7" customWidth="1"/>
    <col min="16" max="16" width="1" style="7" customWidth="1"/>
    <col min="17" max="17" width="8" style="7" customWidth="1"/>
    <col min="18" max="18" width="0.875" style="7" customWidth="1"/>
    <col min="19" max="19" width="8.25" style="7" customWidth="1"/>
    <col min="20" max="20" width="1.125" style="7" customWidth="1"/>
    <col min="21" max="21" width="8.75" style="7" customWidth="1"/>
    <col min="22" max="22" width="0.875" style="7" customWidth="1"/>
    <col min="23" max="23" width="7.625" style="7" customWidth="1"/>
    <col min="24" max="24" width="0.875" style="7" customWidth="1"/>
    <col min="25" max="25" width="8.625" style="7" customWidth="1"/>
    <col min="26" max="26" width="1" style="7" customWidth="1"/>
    <col min="27" max="27" width="6.375" style="7" customWidth="1"/>
    <col min="28" max="28" width="1" style="7" customWidth="1"/>
    <col min="29" max="29" width="10.125" style="7" customWidth="1"/>
    <col min="30" max="30" width="0.875" style="7" customWidth="1"/>
    <col min="31" max="31" width="9.125" style="7" customWidth="1"/>
    <col min="32" max="32" width="1.25" style="7" customWidth="1"/>
    <col min="33" max="33" width="7.25" style="7" customWidth="1"/>
    <col min="34" max="34" width="0.875" style="7" customWidth="1"/>
    <col min="35" max="35" width="7.125" style="7" customWidth="1"/>
    <col min="36" max="36" width="9.125" style="7"/>
    <col min="37" max="37" width="15.125" style="7" bestFit="1" customWidth="1"/>
    <col min="38" max="16384" width="9.125" style="7"/>
  </cols>
  <sheetData>
    <row r="1" spans="1:37" s="38" customFormat="1" ht="22.05" customHeight="1" x14ac:dyDescent="0.6">
      <c r="A1" s="31"/>
      <c r="B1" s="31"/>
      <c r="C1" s="31"/>
      <c r="D1" s="31"/>
      <c r="E1" s="37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29"/>
      <c r="AC1" s="31"/>
      <c r="AE1" s="164" t="s">
        <v>86</v>
      </c>
      <c r="AF1" s="164"/>
      <c r="AG1" s="164"/>
      <c r="AH1" s="165"/>
      <c r="AI1" s="165"/>
    </row>
    <row r="2" spans="1:37" s="38" customFormat="1" ht="22.05" customHeight="1" x14ac:dyDescent="0.6">
      <c r="A2" s="29"/>
      <c r="B2" s="29"/>
      <c r="C2" s="29"/>
      <c r="D2" s="29"/>
      <c r="E2" s="37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AC2" s="29"/>
      <c r="AE2" s="36" t="s">
        <v>87</v>
      </c>
      <c r="AF2" s="166"/>
      <c r="AH2" s="166"/>
    </row>
    <row r="3" spans="1:37" s="5" customFormat="1" ht="22.05" customHeight="1" x14ac:dyDescent="0.6">
      <c r="A3" s="195">
        <v>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  <c r="AG3" s="195"/>
      <c r="AH3" s="195"/>
      <c r="AI3" s="195"/>
    </row>
    <row r="4" spans="1:37" s="5" customFormat="1" ht="22.05" customHeight="1" x14ac:dyDescent="0.6">
      <c r="A4" s="197" t="s">
        <v>94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  <c r="AE4" s="197"/>
      <c r="AF4" s="197"/>
      <c r="AG4" s="197"/>
      <c r="AH4" s="197"/>
      <c r="AI4" s="197"/>
    </row>
    <row r="5" spans="1:37" s="5" customFormat="1" ht="22.05" customHeight="1" x14ac:dyDescent="0.6">
      <c r="A5" s="197" t="s">
        <v>48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</row>
    <row r="6" spans="1:37" s="5" customFormat="1" ht="22.05" customHeight="1" x14ac:dyDescent="0.6">
      <c r="A6" s="197" t="s">
        <v>202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</row>
    <row r="7" spans="1:37" s="171" customFormat="1" ht="12" customHeight="1" x14ac:dyDescent="0.6">
      <c r="A7" s="168"/>
      <c r="B7" s="169"/>
      <c r="C7" s="169"/>
      <c r="D7" s="169"/>
      <c r="E7" s="169"/>
      <c r="F7" s="170"/>
      <c r="G7" s="210" t="s">
        <v>95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10"/>
      <c r="AH7" s="210"/>
      <c r="AI7" s="210"/>
    </row>
    <row r="8" spans="1:37" s="171" customFormat="1" ht="12" customHeight="1" x14ac:dyDescent="0.6">
      <c r="A8" s="168"/>
      <c r="B8" s="169"/>
      <c r="D8" s="169"/>
      <c r="E8" s="169"/>
      <c r="F8" s="170"/>
      <c r="G8" s="210" t="s">
        <v>45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</row>
    <row r="9" spans="1:37" s="171" customFormat="1" ht="12" customHeight="1" x14ac:dyDescent="0.6">
      <c r="A9" s="169"/>
      <c r="B9" s="169"/>
      <c r="C9" s="169"/>
      <c r="D9" s="169"/>
      <c r="E9" s="169"/>
      <c r="F9" s="172"/>
      <c r="G9" s="168" t="s">
        <v>13</v>
      </c>
      <c r="H9" s="169"/>
      <c r="I9" s="168" t="s">
        <v>118</v>
      </c>
      <c r="J9" s="169"/>
      <c r="K9" s="168" t="s">
        <v>120</v>
      </c>
      <c r="L9" s="169"/>
      <c r="M9" s="168" t="s">
        <v>120</v>
      </c>
      <c r="N9" s="169"/>
      <c r="O9" s="168" t="s">
        <v>134</v>
      </c>
      <c r="P9" s="168"/>
      <c r="Q9" s="168" t="s">
        <v>134</v>
      </c>
      <c r="R9" s="169"/>
      <c r="S9" s="213" t="s">
        <v>52</v>
      </c>
      <c r="T9" s="213"/>
      <c r="U9" s="213"/>
      <c r="V9" s="213"/>
      <c r="W9" s="213"/>
      <c r="X9" s="173"/>
      <c r="Y9" s="214" t="s">
        <v>57</v>
      </c>
      <c r="Z9" s="214"/>
      <c r="AA9" s="214"/>
      <c r="AB9" s="214"/>
      <c r="AC9" s="214"/>
      <c r="AD9" s="214"/>
      <c r="AE9" s="214"/>
      <c r="AF9" s="174"/>
      <c r="AG9" s="173" t="s">
        <v>121</v>
      </c>
      <c r="AI9" s="173" t="s">
        <v>53</v>
      </c>
    </row>
    <row r="10" spans="1:37" s="171" customFormat="1" ht="12" customHeight="1" x14ac:dyDescent="0.6">
      <c r="A10" s="169"/>
      <c r="B10" s="169"/>
      <c r="C10" s="169"/>
      <c r="D10" s="169"/>
      <c r="E10" s="169"/>
      <c r="F10" s="172"/>
      <c r="G10" s="173" t="s">
        <v>137</v>
      </c>
      <c r="H10" s="169"/>
      <c r="I10" s="168" t="s">
        <v>119</v>
      </c>
      <c r="J10" s="169"/>
      <c r="K10" s="168" t="s">
        <v>121</v>
      </c>
      <c r="L10" s="169"/>
      <c r="M10" s="168" t="s">
        <v>122</v>
      </c>
      <c r="N10" s="169"/>
      <c r="O10" s="168" t="s">
        <v>135</v>
      </c>
      <c r="P10" s="168"/>
      <c r="Q10" s="168" t="s">
        <v>135</v>
      </c>
      <c r="R10" s="169"/>
      <c r="S10" s="213" t="s">
        <v>42</v>
      </c>
      <c r="T10" s="213"/>
      <c r="U10" s="213"/>
      <c r="V10" s="173"/>
      <c r="W10" s="175" t="s">
        <v>155</v>
      </c>
      <c r="X10" s="173"/>
      <c r="Y10" s="174" t="s">
        <v>120</v>
      </c>
      <c r="Z10" s="174"/>
      <c r="AA10" s="174" t="s">
        <v>126</v>
      </c>
      <c r="AB10" s="174"/>
      <c r="AC10" s="168" t="s">
        <v>128</v>
      </c>
      <c r="AD10" s="173"/>
      <c r="AE10" s="174" t="s">
        <v>129</v>
      </c>
      <c r="AF10" s="174"/>
      <c r="AG10" s="174"/>
      <c r="AI10" s="173" t="s">
        <v>54</v>
      </c>
    </row>
    <row r="11" spans="1:37" s="171" customFormat="1" ht="12" customHeight="1" x14ac:dyDescent="0.6">
      <c r="A11" s="169"/>
      <c r="B11" s="169"/>
      <c r="C11" s="169"/>
      <c r="D11" s="169"/>
      <c r="E11" s="169"/>
      <c r="F11" s="172"/>
      <c r="G11" s="168" t="s">
        <v>138</v>
      </c>
      <c r="H11" s="169"/>
      <c r="I11" s="169"/>
      <c r="J11" s="169"/>
      <c r="K11" s="169"/>
      <c r="L11" s="169"/>
      <c r="M11" s="168" t="s">
        <v>153</v>
      </c>
      <c r="N11" s="169"/>
      <c r="O11" s="168" t="s">
        <v>136</v>
      </c>
      <c r="P11" s="168"/>
      <c r="Q11" s="168" t="s">
        <v>179</v>
      </c>
      <c r="R11" s="169"/>
      <c r="S11" s="173" t="s">
        <v>71</v>
      </c>
      <c r="T11" s="173"/>
      <c r="U11" s="173" t="s">
        <v>178</v>
      </c>
      <c r="V11" s="173"/>
      <c r="W11" s="168" t="s">
        <v>156</v>
      </c>
      <c r="X11" s="173"/>
      <c r="Y11" s="173" t="s">
        <v>193</v>
      </c>
      <c r="Z11" s="173"/>
      <c r="AA11" s="173" t="s">
        <v>127</v>
      </c>
      <c r="AB11" s="173"/>
      <c r="AC11" s="168" t="s">
        <v>131</v>
      </c>
      <c r="AD11" s="173"/>
      <c r="AE11" s="173" t="s">
        <v>130</v>
      </c>
      <c r="AF11" s="173"/>
      <c r="AG11" s="173"/>
    </row>
    <row r="12" spans="1:37" s="171" customFormat="1" ht="12" customHeight="1" x14ac:dyDescent="0.6">
      <c r="A12" s="169"/>
      <c r="B12" s="169"/>
      <c r="C12" s="169"/>
      <c r="D12" s="169"/>
      <c r="E12" s="211" t="s">
        <v>6</v>
      </c>
      <c r="F12" s="211"/>
      <c r="G12" s="177"/>
      <c r="H12" s="169"/>
      <c r="I12" s="178"/>
      <c r="J12" s="169"/>
      <c r="K12" s="178"/>
      <c r="L12" s="169"/>
      <c r="M12" s="177" t="s">
        <v>123</v>
      </c>
      <c r="N12" s="169"/>
      <c r="O12" s="177"/>
      <c r="P12" s="173"/>
      <c r="Q12" s="177" t="s">
        <v>180</v>
      </c>
      <c r="R12" s="169"/>
      <c r="S12" s="177" t="s">
        <v>72</v>
      </c>
      <c r="T12" s="173"/>
      <c r="U12" s="177" t="s">
        <v>121</v>
      </c>
      <c r="V12" s="173"/>
      <c r="W12" s="177"/>
      <c r="X12" s="173"/>
      <c r="Y12" s="177" t="s">
        <v>0</v>
      </c>
      <c r="Z12" s="173"/>
      <c r="AA12" s="177"/>
      <c r="AB12" s="173"/>
      <c r="AC12" s="177" t="s">
        <v>154</v>
      </c>
      <c r="AD12" s="173"/>
      <c r="AE12" s="177" t="s">
        <v>54</v>
      </c>
      <c r="AF12" s="173"/>
      <c r="AG12" s="177"/>
      <c r="AH12" s="168"/>
      <c r="AI12" s="177"/>
    </row>
    <row r="13" spans="1:37" s="171" customFormat="1" ht="12.75" customHeight="1" x14ac:dyDescent="0.6">
      <c r="A13" s="8" t="s">
        <v>187</v>
      </c>
      <c r="B13" s="169"/>
      <c r="C13" s="169"/>
      <c r="D13" s="169"/>
      <c r="E13" s="168"/>
      <c r="F13" s="168"/>
      <c r="G13" s="173"/>
      <c r="H13" s="169"/>
      <c r="I13" s="181"/>
      <c r="J13" s="169"/>
      <c r="K13" s="181"/>
      <c r="L13" s="169"/>
      <c r="M13" s="173"/>
      <c r="N13" s="169"/>
      <c r="O13" s="173"/>
      <c r="P13" s="173"/>
      <c r="Q13" s="173"/>
      <c r="R13" s="169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68"/>
      <c r="AI13" s="173"/>
    </row>
    <row r="14" spans="1:37" s="171" customFormat="1" ht="12.75" customHeight="1" x14ac:dyDescent="0.6">
      <c r="B14" s="171" t="s">
        <v>189</v>
      </c>
      <c r="E14" s="172"/>
      <c r="G14" s="179">
        <v>1100000</v>
      </c>
      <c r="H14" s="179"/>
      <c r="I14" s="179">
        <v>45000</v>
      </c>
      <c r="J14" s="179"/>
      <c r="K14" s="179">
        <v>204339</v>
      </c>
      <c r="L14" s="179"/>
      <c r="M14" s="179">
        <v>40122</v>
      </c>
      <c r="N14" s="179"/>
      <c r="O14" s="179">
        <v>27498</v>
      </c>
      <c r="P14" s="179"/>
      <c r="Q14" s="179">
        <v>0</v>
      </c>
      <c r="R14" s="179"/>
      <c r="S14" s="179">
        <v>88894</v>
      </c>
      <c r="T14" s="179"/>
      <c r="U14" s="179">
        <v>0</v>
      </c>
      <c r="V14" s="179"/>
      <c r="W14" s="179">
        <v>1784204</v>
      </c>
      <c r="X14" s="179"/>
      <c r="Y14" s="179">
        <v>880</v>
      </c>
      <c r="Z14" s="179"/>
      <c r="AA14" s="179">
        <v>295464</v>
      </c>
      <c r="AB14" s="179"/>
      <c r="AC14" s="179">
        <v>5926</v>
      </c>
      <c r="AD14" s="179"/>
      <c r="AE14" s="179">
        <f>SUM(Y14:AC14)</f>
        <v>302270</v>
      </c>
      <c r="AF14" s="179"/>
      <c r="AG14" s="179">
        <v>0</v>
      </c>
      <c r="AH14" s="179"/>
      <c r="AI14" s="179">
        <f>G14+I14+K14+M14+O14+S14+W14+AE14</f>
        <v>3592327</v>
      </c>
    </row>
    <row r="15" spans="1:37" s="171" customFormat="1" ht="12.75" customHeight="1" x14ac:dyDescent="0.6">
      <c r="A15" s="171" t="s">
        <v>205</v>
      </c>
      <c r="E15" s="172"/>
      <c r="G15" s="179">
        <v>0</v>
      </c>
      <c r="H15" s="179"/>
      <c r="I15" s="179">
        <v>0</v>
      </c>
      <c r="J15" s="179"/>
      <c r="K15" s="179">
        <v>0</v>
      </c>
      <c r="L15" s="179"/>
      <c r="M15" s="179">
        <v>0</v>
      </c>
      <c r="N15" s="179"/>
      <c r="O15" s="179">
        <v>0</v>
      </c>
      <c r="P15" s="179"/>
      <c r="Q15" s="179">
        <v>0</v>
      </c>
      <c r="R15" s="179"/>
      <c r="S15" s="179">
        <v>0</v>
      </c>
      <c r="T15" s="179"/>
      <c r="U15" s="179">
        <v>0</v>
      </c>
      <c r="V15" s="179"/>
      <c r="W15" s="179">
        <v>-98998</v>
      </c>
      <c r="X15" s="179"/>
      <c r="Y15" s="179">
        <v>0</v>
      </c>
      <c r="Z15" s="179"/>
      <c r="AA15" s="179">
        <v>0</v>
      </c>
      <c r="AB15" s="179"/>
      <c r="AC15" s="179">
        <v>0</v>
      </c>
      <c r="AD15" s="179"/>
      <c r="AE15" s="179">
        <f>SUM(Y15:AC15)</f>
        <v>0</v>
      </c>
      <c r="AF15" s="179"/>
      <c r="AG15" s="179"/>
      <c r="AH15" s="179"/>
      <c r="AI15" s="179">
        <f>G15+I15+K15+M15+O15+S15+W15+AE15</f>
        <v>-98998</v>
      </c>
    </row>
    <row r="16" spans="1:37" s="8" customFormat="1" ht="12.75" customHeight="1" x14ac:dyDescent="0.6">
      <c r="A16" s="8" t="s">
        <v>115</v>
      </c>
      <c r="E16" s="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  <c r="AH16" s="179"/>
      <c r="AI16" s="179"/>
      <c r="AK16" s="11"/>
    </row>
    <row r="17" spans="1:37" s="8" customFormat="1" ht="12.75" customHeight="1" x14ac:dyDescent="0.6">
      <c r="B17" s="8" t="s">
        <v>114</v>
      </c>
      <c r="E17" s="9"/>
      <c r="G17" s="179">
        <v>0</v>
      </c>
      <c r="H17" s="179"/>
      <c r="I17" s="179">
        <v>0</v>
      </c>
      <c r="J17" s="179"/>
      <c r="K17" s="179">
        <v>0</v>
      </c>
      <c r="L17" s="179"/>
      <c r="M17" s="179">
        <v>0</v>
      </c>
      <c r="N17" s="179"/>
      <c r="O17" s="179">
        <v>0</v>
      </c>
      <c r="P17" s="179"/>
      <c r="Q17" s="179">
        <v>0</v>
      </c>
      <c r="R17" s="179"/>
      <c r="S17" s="179">
        <v>0</v>
      </c>
      <c r="T17" s="179"/>
      <c r="U17" s="179">
        <v>0</v>
      </c>
      <c r="V17" s="179"/>
      <c r="W17" s="180">
        <v>177749</v>
      </c>
      <c r="X17" s="179"/>
      <c r="Y17" s="179">
        <v>0</v>
      </c>
      <c r="Z17" s="179"/>
      <c r="AA17" s="179">
        <v>0</v>
      </c>
      <c r="AB17" s="179"/>
      <c r="AC17" s="179">
        <v>0</v>
      </c>
      <c r="AD17" s="179"/>
      <c r="AE17" s="179">
        <f>SUM(Y17:AC17)</f>
        <v>0</v>
      </c>
      <c r="AF17" s="179"/>
      <c r="AG17" s="179">
        <v>0</v>
      </c>
      <c r="AH17" s="179"/>
      <c r="AI17" s="179">
        <f t="shared" ref="AI17:AI19" si="0">G17+I17+K17+M17+O17+S17+W17+AE17</f>
        <v>177749</v>
      </c>
      <c r="AK17" s="11"/>
    </row>
    <row r="18" spans="1:37" s="8" customFormat="1" ht="12.75" customHeight="1" x14ac:dyDescent="0.6">
      <c r="B18" s="8" t="s">
        <v>192</v>
      </c>
      <c r="E18" s="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80"/>
      <c r="X18" s="179"/>
      <c r="Y18" s="179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K18" s="11"/>
    </row>
    <row r="19" spans="1:37" s="8" customFormat="1" ht="12.75" customHeight="1" x14ac:dyDescent="0.6">
      <c r="C19" s="8" t="s">
        <v>185</v>
      </c>
      <c r="E19" s="9"/>
      <c r="G19" s="182">
        <v>0</v>
      </c>
      <c r="H19" s="179"/>
      <c r="I19" s="182">
        <v>0</v>
      </c>
      <c r="J19" s="179"/>
      <c r="K19" s="182">
        <v>0</v>
      </c>
      <c r="L19" s="179"/>
      <c r="M19" s="182">
        <v>0</v>
      </c>
      <c r="N19" s="179"/>
      <c r="O19" s="182">
        <v>0</v>
      </c>
      <c r="P19" s="179"/>
      <c r="Q19" s="182">
        <v>0</v>
      </c>
      <c r="R19" s="179"/>
      <c r="S19" s="182">
        <v>0</v>
      </c>
      <c r="T19" s="179"/>
      <c r="U19" s="182">
        <v>0</v>
      </c>
      <c r="V19" s="179"/>
      <c r="W19" s="183">
        <v>0</v>
      </c>
      <c r="X19" s="179"/>
      <c r="Y19" s="182">
        <v>0</v>
      </c>
      <c r="Z19" s="179"/>
      <c r="AA19" s="182">
        <v>-155549</v>
      </c>
      <c r="AB19" s="179"/>
      <c r="AC19" s="182">
        <v>-1388</v>
      </c>
      <c r="AD19" s="179"/>
      <c r="AE19" s="182">
        <f>SUM(Y19:AC19)</f>
        <v>-156937</v>
      </c>
      <c r="AF19" s="179"/>
      <c r="AG19" s="182">
        <v>0</v>
      </c>
      <c r="AH19" s="179"/>
      <c r="AI19" s="182">
        <f t="shared" si="0"/>
        <v>-156937</v>
      </c>
      <c r="AK19" s="11"/>
    </row>
    <row r="20" spans="1:37" s="8" customFormat="1" ht="12.75" customHeight="1" x14ac:dyDescent="0.6">
      <c r="A20" s="8" t="s">
        <v>186</v>
      </c>
      <c r="E20" s="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80"/>
      <c r="X20" s="179"/>
      <c r="Y20" s="179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K20" s="11"/>
    </row>
    <row r="21" spans="1:37" s="8" customFormat="1" ht="12.75" customHeight="1" thickBot="1" x14ac:dyDescent="0.65">
      <c r="B21" s="8" t="s">
        <v>204</v>
      </c>
      <c r="E21" s="9"/>
      <c r="G21" s="184">
        <f>SUM(G14:G19)</f>
        <v>1100000</v>
      </c>
      <c r="H21" s="179"/>
      <c r="I21" s="184">
        <f>SUM(I14:I19)</f>
        <v>45000</v>
      </c>
      <c r="J21" s="179"/>
      <c r="K21" s="184">
        <f>SUM(K14:K19)</f>
        <v>204339</v>
      </c>
      <c r="L21" s="179"/>
      <c r="M21" s="184">
        <f>SUM(M14:M19)</f>
        <v>40122</v>
      </c>
      <c r="N21" s="179"/>
      <c r="O21" s="184">
        <f>SUM(O14:O19)</f>
        <v>27498</v>
      </c>
      <c r="P21" s="179"/>
      <c r="Q21" s="184">
        <f>SUM(Q14:Q19)</f>
        <v>0</v>
      </c>
      <c r="R21" s="179"/>
      <c r="S21" s="184">
        <f>SUM(S14:S19)</f>
        <v>88894</v>
      </c>
      <c r="T21" s="179"/>
      <c r="U21" s="184">
        <f>SUM(U14:U19)</f>
        <v>0</v>
      </c>
      <c r="V21" s="179"/>
      <c r="W21" s="184">
        <f>SUM(W14:W19)</f>
        <v>1862955</v>
      </c>
      <c r="X21" s="179"/>
      <c r="Y21" s="184">
        <f>SUM(Y14:Y19)</f>
        <v>880</v>
      </c>
      <c r="Z21" s="179"/>
      <c r="AA21" s="184">
        <f>SUM(AA14:AA19)</f>
        <v>139915</v>
      </c>
      <c r="AB21" s="179"/>
      <c r="AC21" s="184">
        <f>SUM(AC14:AC19)</f>
        <v>4538</v>
      </c>
      <c r="AD21" s="179"/>
      <c r="AE21" s="184">
        <f>SUM(AE14:AE19)</f>
        <v>145333</v>
      </c>
      <c r="AF21" s="179"/>
      <c r="AG21" s="184">
        <f>SUM(AG14:AG19)</f>
        <v>0</v>
      </c>
      <c r="AH21" s="179"/>
      <c r="AI21" s="184">
        <f>SUM(AI14:AI19)</f>
        <v>3514141</v>
      </c>
      <c r="AJ21" s="12">
        <v>0</v>
      </c>
      <c r="AK21" s="11"/>
    </row>
    <row r="22" spans="1:37" s="8" customFormat="1" ht="12.75" customHeight="1" thickTop="1" x14ac:dyDescent="0.6">
      <c r="E22" s="9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12"/>
      <c r="AK22" s="11"/>
    </row>
    <row r="23" spans="1:37" s="8" customFormat="1" ht="12.75" customHeight="1" x14ac:dyDescent="0.6">
      <c r="A23" s="8" t="s">
        <v>187</v>
      </c>
      <c r="E23" s="9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12"/>
      <c r="AK23" s="11"/>
    </row>
    <row r="24" spans="1:37" s="171" customFormat="1" ht="12.75" customHeight="1" x14ac:dyDescent="0.6">
      <c r="B24" s="171" t="s">
        <v>188</v>
      </c>
      <c r="E24" s="172"/>
      <c r="G24" s="179">
        <v>1100000</v>
      </c>
      <c r="H24" s="179"/>
      <c r="I24" s="179">
        <v>45000</v>
      </c>
      <c r="J24" s="179"/>
      <c r="K24" s="179">
        <v>204339</v>
      </c>
      <c r="L24" s="179"/>
      <c r="M24" s="179">
        <v>40122</v>
      </c>
      <c r="N24" s="179"/>
      <c r="O24" s="179">
        <v>27498</v>
      </c>
      <c r="P24" s="179"/>
      <c r="Q24" s="179">
        <v>0</v>
      </c>
      <c r="R24" s="179"/>
      <c r="S24" s="179">
        <v>106475</v>
      </c>
      <c r="T24" s="179"/>
      <c r="U24" s="179">
        <v>0</v>
      </c>
      <c r="V24" s="179"/>
      <c r="W24" s="179">
        <v>1896306</v>
      </c>
      <c r="X24" s="179"/>
      <c r="Y24" s="179">
        <v>880</v>
      </c>
      <c r="Z24" s="179"/>
      <c r="AA24" s="179">
        <v>152664</v>
      </c>
      <c r="AB24" s="179"/>
      <c r="AC24" s="179">
        <v>2887</v>
      </c>
      <c r="AD24" s="179"/>
      <c r="AE24" s="179">
        <f>SUM(Y24:AC24)</f>
        <v>156431</v>
      </c>
      <c r="AF24" s="179"/>
      <c r="AG24" s="179">
        <v>0</v>
      </c>
      <c r="AH24" s="179"/>
      <c r="AI24" s="179">
        <f t="shared" ref="AI24:AI25" si="1">G24+I24+K24+M24+O24+Q24+S24+U24+W24+AE24+AG24</f>
        <v>3576171</v>
      </c>
    </row>
    <row r="25" spans="1:37" s="171" customFormat="1" ht="12.75" customHeight="1" x14ac:dyDescent="0.6">
      <c r="A25" s="8" t="s">
        <v>121</v>
      </c>
      <c r="E25" s="172">
        <v>18</v>
      </c>
      <c r="G25" s="179">
        <v>0</v>
      </c>
      <c r="H25" s="179"/>
      <c r="I25" s="179">
        <v>0</v>
      </c>
      <c r="J25" s="179"/>
      <c r="K25" s="179">
        <v>0</v>
      </c>
      <c r="L25" s="179"/>
      <c r="M25" s="179">
        <v>0</v>
      </c>
      <c r="N25" s="179"/>
      <c r="O25" s="179">
        <v>0</v>
      </c>
      <c r="P25" s="179"/>
      <c r="Q25" s="179">
        <v>0</v>
      </c>
      <c r="R25" s="179"/>
      <c r="S25" s="179">
        <v>0</v>
      </c>
      <c r="T25" s="179"/>
      <c r="U25" s="179">
        <v>0</v>
      </c>
      <c r="V25" s="179"/>
      <c r="W25" s="179">
        <v>0</v>
      </c>
      <c r="X25" s="179"/>
      <c r="Y25" s="179">
        <v>0</v>
      </c>
      <c r="Z25" s="179"/>
      <c r="AA25" s="179">
        <v>0</v>
      </c>
      <c r="AB25" s="179"/>
      <c r="AC25" s="179">
        <v>0</v>
      </c>
      <c r="AD25" s="179"/>
      <c r="AE25" s="179">
        <v>0</v>
      </c>
      <c r="AF25" s="179"/>
      <c r="AG25" s="179">
        <v>-125633</v>
      </c>
      <c r="AH25" s="179"/>
      <c r="AI25" s="179">
        <f t="shared" si="1"/>
        <v>-125633</v>
      </c>
    </row>
    <row r="26" spans="1:37" s="171" customFormat="1" ht="12.75" customHeight="1" x14ac:dyDescent="0.6">
      <c r="A26" s="8" t="s">
        <v>177</v>
      </c>
      <c r="E26" s="172">
        <v>18</v>
      </c>
      <c r="G26" s="179">
        <v>0</v>
      </c>
      <c r="H26" s="179"/>
      <c r="I26" s="179">
        <v>0</v>
      </c>
      <c r="J26" s="179"/>
      <c r="K26" s="179">
        <v>0</v>
      </c>
      <c r="L26" s="179"/>
      <c r="M26" s="179">
        <v>0</v>
      </c>
      <c r="N26" s="179"/>
      <c r="O26" s="179">
        <v>0</v>
      </c>
      <c r="P26" s="179"/>
      <c r="Q26" s="179">
        <v>0</v>
      </c>
      <c r="R26" s="179"/>
      <c r="S26" s="179">
        <v>0</v>
      </c>
      <c r="T26" s="179"/>
      <c r="U26" s="179">
        <v>125633</v>
      </c>
      <c r="V26" s="179"/>
      <c r="W26" s="179">
        <v>-125633</v>
      </c>
      <c r="X26" s="179"/>
      <c r="Y26" s="179">
        <v>0</v>
      </c>
      <c r="Z26" s="179"/>
      <c r="AA26" s="179">
        <v>0</v>
      </c>
      <c r="AB26" s="179"/>
      <c r="AC26" s="179">
        <v>0</v>
      </c>
      <c r="AD26" s="179"/>
      <c r="AE26" s="179">
        <v>0</v>
      </c>
      <c r="AF26" s="179"/>
      <c r="AG26" s="179">
        <v>0</v>
      </c>
      <c r="AH26" s="179"/>
      <c r="AI26" s="179">
        <f>G26+I26+K26+M26+O26+Q26+S26+U26+W26+AE26+AG26</f>
        <v>0</v>
      </c>
    </row>
    <row r="27" spans="1:37" s="171" customFormat="1" ht="12.75" customHeight="1" x14ac:dyDescent="0.6">
      <c r="A27" s="8" t="s">
        <v>190</v>
      </c>
      <c r="E27" s="172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</row>
    <row r="28" spans="1:37" s="171" customFormat="1" ht="12.75" customHeight="1" x14ac:dyDescent="0.6">
      <c r="B28" s="171" t="s">
        <v>191</v>
      </c>
      <c r="E28" s="172">
        <v>17</v>
      </c>
      <c r="G28" s="179">
        <v>6</v>
      </c>
      <c r="H28" s="179"/>
      <c r="I28" s="179">
        <v>16</v>
      </c>
      <c r="J28" s="179"/>
      <c r="K28" s="179">
        <v>0</v>
      </c>
      <c r="L28" s="179"/>
      <c r="M28" s="179">
        <v>0</v>
      </c>
      <c r="N28" s="179"/>
      <c r="O28" s="179">
        <v>-27498</v>
      </c>
      <c r="P28" s="179"/>
      <c r="Q28" s="179">
        <v>27498</v>
      </c>
      <c r="R28" s="179"/>
      <c r="S28" s="179">
        <v>0</v>
      </c>
      <c r="T28" s="179"/>
      <c r="U28" s="179">
        <v>0</v>
      </c>
      <c r="V28" s="179"/>
      <c r="W28" s="179">
        <v>0</v>
      </c>
      <c r="X28" s="179"/>
      <c r="Y28" s="179">
        <v>0</v>
      </c>
      <c r="Z28" s="179"/>
      <c r="AA28" s="179">
        <v>0</v>
      </c>
      <c r="AB28" s="179"/>
      <c r="AC28" s="179">
        <v>0</v>
      </c>
      <c r="AD28" s="179"/>
      <c r="AE28" s="179">
        <v>0</v>
      </c>
      <c r="AF28" s="179"/>
      <c r="AG28" s="179">
        <v>0</v>
      </c>
      <c r="AH28" s="179"/>
      <c r="AI28" s="179">
        <f>G28+I28+K28+M28+O28+Q28+S28+U28+W28+AE28+AG28</f>
        <v>22</v>
      </c>
    </row>
    <row r="29" spans="1:37" s="171" customFormat="1" ht="12.75" customHeight="1" x14ac:dyDescent="0.6">
      <c r="A29" s="8" t="s">
        <v>205</v>
      </c>
      <c r="E29" s="172">
        <v>21</v>
      </c>
      <c r="G29" s="179">
        <v>0</v>
      </c>
      <c r="H29" s="179"/>
      <c r="I29" s="179">
        <v>0</v>
      </c>
      <c r="J29" s="179"/>
      <c r="K29" s="179">
        <v>0</v>
      </c>
      <c r="L29" s="179"/>
      <c r="M29" s="179">
        <v>0</v>
      </c>
      <c r="N29" s="179"/>
      <c r="O29" s="179">
        <v>0</v>
      </c>
      <c r="P29" s="179"/>
      <c r="Q29" s="179">
        <v>0</v>
      </c>
      <c r="R29" s="179"/>
      <c r="S29" s="179">
        <v>0</v>
      </c>
      <c r="T29" s="179"/>
      <c r="U29" s="179">
        <v>0</v>
      </c>
      <c r="V29" s="179"/>
      <c r="W29" s="179">
        <v>-88000</v>
      </c>
      <c r="X29" s="179"/>
      <c r="Y29" s="179">
        <v>0</v>
      </c>
      <c r="Z29" s="179"/>
      <c r="AA29" s="179">
        <v>0</v>
      </c>
      <c r="AB29" s="179"/>
      <c r="AC29" s="179">
        <v>0</v>
      </c>
      <c r="AD29" s="179"/>
      <c r="AE29" s="179">
        <v>0</v>
      </c>
      <c r="AF29" s="179"/>
      <c r="AG29" s="179">
        <v>0</v>
      </c>
      <c r="AH29" s="179"/>
      <c r="AI29" s="179">
        <f>G29+I29+K29+M29+O29+Q29+S29+U29+W29+AE29+AG29</f>
        <v>-88000</v>
      </c>
    </row>
    <row r="30" spans="1:37" s="8" customFormat="1" ht="12.75" customHeight="1" x14ac:dyDescent="0.6">
      <c r="A30" s="8" t="s">
        <v>115</v>
      </c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K30" s="11"/>
    </row>
    <row r="31" spans="1:37" s="8" customFormat="1" ht="12.75" customHeight="1" x14ac:dyDescent="0.6">
      <c r="B31" s="8" t="s">
        <v>114</v>
      </c>
      <c r="G31" s="179">
        <v>0</v>
      </c>
      <c r="H31" s="179"/>
      <c r="I31" s="179">
        <v>0</v>
      </c>
      <c r="J31" s="179"/>
      <c r="K31" s="179">
        <v>0</v>
      </c>
      <c r="L31" s="179"/>
      <c r="M31" s="179">
        <v>0</v>
      </c>
      <c r="N31" s="179"/>
      <c r="O31" s="179">
        <v>0</v>
      </c>
      <c r="P31" s="179"/>
      <c r="Q31" s="179">
        <v>0</v>
      </c>
      <c r="R31" s="179"/>
      <c r="S31" s="179">
        <v>0</v>
      </c>
      <c r="T31" s="179"/>
      <c r="U31" s="179">
        <v>0</v>
      </c>
      <c r="V31" s="179"/>
      <c r="W31" s="180">
        <f>'งบกำไรขาดทุนเบ็ดเสร็จ (ต่อ)'!G27</f>
        <v>259219</v>
      </c>
      <c r="X31" s="179"/>
      <c r="Y31" s="179">
        <v>0</v>
      </c>
      <c r="Z31" s="179"/>
      <c r="AA31" s="179">
        <v>0</v>
      </c>
      <c r="AB31" s="179"/>
      <c r="AC31" s="179">
        <v>0</v>
      </c>
      <c r="AD31" s="179"/>
      <c r="AE31" s="179">
        <v>0</v>
      </c>
      <c r="AF31" s="179"/>
      <c r="AG31" s="179">
        <v>0</v>
      </c>
      <c r="AH31" s="179"/>
      <c r="AI31" s="179">
        <f t="shared" ref="AI31:AI33" si="2">G31+I31+K31+M31+O31+S31+W31+AE31</f>
        <v>259219</v>
      </c>
      <c r="AK31" s="11"/>
    </row>
    <row r="32" spans="1:37" s="8" customFormat="1" ht="12.75" customHeight="1" x14ac:dyDescent="0.6">
      <c r="B32" s="8" t="s">
        <v>192</v>
      </c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80"/>
      <c r="X32" s="179"/>
      <c r="Y32" s="179"/>
      <c r="Z32" s="179"/>
      <c r="AA32" s="179"/>
      <c r="AB32" s="179"/>
      <c r="AC32" s="179"/>
      <c r="AD32" s="179"/>
      <c r="AE32" s="179"/>
      <c r="AF32" s="179"/>
      <c r="AG32" s="179"/>
      <c r="AH32" s="179"/>
      <c r="AI32" s="179"/>
      <c r="AK32" s="11"/>
    </row>
    <row r="33" spans="1:37" s="8" customFormat="1" ht="12.75" customHeight="1" x14ac:dyDescent="0.6">
      <c r="C33" s="8" t="s">
        <v>185</v>
      </c>
      <c r="E33" s="9"/>
      <c r="G33" s="182">
        <v>0</v>
      </c>
      <c r="H33" s="179"/>
      <c r="I33" s="182">
        <v>0</v>
      </c>
      <c r="J33" s="179"/>
      <c r="K33" s="182">
        <v>0</v>
      </c>
      <c r="L33" s="179"/>
      <c r="M33" s="182">
        <v>0</v>
      </c>
      <c r="N33" s="179"/>
      <c r="O33" s="182">
        <v>0</v>
      </c>
      <c r="P33" s="179"/>
      <c r="Q33" s="182">
        <v>0</v>
      </c>
      <c r="R33" s="179"/>
      <c r="S33" s="182">
        <v>0</v>
      </c>
      <c r="T33" s="179"/>
      <c r="U33" s="182">
        <v>0</v>
      </c>
      <c r="V33" s="179"/>
      <c r="W33" s="183">
        <v>0</v>
      </c>
      <c r="X33" s="179"/>
      <c r="Y33" s="182">
        <v>0</v>
      </c>
      <c r="Z33" s="179"/>
      <c r="AA33" s="182">
        <f>'งบกำไรขาดทุนเบ็ดเสร็จ (ต่อ)'!G33+'งบกำไรขาดทุนเบ็ดเสร็จ (ต่อ)'!G35</f>
        <v>28051</v>
      </c>
      <c r="AB33" s="179"/>
      <c r="AC33" s="182">
        <f>'งบกำไรขาดทุนเบ็ดเสร็จ (ต่อ)'!G32</f>
        <v>-2887</v>
      </c>
      <c r="AD33" s="179"/>
      <c r="AE33" s="182">
        <f>SUM(AA33+AC33)</f>
        <v>25164</v>
      </c>
      <c r="AF33" s="179"/>
      <c r="AG33" s="182">
        <v>0</v>
      </c>
      <c r="AH33" s="179"/>
      <c r="AI33" s="182">
        <f t="shared" si="2"/>
        <v>25164</v>
      </c>
      <c r="AK33" s="11"/>
    </row>
    <row r="34" spans="1:37" s="8" customFormat="1" ht="12.75" customHeight="1" x14ac:dyDescent="0.6">
      <c r="A34" s="8" t="s">
        <v>186</v>
      </c>
      <c r="E34" s="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80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K34" s="11"/>
    </row>
    <row r="35" spans="1:37" s="8" customFormat="1" ht="12.75" customHeight="1" thickBot="1" x14ac:dyDescent="0.65">
      <c r="B35" s="8" t="s">
        <v>198</v>
      </c>
      <c r="E35" s="9"/>
      <c r="G35" s="184">
        <f>SUM(G24:G33)</f>
        <v>1100006</v>
      </c>
      <c r="H35" s="179"/>
      <c r="I35" s="184">
        <f>SUM(I24:I33)</f>
        <v>45016</v>
      </c>
      <c r="J35" s="179"/>
      <c r="K35" s="184">
        <f>SUM(K24:K33)</f>
        <v>204339</v>
      </c>
      <c r="L35" s="179"/>
      <c r="M35" s="184">
        <f>SUM(M24:M33)</f>
        <v>40122</v>
      </c>
      <c r="N35" s="179"/>
      <c r="O35" s="184">
        <f>SUM(O24:O33)</f>
        <v>0</v>
      </c>
      <c r="P35" s="179"/>
      <c r="Q35" s="184">
        <f>SUM(Q24:Q33)</f>
        <v>27498</v>
      </c>
      <c r="R35" s="179"/>
      <c r="S35" s="184">
        <f>SUM(S24:S33)</f>
        <v>106475</v>
      </c>
      <c r="T35" s="179"/>
      <c r="U35" s="184">
        <f>SUM(U24:U33)</f>
        <v>125633</v>
      </c>
      <c r="V35" s="179"/>
      <c r="W35" s="184">
        <f>SUM(W24:W33)</f>
        <v>1941892</v>
      </c>
      <c r="X35" s="179"/>
      <c r="Y35" s="184">
        <f>SUM(Y24:Y33)</f>
        <v>880</v>
      </c>
      <c r="Z35" s="179"/>
      <c r="AA35" s="184">
        <f>SUM(AA24:AA33)</f>
        <v>180715</v>
      </c>
      <c r="AB35" s="179"/>
      <c r="AC35" s="184">
        <f>SUM(AC24:AC33)</f>
        <v>0</v>
      </c>
      <c r="AD35" s="179"/>
      <c r="AE35" s="184">
        <f>SUM(AE24:AE33)</f>
        <v>181595</v>
      </c>
      <c r="AF35" s="179"/>
      <c r="AG35" s="184">
        <f>SUM(AG24:AG33)</f>
        <v>-125633</v>
      </c>
      <c r="AH35" s="179"/>
      <c r="AI35" s="184">
        <f>SUM(AI24:AI33)</f>
        <v>3646943</v>
      </c>
      <c r="AJ35" s="12">
        <v>0</v>
      </c>
      <c r="AK35" s="11"/>
    </row>
    <row r="36" spans="1:37" s="167" customFormat="1" ht="24" thickTop="1" x14ac:dyDescent="0.6">
      <c r="A36" s="212" t="s">
        <v>85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162"/>
      <c r="AG36" s="162"/>
    </row>
    <row r="37" spans="1:37" x14ac:dyDescent="0.6">
      <c r="G37" s="43"/>
      <c r="I37" s="140"/>
      <c r="K37" s="140"/>
      <c r="M37" s="140"/>
      <c r="O37" s="140"/>
      <c r="P37" s="140"/>
      <c r="Q37" s="140"/>
      <c r="S37" s="43"/>
      <c r="T37" s="43"/>
      <c r="U37" s="43"/>
      <c r="W37" s="141"/>
      <c r="Y37" s="160"/>
      <c r="AC37" s="43"/>
      <c r="AE37" s="140"/>
      <c r="AF37" s="140"/>
      <c r="AG37" s="140"/>
      <c r="AI37" s="140"/>
    </row>
  </sheetData>
  <mergeCells count="11">
    <mergeCell ref="E12:F12"/>
    <mergeCell ref="A36:AE36"/>
    <mergeCell ref="S9:W9"/>
    <mergeCell ref="Y9:AE9"/>
    <mergeCell ref="S10:U10"/>
    <mergeCell ref="A3:AI3"/>
    <mergeCell ref="G7:AI7"/>
    <mergeCell ref="G8:AI8"/>
    <mergeCell ref="A4:AI4"/>
    <mergeCell ref="A5:AI5"/>
    <mergeCell ref="A6:AI6"/>
  </mergeCells>
  <pageMargins left="0.196850393700787" right="7.8740157480315001E-2" top="0.8" bottom="0.39370078740157499" header="0.511811023622047" footer="0.39370078740157499"/>
  <pageSetup paperSize="9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2"/>
  <sheetViews>
    <sheetView view="pageBreakPreview" topLeftCell="A15" zoomScale="110" zoomScaleNormal="100" zoomScaleSheetLayoutView="110" workbookViewId="0">
      <selection activeCell="N33" sqref="N33"/>
    </sheetView>
  </sheetViews>
  <sheetFormatPr defaultColWidth="9.125" defaultRowHeight="19.8" x14ac:dyDescent="0.6"/>
  <cols>
    <col min="1" max="1" width="1.25" style="7" customWidth="1"/>
    <col min="2" max="2" width="1.125" style="7" customWidth="1"/>
    <col min="3" max="3" width="1.375" style="7" customWidth="1"/>
    <col min="4" max="4" width="23.75" style="7" customWidth="1"/>
    <col min="5" max="5" width="3.25" style="7" customWidth="1"/>
    <col min="6" max="6" width="1.875" style="13" customWidth="1"/>
    <col min="7" max="7" width="1" style="7" customWidth="1"/>
    <col min="8" max="8" width="8.625" style="7" customWidth="1"/>
    <col min="9" max="9" width="0.875" style="7" customWidth="1"/>
    <col min="10" max="10" width="10.625" style="7" customWidth="1"/>
    <col min="11" max="11" width="0.875" style="7" customWidth="1"/>
    <col min="12" max="12" width="9.375" style="7" customWidth="1"/>
    <col min="13" max="13" width="0.875" style="7" customWidth="1"/>
    <col min="14" max="14" width="9.75" style="7" customWidth="1"/>
    <col min="15" max="15" width="0.875" style="7" customWidth="1"/>
    <col min="16" max="16" width="9.25" style="7" customWidth="1"/>
    <col min="17" max="17" width="0.75" style="7" customWidth="1"/>
    <col min="18" max="18" width="8.625" style="7" customWidth="1"/>
    <col min="19" max="19" width="0.875" style="7" customWidth="1"/>
    <col min="20" max="20" width="8.125" style="7" customWidth="1"/>
    <col min="21" max="21" width="0.875" style="7" customWidth="1"/>
    <col min="22" max="22" width="10.125" style="7" customWidth="1"/>
    <col min="23" max="23" width="1.125" style="7" customWidth="1"/>
    <col min="24" max="24" width="9.375" style="7" customWidth="1"/>
    <col min="25" max="25" width="0.875" style="7" customWidth="1"/>
    <col min="26" max="26" width="12" style="7" customWidth="1"/>
    <col min="27" max="27" width="0.75" style="7" customWidth="1"/>
    <col min="28" max="28" width="8.125" style="7" customWidth="1"/>
    <col min="29" max="29" width="1" style="7" customWidth="1"/>
    <col min="30" max="30" width="10.125" style="7" customWidth="1"/>
    <col min="31" max="31" width="15.125" style="7" bestFit="1" customWidth="1"/>
    <col min="32" max="16384" width="9.125" style="7"/>
  </cols>
  <sheetData>
    <row r="1" spans="1:31" s="38" customFormat="1" ht="22.05" customHeight="1" x14ac:dyDescent="0.6">
      <c r="A1" s="31"/>
      <c r="B1" s="31"/>
      <c r="C1" s="31"/>
      <c r="D1" s="31"/>
      <c r="E1" s="37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AA1" s="185"/>
      <c r="AB1" s="163" t="s">
        <v>86</v>
      </c>
      <c r="AC1" s="186"/>
      <c r="AD1" s="186"/>
    </row>
    <row r="2" spans="1:31" s="38" customFormat="1" ht="22.05" customHeight="1" x14ac:dyDescent="0.6">
      <c r="A2" s="29"/>
      <c r="B2" s="29"/>
      <c r="C2" s="29"/>
      <c r="D2" s="29"/>
      <c r="E2" s="37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35"/>
      <c r="AA2" s="35"/>
      <c r="AB2" s="36" t="s">
        <v>87</v>
      </c>
      <c r="AC2" s="35"/>
    </row>
    <row r="3" spans="1:31" s="5" customFormat="1" ht="22.05" customHeight="1" x14ac:dyDescent="0.6">
      <c r="A3" s="195">
        <v>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</row>
    <row r="4" spans="1:31" s="5" customFormat="1" ht="22.05" customHeight="1" x14ac:dyDescent="0.6">
      <c r="A4" s="197" t="s">
        <v>94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</row>
    <row r="5" spans="1:31" s="5" customFormat="1" ht="22.05" customHeight="1" x14ac:dyDescent="0.6">
      <c r="A5" s="197" t="s">
        <v>48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</row>
    <row r="6" spans="1:31" s="5" customFormat="1" ht="22.05" customHeight="1" x14ac:dyDescent="0.6">
      <c r="A6" s="197" t="s">
        <v>202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</row>
    <row r="7" spans="1:31" s="171" customFormat="1" ht="15" x14ac:dyDescent="0.6">
      <c r="A7" s="176"/>
      <c r="B7" s="169"/>
      <c r="C7" s="169"/>
      <c r="D7" s="169"/>
      <c r="E7" s="169"/>
      <c r="F7" s="170"/>
      <c r="G7" s="169"/>
      <c r="H7" s="210" t="s">
        <v>95</v>
      </c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</row>
    <row r="8" spans="1:31" s="171" customFormat="1" ht="15" x14ac:dyDescent="0.6">
      <c r="A8" s="176"/>
      <c r="B8" s="169"/>
      <c r="D8" s="169"/>
      <c r="E8" s="169"/>
      <c r="F8" s="170"/>
      <c r="G8" s="169"/>
      <c r="H8" s="213" t="s">
        <v>46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</row>
    <row r="9" spans="1:31" s="171" customFormat="1" ht="15" x14ac:dyDescent="0.6">
      <c r="A9" s="169"/>
      <c r="B9" s="169"/>
      <c r="C9" s="169"/>
      <c r="D9" s="169"/>
      <c r="E9" s="169"/>
      <c r="F9" s="172"/>
      <c r="G9" s="169"/>
      <c r="H9" s="176" t="s">
        <v>13</v>
      </c>
      <c r="I9" s="169"/>
      <c r="J9" s="176" t="s">
        <v>118</v>
      </c>
      <c r="K9" s="169"/>
      <c r="L9" s="176" t="s">
        <v>120</v>
      </c>
      <c r="M9" s="169"/>
      <c r="N9" s="176" t="s">
        <v>120</v>
      </c>
      <c r="O9" s="169"/>
      <c r="P9" s="176" t="s">
        <v>134</v>
      </c>
      <c r="Q9" s="176"/>
      <c r="R9" s="176" t="s">
        <v>134</v>
      </c>
      <c r="S9" s="169"/>
      <c r="T9" s="213" t="s">
        <v>52</v>
      </c>
      <c r="U9" s="213"/>
      <c r="V9" s="213"/>
      <c r="W9" s="213"/>
      <c r="X9" s="213"/>
      <c r="Y9" s="173"/>
      <c r="Z9" s="187" t="s">
        <v>139</v>
      </c>
      <c r="AA9" s="187"/>
      <c r="AB9" s="173" t="s">
        <v>121</v>
      </c>
      <c r="AC9" s="187"/>
      <c r="AD9" s="173" t="s">
        <v>53</v>
      </c>
    </row>
    <row r="10" spans="1:31" s="171" customFormat="1" ht="15" x14ac:dyDescent="0.6">
      <c r="A10" s="169"/>
      <c r="B10" s="169"/>
      <c r="C10" s="169"/>
      <c r="D10" s="169"/>
      <c r="E10" s="169"/>
      <c r="F10" s="172"/>
      <c r="G10" s="169"/>
      <c r="H10" s="173" t="s">
        <v>137</v>
      </c>
      <c r="I10" s="169"/>
      <c r="J10" s="176" t="s">
        <v>119</v>
      </c>
      <c r="K10" s="169"/>
      <c r="L10" s="176" t="s">
        <v>121</v>
      </c>
      <c r="M10" s="169"/>
      <c r="N10" s="176" t="s">
        <v>122</v>
      </c>
      <c r="O10" s="169"/>
      <c r="P10" s="176" t="s">
        <v>135</v>
      </c>
      <c r="Q10" s="176"/>
      <c r="R10" s="176" t="s">
        <v>135</v>
      </c>
      <c r="S10" s="169"/>
      <c r="T10" s="213" t="s">
        <v>42</v>
      </c>
      <c r="U10" s="213"/>
      <c r="V10" s="213"/>
      <c r="W10" s="188"/>
      <c r="X10" s="173" t="s">
        <v>41</v>
      </c>
      <c r="Y10" s="173"/>
      <c r="Z10" s="189" t="s">
        <v>12</v>
      </c>
      <c r="AA10" s="174"/>
      <c r="AB10" s="173"/>
      <c r="AC10" s="187"/>
      <c r="AD10" s="173" t="s">
        <v>54</v>
      </c>
    </row>
    <row r="11" spans="1:31" s="171" customFormat="1" ht="15" x14ac:dyDescent="0.6">
      <c r="A11" s="169"/>
      <c r="B11" s="169"/>
      <c r="C11" s="169"/>
      <c r="D11" s="169"/>
      <c r="E11" s="169"/>
      <c r="F11" s="172"/>
      <c r="G11" s="169"/>
      <c r="H11" s="176" t="s">
        <v>138</v>
      </c>
      <c r="I11" s="169"/>
      <c r="K11" s="169"/>
      <c r="M11" s="169"/>
      <c r="N11" s="176" t="s">
        <v>153</v>
      </c>
      <c r="O11" s="169"/>
      <c r="P11" s="176" t="s">
        <v>136</v>
      </c>
      <c r="Q11" s="176"/>
      <c r="R11" s="176" t="s">
        <v>179</v>
      </c>
      <c r="S11" s="169"/>
      <c r="T11" s="173" t="s">
        <v>71</v>
      </c>
      <c r="U11" s="173"/>
      <c r="V11" s="173" t="s">
        <v>178</v>
      </c>
      <c r="W11" s="173"/>
      <c r="Y11" s="173"/>
      <c r="Z11" s="174" t="s">
        <v>124</v>
      </c>
      <c r="AA11" s="174"/>
      <c r="AB11" s="173"/>
      <c r="AC11" s="174"/>
    </row>
    <row r="12" spans="1:31" s="171" customFormat="1" ht="15" x14ac:dyDescent="0.6">
      <c r="A12" s="169"/>
      <c r="B12" s="169"/>
      <c r="C12" s="169"/>
      <c r="D12" s="169"/>
      <c r="E12" s="169"/>
      <c r="F12" s="172"/>
      <c r="G12" s="169"/>
      <c r="I12" s="169"/>
      <c r="J12" s="169"/>
      <c r="K12" s="169"/>
      <c r="L12" s="169"/>
      <c r="M12" s="169"/>
      <c r="N12" s="173" t="s">
        <v>123</v>
      </c>
      <c r="O12" s="169"/>
      <c r="R12" s="176" t="s">
        <v>180</v>
      </c>
      <c r="S12" s="169"/>
      <c r="T12" s="173" t="s">
        <v>72</v>
      </c>
      <c r="U12" s="173"/>
      <c r="V12" s="173" t="s">
        <v>121</v>
      </c>
      <c r="W12" s="173"/>
      <c r="Y12" s="173"/>
      <c r="Z12" s="173" t="s">
        <v>125</v>
      </c>
      <c r="AA12" s="173"/>
      <c r="AB12" s="173"/>
      <c r="AC12" s="173"/>
    </row>
    <row r="13" spans="1:31" s="171" customFormat="1" ht="15" x14ac:dyDescent="0.6">
      <c r="A13" s="169"/>
      <c r="B13" s="169"/>
      <c r="C13" s="169"/>
      <c r="D13" s="169"/>
      <c r="E13" s="211" t="s">
        <v>6</v>
      </c>
      <c r="F13" s="211"/>
      <c r="G13" s="173"/>
      <c r="H13" s="177"/>
      <c r="I13" s="169"/>
      <c r="J13" s="178"/>
      <c r="K13" s="169"/>
      <c r="L13" s="178"/>
      <c r="M13" s="169"/>
      <c r="N13" s="190"/>
      <c r="O13" s="169"/>
      <c r="P13" s="177"/>
      <c r="Q13" s="173"/>
      <c r="R13" s="177"/>
      <c r="S13" s="169"/>
      <c r="T13" s="177"/>
      <c r="U13" s="173"/>
      <c r="V13" s="177"/>
      <c r="W13" s="173"/>
      <c r="X13" s="177"/>
      <c r="Y13" s="173"/>
      <c r="Z13" s="177" t="s">
        <v>0</v>
      </c>
      <c r="AA13" s="173"/>
      <c r="AB13" s="177"/>
      <c r="AC13" s="173"/>
      <c r="AD13" s="177"/>
    </row>
    <row r="14" spans="1:31" s="171" customFormat="1" ht="15" x14ac:dyDescent="0.6">
      <c r="A14" s="8" t="s">
        <v>133</v>
      </c>
      <c r="E14" s="172"/>
      <c r="G14" s="173"/>
      <c r="H14" s="179">
        <v>1100000</v>
      </c>
      <c r="I14" s="179"/>
      <c r="J14" s="179">
        <v>45000</v>
      </c>
      <c r="K14" s="179"/>
      <c r="L14" s="179">
        <v>204339</v>
      </c>
      <c r="M14" s="179"/>
      <c r="N14" s="179">
        <v>40122</v>
      </c>
      <c r="O14" s="179"/>
      <c r="P14" s="179">
        <v>27498</v>
      </c>
      <c r="Q14" s="179"/>
      <c r="R14" s="179">
        <v>0</v>
      </c>
      <c r="S14" s="179"/>
      <c r="T14" s="179">
        <v>88894</v>
      </c>
      <c r="U14" s="179"/>
      <c r="V14" s="179">
        <v>0</v>
      </c>
      <c r="W14" s="179"/>
      <c r="X14" s="179">
        <v>617749</v>
      </c>
      <c r="Y14" s="179"/>
      <c r="Z14" s="179">
        <v>880</v>
      </c>
      <c r="AA14" s="179"/>
      <c r="AB14" s="179">
        <v>0</v>
      </c>
      <c r="AC14" s="179"/>
      <c r="AD14" s="179">
        <f>SUM(H14:Z14)</f>
        <v>2124482</v>
      </c>
    </row>
    <row r="15" spans="1:31" s="171" customFormat="1" ht="15" x14ac:dyDescent="0.6">
      <c r="A15" s="8" t="s">
        <v>205</v>
      </c>
      <c r="E15" s="172"/>
      <c r="G15" s="173"/>
      <c r="H15" s="179">
        <v>0</v>
      </c>
      <c r="I15" s="179"/>
      <c r="J15" s="179">
        <v>0</v>
      </c>
      <c r="K15" s="179"/>
      <c r="L15" s="179">
        <v>0</v>
      </c>
      <c r="M15" s="179"/>
      <c r="N15" s="179">
        <v>0</v>
      </c>
      <c r="O15" s="179"/>
      <c r="P15" s="179">
        <v>0</v>
      </c>
      <c r="Q15" s="179"/>
      <c r="R15" s="179">
        <v>0</v>
      </c>
      <c r="S15" s="179"/>
      <c r="T15" s="179">
        <v>0</v>
      </c>
      <c r="U15" s="179"/>
      <c r="V15" s="179">
        <v>0</v>
      </c>
      <c r="W15" s="179"/>
      <c r="X15" s="179">
        <v>-98998</v>
      </c>
      <c r="Y15" s="179"/>
      <c r="Z15" s="179">
        <v>0</v>
      </c>
      <c r="AA15" s="179"/>
      <c r="AB15" s="179">
        <v>0</v>
      </c>
      <c r="AC15" s="179"/>
      <c r="AD15" s="179">
        <f>SUM(H15:Z15)</f>
        <v>-98998</v>
      </c>
    </row>
    <row r="16" spans="1:31" s="8" customFormat="1" ht="15" x14ac:dyDescent="0.6">
      <c r="A16" s="8" t="s">
        <v>115</v>
      </c>
      <c r="E16" s="9"/>
      <c r="G16" s="10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1"/>
    </row>
    <row r="17" spans="1:31" s="8" customFormat="1" ht="15" x14ac:dyDescent="0.6">
      <c r="B17" s="8" t="s">
        <v>114</v>
      </c>
      <c r="E17" s="9"/>
      <c r="G17" s="10"/>
      <c r="H17" s="179">
        <v>0</v>
      </c>
      <c r="I17" s="179"/>
      <c r="J17" s="179">
        <v>0</v>
      </c>
      <c r="K17" s="179"/>
      <c r="L17" s="179">
        <v>0</v>
      </c>
      <c r="M17" s="179"/>
      <c r="N17" s="179">
        <v>0</v>
      </c>
      <c r="O17" s="179"/>
      <c r="P17" s="179">
        <v>0</v>
      </c>
      <c r="Q17" s="179"/>
      <c r="R17" s="179">
        <v>0</v>
      </c>
      <c r="S17" s="179"/>
      <c r="T17" s="179">
        <v>0</v>
      </c>
      <c r="U17" s="179"/>
      <c r="V17" s="179">
        <v>0</v>
      </c>
      <c r="W17" s="179"/>
      <c r="X17" s="179">
        <v>116692</v>
      </c>
      <c r="Y17" s="179"/>
      <c r="Z17" s="179">
        <v>0</v>
      </c>
      <c r="AA17" s="179"/>
      <c r="AB17" s="179">
        <v>0</v>
      </c>
      <c r="AC17" s="179"/>
      <c r="AD17" s="179">
        <f>SUM(H17:Z17)</f>
        <v>116692</v>
      </c>
      <c r="AE17" s="11"/>
    </row>
    <row r="18" spans="1:31" s="8" customFormat="1" ht="15" x14ac:dyDescent="0.6">
      <c r="B18" s="8" t="s">
        <v>197</v>
      </c>
      <c r="E18" s="9"/>
      <c r="G18" s="10"/>
      <c r="H18" s="179">
        <v>0</v>
      </c>
      <c r="I18" s="179"/>
      <c r="J18" s="179">
        <v>0</v>
      </c>
      <c r="K18" s="179"/>
      <c r="L18" s="179">
        <v>0</v>
      </c>
      <c r="M18" s="179"/>
      <c r="N18" s="179">
        <v>0</v>
      </c>
      <c r="O18" s="179"/>
      <c r="P18" s="179">
        <v>0</v>
      </c>
      <c r="Q18" s="179"/>
      <c r="R18" s="179">
        <v>0</v>
      </c>
      <c r="S18" s="179"/>
      <c r="T18" s="179">
        <v>0</v>
      </c>
      <c r="U18" s="179"/>
      <c r="V18" s="179">
        <v>0</v>
      </c>
      <c r="W18" s="179"/>
      <c r="X18" s="179">
        <v>0</v>
      </c>
      <c r="Y18" s="179"/>
      <c r="Z18" s="179">
        <v>0</v>
      </c>
      <c r="AA18" s="179"/>
      <c r="AB18" s="179">
        <v>0</v>
      </c>
      <c r="AC18" s="179"/>
      <c r="AD18" s="179">
        <f>SUM(H18:Z18)</f>
        <v>0</v>
      </c>
      <c r="AE18" s="11"/>
    </row>
    <row r="19" spans="1:31" s="8" customFormat="1" ht="15.6" thickBot="1" x14ac:dyDescent="0.65">
      <c r="A19" s="8" t="s">
        <v>206</v>
      </c>
      <c r="E19" s="9"/>
      <c r="G19" s="10"/>
      <c r="H19" s="191">
        <f>SUM(H14:H18)</f>
        <v>1100000</v>
      </c>
      <c r="I19" s="179"/>
      <c r="J19" s="191">
        <f>SUM(J14:J18)</f>
        <v>45000</v>
      </c>
      <c r="K19" s="179"/>
      <c r="L19" s="191">
        <f>SUM(L14:L18)</f>
        <v>204339</v>
      </c>
      <c r="M19" s="179"/>
      <c r="N19" s="191">
        <f>SUM(N14:N18)</f>
        <v>40122</v>
      </c>
      <c r="O19" s="179"/>
      <c r="P19" s="191">
        <f>SUM(P14:P18)</f>
        <v>27498</v>
      </c>
      <c r="Q19" s="179"/>
      <c r="R19" s="191">
        <f>SUM(R14:R18)</f>
        <v>0</v>
      </c>
      <c r="S19" s="179"/>
      <c r="T19" s="191">
        <f>SUM(T14:T18)</f>
        <v>88894</v>
      </c>
      <c r="U19" s="179"/>
      <c r="V19" s="191">
        <f>SUM(V14:V18)</f>
        <v>0</v>
      </c>
      <c r="W19" s="179"/>
      <c r="X19" s="191">
        <f>SUM(X14:X18)</f>
        <v>635443</v>
      </c>
      <c r="Y19" s="179"/>
      <c r="Z19" s="191">
        <f>SUM(Z14:Z18)</f>
        <v>880</v>
      </c>
      <c r="AA19" s="179"/>
      <c r="AB19" s="191">
        <f>SUM(AB14:AB18)</f>
        <v>0</v>
      </c>
      <c r="AC19" s="179"/>
      <c r="AD19" s="191">
        <f>SUM(AD14:AD18)</f>
        <v>2142176</v>
      </c>
      <c r="AE19" s="11"/>
    </row>
    <row r="20" spans="1:31" s="8" customFormat="1" ht="15.6" thickTop="1" x14ac:dyDescent="0.6">
      <c r="E20" s="9"/>
      <c r="G20" s="10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11"/>
    </row>
    <row r="21" spans="1:31" s="171" customFormat="1" ht="15" x14ac:dyDescent="0.6">
      <c r="A21" s="8" t="s">
        <v>175</v>
      </c>
      <c r="E21" s="172"/>
      <c r="G21" s="173"/>
      <c r="H21" s="179">
        <v>1100000</v>
      </c>
      <c r="I21" s="179"/>
      <c r="J21" s="179">
        <v>45000</v>
      </c>
      <c r="K21" s="179"/>
      <c r="L21" s="179">
        <v>204339</v>
      </c>
      <c r="M21" s="179"/>
      <c r="N21" s="179">
        <v>40122</v>
      </c>
      <c r="O21" s="179"/>
      <c r="P21" s="179">
        <v>27498</v>
      </c>
      <c r="Q21" s="179"/>
      <c r="R21" s="179">
        <v>0</v>
      </c>
      <c r="S21" s="179"/>
      <c r="T21" s="179">
        <v>106475</v>
      </c>
      <c r="U21" s="179"/>
      <c r="V21" s="179">
        <v>0</v>
      </c>
      <c r="W21" s="179"/>
      <c r="X21" s="179">
        <v>797789</v>
      </c>
      <c r="Y21" s="179"/>
      <c r="Z21" s="179">
        <v>880</v>
      </c>
      <c r="AA21" s="179"/>
      <c r="AB21" s="179">
        <v>0</v>
      </c>
      <c r="AC21" s="179"/>
      <c r="AD21" s="179">
        <f>SUM(H21:AB21)</f>
        <v>2322103</v>
      </c>
    </row>
    <row r="22" spans="1:31" s="171" customFormat="1" ht="15" x14ac:dyDescent="0.6">
      <c r="A22" s="8" t="s">
        <v>121</v>
      </c>
      <c r="E22" s="171">
        <v>18</v>
      </c>
      <c r="G22" s="173"/>
      <c r="H22" s="179">
        <v>0</v>
      </c>
      <c r="I22" s="179"/>
      <c r="J22" s="179">
        <v>0</v>
      </c>
      <c r="K22" s="179"/>
      <c r="L22" s="179">
        <v>0</v>
      </c>
      <c r="M22" s="179"/>
      <c r="N22" s="179">
        <v>0</v>
      </c>
      <c r="O22" s="179"/>
      <c r="P22" s="179">
        <v>0</v>
      </c>
      <c r="Q22" s="179"/>
      <c r="R22" s="179">
        <v>0</v>
      </c>
      <c r="S22" s="179"/>
      <c r="T22" s="179">
        <v>0</v>
      </c>
      <c r="U22" s="179"/>
      <c r="V22" s="179">
        <v>0</v>
      </c>
      <c r="W22" s="179"/>
      <c r="X22" s="179">
        <v>0</v>
      </c>
      <c r="Y22" s="179"/>
      <c r="Z22" s="179">
        <v>0</v>
      </c>
      <c r="AA22" s="179"/>
      <c r="AB22" s="179">
        <f>'งบแสดงฐานะการเงิน '!M103</f>
        <v>-125633</v>
      </c>
      <c r="AC22" s="179"/>
      <c r="AD22" s="179">
        <f t="shared" ref="AD22:AD28" si="0">SUM(H22:AB22)</f>
        <v>-125633</v>
      </c>
    </row>
    <row r="23" spans="1:31" s="171" customFormat="1" ht="15" x14ac:dyDescent="0.6">
      <c r="A23" s="8" t="s">
        <v>177</v>
      </c>
      <c r="E23" s="171">
        <v>18</v>
      </c>
      <c r="G23" s="173"/>
      <c r="H23" s="179">
        <v>0</v>
      </c>
      <c r="I23" s="179"/>
      <c r="J23" s="179">
        <v>0</v>
      </c>
      <c r="K23" s="179"/>
      <c r="L23" s="179">
        <v>0</v>
      </c>
      <c r="M23" s="179"/>
      <c r="N23" s="179">
        <v>0</v>
      </c>
      <c r="O23" s="179"/>
      <c r="P23" s="179">
        <v>0</v>
      </c>
      <c r="Q23" s="179"/>
      <c r="R23" s="179">
        <v>0</v>
      </c>
      <c r="S23" s="179"/>
      <c r="T23" s="179">
        <v>0</v>
      </c>
      <c r="U23" s="179"/>
      <c r="V23" s="179">
        <f>'งบแสดงฐานะการเงิน '!M99</f>
        <v>125633</v>
      </c>
      <c r="W23" s="179"/>
      <c r="X23" s="179">
        <v>-125633</v>
      </c>
      <c r="Y23" s="179"/>
      <c r="Z23" s="179">
        <v>0</v>
      </c>
      <c r="AA23" s="179"/>
      <c r="AB23" s="179">
        <v>0</v>
      </c>
      <c r="AC23" s="179"/>
      <c r="AD23" s="179">
        <f t="shared" ref="AD23" si="1">SUM(H23:AB23)</f>
        <v>0</v>
      </c>
    </row>
    <row r="24" spans="1:31" s="171" customFormat="1" ht="15" x14ac:dyDescent="0.6">
      <c r="A24" s="8" t="s">
        <v>182</v>
      </c>
      <c r="E24" s="171">
        <v>17</v>
      </c>
      <c r="G24" s="173"/>
      <c r="H24" s="179">
        <v>6</v>
      </c>
      <c r="I24" s="179"/>
      <c r="J24" s="179">
        <v>16</v>
      </c>
      <c r="K24" s="179"/>
      <c r="L24" s="179">
        <v>0</v>
      </c>
      <c r="M24" s="179"/>
      <c r="N24" s="179">
        <v>0</v>
      </c>
      <c r="O24" s="179"/>
      <c r="P24" s="179">
        <v>-27498</v>
      </c>
      <c r="Q24" s="179"/>
      <c r="R24" s="179">
        <f>'งบแสดงฐานะการเงิน '!M95</f>
        <v>27498</v>
      </c>
      <c r="S24" s="179"/>
      <c r="T24" s="179">
        <v>0</v>
      </c>
      <c r="U24" s="179"/>
      <c r="V24" s="179">
        <v>0</v>
      </c>
      <c r="W24" s="179"/>
      <c r="X24" s="179">
        <v>0</v>
      </c>
      <c r="Y24" s="179"/>
      <c r="Z24" s="179">
        <v>0</v>
      </c>
      <c r="AA24" s="179"/>
      <c r="AB24" s="179">
        <v>0</v>
      </c>
      <c r="AC24" s="179"/>
      <c r="AD24" s="179">
        <f t="shared" si="0"/>
        <v>22</v>
      </c>
    </row>
    <row r="25" spans="1:31" s="171" customFormat="1" ht="15" x14ac:dyDescent="0.6">
      <c r="A25" s="8" t="s">
        <v>205</v>
      </c>
      <c r="E25" s="171">
        <v>21</v>
      </c>
      <c r="G25" s="173"/>
      <c r="H25" s="179">
        <v>0</v>
      </c>
      <c r="I25" s="179"/>
      <c r="J25" s="179">
        <v>0</v>
      </c>
      <c r="K25" s="179"/>
      <c r="L25" s="179">
        <v>0</v>
      </c>
      <c r="M25" s="179"/>
      <c r="N25" s="179">
        <v>0</v>
      </c>
      <c r="O25" s="179"/>
      <c r="P25" s="179">
        <v>0</v>
      </c>
      <c r="Q25" s="179"/>
      <c r="R25" s="179">
        <v>0</v>
      </c>
      <c r="S25" s="179"/>
      <c r="T25" s="179">
        <v>0</v>
      </c>
      <c r="U25" s="179"/>
      <c r="V25" s="179">
        <v>0</v>
      </c>
      <c r="W25" s="179"/>
      <c r="X25" s="179">
        <v>-88000</v>
      </c>
      <c r="Y25" s="179"/>
      <c r="Z25" s="179">
        <v>0</v>
      </c>
      <c r="AA25" s="179"/>
      <c r="AB25" s="179">
        <v>0</v>
      </c>
      <c r="AC25" s="179"/>
      <c r="AD25" s="179">
        <f t="shared" si="0"/>
        <v>-88000</v>
      </c>
    </row>
    <row r="26" spans="1:31" s="8" customFormat="1" ht="15" x14ac:dyDescent="0.6">
      <c r="A26" s="8" t="s">
        <v>171</v>
      </c>
      <c r="E26" s="9"/>
      <c r="G26" s="10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1"/>
    </row>
    <row r="27" spans="1:31" s="8" customFormat="1" ht="15" x14ac:dyDescent="0.6">
      <c r="B27" s="8" t="s">
        <v>114</v>
      </c>
      <c r="E27" s="9"/>
      <c r="G27" s="10"/>
      <c r="H27" s="179">
        <v>0</v>
      </c>
      <c r="I27" s="179"/>
      <c r="J27" s="179">
        <v>0</v>
      </c>
      <c r="K27" s="179"/>
      <c r="L27" s="179">
        <v>0</v>
      </c>
      <c r="M27" s="179"/>
      <c r="N27" s="179">
        <v>0</v>
      </c>
      <c r="O27" s="179"/>
      <c r="P27" s="179">
        <v>0</v>
      </c>
      <c r="Q27" s="179"/>
      <c r="R27" s="179">
        <v>0</v>
      </c>
      <c r="S27" s="179"/>
      <c r="T27" s="179">
        <v>0</v>
      </c>
      <c r="U27" s="179"/>
      <c r="V27" s="179">
        <v>0</v>
      </c>
      <c r="W27" s="179"/>
      <c r="X27" s="179">
        <f>'งบกำไรขาดทุนเบ็ดเสร็จ (ต่อ)'!K27</f>
        <v>250344</v>
      </c>
      <c r="Y27" s="179"/>
      <c r="Z27" s="179">
        <v>0</v>
      </c>
      <c r="AA27" s="179"/>
      <c r="AB27" s="179">
        <v>0</v>
      </c>
      <c r="AC27" s="179"/>
      <c r="AD27" s="179">
        <f t="shared" si="0"/>
        <v>250344</v>
      </c>
      <c r="AE27" s="11"/>
    </row>
    <row r="28" spans="1:31" s="8" customFormat="1" ht="15" x14ac:dyDescent="0.6">
      <c r="B28" s="8" t="s">
        <v>132</v>
      </c>
      <c r="E28" s="9"/>
      <c r="G28" s="10"/>
      <c r="H28" s="179">
        <v>0</v>
      </c>
      <c r="I28" s="179"/>
      <c r="J28" s="179">
        <v>0</v>
      </c>
      <c r="K28" s="179"/>
      <c r="L28" s="179">
        <v>0</v>
      </c>
      <c r="M28" s="179"/>
      <c r="N28" s="179">
        <v>0</v>
      </c>
      <c r="O28" s="179"/>
      <c r="P28" s="179">
        <v>0</v>
      </c>
      <c r="Q28" s="179"/>
      <c r="R28" s="179">
        <v>0</v>
      </c>
      <c r="S28" s="179"/>
      <c r="T28" s="179">
        <v>0</v>
      </c>
      <c r="U28" s="179"/>
      <c r="V28" s="179">
        <v>0</v>
      </c>
      <c r="W28" s="179"/>
      <c r="X28" s="179">
        <v>0</v>
      </c>
      <c r="Y28" s="179"/>
      <c r="Z28" s="179">
        <v>0</v>
      </c>
      <c r="AA28" s="179"/>
      <c r="AB28" s="179">
        <v>0</v>
      </c>
      <c r="AC28" s="179"/>
      <c r="AD28" s="179">
        <f t="shared" si="0"/>
        <v>0</v>
      </c>
      <c r="AE28" s="11"/>
    </row>
    <row r="29" spans="1:31" s="8" customFormat="1" ht="15.6" thickBot="1" x14ac:dyDescent="0.65">
      <c r="A29" s="8" t="s">
        <v>211</v>
      </c>
      <c r="E29" s="9"/>
      <c r="G29" s="10"/>
      <c r="H29" s="191">
        <f>SUM(H21:H28)</f>
        <v>1100006</v>
      </c>
      <c r="I29" s="179"/>
      <c r="J29" s="191">
        <f>SUM(J21:J28)</f>
        <v>45016</v>
      </c>
      <c r="K29" s="179"/>
      <c r="L29" s="191">
        <f>SUM(L21:L28)</f>
        <v>204339</v>
      </c>
      <c r="M29" s="179"/>
      <c r="N29" s="191">
        <f>SUM(N21:N28)</f>
        <v>40122</v>
      </c>
      <c r="O29" s="179"/>
      <c r="P29" s="191">
        <f>SUM(P21:P28)</f>
        <v>0</v>
      </c>
      <c r="Q29" s="179"/>
      <c r="R29" s="191">
        <f>SUM(R21:R28)</f>
        <v>27498</v>
      </c>
      <c r="S29" s="179"/>
      <c r="T29" s="191">
        <f>SUM(T21:T28)</f>
        <v>106475</v>
      </c>
      <c r="U29" s="179"/>
      <c r="V29" s="191">
        <f>SUM(V21:V28)</f>
        <v>125633</v>
      </c>
      <c r="W29" s="179"/>
      <c r="X29" s="191">
        <f>SUM(X21:X28)</f>
        <v>834500</v>
      </c>
      <c r="Y29" s="179"/>
      <c r="Z29" s="191">
        <f>SUM(Z21:Z28)</f>
        <v>880</v>
      </c>
      <c r="AA29" s="179"/>
      <c r="AB29" s="191">
        <f>SUM(AB21:AB28)</f>
        <v>-125633</v>
      </c>
      <c r="AC29" s="179"/>
      <c r="AD29" s="191">
        <f>SUM(AD21:AD28)</f>
        <v>2358836</v>
      </c>
      <c r="AE29" s="11"/>
    </row>
    <row r="30" spans="1:31" s="8" customFormat="1" ht="15.6" thickTop="1" x14ac:dyDescent="0.6">
      <c r="E30" s="9"/>
      <c r="G30" s="10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1"/>
    </row>
    <row r="31" spans="1:31" s="167" customFormat="1" ht="23.4" x14ac:dyDescent="0.6">
      <c r="A31" s="212" t="s">
        <v>85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  <c r="R31" s="212"/>
      <c r="S31" s="212"/>
      <c r="T31" s="212"/>
      <c r="U31" s="212"/>
      <c r="V31" s="212"/>
      <c r="W31" s="212"/>
      <c r="X31" s="212"/>
      <c r="Y31" s="212"/>
      <c r="Z31" s="212"/>
      <c r="AA31" s="212"/>
      <c r="AB31" s="212"/>
      <c r="AC31" s="212"/>
    </row>
    <row r="32" spans="1:31" x14ac:dyDescent="0.5">
      <c r="H32" s="140"/>
      <c r="J32" s="140"/>
      <c r="L32" s="140"/>
      <c r="N32" s="140"/>
      <c r="P32" s="140"/>
      <c r="Q32" s="140"/>
      <c r="R32" s="140"/>
      <c r="T32" s="140"/>
      <c r="V32" s="140"/>
      <c r="X32" s="140"/>
      <c r="Z32" s="140"/>
      <c r="AA32" s="140"/>
      <c r="AB32" s="159"/>
      <c r="AD32" s="140"/>
    </row>
  </sheetData>
  <mergeCells count="10">
    <mergeCell ref="H8:AD8"/>
    <mergeCell ref="T9:X9"/>
    <mergeCell ref="E13:F13"/>
    <mergeCell ref="A31:AC31"/>
    <mergeCell ref="A3:AD3"/>
    <mergeCell ref="A4:AD4"/>
    <mergeCell ref="A5:AD5"/>
    <mergeCell ref="A6:AD6"/>
    <mergeCell ref="H7:AD7"/>
    <mergeCell ref="T10:V10"/>
  </mergeCells>
  <pageMargins left="7.8740157480315001E-2" right="7.8740157480315001E-2" top="0.98425196850393704" bottom="0.39370078740157499" header="0.511811023622047" footer="0.39370078740157499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3"/>
  <sheetViews>
    <sheetView view="pageBreakPreview" topLeftCell="A66" zoomScaleNormal="120" zoomScaleSheetLayoutView="100" workbookViewId="0">
      <selection activeCell="E14" sqref="E14"/>
    </sheetView>
  </sheetViews>
  <sheetFormatPr defaultColWidth="9.125" defaultRowHeight="23.4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.875" style="1" customWidth="1"/>
    <col min="6" max="6" width="0.875" style="1" customWidth="1"/>
    <col min="7" max="7" width="1.625" style="1" hidden="1" customWidth="1"/>
    <col min="8" max="8" width="10.625" style="1" customWidth="1"/>
    <col min="9" max="9" width="0.75" style="1" customWidth="1"/>
    <col min="10" max="10" width="10.75" style="1" customWidth="1"/>
    <col min="11" max="11" width="0.75" style="1" customWidth="1"/>
    <col min="12" max="12" width="10.75" style="2" customWidth="1"/>
    <col min="13" max="13" width="0.75" style="1" customWidth="1"/>
    <col min="14" max="14" width="10.875" style="1" customWidth="1"/>
    <col min="15" max="16384" width="9.125" style="1"/>
  </cols>
  <sheetData>
    <row r="1" spans="1:14" ht="22.05" customHeight="1" x14ac:dyDescent="0.6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39"/>
      <c r="N1" s="41" t="s">
        <v>91</v>
      </c>
    </row>
    <row r="2" spans="1:14" ht="22.05" customHeight="1" x14ac:dyDescent="0.6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42"/>
      <c r="M2" s="28"/>
      <c r="N2" s="41" t="s">
        <v>92</v>
      </c>
    </row>
    <row r="3" spans="1:14" ht="22.05" customHeight="1" x14ac:dyDescent="0.6">
      <c r="A3" s="216">
        <v>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4" ht="22.05" customHeight="1" x14ac:dyDescent="0.6">
      <c r="A4" s="217" t="s">
        <v>94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</row>
    <row r="5" spans="1:14" ht="22.05" customHeight="1" x14ac:dyDescent="0.6">
      <c r="A5" s="217" t="s">
        <v>21</v>
      </c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</row>
    <row r="6" spans="1:14" ht="22.05" customHeight="1" x14ac:dyDescent="0.6">
      <c r="A6" s="217" t="s">
        <v>202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</row>
    <row r="7" spans="1:14" s="124" customFormat="1" ht="19.05" customHeight="1" x14ac:dyDescent="0.5">
      <c r="H7" s="218" t="s">
        <v>95</v>
      </c>
      <c r="I7" s="218"/>
      <c r="J7" s="218"/>
      <c r="K7" s="218"/>
      <c r="L7" s="218"/>
      <c r="M7" s="218"/>
      <c r="N7" s="218"/>
    </row>
    <row r="8" spans="1:14" s="124" customFormat="1" ht="19.05" customHeight="1" x14ac:dyDescent="0.5">
      <c r="H8" s="219" t="s">
        <v>45</v>
      </c>
      <c r="I8" s="219"/>
      <c r="J8" s="219"/>
      <c r="L8" s="219" t="s">
        <v>46</v>
      </c>
      <c r="M8" s="219"/>
      <c r="N8" s="219"/>
    </row>
    <row r="9" spans="1:14" s="124" customFormat="1" ht="19.05" customHeight="1" x14ac:dyDescent="0.5">
      <c r="F9" s="126"/>
      <c r="H9" s="127" t="s">
        <v>174</v>
      </c>
      <c r="I9" s="128"/>
      <c r="J9" s="127" t="s">
        <v>140</v>
      </c>
      <c r="K9" s="128"/>
      <c r="L9" s="127" t="s">
        <v>174</v>
      </c>
      <c r="M9" s="128"/>
      <c r="N9" s="127" t="s">
        <v>140</v>
      </c>
    </row>
    <row r="10" spans="1:14" s="124" customFormat="1" ht="19.05" customHeight="1" x14ac:dyDescent="0.5">
      <c r="A10" s="124" t="s">
        <v>22</v>
      </c>
      <c r="F10" s="129"/>
      <c r="G10" s="129"/>
      <c r="H10" s="129"/>
      <c r="I10" s="129"/>
      <c r="J10" s="129"/>
      <c r="L10" s="129"/>
      <c r="N10" s="129"/>
    </row>
    <row r="11" spans="1:14" s="124" customFormat="1" ht="19.05" customHeight="1" x14ac:dyDescent="0.5">
      <c r="B11" s="124" t="s">
        <v>114</v>
      </c>
      <c r="F11" s="129"/>
      <c r="G11" s="129"/>
      <c r="H11" s="101">
        <f>'งบกำไรขาดทุนเบ็ดเสร็จ (ต่อ)'!G27</f>
        <v>259219</v>
      </c>
      <c r="I11" s="130"/>
      <c r="J11" s="101">
        <v>177749</v>
      </c>
      <c r="K11" s="101"/>
      <c r="L11" s="101">
        <f>'งบกำไรขาดทุนเบ็ดเสร็จ (ต่อ)'!K27</f>
        <v>250344</v>
      </c>
      <c r="M11" s="101"/>
      <c r="N11" s="101">
        <v>116692</v>
      </c>
    </row>
    <row r="12" spans="1:14" s="124" customFormat="1" ht="19.05" customHeight="1" x14ac:dyDescent="0.5">
      <c r="B12" s="124" t="s">
        <v>88</v>
      </c>
      <c r="F12" s="129"/>
      <c r="G12" s="129"/>
      <c r="H12" s="101"/>
      <c r="I12" s="130"/>
      <c r="J12" s="101"/>
      <c r="K12" s="101"/>
      <c r="L12" s="101"/>
      <c r="M12" s="101"/>
      <c r="N12" s="101"/>
    </row>
    <row r="13" spans="1:14" s="124" customFormat="1" ht="19.05" customHeight="1" x14ac:dyDescent="0.5">
      <c r="B13" s="124" t="s">
        <v>31</v>
      </c>
      <c r="F13" s="129"/>
      <c r="G13" s="129"/>
      <c r="H13" s="101"/>
      <c r="I13" s="130"/>
      <c r="J13" s="101"/>
      <c r="K13" s="101"/>
      <c r="L13" s="101"/>
      <c r="M13" s="101"/>
      <c r="N13" s="101"/>
    </row>
    <row r="14" spans="1:14" s="124" customFormat="1" ht="19.05" customHeight="1" x14ac:dyDescent="0.5">
      <c r="C14" s="124" t="s">
        <v>141</v>
      </c>
      <c r="F14" s="129"/>
      <c r="G14" s="129"/>
      <c r="H14" s="101">
        <v>78909</v>
      </c>
      <c r="I14" s="130"/>
      <c r="J14" s="101">
        <v>74289</v>
      </c>
      <c r="K14" s="101"/>
      <c r="L14" s="101">
        <v>54333</v>
      </c>
      <c r="M14" s="101"/>
      <c r="N14" s="101">
        <v>47721</v>
      </c>
    </row>
    <row r="15" spans="1:14" s="124" customFormat="1" ht="19.05" customHeight="1" x14ac:dyDescent="0.5">
      <c r="C15" s="124" t="s">
        <v>142</v>
      </c>
      <c r="F15" s="129"/>
      <c r="G15" s="129"/>
      <c r="H15" s="101">
        <v>40922</v>
      </c>
      <c r="I15" s="130"/>
      <c r="J15" s="131">
        <v>43022</v>
      </c>
      <c r="K15" s="101"/>
      <c r="L15" s="101">
        <v>16888</v>
      </c>
      <c r="M15" s="101"/>
      <c r="N15" s="101">
        <v>14823</v>
      </c>
    </row>
    <row r="16" spans="1:14" s="124" customFormat="1" ht="19.05" customHeight="1" x14ac:dyDescent="0.5">
      <c r="C16" s="124" t="s">
        <v>157</v>
      </c>
      <c r="F16" s="129"/>
      <c r="G16" s="129"/>
      <c r="H16" s="101">
        <v>-2847</v>
      </c>
      <c r="I16" s="130"/>
      <c r="J16" s="101">
        <v>-312</v>
      </c>
      <c r="K16" s="101"/>
      <c r="L16" s="101">
        <v>-1979</v>
      </c>
      <c r="M16" s="101"/>
      <c r="N16" s="101">
        <v>316</v>
      </c>
    </row>
    <row r="17" spans="2:14" s="124" customFormat="1" ht="19.05" customHeight="1" x14ac:dyDescent="0.5">
      <c r="C17" s="124" t="s">
        <v>158</v>
      </c>
      <c r="F17" s="129"/>
      <c r="G17" s="129"/>
      <c r="H17" s="101">
        <v>-17830</v>
      </c>
      <c r="I17" s="130"/>
      <c r="J17" s="101">
        <v>-5823</v>
      </c>
      <c r="K17" s="101"/>
      <c r="L17" s="101">
        <v>-12012</v>
      </c>
      <c r="M17" s="101"/>
      <c r="N17" s="101">
        <v>-3191</v>
      </c>
    </row>
    <row r="18" spans="2:14" s="124" customFormat="1" ht="19.05" customHeight="1" x14ac:dyDescent="0.5">
      <c r="C18" s="124" t="s">
        <v>149</v>
      </c>
      <c r="F18" s="129"/>
      <c r="G18" s="129"/>
      <c r="H18" s="101">
        <v>-5646</v>
      </c>
      <c r="I18" s="130"/>
      <c r="J18" s="101">
        <v>-16898</v>
      </c>
      <c r="K18" s="101"/>
      <c r="L18" s="101">
        <v>-2433</v>
      </c>
      <c r="M18" s="101"/>
      <c r="N18" s="101">
        <v>-6657</v>
      </c>
    </row>
    <row r="19" spans="2:14" s="124" customFormat="1" ht="19.05" customHeight="1" x14ac:dyDescent="0.5">
      <c r="C19" s="124" t="s">
        <v>159</v>
      </c>
      <c r="F19" s="129"/>
      <c r="G19" s="129"/>
      <c r="H19" s="101">
        <v>-51819</v>
      </c>
      <c r="I19" s="130"/>
      <c r="J19" s="101">
        <v>7650</v>
      </c>
      <c r="K19" s="101"/>
      <c r="L19" s="101">
        <v>-51840</v>
      </c>
      <c r="M19" s="101"/>
      <c r="N19" s="101">
        <v>1165</v>
      </c>
    </row>
    <row r="20" spans="2:14" s="124" customFormat="1" ht="19.05" customHeight="1" x14ac:dyDescent="0.5">
      <c r="C20" s="124" t="s">
        <v>203</v>
      </c>
      <c r="F20" s="129"/>
      <c r="G20" s="129"/>
      <c r="H20" s="101">
        <f>-'งบกำไรขาดทุนเบ็ดเสร็จ (ต่อ)'!G15</f>
        <v>-14571</v>
      </c>
      <c r="I20" s="130"/>
      <c r="J20" s="101">
        <v>-13167</v>
      </c>
      <c r="K20" s="101"/>
      <c r="L20" s="101">
        <f>-'งบกำไรขาดทุนเบ็ดเสร็จ (ต่อ)'!K15</f>
        <v>-83242</v>
      </c>
      <c r="M20" s="101"/>
      <c r="N20" s="101">
        <v>0</v>
      </c>
    </row>
    <row r="21" spans="2:14" s="124" customFormat="1" ht="19.05" customHeight="1" x14ac:dyDescent="0.5">
      <c r="C21" s="124" t="s">
        <v>166</v>
      </c>
      <c r="F21" s="129"/>
      <c r="G21" s="129"/>
      <c r="H21" s="101">
        <v>0</v>
      </c>
      <c r="I21" s="130"/>
      <c r="J21" s="101">
        <v>-37</v>
      </c>
      <c r="K21" s="101"/>
      <c r="L21" s="101">
        <v>0</v>
      </c>
      <c r="M21" s="101"/>
      <c r="N21" s="101">
        <v>0</v>
      </c>
    </row>
    <row r="22" spans="2:14" s="124" customFormat="1" ht="19.05" customHeight="1" x14ac:dyDescent="0.5">
      <c r="C22" s="124" t="s">
        <v>43</v>
      </c>
      <c r="F22" s="129"/>
      <c r="G22" s="129"/>
      <c r="H22" s="101">
        <v>104</v>
      </c>
      <c r="I22" s="132"/>
      <c r="J22" s="101">
        <v>-3989</v>
      </c>
      <c r="K22" s="101"/>
      <c r="L22" s="101">
        <v>104</v>
      </c>
      <c r="M22" s="101"/>
      <c r="N22" s="101">
        <v>-3993</v>
      </c>
    </row>
    <row r="23" spans="2:14" s="124" customFormat="1" ht="19.05" customHeight="1" x14ac:dyDescent="0.5">
      <c r="C23" s="124" t="s">
        <v>207</v>
      </c>
      <c r="F23" s="129"/>
      <c r="G23" s="129"/>
      <c r="H23" s="101">
        <v>0</v>
      </c>
      <c r="I23" s="132"/>
      <c r="J23" s="101">
        <v>0</v>
      </c>
      <c r="K23" s="101"/>
      <c r="L23" s="101">
        <v>0</v>
      </c>
      <c r="M23" s="101"/>
      <c r="N23" s="101">
        <v>-8539</v>
      </c>
    </row>
    <row r="24" spans="2:14" s="124" customFormat="1" ht="19.05" customHeight="1" x14ac:dyDescent="0.5">
      <c r="C24" s="124" t="s">
        <v>208</v>
      </c>
      <c r="F24" s="129"/>
      <c r="G24" s="129"/>
      <c r="H24" s="101">
        <f>-'งบกำไรขาดทุนเบ็ดเสร็จ (ต่อ)'!G24</f>
        <v>802</v>
      </c>
      <c r="I24" s="132"/>
      <c r="J24" s="101">
        <v>-1043</v>
      </c>
      <c r="K24" s="101"/>
      <c r="L24" s="101">
        <v>0</v>
      </c>
      <c r="M24" s="101"/>
      <c r="N24" s="131">
        <v>0</v>
      </c>
    </row>
    <row r="25" spans="2:14" s="124" customFormat="1" ht="19.05" customHeight="1" x14ac:dyDescent="0.5">
      <c r="C25" s="124" t="s">
        <v>64</v>
      </c>
      <c r="F25" s="129"/>
      <c r="G25" s="129"/>
      <c r="H25" s="101">
        <v>16710</v>
      </c>
      <c r="I25" s="132"/>
      <c r="J25" s="101">
        <v>2831</v>
      </c>
      <c r="K25" s="132"/>
      <c r="L25" s="101">
        <v>16443</v>
      </c>
      <c r="M25" s="132"/>
      <c r="N25" s="101">
        <v>2702</v>
      </c>
    </row>
    <row r="26" spans="2:14" s="124" customFormat="1" ht="19.05" customHeight="1" x14ac:dyDescent="0.5">
      <c r="C26" s="124" t="s">
        <v>184</v>
      </c>
      <c r="F26" s="129"/>
      <c r="G26" s="129"/>
      <c r="H26" s="101">
        <f>'งบกำไรขาดทุนเบ็ดเสร็จ (ต่อ)'!G22</f>
        <v>6461</v>
      </c>
      <c r="I26" s="130"/>
      <c r="J26" s="101">
        <v>10989</v>
      </c>
      <c r="K26" s="130"/>
      <c r="L26" s="101">
        <f>'งบกำไรขาดทุนเบ็ดเสร็จ (ต่อ)'!K22</f>
        <v>6959</v>
      </c>
      <c r="M26" s="130"/>
      <c r="N26" s="101">
        <v>12025</v>
      </c>
    </row>
    <row r="27" spans="2:14" s="124" customFormat="1" ht="19.05" customHeight="1" x14ac:dyDescent="0.5">
      <c r="C27" s="124" t="s">
        <v>93</v>
      </c>
      <c r="F27" s="129"/>
      <c r="G27" s="129"/>
      <c r="H27" s="106">
        <f>'งบกำไรขาดทุนเบ็ดเสร็จ (ต่อ)'!G26</f>
        <v>64616</v>
      </c>
      <c r="I27" s="130"/>
      <c r="J27" s="106">
        <v>42653</v>
      </c>
      <c r="K27" s="130"/>
      <c r="L27" s="106">
        <f>'งบกำไรขาดทุนเบ็ดเสร็จ (ต่อ)'!K26</f>
        <v>42177</v>
      </c>
      <c r="M27" s="130"/>
      <c r="N27" s="106">
        <v>28911</v>
      </c>
    </row>
    <row r="28" spans="2:14" s="124" customFormat="1" ht="19.05" customHeight="1" x14ac:dyDescent="0.5">
      <c r="B28" s="124" t="s">
        <v>62</v>
      </c>
      <c r="F28" s="129"/>
      <c r="G28" s="129"/>
      <c r="H28" s="130"/>
      <c r="I28" s="130"/>
      <c r="J28" s="130"/>
      <c r="K28" s="130"/>
      <c r="L28" s="130"/>
      <c r="M28" s="130"/>
      <c r="N28" s="130"/>
    </row>
    <row r="29" spans="2:14" s="124" customFormat="1" ht="19.05" customHeight="1" x14ac:dyDescent="0.5">
      <c r="C29" s="124" t="s">
        <v>63</v>
      </c>
      <c r="F29" s="129"/>
      <c r="G29" s="129"/>
      <c r="H29" s="101">
        <f>SUM(H11:H27)</f>
        <v>375030</v>
      </c>
      <c r="I29" s="130"/>
      <c r="J29" s="101">
        <f>SUM(J11:J27)</f>
        <v>317914</v>
      </c>
      <c r="K29" s="130"/>
      <c r="L29" s="130">
        <f>SUM(L11:L27)</f>
        <v>235742</v>
      </c>
      <c r="M29" s="130"/>
      <c r="N29" s="101">
        <f>SUM(N11:N27)</f>
        <v>201975</v>
      </c>
    </row>
    <row r="30" spans="2:14" s="124" customFormat="1" ht="19.05" customHeight="1" x14ac:dyDescent="0.5">
      <c r="B30" s="124" t="s">
        <v>28</v>
      </c>
      <c r="G30" s="129"/>
      <c r="H30" s="101"/>
      <c r="I30" s="130"/>
      <c r="J30" s="101"/>
      <c r="K30" s="130"/>
      <c r="L30" s="101"/>
      <c r="M30" s="130"/>
      <c r="N30" s="101"/>
    </row>
    <row r="31" spans="2:14" s="124" customFormat="1" ht="19.05" customHeight="1" x14ac:dyDescent="0.5">
      <c r="C31" s="124" t="s">
        <v>73</v>
      </c>
      <c r="F31" s="129"/>
      <c r="G31" s="129"/>
      <c r="H31" s="101">
        <v>66952</v>
      </c>
      <c r="I31" s="130"/>
      <c r="J31" s="101">
        <v>-139941</v>
      </c>
      <c r="K31" s="101"/>
      <c r="L31" s="101">
        <v>11940</v>
      </c>
      <c r="M31" s="101"/>
      <c r="N31" s="101">
        <v>-101144</v>
      </c>
    </row>
    <row r="32" spans="2:14" s="124" customFormat="1" ht="19.05" customHeight="1" x14ac:dyDescent="0.5">
      <c r="C32" s="124" t="s">
        <v>23</v>
      </c>
      <c r="F32" s="129"/>
      <c r="G32" s="129"/>
      <c r="H32" s="101">
        <v>29166</v>
      </c>
      <c r="I32" s="130"/>
      <c r="J32" s="101">
        <v>-28674</v>
      </c>
      <c r="K32" s="130"/>
      <c r="L32" s="101">
        <v>3177</v>
      </c>
      <c r="M32" s="130"/>
      <c r="N32" s="101">
        <v>-6000</v>
      </c>
    </row>
    <row r="33" spans="1:14" s="124" customFormat="1" ht="19.05" customHeight="1" x14ac:dyDescent="0.5">
      <c r="C33" s="124" t="s">
        <v>24</v>
      </c>
      <c r="F33" s="129"/>
      <c r="G33" s="129"/>
      <c r="H33" s="101">
        <v>-5664</v>
      </c>
      <c r="I33" s="130"/>
      <c r="J33" s="101">
        <v>-34147</v>
      </c>
      <c r="K33" s="130"/>
      <c r="L33" s="101">
        <v>2550</v>
      </c>
      <c r="M33" s="130"/>
      <c r="N33" s="101">
        <v>-15816</v>
      </c>
    </row>
    <row r="34" spans="1:14" s="124" customFormat="1" ht="19.05" customHeight="1" x14ac:dyDescent="0.5">
      <c r="C34" s="124" t="s">
        <v>39</v>
      </c>
      <c r="G34" s="129"/>
      <c r="H34" s="101">
        <v>9490</v>
      </c>
      <c r="I34" s="130"/>
      <c r="J34" s="101">
        <v>2641</v>
      </c>
      <c r="K34" s="101"/>
      <c r="L34" s="101">
        <v>9665</v>
      </c>
      <c r="M34" s="101"/>
      <c r="N34" s="131">
        <v>3347</v>
      </c>
    </row>
    <row r="35" spans="1:14" s="45" customFormat="1" ht="20.100000000000001" customHeight="1" x14ac:dyDescent="0.5">
      <c r="G35" s="46"/>
      <c r="H35" s="44"/>
      <c r="J35" s="44"/>
      <c r="K35" s="47"/>
      <c r="L35" s="48"/>
      <c r="M35" s="48"/>
      <c r="N35" s="44"/>
    </row>
    <row r="36" spans="1:14" s="45" customFormat="1" ht="20.100000000000001" customHeight="1" x14ac:dyDescent="0.5">
      <c r="G36" s="46"/>
      <c r="H36" s="44"/>
      <c r="J36" s="44"/>
      <c r="K36" s="47"/>
      <c r="L36" s="48"/>
      <c r="M36" s="48"/>
      <c r="N36" s="44"/>
    </row>
    <row r="37" spans="1:14" s="45" customFormat="1" ht="20.100000000000001" customHeight="1" x14ac:dyDescent="0.5">
      <c r="G37" s="46"/>
      <c r="H37" s="44"/>
      <c r="J37" s="44"/>
      <c r="K37" s="47"/>
      <c r="L37" s="48"/>
      <c r="M37" s="48"/>
      <c r="N37" s="44"/>
    </row>
    <row r="38" spans="1:14" s="45" customFormat="1" ht="20.100000000000001" customHeight="1" x14ac:dyDescent="0.5">
      <c r="G38" s="46"/>
      <c r="H38" s="44"/>
      <c r="J38" s="44"/>
      <c r="K38" s="47"/>
      <c r="L38" s="48"/>
      <c r="M38" s="48"/>
      <c r="N38" s="44"/>
    </row>
    <row r="39" spans="1:14" ht="19.95" customHeight="1" x14ac:dyDescent="0.6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40"/>
      <c r="M39" s="39"/>
      <c r="N39" s="41" t="s">
        <v>91</v>
      </c>
    </row>
    <row r="40" spans="1:14" ht="19.95" customHeight="1" x14ac:dyDescent="0.6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42"/>
      <c r="M40" s="28"/>
      <c r="N40" s="41" t="s">
        <v>92</v>
      </c>
    </row>
    <row r="41" spans="1:14" ht="19.95" customHeight="1" x14ac:dyDescent="0.6">
      <c r="A41" s="216">
        <v>10</v>
      </c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</row>
    <row r="42" spans="1:14" ht="19.95" customHeight="1" x14ac:dyDescent="0.6">
      <c r="A42" s="217" t="s">
        <v>94</v>
      </c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</row>
    <row r="43" spans="1:14" ht="19.95" customHeight="1" x14ac:dyDescent="0.6">
      <c r="A43" s="217" t="s">
        <v>25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</row>
    <row r="44" spans="1:14" ht="19.95" customHeight="1" x14ac:dyDescent="0.6">
      <c r="A44" s="217" t="s">
        <v>202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4" s="124" customFormat="1" ht="16.95" customHeight="1" x14ac:dyDescent="0.5">
      <c r="H45" s="218" t="s">
        <v>95</v>
      </c>
      <c r="I45" s="218"/>
      <c r="J45" s="218"/>
      <c r="K45" s="218"/>
      <c r="L45" s="218"/>
      <c r="M45" s="218"/>
      <c r="N45" s="218"/>
    </row>
    <row r="46" spans="1:14" s="124" customFormat="1" ht="16.95" customHeight="1" x14ac:dyDescent="0.5">
      <c r="H46" s="219" t="s">
        <v>45</v>
      </c>
      <c r="I46" s="219"/>
      <c r="J46" s="219"/>
      <c r="L46" s="219" t="s">
        <v>46</v>
      </c>
      <c r="M46" s="219"/>
      <c r="N46" s="219"/>
    </row>
    <row r="47" spans="1:14" s="124" customFormat="1" ht="16.95" customHeight="1" x14ac:dyDescent="0.5">
      <c r="F47" s="126"/>
      <c r="H47" s="127" t="s">
        <v>174</v>
      </c>
      <c r="I47" s="128"/>
      <c r="J47" s="127" t="s">
        <v>140</v>
      </c>
      <c r="K47" s="128"/>
      <c r="L47" s="127" t="s">
        <v>174</v>
      </c>
      <c r="M47" s="128"/>
      <c r="N47" s="127" t="s">
        <v>140</v>
      </c>
    </row>
    <row r="48" spans="1:14" s="124" customFormat="1" ht="16.95" customHeight="1" x14ac:dyDescent="0.5">
      <c r="B48" s="124" t="s">
        <v>29</v>
      </c>
      <c r="G48" s="129"/>
      <c r="H48" s="133"/>
      <c r="J48" s="133"/>
      <c r="L48" s="133"/>
      <c r="N48" s="133"/>
    </row>
    <row r="49" spans="1:14" s="124" customFormat="1" ht="16.95" customHeight="1" x14ac:dyDescent="0.5">
      <c r="C49" s="124" t="s">
        <v>68</v>
      </c>
      <c r="G49" s="129"/>
      <c r="H49" s="101">
        <v>111653</v>
      </c>
      <c r="I49" s="130"/>
      <c r="J49" s="101">
        <v>337978</v>
      </c>
      <c r="K49" s="130"/>
      <c r="L49" s="101">
        <v>163094</v>
      </c>
      <c r="M49" s="130"/>
      <c r="N49" s="101">
        <v>523400</v>
      </c>
    </row>
    <row r="50" spans="1:14" s="124" customFormat="1" ht="16.95" customHeight="1" x14ac:dyDescent="0.5">
      <c r="C50" s="124" t="s">
        <v>69</v>
      </c>
      <c r="F50" s="129"/>
      <c r="G50" s="129"/>
      <c r="H50" s="101">
        <v>-13627</v>
      </c>
      <c r="I50" s="132"/>
      <c r="J50" s="101">
        <v>-5381</v>
      </c>
      <c r="K50" s="132"/>
      <c r="L50" s="101">
        <v>2304</v>
      </c>
      <c r="M50" s="132"/>
      <c r="N50" s="101">
        <v>2867</v>
      </c>
    </row>
    <row r="51" spans="1:14" s="124" customFormat="1" ht="16.95" customHeight="1" x14ac:dyDescent="0.5">
      <c r="C51" s="124" t="s">
        <v>74</v>
      </c>
      <c r="F51" s="129"/>
      <c r="G51" s="129"/>
      <c r="H51" s="101">
        <v>-1015</v>
      </c>
      <c r="I51" s="132"/>
      <c r="J51" s="101">
        <v>-1527</v>
      </c>
      <c r="K51" s="132"/>
      <c r="L51" s="101">
        <v>-1015</v>
      </c>
      <c r="M51" s="132"/>
      <c r="N51" s="101">
        <v>-1527</v>
      </c>
    </row>
    <row r="52" spans="1:14" s="124" customFormat="1" ht="16.95" customHeight="1" x14ac:dyDescent="0.5">
      <c r="C52" s="124" t="s">
        <v>70</v>
      </c>
      <c r="F52" s="129"/>
      <c r="G52" s="129"/>
      <c r="H52" s="134">
        <v>59</v>
      </c>
      <c r="I52" s="132"/>
      <c r="J52" s="134">
        <v>-325</v>
      </c>
      <c r="K52" s="130"/>
      <c r="L52" s="134">
        <v>0</v>
      </c>
      <c r="M52" s="130"/>
      <c r="N52" s="134">
        <v>0</v>
      </c>
    </row>
    <row r="53" spans="1:14" s="124" customFormat="1" ht="16.95" customHeight="1" x14ac:dyDescent="0.5">
      <c r="B53" s="124" t="s">
        <v>78</v>
      </c>
      <c r="F53" s="129"/>
      <c r="G53" s="129"/>
      <c r="H53" s="101">
        <f>SUM(H29:H34,H49:H52)</f>
        <v>572044</v>
      </c>
      <c r="I53" s="130"/>
      <c r="J53" s="101">
        <f>SUM(J29:J34)+SUM(J49:J52)</f>
        <v>448538</v>
      </c>
      <c r="K53" s="130"/>
      <c r="L53" s="101">
        <f>SUM(L29:L34,L49:L52)</f>
        <v>427457</v>
      </c>
      <c r="M53" s="130"/>
      <c r="N53" s="101">
        <f>SUM(N29:N34)+SUM(N49:N52)</f>
        <v>607102</v>
      </c>
    </row>
    <row r="54" spans="1:14" s="124" customFormat="1" ht="16.95" customHeight="1" x14ac:dyDescent="0.5">
      <c r="B54" s="124" t="s">
        <v>44</v>
      </c>
      <c r="F54" s="129"/>
      <c r="G54" s="129"/>
      <c r="H54" s="106">
        <v>-25638</v>
      </c>
      <c r="I54" s="130"/>
      <c r="J54" s="106">
        <v>-48611</v>
      </c>
      <c r="K54" s="130"/>
      <c r="L54" s="106">
        <v>-12580</v>
      </c>
      <c r="M54" s="130"/>
      <c r="N54" s="106">
        <v>-30223</v>
      </c>
    </row>
    <row r="55" spans="1:14" s="124" customFormat="1" ht="16.95" customHeight="1" x14ac:dyDescent="0.5">
      <c r="D55" s="215" t="s">
        <v>79</v>
      </c>
      <c r="E55" s="215"/>
      <c r="F55" s="215"/>
      <c r="G55" s="129"/>
      <c r="H55" s="106">
        <f>SUM(H53:H54)</f>
        <v>546406</v>
      </c>
      <c r="I55" s="130"/>
      <c r="J55" s="106">
        <f>SUM(J53:J54)</f>
        <v>399927</v>
      </c>
      <c r="K55" s="130"/>
      <c r="L55" s="106">
        <f>SUM(L53:L54)</f>
        <v>414877</v>
      </c>
      <c r="M55" s="130"/>
      <c r="N55" s="106">
        <f>SUM(N53:N54)</f>
        <v>576879</v>
      </c>
    </row>
    <row r="56" spans="1:14" s="124" customFormat="1" ht="10.199999999999999" customHeight="1" x14ac:dyDescent="0.5">
      <c r="F56" s="136"/>
      <c r="G56" s="129"/>
      <c r="H56" s="101"/>
      <c r="I56" s="130"/>
      <c r="J56" s="101"/>
      <c r="K56" s="130"/>
      <c r="L56" s="101"/>
      <c r="M56" s="130"/>
      <c r="N56" s="101"/>
    </row>
    <row r="57" spans="1:14" s="124" customFormat="1" ht="16.95" customHeight="1" x14ac:dyDescent="0.5">
      <c r="A57" s="124" t="s">
        <v>32</v>
      </c>
      <c r="F57" s="126"/>
      <c r="H57" s="101"/>
      <c r="I57" s="137"/>
      <c r="J57" s="101"/>
      <c r="K57" s="130"/>
      <c r="L57" s="101"/>
      <c r="M57" s="137"/>
      <c r="N57" s="101"/>
    </row>
    <row r="58" spans="1:14" s="124" customFormat="1" ht="16.95" customHeight="1" x14ac:dyDescent="0.5">
      <c r="B58" s="124" t="s">
        <v>160</v>
      </c>
      <c r="F58" s="126"/>
      <c r="H58" s="101">
        <v>0</v>
      </c>
      <c r="I58" s="137"/>
      <c r="J58" s="101">
        <v>37</v>
      </c>
      <c r="K58" s="130"/>
      <c r="L58" s="101">
        <v>0</v>
      </c>
      <c r="M58" s="137"/>
      <c r="N58" s="101">
        <v>0</v>
      </c>
    </row>
    <row r="59" spans="1:14" s="124" customFormat="1" ht="16.95" customHeight="1" x14ac:dyDescent="0.5">
      <c r="B59" s="124" t="s">
        <v>161</v>
      </c>
      <c r="F59" s="126"/>
      <c r="H59" s="131">
        <v>-85400</v>
      </c>
      <c r="I59" s="137"/>
      <c r="J59" s="131">
        <v>-51712</v>
      </c>
      <c r="K59" s="130"/>
      <c r="L59" s="131">
        <v>-74897</v>
      </c>
      <c r="M59" s="137"/>
      <c r="N59" s="131">
        <v>-47380</v>
      </c>
    </row>
    <row r="60" spans="1:14" s="124" customFormat="1" ht="16.95" customHeight="1" x14ac:dyDescent="0.5">
      <c r="B60" s="124" t="s">
        <v>162</v>
      </c>
      <c r="F60" s="129"/>
      <c r="G60" s="129"/>
      <c r="H60" s="131">
        <v>83955</v>
      </c>
      <c r="I60" s="101"/>
      <c r="J60" s="131">
        <v>14462</v>
      </c>
      <c r="K60" s="130"/>
      <c r="L60" s="131">
        <v>83022</v>
      </c>
      <c r="M60" s="101"/>
      <c r="N60" s="131">
        <v>12652</v>
      </c>
    </row>
    <row r="61" spans="1:14" s="124" customFormat="1" ht="16.95" customHeight="1" x14ac:dyDescent="0.5">
      <c r="B61" s="124" t="s">
        <v>163</v>
      </c>
      <c r="F61" s="129"/>
      <c r="G61" s="129"/>
      <c r="H61" s="103">
        <v>-8868</v>
      </c>
      <c r="I61" s="101"/>
      <c r="J61" s="103">
        <v>-76897</v>
      </c>
      <c r="K61" s="130"/>
      <c r="L61" s="103">
        <v>-8868</v>
      </c>
      <c r="M61" s="101"/>
      <c r="N61" s="103">
        <v>-76897</v>
      </c>
    </row>
    <row r="62" spans="1:14" s="124" customFormat="1" ht="16.95" customHeight="1" x14ac:dyDescent="0.5">
      <c r="B62" s="124" t="s">
        <v>209</v>
      </c>
      <c r="F62" s="129"/>
      <c r="G62" s="129"/>
      <c r="H62" s="103">
        <v>0</v>
      </c>
      <c r="I62" s="103"/>
      <c r="J62" s="103">
        <v>0</v>
      </c>
      <c r="K62" s="132"/>
      <c r="L62" s="103">
        <v>0</v>
      </c>
      <c r="M62" s="103"/>
      <c r="N62" s="103">
        <v>13487</v>
      </c>
    </row>
    <row r="63" spans="1:14" s="124" customFormat="1" ht="16.95" customHeight="1" x14ac:dyDescent="0.5">
      <c r="B63" s="124" t="s">
        <v>210</v>
      </c>
      <c r="F63" s="129"/>
      <c r="G63" s="129"/>
      <c r="H63" s="106">
        <v>14571</v>
      </c>
      <c r="I63" s="101"/>
      <c r="J63" s="106">
        <v>13167</v>
      </c>
      <c r="K63" s="130"/>
      <c r="L63" s="106">
        <v>83242</v>
      </c>
      <c r="M63" s="101"/>
      <c r="N63" s="106">
        <v>0</v>
      </c>
    </row>
    <row r="64" spans="1:14" s="124" customFormat="1" ht="16.95" customHeight="1" x14ac:dyDescent="0.5">
      <c r="C64" s="124" t="s">
        <v>195</v>
      </c>
      <c r="F64" s="129"/>
      <c r="G64" s="129"/>
      <c r="H64" s="106">
        <f>SUM(H58:H63)</f>
        <v>4258</v>
      </c>
      <c r="I64" s="101"/>
      <c r="J64" s="106">
        <f>SUM(J58:J63)</f>
        <v>-100943</v>
      </c>
      <c r="K64" s="130"/>
      <c r="L64" s="106">
        <f>SUM(L58:L63)</f>
        <v>82499</v>
      </c>
      <c r="M64" s="101"/>
      <c r="N64" s="106">
        <f>SUM(N58:N63)</f>
        <v>-98138</v>
      </c>
    </row>
    <row r="65" spans="1:14" s="124" customFormat="1" ht="10.199999999999999" customHeight="1" x14ac:dyDescent="0.5">
      <c r="F65" s="129"/>
      <c r="G65" s="129"/>
      <c r="H65" s="101"/>
      <c r="I65" s="130"/>
      <c r="J65" s="101"/>
      <c r="K65" s="130"/>
      <c r="L65" s="101"/>
      <c r="M65" s="130"/>
      <c r="N65" s="101"/>
    </row>
    <row r="66" spans="1:14" s="124" customFormat="1" ht="16.95" customHeight="1" x14ac:dyDescent="0.5">
      <c r="A66" s="124" t="s">
        <v>26</v>
      </c>
      <c r="F66" s="129"/>
      <c r="G66" s="129"/>
      <c r="H66" s="101"/>
      <c r="I66" s="101"/>
      <c r="J66" s="101"/>
      <c r="K66" s="130"/>
      <c r="L66" s="101"/>
      <c r="M66" s="101"/>
      <c r="N66" s="101"/>
    </row>
    <row r="67" spans="1:14" s="124" customFormat="1" ht="16.95" customHeight="1" x14ac:dyDescent="0.5">
      <c r="B67" s="124" t="s">
        <v>181</v>
      </c>
      <c r="F67" s="129"/>
      <c r="G67" s="129"/>
      <c r="H67" s="101"/>
      <c r="I67" s="101"/>
      <c r="J67" s="101"/>
      <c r="K67" s="130"/>
      <c r="L67" s="101"/>
      <c r="M67" s="101"/>
      <c r="N67" s="101"/>
    </row>
    <row r="68" spans="1:14" s="124" customFormat="1" ht="16.95" customHeight="1" x14ac:dyDescent="0.5">
      <c r="C68" s="124" t="s">
        <v>196</v>
      </c>
      <c r="F68" s="129"/>
      <c r="G68" s="129"/>
      <c r="H68" s="101">
        <v>-530000</v>
      </c>
      <c r="I68" s="101"/>
      <c r="J68" s="101">
        <v>30000</v>
      </c>
      <c r="K68" s="130"/>
      <c r="L68" s="101">
        <v>-530000</v>
      </c>
      <c r="M68" s="101"/>
      <c r="N68" s="101">
        <v>30000</v>
      </c>
    </row>
    <row r="69" spans="1:14" s="124" customFormat="1" ht="16.95" customHeight="1" x14ac:dyDescent="0.5">
      <c r="B69" s="124" t="s">
        <v>167</v>
      </c>
      <c r="F69" s="129"/>
      <c r="G69" s="129"/>
      <c r="H69" s="101">
        <v>0</v>
      </c>
      <c r="I69" s="101"/>
      <c r="J69" s="101">
        <v>0</v>
      </c>
      <c r="K69" s="130"/>
      <c r="L69" s="101">
        <v>32000</v>
      </c>
      <c r="M69" s="101"/>
      <c r="N69" s="101">
        <v>-255000</v>
      </c>
    </row>
    <row r="70" spans="1:14" s="124" customFormat="1" ht="16.95" customHeight="1" x14ac:dyDescent="0.5">
      <c r="B70" s="124" t="s">
        <v>213</v>
      </c>
      <c r="F70" s="129"/>
      <c r="G70" s="129"/>
      <c r="H70" s="101">
        <v>297375</v>
      </c>
      <c r="I70" s="101"/>
      <c r="J70" s="101">
        <v>0</v>
      </c>
      <c r="K70" s="130"/>
      <c r="L70" s="101">
        <v>297375</v>
      </c>
      <c r="M70" s="101"/>
      <c r="N70" s="101">
        <v>0</v>
      </c>
    </row>
    <row r="71" spans="1:14" s="124" customFormat="1" ht="16.95" customHeight="1" x14ac:dyDescent="0.5">
      <c r="B71" s="124" t="s">
        <v>164</v>
      </c>
      <c r="F71" s="129"/>
      <c r="G71" s="129"/>
      <c r="H71" s="101">
        <v>0</v>
      </c>
      <c r="I71" s="101"/>
      <c r="J71" s="101">
        <v>-129665</v>
      </c>
      <c r="K71" s="130"/>
      <c r="L71" s="101">
        <v>0</v>
      </c>
      <c r="M71" s="101"/>
      <c r="N71" s="101">
        <v>-129665</v>
      </c>
    </row>
    <row r="72" spans="1:14" s="124" customFormat="1" ht="16.95" customHeight="1" x14ac:dyDescent="0.5">
      <c r="B72" s="124" t="s">
        <v>169</v>
      </c>
      <c r="F72" s="129"/>
      <c r="G72" s="129"/>
      <c r="H72" s="101">
        <v>-1405</v>
      </c>
      <c r="I72" s="101"/>
      <c r="J72" s="101">
        <v>-208</v>
      </c>
      <c r="K72" s="130"/>
      <c r="L72" s="101">
        <v>-1405</v>
      </c>
      <c r="M72" s="101"/>
      <c r="N72" s="101">
        <v>-208</v>
      </c>
    </row>
    <row r="73" spans="1:14" s="124" customFormat="1" ht="16.95" customHeight="1" x14ac:dyDescent="0.5">
      <c r="B73" s="124" t="s">
        <v>212</v>
      </c>
      <c r="F73" s="129"/>
      <c r="G73" s="129"/>
      <c r="H73" s="101">
        <v>-125633</v>
      </c>
      <c r="I73" s="101"/>
      <c r="J73" s="101">
        <v>0</v>
      </c>
      <c r="K73" s="130"/>
      <c r="L73" s="101">
        <v>-125633</v>
      </c>
      <c r="M73" s="101"/>
      <c r="N73" s="101">
        <v>0</v>
      </c>
    </row>
    <row r="74" spans="1:14" s="124" customFormat="1" ht="16.95" customHeight="1" x14ac:dyDescent="0.5">
      <c r="B74" s="124" t="s">
        <v>81</v>
      </c>
      <c r="F74" s="129"/>
      <c r="G74" s="129"/>
      <c r="H74" s="101">
        <v>-87813</v>
      </c>
      <c r="I74" s="101"/>
      <c r="J74" s="101">
        <v>-98706</v>
      </c>
      <c r="K74" s="130"/>
      <c r="L74" s="101">
        <v>-87813</v>
      </c>
      <c r="M74" s="101"/>
      <c r="N74" s="101">
        <v>-98706</v>
      </c>
    </row>
    <row r="75" spans="1:14" s="124" customFormat="1" ht="16.95" customHeight="1" x14ac:dyDescent="0.5">
      <c r="B75" s="124" t="s">
        <v>165</v>
      </c>
      <c r="F75" s="129"/>
      <c r="G75" s="129"/>
      <c r="H75" s="106">
        <v>-6464</v>
      </c>
      <c r="I75" s="101"/>
      <c r="J75" s="106">
        <v>-10779</v>
      </c>
      <c r="K75" s="130"/>
      <c r="L75" s="106">
        <v>-6885</v>
      </c>
      <c r="M75" s="101"/>
      <c r="N75" s="106">
        <v>-11846</v>
      </c>
    </row>
    <row r="76" spans="1:14" s="124" customFormat="1" ht="16.95" customHeight="1" x14ac:dyDescent="0.5">
      <c r="C76" s="215" t="s">
        <v>80</v>
      </c>
      <c r="D76" s="215"/>
      <c r="E76" s="215"/>
      <c r="F76" s="215"/>
      <c r="G76" s="129"/>
      <c r="H76" s="106">
        <f>SUM(H68:H75)</f>
        <v>-453940</v>
      </c>
      <c r="I76" s="101"/>
      <c r="J76" s="106">
        <f>SUM(J68:J75)</f>
        <v>-209358</v>
      </c>
      <c r="K76" s="130"/>
      <c r="L76" s="106">
        <f>SUM(L68:L75)</f>
        <v>-422361</v>
      </c>
      <c r="M76" s="101"/>
      <c r="N76" s="106">
        <f>SUM(N68:N75)</f>
        <v>-465425</v>
      </c>
    </row>
    <row r="77" spans="1:14" s="124" customFormat="1" ht="9.6" customHeight="1" x14ac:dyDescent="0.5">
      <c r="C77" s="135"/>
      <c r="D77" s="135"/>
      <c r="E77" s="135"/>
      <c r="F77" s="135"/>
      <c r="G77" s="129"/>
      <c r="H77" s="138"/>
      <c r="I77" s="100"/>
      <c r="J77" s="138"/>
      <c r="L77" s="138"/>
      <c r="M77" s="100"/>
      <c r="N77" s="138"/>
    </row>
    <row r="78" spans="1:14" s="124" customFormat="1" ht="16.95" customHeight="1" x14ac:dyDescent="0.5">
      <c r="A78" s="124" t="s">
        <v>36</v>
      </c>
      <c r="C78" s="135"/>
      <c r="D78" s="135"/>
      <c r="E78" s="135"/>
      <c r="F78" s="135"/>
      <c r="G78" s="129"/>
      <c r="H78" s="103">
        <f>H55+H64+H76</f>
        <v>96724</v>
      </c>
      <c r="I78" s="101"/>
      <c r="J78" s="103">
        <f>J55+J64+J76</f>
        <v>89626</v>
      </c>
      <c r="K78" s="130"/>
      <c r="L78" s="103">
        <f>L55+L64+L76</f>
        <v>75015</v>
      </c>
      <c r="M78" s="125"/>
      <c r="N78" s="103">
        <f>N55+N64+N76</f>
        <v>13316</v>
      </c>
    </row>
    <row r="79" spans="1:14" s="124" customFormat="1" ht="16.95" customHeight="1" x14ac:dyDescent="0.5">
      <c r="A79" s="124" t="s">
        <v>89</v>
      </c>
      <c r="H79" s="106">
        <f>'งบแสดงฐานะการเงิน '!K14</f>
        <v>453020</v>
      </c>
      <c r="I79" s="130"/>
      <c r="J79" s="106">
        <v>389737</v>
      </c>
      <c r="K79" s="130"/>
      <c r="L79" s="106">
        <f>'งบแสดงฐานะการเงิน '!O14</f>
        <v>171269</v>
      </c>
      <c r="M79" s="125"/>
      <c r="N79" s="106">
        <v>172150</v>
      </c>
    </row>
    <row r="80" spans="1:14" s="124" customFormat="1" ht="16.95" customHeight="1" thickBot="1" x14ac:dyDescent="0.55000000000000004">
      <c r="A80" s="124" t="s">
        <v>90</v>
      </c>
      <c r="H80" s="139">
        <f>SUM(H78:H79)</f>
        <v>549744</v>
      </c>
      <c r="I80" s="103"/>
      <c r="J80" s="139">
        <f>SUM(J78:J79)</f>
        <v>479363</v>
      </c>
      <c r="K80" s="103"/>
      <c r="L80" s="139">
        <f>SUM(L78:L79)</f>
        <v>246284</v>
      </c>
      <c r="M80" s="125"/>
      <c r="N80" s="139">
        <f>SUM(N78:N79)</f>
        <v>185466</v>
      </c>
    </row>
    <row r="81" spans="1:14" s="124" customFormat="1" ht="16.95" customHeight="1" thickTop="1" x14ac:dyDescent="0.5">
      <c r="A81" s="194" t="s">
        <v>223</v>
      </c>
      <c r="F81" s="129"/>
      <c r="G81" s="129"/>
      <c r="H81" s="101"/>
      <c r="I81" s="101"/>
      <c r="J81" s="101"/>
      <c r="K81" s="130"/>
      <c r="L81" s="101"/>
      <c r="M81" s="101"/>
      <c r="N81" s="101"/>
    </row>
    <row r="82" spans="1:14" s="124" customFormat="1" ht="16.95" customHeight="1" x14ac:dyDescent="0.5">
      <c r="B82" s="124" t="s">
        <v>224</v>
      </c>
      <c r="F82" s="129"/>
      <c r="G82" s="129"/>
      <c r="H82" s="101">
        <v>6288</v>
      </c>
      <c r="I82" s="101"/>
      <c r="J82" s="101">
        <v>0</v>
      </c>
      <c r="K82" s="130"/>
      <c r="L82" s="101">
        <v>6288</v>
      </c>
      <c r="M82" s="101"/>
      <c r="N82" s="101">
        <v>0</v>
      </c>
    </row>
    <row r="83" spans="1:14" ht="19.2" customHeight="1" x14ac:dyDescent="0.6">
      <c r="H83" s="142"/>
    </row>
  </sheetData>
  <mergeCells count="16">
    <mergeCell ref="C76:F76"/>
    <mergeCell ref="D55:F55"/>
    <mergeCell ref="A3:N3"/>
    <mergeCell ref="A41:N41"/>
    <mergeCell ref="A42:N42"/>
    <mergeCell ref="A4:N4"/>
    <mergeCell ref="A6:N6"/>
    <mergeCell ref="H7:N7"/>
    <mergeCell ref="A5:N5"/>
    <mergeCell ref="H45:N45"/>
    <mergeCell ref="H46:J46"/>
    <mergeCell ref="L8:N8"/>
    <mergeCell ref="L46:N46"/>
    <mergeCell ref="A43:N43"/>
    <mergeCell ref="A44:N44"/>
    <mergeCell ref="H8:J8"/>
  </mergeCells>
  <phoneticPr fontId="9" type="noConversion"/>
  <pageMargins left="1.2598425196850394" right="0.39370078740157483" top="0.39370078740157483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งบกำไรขาดทุนเบ็ดเสร็จ (ต่อ)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'งบกำไรขาดทุนเบ็ดเสร็จ (ต่อ)'!Print_Area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2019-08-08T02:10:21Z</cp:lastPrinted>
  <dcterms:created xsi:type="dcterms:W3CDTF">2003-10-16T04:11:37Z</dcterms:created>
  <dcterms:modified xsi:type="dcterms:W3CDTF">2019-08-13T07:02:59Z</dcterms:modified>
</cp:coreProperties>
</file>