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บออดิท 2-62\"/>
    </mc:Choice>
  </mc:AlternateContent>
  <xr:revisionPtr revIDLastSave="0" documentId="13_ncr:1_{FC1DB0ED-37CA-4AD4-8526-7561923B3B70}" xr6:coauthVersionLast="43" xr6:coauthVersionMax="43" xr10:uidLastSave="{00000000-0000-0000-0000-000000000000}"/>
  <bookViews>
    <workbookView xWindow="-120" yWindow="-120" windowWidth="21840" windowHeight="13140" activeTab="2" xr2:uid="{00000000-000D-0000-FFFF-FFFF00000000}"/>
  </bookViews>
  <sheets>
    <sheet name="งบดุล-งบกำไรขาดทุน" sheetId="2" r:id="rId1"/>
    <sheet name="งบแสดงการเปลี่ยนแปลง" sheetId="8" r:id="rId2"/>
    <sheet name="งบกระแสเงินสด" sheetId="9" r:id="rId3"/>
  </sheets>
  <definedNames>
    <definedName name="_xlnm.Print_Area" localSheetId="1">งบแสดงการเปลี่ยนแปลง!$A$1:$L$32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8" l="1"/>
  <c r="H117" i="2" l="1"/>
  <c r="H124" i="2" s="1"/>
  <c r="H126" i="2" s="1"/>
  <c r="H128" i="2" s="1"/>
  <c r="F117" i="2"/>
  <c r="F124" i="2" s="1"/>
  <c r="F126" i="2" s="1"/>
  <c r="F128" i="2" l="1"/>
  <c r="G9" i="9"/>
  <c r="G23" i="9" s="1"/>
  <c r="I9" i="9"/>
  <c r="I23" i="9" s="1"/>
  <c r="H134" i="2"/>
  <c r="I12" i="8" s="1"/>
  <c r="H136" i="2"/>
  <c r="K15" i="8"/>
  <c r="F64" i="2"/>
  <c r="H45" i="2"/>
  <c r="F134" i="2" l="1"/>
  <c r="F136" i="2" s="1"/>
  <c r="I17" i="8"/>
  <c r="I19" i="8" s="1"/>
  <c r="I61" i="9"/>
  <c r="G61" i="9"/>
  <c r="F81" i="2"/>
  <c r="F88" i="2" s="1"/>
  <c r="G19" i="8"/>
  <c r="E19" i="8"/>
  <c r="C19" i="8"/>
  <c r="I55" i="9" l="1"/>
  <c r="G55" i="9"/>
  <c r="G13" i="8"/>
  <c r="E13" i="8"/>
  <c r="C13" i="8"/>
  <c r="K10" i="8"/>
  <c r="H56" i="2" l="1"/>
  <c r="H81" i="2" l="1"/>
  <c r="H88" i="2" s="1"/>
  <c r="H51" i="2" l="1"/>
  <c r="F51" i="2"/>
  <c r="F45" i="2" l="1"/>
  <c r="F12" i="2" l="1"/>
  <c r="H12" i="2"/>
  <c r="F21" i="2" l="1"/>
  <c r="H90" i="2" l="1"/>
  <c r="I29" i="9" l="1"/>
  <c r="I32" i="9" s="1"/>
  <c r="I62" i="9" s="1"/>
  <c r="I64" i="9" s="1"/>
  <c r="H92" i="2"/>
  <c r="H21" i="2"/>
  <c r="F56" i="2"/>
  <c r="H98" i="2" l="1"/>
  <c r="H64" i="2"/>
  <c r="F90" i="2"/>
  <c r="H52" i="2"/>
  <c r="F22" i="2"/>
  <c r="F52" i="2"/>
  <c r="H22" i="2"/>
  <c r="K12" i="8" l="1"/>
  <c r="K13" i="8" s="1"/>
  <c r="H100" i="2"/>
  <c r="G29" i="9"/>
  <c r="I13" i="8"/>
  <c r="H65" i="2"/>
  <c r="F92" i="2"/>
  <c r="G32" i="9" l="1"/>
  <c r="G62" i="9" s="1"/>
  <c r="G64" i="9" s="1"/>
  <c r="F98" i="2"/>
  <c r="F100" i="2" s="1"/>
  <c r="K17" i="8" l="1"/>
  <c r="K19" i="8" s="1"/>
  <c r="F65" i="2"/>
</calcChain>
</file>

<file path=xl/sharedStrings.xml><?xml version="1.0" encoding="utf-8"?>
<sst xmlns="http://schemas.openxmlformats.org/spreadsheetml/2006/main" count="241" uniqueCount="168">
  <si>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</si>
  <si>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</si>
  <si>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</si>
  <si>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</si>
  <si>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</si>
  <si>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</si>
  <si>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</si>
  <si>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</si>
  <si>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</si>
  <si>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</si>
  <si>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</si>
  <si>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</si>
  <si>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</si>
  <si>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</si>
  <si>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</si>
  <si>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</si>
  <si>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</si>
  <si>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</si>
  <si>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</si>
  <si>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</si>
  <si>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</si>
  <si>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</si>
  <si>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</si>
  <si>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</si>
  <si>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</si>
  <si>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</si>
  <si>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</si>
  <si>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</si>
  <si>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</si>
  <si>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</si>
  <si>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</si>
  <si>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</si>
  <si>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</si>
  <si>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</si>
  <si>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</si>
  <si>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</si>
  <si>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</si>
  <si>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</si>
  <si>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</si>
  <si>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</si>
  <si>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</si>
  <si>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</si>
  <si>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</si>
  <si>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</si>
  <si>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</si>
  <si>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</si>
  <si>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</si>
  <si>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>Directors' remuneration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</si>
  <si>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</si>
  <si>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</si>
  <si>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</si>
  <si>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</si>
  <si>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</si>
  <si>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</si>
  <si>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</si>
  <si>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</si>
  <si>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</si>
  <si>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</si>
  <si>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</si>
  <si>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</si>
  <si>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</si>
  <si>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</si>
  <si>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</si>
  <si>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</si>
  <si>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</si>
  <si>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</si>
  <si>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</si>
  <si>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</si>
  <si>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</si>
  <si>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</si>
  <si>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</si>
  <si>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</si>
  <si>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</si>
  <si>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</si>
  <si>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</si>
  <si>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</si>
  <si>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</si>
  <si>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</si>
  <si>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</si>
  <si>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</si>
  <si>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Increase (Decrease) of changes in parts of operating liabilities 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</si>
  <si>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</si>
  <si>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</si>
  <si>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</si>
  <si>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 Authorized Director</t>
  </si>
  <si>
    <t xml:space="preserve">            financial institutions</t>
  </si>
  <si>
    <t>16</t>
  </si>
  <si>
    <t xml:space="preserve">               Interest expenses</t>
  </si>
  <si>
    <t>5</t>
  </si>
  <si>
    <t>13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</si>
  <si>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</si>
  <si>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</si>
  <si>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</si>
  <si>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</si>
  <si>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</si>
  <si>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Unrealized gain (loss) on investments</t>
  </si>
  <si>
    <t xml:space="preserve">                                     (Sign)……............................................................................................................ Authorized Director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</si>
  <si>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</si>
  <si>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</si>
  <si>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</si>
  <si>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</si>
  <si>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</si>
  <si>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Other non-current liabilities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</si>
  <si>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</si>
  <si>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</si>
  <si>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</si>
  <si>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</si>
  <si>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</si>
  <si>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</si>
  <si>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    Basic earnings per share </t>
  </si>
  <si>
    <t xml:space="preserve">          Fixed deposits with obligations</t>
  </si>
  <si>
    <t xml:space="preserve">          Other intangible assets </t>
  </si>
  <si>
    <t xml:space="preserve">           Bank overdrafts and short-term borrowing from</t>
  </si>
  <si>
    <t xml:space="preserve">          Current portion of  long-term borrowing</t>
  </si>
  <si>
    <t xml:space="preserve">          Long-term borrowing</t>
  </si>
  <si>
    <t xml:space="preserve">          Premium on ordinary shares</t>
  </si>
  <si>
    <t>(UNAUDITED/REVIEWED ONLY)</t>
  </si>
  <si>
    <t>Balance as at January 1, 2018</t>
  </si>
  <si>
    <t>2018</t>
  </si>
  <si>
    <t>Unit : Baht</t>
  </si>
  <si>
    <t xml:space="preserve">                     form financial institution</t>
  </si>
  <si>
    <t>Cash and cash equivalents at the beginning of the period</t>
  </si>
  <si>
    <t>Cash and cash equivalents at the ending of the period</t>
  </si>
  <si>
    <t xml:space="preserve">               Gain (loss) on sales of investments</t>
  </si>
  <si>
    <t xml:space="preserve">               Gain on surrendered of investment properties</t>
  </si>
  <si>
    <t>11</t>
  </si>
  <si>
    <t>Total comprehensive income for the periods</t>
  </si>
  <si>
    <t>Profit for the periods</t>
  </si>
  <si>
    <t>Tax (expense) income</t>
  </si>
  <si>
    <t xml:space="preserve">      Total other comprehensive income for the period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</si>
  <si>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</si>
  <si>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</si>
  <si>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</si>
  <si>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 xml:space="preserve">               Assets acquisition</t>
  </si>
  <si>
    <t xml:space="preserve">               Payments for long-term borrowings</t>
  </si>
  <si>
    <t>December 31, 2018</t>
  </si>
  <si>
    <t>12,17</t>
  </si>
  <si>
    <t>18</t>
  </si>
  <si>
    <t>20</t>
  </si>
  <si>
    <t>2019</t>
  </si>
  <si>
    <t>Balance as at January 1, 2019</t>
  </si>
  <si>
    <t xml:space="preserve">                                                   (      Mr. Verasak Siriwongrungson,  Mrs. Suwanna Bhuddhaprasart     )</t>
  </si>
  <si>
    <t xml:space="preserve">                                       (      Mr. Verasak Siriwongrungson,  Mrs. Suwanna Bhuddhaprasart     )</t>
  </si>
  <si>
    <t xml:space="preserve">Shareholders' </t>
  </si>
  <si>
    <t>equity</t>
  </si>
  <si>
    <t>Profit before income tax expense</t>
  </si>
  <si>
    <t>Profit  before finance costs and income tax expense</t>
  </si>
  <si>
    <t xml:space="preserve">     Profit before income tax expense</t>
  </si>
  <si>
    <t xml:space="preserve">               Payment for program computer acquisition</t>
  </si>
  <si>
    <t xml:space="preserve">               Increase (decrease) in bank overdraft and shot-term borrowings</t>
  </si>
  <si>
    <t>AS AT JUNE 30, 2019 (UNAUDITED/REVIEWED ONLY)</t>
  </si>
  <si>
    <t>June 30, 2019</t>
  </si>
  <si>
    <t>Balance as at June 30, 2018</t>
  </si>
  <si>
    <t>FOR THE JUNE-MONTH PERIODS ENDED JUNE 30, 2019</t>
  </si>
  <si>
    <t>FOR THE SIX-MONTH PERIODS ENDED JUNE 30, 2019</t>
  </si>
  <si>
    <t>FOR THE THREE-MONTH PERIODS ENDED JUNE 30, 2019</t>
  </si>
  <si>
    <t>Balance as at June 30, 2019</t>
  </si>
  <si>
    <t xml:space="preserve">               Dividend income</t>
  </si>
  <si>
    <t>Other comprehensive income :-</t>
  </si>
  <si>
    <t xml:space="preserve">      Total Other comprehensive income</t>
  </si>
  <si>
    <t>Conponents of other comprehensive income that will not be reclassified to profit or loss</t>
  </si>
  <si>
    <t xml:space="preserve">      Gains (losses) on remeasurements of defined benefit plan</t>
  </si>
  <si>
    <t xml:space="preserve">      Income tax relating to components of other comprehensive income that will not be </t>
  </si>
  <si>
    <t xml:space="preserve">             reclassified to profit or loss</t>
  </si>
  <si>
    <t>Changes in shareholders' equity for the six-month periods :</t>
  </si>
  <si>
    <t xml:space="preserve">               Fix deposit with obligation</t>
  </si>
  <si>
    <t xml:space="preserve">               Dividened income</t>
  </si>
  <si>
    <t xml:space="preserve">                                                               (      Mr. Verasak Siriwongrungson,  Mrs. Suwanna Bhuddhaprasart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</si>
</sst>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</cellStyleXfs>
  <cellXfs count="127">
    <xf numFmtId="0" fontId="0" fillId="0" borderId="0" xfId="0"/>
    <xf numFmtId="187" fontId="6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Border="1" applyAlignment="1"/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9" fillId="0" borderId="0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4" applyNumberFormat="1" applyFont="1" applyFill="1" applyBorder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4" fillId="0" borderId="0" xfId="4" applyNumberFormat="1" applyFont="1" applyFill="1" applyBorder="1" applyAlignment="1"/>
    <xf numFmtId="188" fontId="9" fillId="0" borderId="0" xfId="0" applyNumberFormat="1" applyFont="1" applyBorder="1" applyAlignment="1"/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quotePrefix="1" applyNumberFormat="1" applyFont="1" applyFill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39" fontId="4" fillId="0" borderId="0" xfId="4" applyNumberFormat="1" applyFont="1" applyFill="1" applyAlignment="1"/>
    <xf numFmtId="188" fontId="4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188" fontId="6" fillId="0" borderId="0" xfId="4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8" applyNumberFormat="1" applyFont="1" applyFill="1" applyAlignment="1">
      <alignment horizontal="left"/>
    </xf>
    <xf numFmtId="187" fontId="12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39" fontId="17" fillId="0" borderId="0" xfId="4" applyNumberFormat="1" applyFont="1" applyFill="1" applyAlignment="1">
      <alignment horizontal="center"/>
    </xf>
    <xf numFmtId="39" fontId="9" fillId="0" borderId="0" xfId="0" applyNumberFormat="1" applyFont="1" applyFill="1" applyAlignment="1"/>
    <xf numFmtId="39" fontId="17" fillId="0" borderId="0" xfId="4" applyNumberFormat="1" applyFont="1" applyFill="1" applyAlignment="1" applyProtection="1">
      <alignment horizontal="center"/>
    </xf>
    <xf numFmtId="39" fontId="17" fillId="0" borderId="0" xfId="0" applyNumberFormat="1" applyFont="1" applyFill="1" applyAlignment="1"/>
    <xf numFmtId="187" fontId="17" fillId="0" borderId="0" xfId="0" applyNumberFormat="1" applyFont="1" applyAlignment="1"/>
    <xf numFmtId="187" fontId="17" fillId="0" borderId="0" xfId="0" applyNumberFormat="1" applyFont="1" applyFill="1" applyAlignment="1">
      <alignment horizontal="center"/>
    </xf>
    <xf numFmtId="39" fontId="17" fillId="0" borderId="0" xfId="4" applyNumberFormat="1" applyFont="1" applyFill="1" applyAlignment="1" applyProtection="1"/>
    <xf numFmtId="39" fontId="17" fillId="0" borderId="0" xfId="4" applyNumberFormat="1" applyFont="1" applyFill="1" applyBorder="1" applyAlignment="1" applyProtection="1">
      <alignment horizontal="center"/>
    </xf>
    <xf numFmtId="39" fontId="17" fillId="0" borderId="0" xfId="4" applyNumberFormat="1" applyFont="1" applyFill="1" applyBorder="1" applyAlignment="1" applyProtection="1">
      <alignment horizontal="right"/>
    </xf>
    <xf numFmtId="39" fontId="9" fillId="0" borderId="0" xfId="0" applyNumberFormat="1" applyFont="1" applyFill="1"/>
    <xf numFmtId="39" fontId="17" fillId="0" borderId="2" xfId="0" applyNumberFormat="1" applyFont="1" applyFill="1" applyBorder="1" applyAlignment="1">
      <alignment horizontal="center"/>
    </xf>
    <xf numFmtId="39" fontId="17" fillId="0" borderId="2" xfId="0" applyNumberFormat="1" applyFont="1" applyFill="1" applyBorder="1"/>
    <xf numFmtId="39" fontId="17" fillId="0" borderId="0" xfId="0" applyNumberFormat="1" applyFont="1" applyFill="1" applyBorder="1" applyAlignment="1">
      <alignment horizontal="center"/>
    </xf>
    <xf numFmtId="39" fontId="17" fillId="0" borderId="0" xfId="0" applyNumberFormat="1" applyFont="1" applyFill="1" applyBorder="1"/>
    <xf numFmtId="39" fontId="17" fillId="0" borderId="2" xfId="0" applyNumberFormat="1" applyFont="1" applyFill="1" applyBorder="1" applyAlignment="1">
      <alignment horizontal="center" vertical="center"/>
    </xf>
    <xf numFmtId="39" fontId="9" fillId="0" borderId="0" xfId="0" applyNumberFormat="1" applyFont="1" applyFill="1" applyAlignment="1">
      <alignment horizontal="center"/>
    </xf>
    <xf numFmtId="39" fontId="17" fillId="0" borderId="4" xfId="0" applyNumberFormat="1" applyFont="1" applyFill="1" applyBorder="1" applyAlignment="1">
      <alignment horizontal="center"/>
    </xf>
    <xf numFmtId="39" fontId="17" fillId="0" borderId="4" xfId="0" applyNumberFormat="1" applyFont="1" applyFill="1" applyBorder="1"/>
    <xf numFmtId="39" fontId="17" fillId="0" borderId="4" xfId="0" applyNumberFormat="1" applyFont="1" applyFill="1" applyBorder="1" applyAlignment="1">
      <alignment horizontal="center" vertical="center"/>
    </xf>
    <xf numFmtId="39" fontId="17" fillId="0" borderId="4" xfId="0" applyNumberFormat="1" applyFont="1" applyFill="1" applyBorder="1" applyAlignment="1">
      <alignment vertical="center"/>
    </xf>
    <xf numFmtId="39" fontId="17" fillId="0" borderId="0" xfId="0" applyNumberFormat="1" applyFont="1" applyFill="1"/>
    <xf numFmtId="187" fontId="9" fillId="0" borderId="0" xfId="0" applyNumberFormat="1" applyFont="1" applyFill="1"/>
    <xf numFmtId="187" fontId="9" fillId="0" borderId="0" xfId="0" applyNumberFormat="1" applyFont="1" applyFill="1" applyBorder="1"/>
    <xf numFmtId="39" fontId="9" fillId="0" borderId="0" xfId="7" applyNumberFormat="1" applyFont="1" applyFill="1"/>
    <xf numFmtId="39" fontId="9" fillId="0" borderId="0" xfId="0" quotePrefix="1" applyNumberFormat="1" applyFont="1" applyFill="1" applyAlignment="1">
      <alignment horizontal="center"/>
    </xf>
    <xf numFmtId="187" fontId="9" fillId="0" borderId="4" xfId="0" applyNumberFormat="1" applyFont="1" applyFill="1" applyBorder="1"/>
    <xf numFmtId="187" fontId="9" fillId="0" borderId="1" xfId="0" applyNumberFormat="1" applyFont="1" applyFill="1" applyBorder="1"/>
    <xf numFmtId="188" fontId="9" fillId="0" borderId="0" xfId="1" applyNumberFormat="1" applyFont="1" applyFill="1" applyAlignment="1" applyProtection="1"/>
    <xf numFmtId="39" fontId="9" fillId="0" borderId="0" xfId="0" applyNumberFormat="1" applyFont="1"/>
    <xf numFmtId="39" fontId="9" fillId="0" borderId="1" xfId="0" applyNumberFormat="1" applyFont="1" applyBorder="1"/>
    <xf numFmtId="39" fontId="9" fillId="0" borderId="0" xfId="0" applyNumberFormat="1" applyFont="1" applyBorder="1"/>
    <xf numFmtId="187" fontId="9" fillId="0" borderId="1" xfId="0" applyNumberFormat="1" applyFont="1" applyBorder="1"/>
    <xf numFmtId="39" fontId="9" fillId="0" borderId="0" xfId="4" applyNumberFormat="1" applyFont="1" applyFill="1" applyAlignment="1" applyProtection="1"/>
    <xf numFmtId="0" fontId="9" fillId="0" borderId="0" xfId="8" applyNumberFormat="1" applyFont="1" applyFill="1" applyAlignment="1">
      <alignment horizontal="left"/>
    </xf>
    <xf numFmtId="187" fontId="9" fillId="0" borderId="0" xfId="0" applyNumberFormat="1" applyFont="1" applyFill="1" applyAlignment="1"/>
    <xf numFmtId="188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/>
    <xf numFmtId="188" fontId="4" fillId="0" borderId="0" xfId="0" quotePrefix="1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7" fontId="17" fillId="0" borderId="0" xfId="4" applyNumberFormat="1" applyFont="1" applyAlignment="1" applyProtection="1">
      <alignment horizontal="center"/>
    </xf>
    <xf numFmtId="39" fontId="17" fillId="0" borderId="3" xfId="0" applyNumberFormat="1" applyFont="1" applyFill="1" applyBorder="1" applyAlignment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8" xr:uid="{00000000-0005-0000-0000-000004000000}"/>
    <cellStyle name="Normal_C779A0245" xfId="6" xr:uid="{00000000-0005-0000-0000-000005000000}"/>
    <cellStyle name="ปกติ_Sheet1" xfId="4" xr:uid="{00000000-0005-0000-0000-000006000000}"/>
    <cellStyle name="ปกติ_Sheet1 2" xfId="5" xr:uid="{00000000-0005-0000-0000-000007000000}"/>
    <cellStyle name="ปกติ_งบการเงิน51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43"/>
  <sheetViews>
    <sheetView topLeftCell="A99" zoomScaleNormal="100" workbookViewId="0">
      <selection activeCell="A107" sqref="A107"/>
    </sheetView>
  </sheetViews>
  <sheetFormatPr defaultColWidth="9.140625" defaultRowHeight="25.5" customHeight="1" x14ac:dyDescent="0.45"/>
  <cols>
    <col min="1" max="1" width="26" style="2" customWidth="1"/>
    <col min="2" max="2" width="9.140625" style="2" customWidth="1"/>
    <col min="3" max="3" width="15" style="2" customWidth="1"/>
    <col min="4" max="4" width="7.28515625" style="2" customWidth="1"/>
    <col min="5" max="5" width="11.28515625" style="2" customWidth="1"/>
    <col min="6" max="6" width="15.7109375" style="2" customWidth="1"/>
    <col min="7" max="7" width="1.7109375" style="2" customWidth="1"/>
    <col min="8" max="8" width="15.7109375" style="2" customWidth="1"/>
    <col min="9" max="9" width="1.7109375" style="2" customWidth="1"/>
    <col min="10" max="16384" width="9.140625" style="2"/>
  </cols>
  <sheetData>
    <row r="1" spans="1:8" ht="25.5" customHeight="1" x14ac:dyDescent="0.45">
      <c r="A1" s="118" t="s">
        <v>0</v>
      </c>
      <c r="B1" s="118"/>
      <c r="C1" s="118"/>
      <c r="D1" s="118"/>
      <c r="E1" s="118"/>
      <c r="F1" s="118"/>
      <c r="G1" s="118"/>
      <c r="H1" s="118"/>
    </row>
    <row r="2" spans="1:8" ht="25.5" customHeight="1" x14ac:dyDescent="0.45">
      <c r="A2" s="118" t="s">
        <v>65</v>
      </c>
      <c r="B2" s="118"/>
      <c r="C2" s="118"/>
      <c r="D2" s="118"/>
      <c r="E2" s="118"/>
      <c r="F2" s="118"/>
      <c r="G2" s="118"/>
      <c r="H2" s="118"/>
    </row>
    <row r="3" spans="1:8" s="3" customFormat="1" ht="25.5" customHeight="1" x14ac:dyDescent="0.45">
      <c r="A3" s="117" t="s">
        <v>150</v>
      </c>
      <c r="B3" s="117"/>
      <c r="C3" s="117"/>
      <c r="D3" s="117"/>
      <c r="E3" s="117"/>
      <c r="F3" s="117"/>
      <c r="G3" s="117"/>
      <c r="H3" s="117"/>
    </row>
    <row r="4" spans="1:8" ht="25.5" customHeight="1" x14ac:dyDescent="0.45">
      <c r="A4" s="4"/>
      <c r="B4" s="4"/>
      <c r="C4" s="4"/>
      <c r="D4" s="61"/>
      <c r="E4" s="4"/>
      <c r="F4" s="67"/>
      <c r="H4" s="74"/>
    </row>
    <row r="5" spans="1:8" ht="25.5" customHeight="1" x14ac:dyDescent="0.5">
      <c r="A5" s="5"/>
      <c r="B5" s="5"/>
      <c r="C5" s="5"/>
      <c r="D5" s="6"/>
      <c r="E5" s="5"/>
      <c r="F5" s="6"/>
      <c r="H5" s="7" t="s">
        <v>35</v>
      </c>
    </row>
    <row r="6" spans="1:8" ht="25.5" customHeight="1" x14ac:dyDescent="0.45">
      <c r="A6" s="120" t="s">
        <v>11</v>
      </c>
      <c r="B6" s="120"/>
      <c r="C6" s="8"/>
      <c r="D6" s="9" t="s">
        <v>12</v>
      </c>
      <c r="E6" s="10"/>
      <c r="F6" s="1" t="s">
        <v>151</v>
      </c>
      <c r="H6" s="1" t="s">
        <v>135</v>
      </c>
    </row>
    <row r="7" spans="1:8" ht="25.5" customHeight="1" x14ac:dyDescent="0.45">
      <c r="A7" s="41" t="s">
        <v>13</v>
      </c>
      <c r="D7" s="13"/>
      <c r="E7" s="14"/>
    </row>
    <row r="8" spans="1:8" ht="25.5" customHeight="1" x14ac:dyDescent="0.45">
      <c r="A8" s="15" t="s">
        <v>14</v>
      </c>
      <c r="D8" s="63" t="s">
        <v>88</v>
      </c>
      <c r="E8" s="16"/>
      <c r="F8" s="17">
        <v>11763259.310000001</v>
      </c>
      <c r="H8" s="17">
        <v>20043655.870000001</v>
      </c>
    </row>
    <row r="9" spans="1:8" ht="25.5" customHeight="1" x14ac:dyDescent="0.45">
      <c r="A9" s="15" t="s">
        <v>64</v>
      </c>
      <c r="D9" s="63" t="s">
        <v>15</v>
      </c>
      <c r="E9" s="18"/>
      <c r="F9" s="19">
        <v>40028832.43</v>
      </c>
      <c r="H9" s="19">
        <v>44037369.719999999</v>
      </c>
    </row>
    <row r="10" spans="1:8" ht="25.5" customHeight="1" x14ac:dyDescent="0.45">
      <c r="A10" s="15" t="s">
        <v>106</v>
      </c>
      <c r="D10" s="63" t="s">
        <v>17</v>
      </c>
      <c r="E10" s="16"/>
      <c r="F10" s="17">
        <v>14294866.49</v>
      </c>
      <c r="H10" s="17">
        <v>13126289.84</v>
      </c>
    </row>
    <row r="11" spans="1:8" ht="25.5" customHeight="1" x14ac:dyDescent="0.45">
      <c r="A11" s="15" t="s">
        <v>16</v>
      </c>
      <c r="D11" s="75" t="s">
        <v>19</v>
      </c>
      <c r="E11" s="16"/>
      <c r="F11" s="17">
        <v>1466164.25</v>
      </c>
      <c r="H11" s="17">
        <v>1466503.3</v>
      </c>
    </row>
    <row r="12" spans="1:8" ht="25.5" customHeight="1" x14ac:dyDescent="0.45">
      <c r="A12" s="52" t="s">
        <v>18</v>
      </c>
      <c r="D12" s="15"/>
      <c r="E12" s="20"/>
      <c r="F12" s="21">
        <f>SUM(F8:F11)</f>
        <v>67553122.480000004</v>
      </c>
      <c r="H12" s="21">
        <f>SUM(H8:H11)</f>
        <v>78673818.730000004</v>
      </c>
    </row>
    <row r="13" spans="1:8" ht="25.5" customHeight="1" x14ac:dyDescent="0.45">
      <c r="A13" s="41" t="s">
        <v>41</v>
      </c>
      <c r="D13" s="15"/>
      <c r="E13" s="22"/>
      <c r="F13" s="19"/>
      <c r="H13" s="19"/>
    </row>
    <row r="14" spans="1:8" ht="25.5" customHeight="1" x14ac:dyDescent="0.45">
      <c r="A14" s="15" t="s">
        <v>100</v>
      </c>
      <c r="D14" s="75" t="s">
        <v>20</v>
      </c>
      <c r="E14" s="16"/>
      <c r="F14" s="23">
        <v>224897069.19999999</v>
      </c>
      <c r="H14" s="23">
        <v>224897069.19999999</v>
      </c>
    </row>
    <row r="15" spans="1:8" ht="25.5" customHeight="1" x14ac:dyDescent="0.45">
      <c r="A15" s="15" t="s">
        <v>61</v>
      </c>
      <c r="D15" s="75" t="s">
        <v>45</v>
      </c>
      <c r="E15" s="16"/>
      <c r="F15" s="17">
        <v>444728832.49000001</v>
      </c>
      <c r="H15" s="17">
        <v>461263008.55000001</v>
      </c>
    </row>
    <row r="16" spans="1:8" ht="25.5" customHeight="1" x14ac:dyDescent="0.45">
      <c r="A16" s="15" t="s">
        <v>110</v>
      </c>
      <c r="D16" s="75" t="s">
        <v>125</v>
      </c>
      <c r="E16" s="16"/>
      <c r="F16" s="17">
        <v>3494418.12</v>
      </c>
      <c r="H16" s="17">
        <v>3479867.57</v>
      </c>
    </row>
    <row r="17" spans="1:10" ht="25.5" customHeight="1" x14ac:dyDescent="0.45">
      <c r="A17" s="15" t="s">
        <v>101</v>
      </c>
      <c r="D17" s="77" t="s">
        <v>136</v>
      </c>
      <c r="E17" s="16"/>
      <c r="F17" s="17">
        <v>63155974.259999998</v>
      </c>
      <c r="H17" s="17">
        <v>65280712.369999997</v>
      </c>
    </row>
    <row r="18" spans="1:10" ht="25.5" customHeight="1" x14ac:dyDescent="0.45">
      <c r="A18" s="15" t="s">
        <v>71</v>
      </c>
      <c r="D18" s="63" t="s">
        <v>137</v>
      </c>
      <c r="E18" s="16"/>
      <c r="F18" s="17">
        <v>5313341.43</v>
      </c>
      <c r="H18" s="17">
        <v>7250175.2199999997</v>
      </c>
    </row>
    <row r="19" spans="1:10" ht="25.5" customHeight="1" x14ac:dyDescent="0.45">
      <c r="A19" s="15" t="s">
        <v>111</v>
      </c>
      <c r="D19" s="63" t="s">
        <v>89</v>
      </c>
      <c r="E19" s="16"/>
      <c r="F19" s="17">
        <v>261782.54</v>
      </c>
      <c r="H19" s="17">
        <v>98568.56</v>
      </c>
    </row>
    <row r="20" spans="1:10" ht="25.5" customHeight="1" x14ac:dyDescent="0.45">
      <c r="A20" s="15" t="s">
        <v>43</v>
      </c>
      <c r="D20" s="62"/>
      <c r="E20" s="16"/>
      <c r="F20" s="24">
        <v>1646343.15</v>
      </c>
      <c r="H20" s="24">
        <v>1404309.27</v>
      </c>
      <c r="J20" s="23"/>
    </row>
    <row r="21" spans="1:10" ht="25.5" customHeight="1" x14ac:dyDescent="0.45">
      <c r="A21" s="52" t="s">
        <v>42</v>
      </c>
      <c r="B21" s="12"/>
      <c r="E21" s="23"/>
      <c r="F21" s="17">
        <f>SUM(F14:F20)</f>
        <v>743497761.18999994</v>
      </c>
      <c r="H21" s="17">
        <f>SUM(H14:H20)</f>
        <v>763673710.74000001</v>
      </c>
    </row>
    <row r="22" spans="1:10" ht="25.5" customHeight="1" thickBot="1" x14ac:dyDescent="0.5">
      <c r="A22" s="52" t="s">
        <v>21</v>
      </c>
      <c r="B22" s="12"/>
      <c r="E22" s="23"/>
      <c r="F22" s="25">
        <f>+F21+F12</f>
        <v>811050883.66999996</v>
      </c>
      <c r="H22" s="25">
        <f>+H21+H12</f>
        <v>842347529.47000003</v>
      </c>
    </row>
    <row r="23" spans="1:10" ht="25.5" customHeight="1" thickTop="1" x14ac:dyDescent="0.45">
      <c r="B23" s="12"/>
      <c r="C23" s="12"/>
      <c r="D23" s="12"/>
      <c r="E23" s="20"/>
      <c r="F23" s="20"/>
      <c r="H23" s="20"/>
    </row>
    <row r="24" spans="1:10" ht="25.5" customHeight="1" x14ac:dyDescent="0.45">
      <c r="B24" s="12"/>
      <c r="C24" s="12"/>
      <c r="D24" s="12"/>
      <c r="E24" s="20"/>
      <c r="F24" s="20"/>
      <c r="H24" s="20"/>
    </row>
    <row r="25" spans="1:10" ht="25.5" customHeight="1" x14ac:dyDescent="0.45">
      <c r="A25" s="15" t="s">
        <v>10</v>
      </c>
      <c r="B25" s="12"/>
      <c r="C25" s="12"/>
      <c r="D25" s="12"/>
      <c r="E25" s="12"/>
      <c r="F25" s="12"/>
      <c r="H25" s="12"/>
    </row>
    <row r="26" spans="1:10" ht="25.5" customHeight="1" x14ac:dyDescent="0.45">
      <c r="A26" s="15"/>
      <c r="B26" s="12"/>
      <c r="C26" s="12"/>
      <c r="D26" s="12"/>
      <c r="E26" s="12"/>
      <c r="F26" s="12"/>
      <c r="H26" s="12"/>
    </row>
    <row r="27" spans="1:10" ht="25.5" customHeight="1" x14ac:dyDescent="0.45">
      <c r="A27" s="15"/>
      <c r="B27" s="12"/>
      <c r="C27" s="12"/>
      <c r="D27" s="12"/>
      <c r="E27" s="12"/>
      <c r="F27" s="12"/>
      <c r="H27" s="12"/>
    </row>
    <row r="28" spans="1:10" ht="25.5" customHeight="1" x14ac:dyDescent="0.45">
      <c r="A28" s="15"/>
      <c r="B28" s="12"/>
      <c r="C28" s="12"/>
      <c r="D28" s="12"/>
      <c r="E28" s="12"/>
      <c r="F28" s="12"/>
      <c r="H28" s="12"/>
    </row>
    <row r="29" spans="1:10" ht="25.5" customHeight="1" x14ac:dyDescent="0.45">
      <c r="A29" s="26" t="s">
        <v>96</v>
      </c>
      <c r="C29" s="12"/>
      <c r="D29" s="12"/>
      <c r="E29" s="12"/>
      <c r="F29" s="12"/>
      <c r="H29" s="12"/>
    </row>
    <row r="30" spans="1:10" ht="25.5" customHeight="1" x14ac:dyDescent="0.45">
      <c r="A30" s="26" t="s">
        <v>141</v>
      </c>
      <c r="C30" s="12"/>
      <c r="D30" s="12"/>
      <c r="E30" s="12"/>
      <c r="F30" s="12"/>
      <c r="H30" s="12"/>
    </row>
    <row r="31" spans="1:10" ht="25.5" customHeight="1" x14ac:dyDescent="0.45">
      <c r="A31" s="26"/>
      <c r="C31" s="12"/>
      <c r="D31" s="12"/>
      <c r="E31" s="12"/>
      <c r="F31" s="12"/>
      <c r="H31" s="12"/>
    </row>
    <row r="32" spans="1:10" ht="23.25" customHeight="1" x14ac:dyDescent="0.45">
      <c r="A32" s="119" t="s">
        <v>22</v>
      </c>
      <c r="B32" s="119"/>
      <c r="C32" s="119"/>
      <c r="D32" s="119"/>
      <c r="E32" s="119"/>
      <c r="F32" s="119"/>
      <c r="G32" s="119"/>
      <c r="H32" s="119"/>
    </row>
    <row r="33" spans="1:8" ht="23.25" customHeight="1" x14ac:dyDescent="0.45">
      <c r="A33" s="118" t="s">
        <v>0</v>
      </c>
      <c r="B33" s="118"/>
      <c r="C33" s="118"/>
      <c r="D33" s="118"/>
      <c r="E33" s="118"/>
      <c r="F33" s="118"/>
      <c r="G33" s="118"/>
      <c r="H33" s="118"/>
    </row>
    <row r="34" spans="1:8" ht="23.25" customHeight="1" x14ac:dyDescent="0.45">
      <c r="A34" s="118" t="s">
        <v>66</v>
      </c>
      <c r="B34" s="118"/>
      <c r="C34" s="118"/>
      <c r="D34" s="118"/>
      <c r="E34" s="118"/>
      <c r="F34" s="118"/>
      <c r="G34" s="118"/>
      <c r="H34" s="118"/>
    </row>
    <row r="35" spans="1:8" ht="23.25" customHeight="1" x14ac:dyDescent="0.45">
      <c r="A35" s="118" t="s">
        <v>150</v>
      </c>
      <c r="B35" s="118"/>
      <c r="C35" s="118"/>
      <c r="D35" s="118"/>
      <c r="E35" s="118"/>
      <c r="F35" s="118"/>
      <c r="G35" s="118"/>
      <c r="H35" s="118"/>
    </row>
    <row r="36" spans="1:8" ht="12" customHeight="1" x14ac:dyDescent="0.45">
      <c r="A36" s="76"/>
      <c r="B36" s="76"/>
      <c r="C36" s="76"/>
      <c r="D36" s="76"/>
      <c r="E36" s="76"/>
      <c r="F36" s="76"/>
      <c r="G36" s="76"/>
      <c r="H36" s="76"/>
    </row>
    <row r="37" spans="1:8" ht="23.25" customHeight="1" x14ac:dyDescent="0.45">
      <c r="A37" s="27"/>
      <c r="B37" s="28"/>
      <c r="C37" s="28"/>
      <c r="D37" s="28"/>
      <c r="E37" s="28"/>
      <c r="F37" s="28"/>
      <c r="H37" s="7" t="s">
        <v>35</v>
      </c>
    </row>
    <row r="38" spans="1:8" ht="23.25" customHeight="1" x14ac:dyDescent="0.45">
      <c r="A38" s="118" t="s">
        <v>23</v>
      </c>
      <c r="B38" s="118"/>
      <c r="C38" s="12"/>
      <c r="D38" s="9" t="s">
        <v>12</v>
      </c>
      <c r="E38" s="29"/>
      <c r="F38" s="1" t="s">
        <v>151</v>
      </c>
      <c r="H38" s="1" t="s">
        <v>135</v>
      </c>
    </row>
    <row r="39" spans="1:8" ht="23.25" customHeight="1" x14ac:dyDescent="0.45">
      <c r="A39" s="52" t="s">
        <v>24</v>
      </c>
      <c r="C39" s="12"/>
      <c r="E39" s="30"/>
      <c r="F39" s="12"/>
      <c r="H39" s="12"/>
    </row>
    <row r="40" spans="1:8" ht="23.25" hidden="1" customHeight="1" x14ac:dyDescent="0.45">
      <c r="A40" s="15" t="s">
        <v>112</v>
      </c>
      <c r="C40" s="12"/>
      <c r="E40" s="30"/>
      <c r="F40" s="12"/>
      <c r="H40" s="12"/>
    </row>
    <row r="41" spans="1:8" ht="23.25" hidden="1" customHeight="1" x14ac:dyDescent="0.45">
      <c r="A41" s="27" t="s">
        <v>85</v>
      </c>
      <c r="C41" s="12"/>
      <c r="D41" s="64"/>
      <c r="E41" s="31"/>
      <c r="F41" s="12">
        <v>0</v>
      </c>
      <c r="H41" s="12">
        <v>0</v>
      </c>
    </row>
    <row r="42" spans="1:8" ht="23.25" customHeight="1" x14ac:dyDescent="0.45">
      <c r="A42" s="15" t="s">
        <v>105</v>
      </c>
      <c r="C42" s="12"/>
      <c r="D42" s="75" t="s">
        <v>70</v>
      </c>
      <c r="E42" s="16"/>
      <c r="F42" s="17">
        <v>23084623.210000001</v>
      </c>
      <c r="H42" s="17">
        <v>25192380.350000001</v>
      </c>
    </row>
    <row r="43" spans="1:8" ht="23.25" hidden="1" customHeight="1" x14ac:dyDescent="0.45">
      <c r="A43" s="15" t="s">
        <v>113</v>
      </c>
      <c r="C43" s="12"/>
      <c r="D43" s="64"/>
      <c r="E43" s="23"/>
      <c r="F43" s="17">
        <v>0</v>
      </c>
      <c r="H43" s="17">
        <v>0</v>
      </c>
    </row>
    <row r="44" spans="1:8" ht="23.25" hidden="1" customHeight="1" x14ac:dyDescent="0.45">
      <c r="A44" s="15" t="s">
        <v>92</v>
      </c>
      <c r="C44" s="12"/>
      <c r="D44" s="64"/>
      <c r="E44" s="23"/>
      <c r="F44" s="17">
        <v>0</v>
      </c>
      <c r="H44" s="17">
        <v>0</v>
      </c>
    </row>
    <row r="45" spans="1:8" ht="23.25" customHeight="1" x14ac:dyDescent="0.45">
      <c r="A45" s="52" t="s">
        <v>25</v>
      </c>
      <c r="C45" s="12"/>
      <c r="D45" s="32"/>
      <c r="E45" s="23"/>
      <c r="F45" s="33">
        <f>SUM(F41:F44)</f>
        <v>23084623.210000001</v>
      </c>
      <c r="H45" s="33">
        <f>SUM(H41:H44)</f>
        <v>25192380.350000001</v>
      </c>
    </row>
    <row r="46" spans="1:8" ht="23.25" customHeight="1" x14ac:dyDescent="0.45">
      <c r="A46" s="52" t="s">
        <v>76</v>
      </c>
      <c r="C46" s="12"/>
      <c r="D46" s="32"/>
      <c r="E46" s="23"/>
      <c r="F46" s="23"/>
      <c r="H46" s="23"/>
    </row>
    <row r="47" spans="1:8" ht="23.25" hidden="1" customHeight="1" x14ac:dyDescent="0.45">
      <c r="A47" s="15" t="s">
        <v>91</v>
      </c>
      <c r="C47" s="12"/>
      <c r="D47" s="64"/>
      <c r="E47" s="23"/>
      <c r="F47" s="23">
        <v>0</v>
      </c>
      <c r="H47" s="23">
        <v>0</v>
      </c>
    </row>
    <row r="48" spans="1:8" ht="23.25" customHeight="1" x14ac:dyDescent="0.45">
      <c r="A48" s="15" t="s">
        <v>114</v>
      </c>
      <c r="C48" s="12"/>
      <c r="D48" s="64" t="s">
        <v>86</v>
      </c>
      <c r="E48" s="16"/>
      <c r="F48" s="23">
        <v>261000000</v>
      </c>
      <c r="H48" s="23">
        <v>308000000</v>
      </c>
    </row>
    <row r="49" spans="1:8" ht="23.25" customHeight="1" x14ac:dyDescent="0.45">
      <c r="A49" s="15" t="s">
        <v>107</v>
      </c>
      <c r="C49" s="12"/>
      <c r="D49" s="64" t="s">
        <v>138</v>
      </c>
      <c r="E49" s="16"/>
      <c r="F49" s="23">
        <v>8225218.1500000004</v>
      </c>
      <c r="H49" s="23">
        <v>6894381.1900000004</v>
      </c>
    </row>
    <row r="50" spans="1:8" ht="23.25" customHeight="1" x14ac:dyDescent="0.45">
      <c r="A50" s="15" t="s">
        <v>102</v>
      </c>
      <c r="C50" s="12"/>
      <c r="D50" s="64"/>
      <c r="E50" s="16"/>
      <c r="F50" s="23">
        <v>2112000</v>
      </c>
      <c r="H50" s="23">
        <v>2112000</v>
      </c>
    </row>
    <row r="51" spans="1:8" ht="23.25" customHeight="1" x14ac:dyDescent="0.45">
      <c r="A51" s="52" t="s">
        <v>58</v>
      </c>
      <c r="C51" s="12"/>
      <c r="D51" s="32"/>
      <c r="E51" s="23"/>
      <c r="F51" s="34">
        <f>SUM(F47:F50)</f>
        <v>271337218.14999998</v>
      </c>
      <c r="H51" s="34">
        <f>SUM(H47:H50)</f>
        <v>317006381.19</v>
      </c>
    </row>
    <row r="52" spans="1:8" ht="23.25" customHeight="1" x14ac:dyDescent="0.45">
      <c r="A52" s="52" t="s">
        <v>26</v>
      </c>
      <c r="C52" s="12"/>
      <c r="D52" s="32"/>
      <c r="E52" s="23"/>
      <c r="F52" s="33">
        <f>+F45+F51</f>
        <v>294421841.35999995</v>
      </c>
      <c r="H52" s="33">
        <f>+H45+H51</f>
        <v>342198761.54000002</v>
      </c>
    </row>
    <row r="53" spans="1:8" ht="23.25" customHeight="1" x14ac:dyDescent="0.45">
      <c r="A53" s="52" t="s">
        <v>27</v>
      </c>
      <c r="C53" s="12"/>
      <c r="D53" s="12"/>
      <c r="E53" s="19"/>
      <c r="F53" s="19"/>
      <c r="H53" s="19"/>
    </row>
    <row r="54" spans="1:8" ht="23.25" customHeight="1" x14ac:dyDescent="0.45">
      <c r="A54" s="15" t="s">
        <v>28</v>
      </c>
      <c r="C54" s="12"/>
      <c r="D54" s="12"/>
      <c r="E54" s="17" t="s">
        <v>4</v>
      </c>
      <c r="F54" s="17" t="s">
        <v>4</v>
      </c>
      <c r="H54" s="17"/>
    </row>
    <row r="55" spans="1:8" ht="23.25" customHeight="1" x14ac:dyDescent="0.45">
      <c r="A55" s="15" t="s">
        <v>29</v>
      </c>
      <c r="B55" s="12"/>
      <c r="C55" s="12"/>
      <c r="D55" s="12"/>
      <c r="E55" s="17"/>
      <c r="F55" s="17"/>
      <c r="H55" s="17"/>
    </row>
    <row r="56" spans="1:8" ht="23.25" customHeight="1" thickBot="1" x14ac:dyDescent="0.5">
      <c r="A56" s="15" t="s">
        <v>56</v>
      </c>
      <c r="B56" s="12"/>
      <c r="C56" s="12"/>
      <c r="D56" s="12"/>
      <c r="E56" s="23"/>
      <c r="F56" s="35">
        <f>33000000*10</f>
        <v>330000000</v>
      </c>
      <c r="H56" s="35">
        <f>33000000*10</f>
        <v>330000000</v>
      </c>
    </row>
    <row r="57" spans="1:8" ht="23.25" customHeight="1" thickTop="1" x14ac:dyDescent="0.45">
      <c r="A57" s="15" t="s">
        <v>77</v>
      </c>
      <c r="B57" s="12"/>
      <c r="C57" s="12"/>
      <c r="D57" s="12"/>
      <c r="E57" s="23"/>
      <c r="F57" s="23"/>
      <c r="H57" s="23"/>
    </row>
    <row r="58" spans="1:8" ht="23.25" customHeight="1" x14ac:dyDescent="0.45">
      <c r="A58" s="15" t="s">
        <v>57</v>
      </c>
      <c r="B58" s="12"/>
      <c r="C58" s="12"/>
      <c r="D58" s="12"/>
      <c r="E58" s="23"/>
      <c r="F58" s="17">
        <v>269055800</v>
      </c>
      <c r="H58" s="17">
        <v>269055800</v>
      </c>
    </row>
    <row r="59" spans="1:8" ht="23.25" customHeight="1" x14ac:dyDescent="0.45">
      <c r="A59" s="15" t="s">
        <v>115</v>
      </c>
      <c r="B59" s="12"/>
      <c r="C59" s="12"/>
      <c r="D59" s="12"/>
      <c r="E59" s="23"/>
      <c r="F59" s="17">
        <v>204200000</v>
      </c>
      <c r="H59" s="17">
        <v>204200000</v>
      </c>
    </row>
    <row r="60" spans="1:8" ht="23.25" customHeight="1" x14ac:dyDescent="0.45">
      <c r="A60" s="15" t="s">
        <v>98</v>
      </c>
      <c r="B60" s="12"/>
      <c r="C60" s="12"/>
      <c r="D60" s="12"/>
      <c r="E60" s="17" t="s">
        <v>4</v>
      </c>
      <c r="F60" s="17" t="s">
        <v>4</v>
      </c>
      <c r="H60" s="17"/>
    </row>
    <row r="61" spans="1:8" ht="23.25" customHeight="1" x14ac:dyDescent="0.45">
      <c r="A61" s="15" t="s">
        <v>30</v>
      </c>
      <c r="B61" s="12"/>
      <c r="C61" s="12"/>
      <c r="D61" s="12"/>
      <c r="E61" s="19"/>
      <c r="F61" s="19"/>
      <c r="H61" s="19"/>
    </row>
    <row r="62" spans="1:8" ht="23.25" customHeight="1" x14ac:dyDescent="0.45">
      <c r="A62" s="15" t="s">
        <v>31</v>
      </c>
      <c r="B62" s="12"/>
      <c r="C62" s="12"/>
      <c r="D62" s="62"/>
      <c r="E62" s="23"/>
      <c r="F62" s="17">
        <v>26905580</v>
      </c>
      <c r="H62" s="17">
        <v>26905580</v>
      </c>
    </row>
    <row r="63" spans="1:8" ht="23.25" customHeight="1" x14ac:dyDescent="0.45">
      <c r="A63" s="15" t="s">
        <v>99</v>
      </c>
      <c r="B63" s="12"/>
      <c r="C63" s="12"/>
      <c r="D63" s="12"/>
      <c r="E63" s="23"/>
      <c r="F63" s="17">
        <v>16467662.310000001</v>
      </c>
      <c r="H63" s="17">
        <v>-12612.07</v>
      </c>
    </row>
    <row r="64" spans="1:8" ht="23.25" customHeight="1" x14ac:dyDescent="0.45">
      <c r="A64" s="52" t="s">
        <v>32</v>
      </c>
      <c r="B64" s="12"/>
      <c r="C64" s="12"/>
      <c r="D64" s="12"/>
      <c r="E64" s="23"/>
      <c r="F64" s="33">
        <f>SUM(F58:F63)</f>
        <v>516629042.31</v>
      </c>
      <c r="H64" s="33">
        <f>SUM(H58:H63)</f>
        <v>500148767.93000001</v>
      </c>
    </row>
    <row r="65" spans="1:9" ht="23.25" customHeight="1" thickBot="1" x14ac:dyDescent="0.5">
      <c r="A65" s="52" t="s">
        <v>33</v>
      </c>
      <c r="B65" s="12"/>
      <c r="C65" s="12"/>
      <c r="D65" s="12"/>
      <c r="E65" s="23"/>
      <c r="F65" s="25">
        <f>+F52+F64</f>
        <v>811050883.66999996</v>
      </c>
      <c r="H65" s="25">
        <f>+H52+H64</f>
        <v>842347529.47000003</v>
      </c>
    </row>
    <row r="66" spans="1:9" ht="13.5" customHeight="1" thickTop="1" x14ac:dyDescent="0.45">
      <c r="A66" s="15"/>
      <c r="B66" s="12"/>
      <c r="C66" s="12"/>
      <c r="D66" s="12"/>
      <c r="E66" s="23"/>
      <c r="F66" s="23"/>
      <c r="H66" s="23"/>
    </row>
    <row r="67" spans="1:9" ht="23.25" customHeight="1" x14ac:dyDescent="0.45">
      <c r="A67" s="15" t="s">
        <v>10</v>
      </c>
      <c r="B67" s="12"/>
      <c r="C67" s="12"/>
      <c r="D67" s="12"/>
      <c r="E67" s="12"/>
      <c r="F67" s="12"/>
      <c r="H67" s="12"/>
    </row>
    <row r="68" spans="1:9" ht="23.25" customHeight="1" x14ac:dyDescent="0.45">
      <c r="A68" s="15"/>
      <c r="B68" s="12"/>
      <c r="C68" s="12"/>
      <c r="D68" s="12"/>
      <c r="E68" s="12"/>
      <c r="F68" s="12"/>
      <c r="H68" s="12"/>
    </row>
    <row r="69" spans="1:9" ht="21.75" x14ac:dyDescent="0.45">
      <c r="A69" s="15"/>
      <c r="B69" s="12"/>
      <c r="C69" s="12"/>
      <c r="D69" s="12"/>
      <c r="E69" s="12"/>
      <c r="F69" s="12"/>
      <c r="H69" s="12"/>
    </row>
    <row r="70" spans="1:9" ht="23.25" customHeight="1" x14ac:dyDescent="0.45">
      <c r="A70" s="26" t="s">
        <v>96</v>
      </c>
      <c r="C70" s="12"/>
      <c r="D70" s="12"/>
      <c r="E70" s="12"/>
      <c r="F70" s="12"/>
      <c r="H70" s="12"/>
    </row>
    <row r="71" spans="1:9" ht="23.25" customHeight="1" x14ac:dyDescent="0.45">
      <c r="A71" s="26" t="s">
        <v>141</v>
      </c>
      <c r="C71" s="12"/>
      <c r="D71" s="12"/>
      <c r="E71" s="12"/>
      <c r="F71" s="12"/>
      <c r="H71" s="12"/>
    </row>
    <row r="72" spans="1:9" ht="23.25" customHeight="1" x14ac:dyDescent="0.45">
      <c r="A72" s="26"/>
      <c r="C72" s="12"/>
      <c r="D72" s="12"/>
      <c r="E72" s="12"/>
      <c r="F72" s="12"/>
      <c r="H72" s="12"/>
    </row>
    <row r="73" spans="1:9" ht="24" customHeight="1" x14ac:dyDescent="0.45">
      <c r="A73" s="117" t="s">
        <v>0</v>
      </c>
      <c r="B73" s="117"/>
      <c r="C73" s="117"/>
      <c r="D73" s="117"/>
      <c r="E73" s="117"/>
      <c r="F73" s="117"/>
      <c r="G73" s="117"/>
      <c r="H73" s="117"/>
    </row>
    <row r="74" spans="1:9" ht="24" customHeight="1" x14ac:dyDescent="0.45">
      <c r="A74" s="117" t="s">
        <v>60</v>
      </c>
      <c r="B74" s="117"/>
      <c r="C74" s="117"/>
      <c r="D74" s="117"/>
      <c r="E74" s="117"/>
      <c r="F74" s="117"/>
      <c r="G74" s="117"/>
      <c r="H74" s="117"/>
    </row>
    <row r="75" spans="1:9" s="8" customFormat="1" ht="24" customHeight="1" x14ac:dyDescent="0.45">
      <c r="A75" s="117" t="s">
        <v>155</v>
      </c>
      <c r="B75" s="117"/>
      <c r="C75" s="117"/>
      <c r="D75" s="117"/>
      <c r="E75" s="117"/>
      <c r="F75" s="117"/>
      <c r="G75" s="117"/>
      <c r="H75" s="117"/>
      <c r="I75" s="36"/>
    </row>
    <row r="76" spans="1:9" ht="24" customHeight="1" x14ac:dyDescent="0.45">
      <c r="A76" s="117" t="s">
        <v>116</v>
      </c>
      <c r="B76" s="117"/>
      <c r="C76" s="117"/>
      <c r="D76" s="117"/>
      <c r="E76" s="117"/>
      <c r="F76" s="117"/>
      <c r="G76" s="117"/>
      <c r="H76" s="117"/>
    </row>
    <row r="77" spans="1:9" ht="24" customHeight="1" x14ac:dyDescent="0.5">
      <c r="A77" s="37"/>
      <c r="B77" s="37"/>
      <c r="C77" s="37"/>
      <c r="D77" s="38"/>
      <c r="F77" s="38"/>
      <c r="G77" s="38"/>
      <c r="H77" s="7" t="s">
        <v>35</v>
      </c>
    </row>
    <row r="78" spans="1:9" s="3" customFormat="1" ht="24" customHeight="1" x14ac:dyDescent="0.45">
      <c r="D78" s="9"/>
      <c r="F78" s="68" t="s">
        <v>139</v>
      </c>
      <c r="G78" s="69"/>
      <c r="H78" s="68" t="s">
        <v>118</v>
      </c>
    </row>
    <row r="79" spans="1:9" s="3" customFormat="1" ht="24" customHeight="1" x14ac:dyDescent="0.45">
      <c r="A79" s="12" t="s">
        <v>63</v>
      </c>
      <c r="F79" s="17">
        <v>65931019.060000002</v>
      </c>
      <c r="G79" s="12"/>
      <c r="H79" s="17">
        <v>67818860.879999995</v>
      </c>
    </row>
    <row r="80" spans="1:9" s="3" customFormat="1" ht="24" customHeight="1" x14ac:dyDescent="0.45">
      <c r="A80" s="12" t="s">
        <v>62</v>
      </c>
      <c r="F80" s="40">
        <v>-50621496.079999998</v>
      </c>
      <c r="G80" s="12"/>
      <c r="H80" s="40">
        <v>-51555676.109999999</v>
      </c>
    </row>
    <row r="81" spans="1:8" s="3" customFormat="1" ht="24" customHeight="1" x14ac:dyDescent="0.45">
      <c r="A81" s="41" t="s">
        <v>97</v>
      </c>
      <c r="F81" s="15">
        <f>SUM(F79:F80)</f>
        <v>15309522.980000004</v>
      </c>
      <c r="G81" s="12"/>
      <c r="H81" s="15">
        <f>SUM(H79:H80)</f>
        <v>16263184.769999996</v>
      </c>
    </row>
    <row r="82" spans="1:8" s="3" customFormat="1" ht="24" customHeight="1" x14ac:dyDescent="0.45">
      <c r="A82" s="12" t="s">
        <v>48</v>
      </c>
      <c r="F82" s="15">
        <v>1530220.86</v>
      </c>
      <c r="G82" s="12"/>
      <c r="H82" s="15">
        <v>2568607.17</v>
      </c>
    </row>
    <row r="83" spans="1:8" s="3" customFormat="1" ht="24" customHeight="1" x14ac:dyDescent="0.45">
      <c r="A83" s="12" t="s">
        <v>95</v>
      </c>
      <c r="D83" s="62"/>
      <c r="F83" s="15">
        <v>-422746.2</v>
      </c>
      <c r="G83" s="12"/>
      <c r="H83" s="15">
        <v>3096911.56</v>
      </c>
    </row>
    <row r="84" spans="1:8" s="3" customFormat="1" ht="24" customHeight="1" x14ac:dyDescent="0.45">
      <c r="A84" s="65" t="s">
        <v>103</v>
      </c>
      <c r="F84" s="15">
        <v>2340763.64</v>
      </c>
      <c r="G84" s="12"/>
      <c r="H84" s="15">
        <v>0</v>
      </c>
    </row>
    <row r="85" spans="1:8" s="3" customFormat="1" ht="24" customHeight="1" x14ac:dyDescent="0.45">
      <c r="A85" s="12" t="s">
        <v>49</v>
      </c>
      <c r="F85" s="15">
        <v>-4798268.8099999996</v>
      </c>
      <c r="G85" s="12"/>
      <c r="H85" s="15">
        <v>-3956826.18</v>
      </c>
    </row>
    <row r="86" spans="1:8" s="3" customFormat="1" ht="24" customHeight="1" x14ac:dyDescent="0.45">
      <c r="A86" s="12" t="s">
        <v>50</v>
      </c>
      <c r="D86" s="62"/>
      <c r="F86" s="15">
        <v>-9637317.3200000003</v>
      </c>
      <c r="G86" s="12"/>
      <c r="H86" s="15">
        <v>-10795135.77</v>
      </c>
    </row>
    <row r="87" spans="1:8" s="3" customFormat="1" ht="24" customHeight="1" x14ac:dyDescent="0.45">
      <c r="A87" s="12" t="s">
        <v>47</v>
      </c>
      <c r="D87" s="62"/>
      <c r="F87" s="15">
        <v>-1648000</v>
      </c>
      <c r="G87" s="12"/>
      <c r="H87" s="15">
        <v>-1648000</v>
      </c>
    </row>
    <row r="88" spans="1:8" s="3" customFormat="1" ht="24" customHeight="1" x14ac:dyDescent="0.45">
      <c r="A88" s="41" t="s">
        <v>146</v>
      </c>
      <c r="D88" s="62"/>
      <c r="F88" s="42">
        <f>SUM(F81:F87)</f>
        <v>2674175.150000006</v>
      </c>
      <c r="G88" s="30"/>
      <c r="H88" s="34">
        <f>SUM(H81:H87)</f>
        <v>5528741.549999997</v>
      </c>
    </row>
    <row r="89" spans="1:8" s="3" customFormat="1" ht="24" customHeight="1" x14ac:dyDescent="0.45">
      <c r="A89" s="12" t="s">
        <v>75</v>
      </c>
      <c r="D89" s="62"/>
      <c r="F89" s="40">
        <v>-3091752.75</v>
      </c>
      <c r="G89" s="12"/>
      <c r="H89" s="40">
        <v>-4285197.91</v>
      </c>
    </row>
    <row r="90" spans="1:8" s="3" customFormat="1" ht="24" customHeight="1" x14ac:dyDescent="0.45">
      <c r="A90" s="41" t="s">
        <v>145</v>
      </c>
      <c r="D90" s="62"/>
      <c r="F90" s="15">
        <f>SUM(F88:F89)</f>
        <v>-417577.59999999404</v>
      </c>
      <c r="G90" s="12"/>
      <c r="H90" s="17">
        <f>SUM(H88:H89)</f>
        <v>1243543.6399999969</v>
      </c>
    </row>
    <row r="91" spans="1:8" s="3" customFormat="1" ht="24" customHeight="1" x14ac:dyDescent="0.45">
      <c r="A91" s="12" t="s">
        <v>128</v>
      </c>
      <c r="D91" s="62"/>
      <c r="F91" s="40">
        <v>1840315.46</v>
      </c>
      <c r="G91" s="12"/>
      <c r="H91" s="40">
        <v>707433.44</v>
      </c>
    </row>
    <row r="92" spans="1:8" s="3" customFormat="1" ht="24" customHeight="1" x14ac:dyDescent="0.45">
      <c r="A92" s="41" t="s">
        <v>127</v>
      </c>
      <c r="D92" s="62"/>
      <c r="F92" s="42">
        <f>SUM(F90:F91)</f>
        <v>1422737.8600000059</v>
      </c>
      <c r="G92" s="30"/>
      <c r="H92" s="34">
        <f>SUM(H90:H91)</f>
        <v>1950977.0799999968</v>
      </c>
    </row>
    <row r="93" spans="1:8" s="3" customFormat="1" ht="24" customHeight="1" x14ac:dyDescent="0.45">
      <c r="A93" s="41" t="s">
        <v>158</v>
      </c>
      <c r="D93" s="115"/>
      <c r="F93" s="20"/>
      <c r="G93" s="30"/>
      <c r="H93" s="23"/>
    </row>
    <row r="94" spans="1:8" s="3" customFormat="1" ht="24" customHeight="1" x14ac:dyDescent="0.45">
      <c r="A94" s="41" t="s">
        <v>160</v>
      </c>
      <c r="D94" s="116"/>
      <c r="F94" s="20"/>
      <c r="G94" s="30"/>
      <c r="H94" s="23"/>
    </row>
    <row r="95" spans="1:8" s="3" customFormat="1" ht="24" customHeight="1" x14ac:dyDescent="0.45">
      <c r="A95" s="12" t="s">
        <v>161</v>
      </c>
      <c r="D95" s="116"/>
      <c r="F95" s="20">
        <v>451255.85</v>
      </c>
      <c r="G95" s="30"/>
      <c r="H95" s="23">
        <v>0</v>
      </c>
    </row>
    <row r="96" spans="1:8" s="3" customFormat="1" ht="24" customHeight="1" x14ac:dyDescent="0.45">
      <c r="A96" s="12" t="s">
        <v>162</v>
      </c>
      <c r="D96" s="116"/>
      <c r="F96" s="20"/>
      <c r="G96" s="30"/>
      <c r="H96" s="23"/>
    </row>
    <row r="97" spans="1:9" s="3" customFormat="1" ht="24" customHeight="1" x14ac:dyDescent="0.45">
      <c r="A97" s="12" t="s">
        <v>163</v>
      </c>
      <c r="D97" s="116"/>
      <c r="F97" s="20">
        <v>-90251.17</v>
      </c>
      <c r="G97" s="30"/>
      <c r="H97" s="23">
        <v>0</v>
      </c>
    </row>
    <row r="98" spans="1:9" s="3" customFormat="1" ht="24" customHeight="1" thickBot="1" x14ac:dyDescent="0.5">
      <c r="A98" s="43" t="s">
        <v>126</v>
      </c>
      <c r="D98" s="66"/>
      <c r="F98" s="44">
        <f>SUM(F92:F97)</f>
        <v>1783742.5400000061</v>
      </c>
      <c r="G98" s="30"/>
      <c r="H98" s="44">
        <f>SUM(H92:H97)</f>
        <v>1950977.0799999968</v>
      </c>
    </row>
    <row r="99" spans="1:9" s="3" customFormat="1" ht="24" customHeight="1" thickTop="1" x14ac:dyDescent="0.45">
      <c r="A99" s="12" t="s">
        <v>108</v>
      </c>
      <c r="F99" s="2"/>
      <c r="G99" s="19"/>
      <c r="H99" s="19"/>
    </row>
    <row r="100" spans="1:9" s="3" customFormat="1" ht="24" customHeight="1" x14ac:dyDescent="0.45">
      <c r="A100" s="12" t="s">
        <v>109</v>
      </c>
      <c r="F100" s="17">
        <f>F98/F101</f>
        <v>6.6296379412746576E-2</v>
      </c>
      <c r="H100" s="17">
        <f>H98/H101</f>
        <v>7.2511987476203701E-2</v>
      </c>
    </row>
    <row r="101" spans="1:9" s="3" customFormat="1" ht="24" customHeight="1" x14ac:dyDescent="0.45">
      <c r="A101" s="45" t="s">
        <v>59</v>
      </c>
      <c r="F101" s="50">
        <v>26905580</v>
      </c>
      <c r="G101" s="51"/>
      <c r="H101" s="50">
        <v>26905580</v>
      </c>
    </row>
    <row r="102" spans="1:9" s="3" customFormat="1" ht="24" customHeight="1" x14ac:dyDescent="0.45">
      <c r="A102" s="12"/>
    </row>
    <row r="103" spans="1:9" ht="24" customHeight="1" x14ac:dyDescent="0.45">
      <c r="A103" s="15" t="s">
        <v>10</v>
      </c>
    </row>
    <row r="104" spans="1:9" ht="24" customHeight="1" x14ac:dyDescent="0.45">
      <c r="A104" s="15"/>
    </row>
    <row r="105" spans="1:9" ht="24" customHeight="1" x14ac:dyDescent="0.45">
      <c r="A105" s="15"/>
    </row>
    <row r="106" spans="1:9" ht="24" customHeight="1" x14ac:dyDescent="0.45">
      <c r="A106" s="26" t="s">
        <v>96</v>
      </c>
      <c r="C106" s="46"/>
      <c r="E106" s="47"/>
      <c r="F106" s="48"/>
      <c r="G106" s="48"/>
      <c r="H106" s="49"/>
      <c r="I106" s="48"/>
    </row>
    <row r="107" spans="1:9" ht="24" customHeight="1" x14ac:dyDescent="0.45">
      <c r="A107" s="26" t="s">
        <v>141</v>
      </c>
      <c r="C107" s="46"/>
      <c r="E107" s="47"/>
      <c r="F107" s="48"/>
      <c r="G107" s="48"/>
      <c r="H107" s="49"/>
      <c r="I107" s="48"/>
    </row>
    <row r="108" spans="1:9" ht="24" customHeight="1" x14ac:dyDescent="0.45">
      <c r="A108" s="26"/>
      <c r="C108" s="46"/>
      <c r="E108" s="47"/>
      <c r="F108" s="48"/>
      <c r="G108" s="48"/>
      <c r="H108" s="49"/>
      <c r="I108" s="48"/>
    </row>
    <row r="109" spans="1:9" ht="24" customHeight="1" x14ac:dyDescent="0.45">
      <c r="A109" s="117" t="s">
        <v>0</v>
      </c>
      <c r="B109" s="117"/>
      <c r="C109" s="117"/>
      <c r="D109" s="117"/>
      <c r="E109" s="117"/>
      <c r="F109" s="117"/>
      <c r="G109" s="117"/>
      <c r="H109" s="117"/>
    </row>
    <row r="110" spans="1:9" ht="24" customHeight="1" x14ac:dyDescent="0.45">
      <c r="A110" s="117" t="s">
        <v>60</v>
      </c>
      <c r="B110" s="117"/>
      <c r="C110" s="117"/>
      <c r="D110" s="117"/>
      <c r="E110" s="117"/>
      <c r="F110" s="117"/>
      <c r="G110" s="117"/>
      <c r="H110" s="117"/>
    </row>
    <row r="111" spans="1:9" s="8" customFormat="1" ht="24" customHeight="1" x14ac:dyDescent="0.45">
      <c r="A111" s="117" t="s">
        <v>154</v>
      </c>
      <c r="B111" s="117"/>
      <c r="C111" s="117"/>
      <c r="D111" s="117"/>
      <c r="E111" s="117"/>
      <c r="F111" s="117"/>
      <c r="G111" s="117"/>
      <c r="H111" s="117"/>
      <c r="I111" s="36"/>
    </row>
    <row r="112" spans="1:9" ht="24" customHeight="1" x14ac:dyDescent="0.45">
      <c r="A112" s="117" t="s">
        <v>116</v>
      </c>
      <c r="B112" s="117"/>
      <c r="C112" s="117"/>
      <c r="D112" s="117"/>
      <c r="E112" s="117"/>
      <c r="F112" s="117"/>
      <c r="G112" s="117"/>
      <c r="H112" s="117"/>
    </row>
    <row r="113" spans="1:8" ht="24" customHeight="1" x14ac:dyDescent="0.5">
      <c r="A113" s="37"/>
      <c r="B113" s="37"/>
      <c r="C113" s="37"/>
      <c r="D113" s="38"/>
      <c r="F113" s="38"/>
      <c r="G113" s="38"/>
      <c r="H113" s="7" t="s">
        <v>35</v>
      </c>
    </row>
    <row r="114" spans="1:8" s="3" customFormat="1" ht="24" customHeight="1" x14ac:dyDescent="0.45">
      <c r="D114" s="9"/>
      <c r="F114" s="68" t="s">
        <v>139</v>
      </c>
      <c r="G114" s="69"/>
      <c r="H114" s="68" t="s">
        <v>118</v>
      </c>
    </row>
    <row r="115" spans="1:8" s="3" customFormat="1" ht="24" customHeight="1" x14ac:dyDescent="0.45">
      <c r="A115" s="12" t="s">
        <v>63</v>
      </c>
      <c r="F115" s="17">
        <v>156980563.47</v>
      </c>
      <c r="G115" s="12"/>
      <c r="H115" s="17">
        <v>158994760.93000001</v>
      </c>
    </row>
    <row r="116" spans="1:8" s="3" customFormat="1" ht="24" customHeight="1" x14ac:dyDescent="0.45">
      <c r="A116" s="12" t="s">
        <v>62</v>
      </c>
      <c r="F116" s="40">
        <v>-109868806.3</v>
      </c>
      <c r="G116" s="12"/>
      <c r="H116" s="40">
        <v>-109072233.31999999</v>
      </c>
    </row>
    <row r="117" spans="1:8" s="3" customFormat="1" ht="24" customHeight="1" x14ac:dyDescent="0.45">
      <c r="A117" s="41" t="s">
        <v>97</v>
      </c>
      <c r="F117" s="15">
        <f>SUM(F115:F116)</f>
        <v>47111757.170000002</v>
      </c>
      <c r="G117" s="12"/>
      <c r="H117" s="15">
        <f>SUM(H115:H116)</f>
        <v>49922527.610000014</v>
      </c>
    </row>
    <row r="118" spans="1:8" s="3" customFormat="1" ht="24" customHeight="1" x14ac:dyDescent="0.45">
      <c r="A118" s="12" t="s">
        <v>48</v>
      </c>
      <c r="F118" s="15">
        <v>2559812.5499999998</v>
      </c>
      <c r="G118" s="12"/>
      <c r="H118" s="15">
        <v>2980261.73</v>
      </c>
    </row>
    <row r="119" spans="1:8" s="3" customFormat="1" ht="24" customHeight="1" x14ac:dyDescent="0.45">
      <c r="A119" s="12" t="s">
        <v>95</v>
      </c>
      <c r="D119" s="113"/>
      <c r="F119" s="15">
        <v>3490962.71</v>
      </c>
      <c r="G119" s="12"/>
      <c r="H119" s="15">
        <v>2081581.02</v>
      </c>
    </row>
    <row r="120" spans="1:8" s="3" customFormat="1" ht="24" customHeight="1" x14ac:dyDescent="0.45">
      <c r="A120" s="65" t="s">
        <v>103</v>
      </c>
      <c r="F120" s="15">
        <v>2340763.64</v>
      </c>
      <c r="G120" s="12"/>
      <c r="H120" s="15">
        <v>0</v>
      </c>
    </row>
    <row r="121" spans="1:8" s="3" customFormat="1" ht="24" customHeight="1" x14ac:dyDescent="0.45">
      <c r="A121" s="12" t="s">
        <v>49</v>
      </c>
      <c r="F121" s="15">
        <v>-9866861.1699999999</v>
      </c>
      <c r="G121" s="12"/>
      <c r="H121" s="15">
        <v>-8713965.1999999993</v>
      </c>
    </row>
    <row r="122" spans="1:8" s="3" customFormat="1" ht="24" customHeight="1" x14ac:dyDescent="0.45">
      <c r="A122" s="12" t="s">
        <v>50</v>
      </c>
      <c r="D122" s="113"/>
      <c r="F122" s="15">
        <v>-19548028.800000001</v>
      </c>
      <c r="G122" s="12"/>
      <c r="H122" s="15">
        <v>-22504976.260000002</v>
      </c>
    </row>
    <row r="123" spans="1:8" s="3" customFormat="1" ht="24" customHeight="1" x14ac:dyDescent="0.45">
      <c r="A123" s="12" t="s">
        <v>47</v>
      </c>
      <c r="D123" s="113"/>
      <c r="F123" s="15">
        <v>-1696000</v>
      </c>
      <c r="G123" s="12"/>
      <c r="H123" s="15">
        <v>-1696000</v>
      </c>
    </row>
    <row r="124" spans="1:8" s="3" customFormat="1" ht="24" customHeight="1" x14ac:dyDescent="0.45">
      <c r="A124" s="41" t="s">
        <v>146</v>
      </c>
      <c r="D124" s="113"/>
      <c r="F124" s="42">
        <f>SUM(F117:F123)</f>
        <v>24392406.099999998</v>
      </c>
      <c r="G124" s="30"/>
      <c r="H124" s="34">
        <f>SUM(H117:H123)</f>
        <v>22069428.90000001</v>
      </c>
    </row>
    <row r="125" spans="1:8" s="3" customFormat="1" ht="24" customHeight="1" x14ac:dyDescent="0.45">
      <c r="A125" s="12" t="s">
        <v>75</v>
      </c>
      <c r="D125" s="113"/>
      <c r="F125" s="40">
        <v>-6426553.7800000003</v>
      </c>
      <c r="G125" s="12"/>
      <c r="H125" s="40">
        <v>-8781569.4399999995</v>
      </c>
    </row>
    <row r="126" spans="1:8" s="3" customFormat="1" ht="24" customHeight="1" x14ac:dyDescent="0.45">
      <c r="A126" s="41" t="s">
        <v>145</v>
      </c>
      <c r="D126" s="113"/>
      <c r="F126" s="15">
        <f>SUM(F124:F125)</f>
        <v>17965852.319999997</v>
      </c>
      <c r="G126" s="12"/>
      <c r="H126" s="17">
        <f>SUM(H124:H125)</f>
        <v>13287859.46000001</v>
      </c>
    </row>
    <row r="127" spans="1:8" s="3" customFormat="1" ht="24" customHeight="1" x14ac:dyDescent="0.45">
      <c r="A127" s="12" t="s">
        <v>128</v>
      </c>
      <c r="D127" s="113"/>
      <c r="F127" s="40">
        <v>-1846582.62</v>
      </c>
      <c r="G127" s="12"/>
      <c r="H127" s="40">
        <v>1945004.81</v>
      </c>
    </row>
    <row r="128" spans="1:8" s="3" customFormat="1" ht="24" customHeight="1" x14ac:dyDescent="0.45">
      <c r="A128" s="41" t="s">
        <v>127</v>
      </c>
      <c r="D128" s="113"/>
      <c r="F128" s="42">
        <f>SUM(F126:F127)</f>
        <v>16119269.699999996</v>
      </c>
      <c r="G128" s="30"/>
      <c r="H128" s="34">
        <f>SUM(H126:H127)</f>
        <v>15232864.270000011</v>
      </c>
    </row>
    <row r="129" spans="1:9" s="3" customFormat="1" ht="24" customHeight="1" x14ac:dyDescent="0.45">
      <c r="A129" s="41" t="s">
        <v>158</v>
      </c>
      <c r="D129" s="113"/>
      <c r="F129" s="20"/>
      <c r="G129" s="30"/>
      <c r="H129" s="23"/>
    </row>
    <row r="130" spans="1:9" s="3" customFormat="1" ht="24" customHeight="1" x14ac:dyDescent="0.45">
      <c r="A130" s="41" t="s">
        <v>160</v>
      </c>
      <c r="D130" s="116"/>
      <c r="F130" s="20"/>
      <c r="G130" s="30"/>
      <c r="H130" s="23"/>
    </row>
    <row r="131" spans="1:9" s="3" customFormat="1" ht="24" customHeight="1" x14ac:dyDescent="0.45">
      <c r="A131" s="12" t="s">
        <v>161</v>
      </c>
      <c r="D131" s="116"/>
      <c r="F131" s="20">
        <v>451255.85</v>
      </c>
      <c r="G131" s="30"/>
      <c r="H131" s="23">
        <v>0</v>
      </c>
    </row>
    <row r="132" spans="1:9" s="3" customFormat="1" ht="24" customHeight="1" x14ac:dyDescent="0.45">
      <c r="A132" s="12" t="s">
        <v>162</v>
      </c>
      <c r="D132" s="116"/>
      <c r="F132" s="20"/>
      <c r="G132" s="30"/>
      <c r="H132" s="23"/>
    </row>
    <row r="133" spans="1:9" s="3" customFormat="1" ht="24" customHeight="1" x14ac:dyDescent="0.45">
      <c r="A133" s="12" t="s">
        <v>163</v>
      </c>
      <c r="D133" s="116"/>
      <c r="F133" s="20">
        <v>-90251.17</v>
      </c>
      <c r="G133" s="30"/>
      <c r="H133" s="23">
        <v>0</v>
      </c>
    </row>
    <row r="134" spans="1:9" s="3" customFormat="1" ht="24" customHeight="1" thickBot="1" x14ac:dyDescent="0.5">
      <c r="A134" s="43" t="s">
        <v>126</v>
      </c>
      <c r="D134" s="113"/>
      <c r="F134" s="44">
        <f>SUM(F128:F133)</f>
        <v>16480274.379999995</v>
      </c>
      <c r="G134" s="30"/>
      <c r="H134" s="44">
        <f>SUM(H128:H129)</f>
        <v>15232864.270000011</v>
      </c>
    </row>
    <row r="135" spans="1:9" s="3" customFormat="1" ht="24" customHeight="1" thickTop="1" x14ac:dyDescent="0.45">
      <c r="A135" s="12" t="s">
        <v>108</v>
      </c>
      <c r="F135" s="2"/>
      <c r="G135" s="19"/>
      <c r="H135" s="19"/>
    </row>
    <row r="136" spans="1:9" s="3" customFormat="1" ht="24" customHeight="1" x14ac:dyDescent="0.45">
      <c r="A136" s="12" t="s">
        <v>109</v>
      </c>
      <c r="F136" s="17">
        <f>F134/F137</f>
        <v>0.61252254662415739</v>
      </c>
      <c r="H136" s="17">
        <f>H128/H137</f>
        <v>0.56616004077964532</v>
      </c>
    </row>
    <row r="137" spans="1:9" s="3" customFormat="1" ht="24" customHeight="1" x14ac:dyDescent="0.45">
      <c r="A137" s="45" t="s">
        <v>59</v>
      </c>
      <c r="F137" s="50">
        <v>26905580</v>
      </c>
      <c r="G137" s="51"/>
      <c r="H137" s="50">
        <v>26905580</v>
      </c>
    </row>
    <row r="138" spans="1:9" s="3" customFormat="1" ht="24" customHeight="1" x14ac:dyDescent="0.45">
      <c r="A138" s="12"/>
    </row>
    <row r="139" spans="1:9" ht="24" customHeight="1" x14ac:dyDescent="0.45">
      <c r="A139" s="15" t="s">
        <v>10</v>
      </c>
    </row>
    <row r="140" spans="1:9" ht="24" customHeight="1" x14ac:dyDescent="0.45">
      <c r="A140" s="15"/>
    </row>
    <row r="141" spans="1:9" ht="24" customHeight="1" x14ac:dyDescent="0.45">
      <c r="A141" s="15"/>
    </row>
    <row r="142" spans="1:9" ht="24" customHeight="1" x14ac:dyDescent="0.45">
      <c r="A142" s="26" t="s">
        <v>96</v>
      </c>
      <c r="C142" s="46"/>
      <c r="E142" s="47"/>
      <c r="F142" s="48"/>
      <c r="G142" s="48"/>
      <c r="H142" s="49"/>
      <c r="I142" s="48"/>
    </row>
    <row r="143" spans="1:9" ht="24" customHeight="1" x14ac:dyDescent="0.45">
      <c r="A143" s="26" t="s">
        <v>141</v>
      </c>
      <c r="C143" s="46"/>
      <c r="E143" s="47"/>
      <c r="F143" s="48"/>
      <c r="G143" s="48"/>
      <c r="H143" s="49"/>
      <c r="I143" s="48"/>
    </row>
  </sheetData>
  <mergeCells count="17">
    <mergeCell ref="A75:H75"/>
    <mergeCell ref="A73:H73"/>
    <mergeCell ref="A74:H74"/>
    <mergeCell ref="A1:H1"/>
    <mergeCell ref="A2:H2"/>
    <mergeCell ref="A3:H3"/>
    <mergeCell ref="A38:B38"/>
    <mergeCell ref="A32:H32"/>
    <mergeCell ref="A33:H33"/>
    <mergeCell ref="A34:H34"/>
    <mergeCell ref="A35:H35"/>
    <mergeCell ref="A6:B6"/>
    <mergeCell ref="A109:H109"/>
    <mergeCell ref="A110:H110"/>
    <mergeCell ref="A111:H111"/>
    <mergeCell ref="A112:H112"/>
    <mergeCell ref="A76:H76"/>
  </mergeCells>
  <phoneticPr fontId="3" type="noConversion"/>
  <pageMargins left="0.78740157480314965" right="0.39370078740157483" top="0.59055118110236227" bottom="0.19685039370078741" header="0.35433070866141736" footer="0.43"/>
  <pageSetup paperSize="9" scale="95" orientation="portrait" r:id="rId1"/>
  <headerFooter alignWithMargins="0"/>
  <rowBreaks count="2" manualBreakCount="2">
    <brk id="3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topLeftCell="A22" zoomScaleNormal="100" zoomScaleSheetLayoutView="100" workbookViewId="0">
      <selection activeCell="K32" sqref="K32:K33"/>
    </sheetView>
  </sheetViews>
  <sheetFormatPr defaultColWidth="9.140625" defaultRowHeight="26.25" customHeight="1" x14ac:dyDescent="0.45"/>
  <cols>
    <col min="1" max="1" width="41.85546875" style="87" customWidth="1"/>
    <col min="2" max="2" width="6.42578125" style="87" customWidth="1"/>
    <col min="3" max="3" width="15.42578125" style="87" customWidth="1"/>
    <col min="4" max="4" width="1.140625" style="87" customWidth="1"/>
    <col min="5" max="5" width="14" style="87" customWidth="1"/>
    <col min="6" max="6" width="1" style="87" customWidth="1"/>
    <col min="7" max="7" width="15" style="87" customWidth="1"/>
    <col min="8" max="8" width="1.140625" style="87" customWidth="1"/>
    <col min="9" max="9" width="14.5703125" style="87" customWidth="1"/>
    <col min="10" max="10" width="1.140625" style="87" customWidth="1"/>
    <col min="11" max="11" width="14.28515625" style="87" customWidth="1"/>
    <col min="12" max="12" width="0.85546875" style="87" customWidth="1"/>
    <col min="13" max="16384" width="9.140625" style="87"/>
  </cols>
  <sheetData>
    <row r="1" spans="1:22" s="79" customFormat="1" ht="27" customHeight="1" x14ac:dyDescent="0.4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 s="81" customFormat="1" ht="27" customHeight="1" x14ac:dyDescent="0.45">
      <c r="A2" s="121" t="s">
        <v>34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2" s="82" customFormat="1" ht="27" customHeight="1" x14ac:dyDescent="0.45">
      <c r="A3" s="122" t="s">
        <v>153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22" s="82" customFormat="1" ht="27" customHeight="1" x14ac:dyDescent="0.45">
      <c r="A4" s="122" t="s">
        <v>116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22" s="79" customFormat="1" ht="27" customHeight="1" x14ac:dyDescent="0.4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</row>
    <row r="6" spans="1:22" s="79" customFormat="1" ht="27" customHeight="1" x14ac:dyDescent="0.45">
      <c r="A6" s="84"/>
      <c r="B6" s="84"/>
      <c r="C6" s="85"/>
      <c r="D6" s="85"/>
      <c r="E6" s="85"/>
      <c r="F6" s="85"/>
      <c r="G6" s="85"/>
      <c r="H6" s="85"/>
      <c r="I6" s="85"/>
      <c r="J6" s="85"/>
      <c r="K6" s="86" t="s">
        <v>35</v>
      </c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</row>
    <row r="7" spans="1:22" ht="27" customHeight="1" x14ac:dyDescent="0.45">
      <c r="C7" s="88" t="s">
        <v>78</v>
      </c>
      <c r="D7" s="89"/>
      <c r="E7" s="88" t="s">
        <v>36</v>
      </c>
      <c r="F7" s="89"/>
      <c r="G7" s="123" t="s">
        <v>55</v>
      </c>
      <c r="H7" s="123"/>
      <c r="I7" s="123"/>
      <c r="J7" s="89"/>
      <c r="K7" s="88" t="s">
        <v>40</v>
      </c>
    </row>
    <row r="8" spans="1:22" ht="27" customHeight="1" x14ac:dyDescent="0.45">
      <c r="C8" s="90" t="s">
        <v>37</v>
      </c>
      <c r="D8" s="91"/>
      <c r="E8" s="90" t="s">
        <v>37</v>
      </c>
      <c r="F8" s="91"/>
      <c r="G8" s="92" t="s">
        <v>38</v>
      </c>
      <c r="H8" s="91"/>
      <c r="I8" s="92" t="s">
        <v>39</v>
      </c>
      <c r="J8" s="91"/>
      <c r="K8" s="90" t="s">
        <v>143</v>
      </c>
    </row>
    <row r="9" spans="1:22" ht="27" customHeight="1" x14ac:dyDescent="0.45">
      <c r="B9" s="93"/>
      <c r="C9" s="94"/>
      <c r="D9" s="95"/>
      <c r="E9" s="95"/>
      <c r="F9" s="95"/>
      <c r="G9" s="96" t="s">
        <v>68</v>
      </c>
      <c r="H9" s="95"/>
      <c r="I9" s="97"/>
      <c r="J9" s="95"/>
      <c r="K9" s="94" t="s">
        <v>144</v>
      </c>
    </row>
    <row r="10" spans="1:22" ht="27" customHeight="1" x14ac:dyDescent="0.45">
      <c r="A10" s="98" t="s">
        <v>117</v>
      </c>
      <c r="C10" s="99">
        <v>269055800</v>
      </c>
      <c r="D10" s="100"/>
      <c r="E10" s="99">
        <v>204200000</v>
      </c>
      <c r="F10" s="100"/>
      <c r="G10" s="99">
        <v>26905580</v>
      </c>
      <c r="H10" s="99"/>
      <c r="I10" s="99">
        <v>-20243861.07</v>
      </c>
      <c r="J10" s="99"/>
      <c r="K10" s="99">
        <f>SUM(C10:I10)</f>
        <v>479917518.93000001</v>
      </c>
    </row>
    <row r="11" spans="1:22" ht="27" customHeight="1" x14ac:dyDescent="0.45">
      <c r="A11" s="101" t="s">
        <v>164</v>
      </c>
      <c r="C11" s="99"/>
      <c r="D11" s="100"/>
      <c r="E11" s="99"/>
      <c r="F11" s="100"/>
      <c r="G11" s="99"/>
      <c r="H11" s="99"/>
      <c r="I11" s="99"/>
      <c r="J11" s="99"/>
      <c r="K11" s="99"/>
    </row>
    <row r="12" spans="1:22" ht="27" customHeight="1" x14ac:dyDescent="0.45">
      <c r="A12" s="87" t="s">
        <v>129</v>
      </c>
      <c r="B12" s="102"/>
      <c r="C12" s="103">
        <v>0</v>
      </c>
      <c r="D12" s="100"/>
      <c r="E12" s="103">
        <v>0</v>
      </c>
      <c r="F12" s="100"/>
      <c r="G12" s="103">
        <v>0</v>
      </c>
      <c r="H12" s="99"/>
      <c r="I12" s="103">
        <f>+'งบดุล-งบกำไรขาดทุน'!H134</f>
        <v>15232864.270000011</v>
      </c>
      <c r="J12" s="99"/>
      <c r="K12" s="103">
        <f>SUM(C12:I12)</f>
        <v>15232864.270000011</v>
      </c>
    </row>
    <row r="13" spans="1:22" ht="27" customHeight="1" thickBot="1" x14ac:dyDescent="0.5">
      <c r="A13" s="98" t="s">
        <v>152</v>
      </c>
      <c r="B13" s="102"/>
      <c r="C13" s="104">
        <f>SUM(C10:C12)</f>
        <v>269055800</v>
      </c>
      <c r="D13" s="100"/>
      <c r="E13" s="104">
        <f>SUM(E10:E12)</f>
        <v>204200000</v>
      </c>
      <c r="F13" s="100"/>
      <c r="G13" s="104">
        <f>SUM(G10:G12)</f>
        <v>26905580</v>
      </c>
      <c r="H13" s="100"/>
      <c r="I13" s="104">
        <f>SUM(I10:I12)</f>
        <v>-5010996.7999999896</v>
      </c>
      <c r="J13" s="100"/>
      <c r="K13" s="104">
        <f>SUM(K10:K12)</f>
        <v>495150383.20000005</v>
      </c>
    </row>
    <row r="14" spans="1:22" ht="27" customHeight="1" thickTop="1" x14ac:dyDescent="0.45">
      <c r="A14" s="101"/>
      <c r="B14" s="102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22" ht="27" customHeight="1" x14ac:dyDescent="0.45">
      <c r="A15" s="98" t="s">
        <v>140</v>
      </c>
      <c r="C15" s="100">
        <v>269055800</v>
      </c>
      <c r="D15" s="100"/>
      <c r="E15" s="100">
        <v>204200000</v>
      </c>
      <c r="F15" s="100"/>
      <c r="G15" s="100">
        <v>26905580</v>
      </c>
      <c r="H15" s="100"/>
      <c r="I15" s="105">
        <v>-12612.07</v>
      </c>
      <c r="J15" s="100"/>
      <c r="K15" s="100">
        <f>SUM(C15:I15)</f>
        <v>500148767.93000001</v>
      </c>
    </row>
    <row r="16" spans="1:22" ht="27" customHeight="1" x14ac:dyDescent="0.45">
      <c r="A16" s="101" t="s">
        <v>164</v>
      </c>
      <c r="C16" s="106"/>
      <c r="D16" s="100"/>
      <c r="E16" s="106"/>
      <c r="F16" s="100"/>
      <c r="G16" s="106"/>
      <c r="H16" s="100"/>
      <c r="I16" s="100"/>
      <c r="J16" s="100"/>
      <c r="K16" s="100"/>
    </row>
    <row r="17" spans="1:12" ht="26.25" customHeight="1" x14ac:dyDescent="0.45">
      <c r="A17" s="87" t="s">
        <v>129</v>
      </c>
      <c r="C17" s="100">
        <v>0</v>
      </c>
      <c r="D17" s="100"/>
      <c r="E17" s="100">
        <v>0</v>
      </c>
      <c r="F17" s="100"/>
      <c r="G17" s="100">
        <v>0</v>
      </c>
      <c r="H17" s="100"/>
      <c r="I17" s="100">
        <f>+'งบดุล-งบกำไรขาดทุน'!F128</f>
        <v>16119269.699999996</v>
      </c>
      <c r="J17" s="100"/>
      <c r="K17" s="100">
        <f>SUM(C17:I17)</f>
        <v>16119269.699999996</v>
      </c>
    </row>
    <row r="18" spans="1:12" ht="26.25" customHeight="1" x14ac:dyDescent="0.45">
      <c r="A18" s="87" t="s">
        <v>159</v>
      </c>
      <c r="C18" s="100">
        <v>0</v>
      </c>
      <c r="D18" s="100"/>
      <c r="E18" s="100">
        <v>0</v>
      </c>
      <c r="F18" s="100"/>
      <c r="G18" s="100">
        <v>0</v>
      </c>
      <c r="H18" s="100"/>
      <c r="I18" s="100">
        <v>361004.68</v>
      </c>
      <c r="J18" s="100"/>
      <c r="K18" s="100">
        <f>SUM(I18:J18)</f>
        <v>361004.68</v>
      </c>
    </row>
    <row r="19" spans="1:12" s="106" customFormat="1" ht="26.25" customHeight="1" thickBot="1" x14ac:dyDescent="0.5">
      <c r="A19" s="98" t="s">
        <v>156</v>
      </c>
      <c r="C19" s="107">
        <f>SUM(C15:C17)</f>
        <v>269055800</v>
      </c>
      <c r="D19" s="108"/>
      <c r="E19" s="107">
        <f>SUM(E15:E17)</f>
        <v>204200000</v>
      </c>
      <c r="F19" s="108"/>
      <c r="G19" s="107">
        <f>SUM(G15:G17)</f>
        <v>26905580</v>
      </c>
      <c r="H19" s="108"/>
      <c r="I19" s="109">
        <f>SUM(I15:I18)</f>
        <v>16467662.309999995</v>
      </c>
      <c r="J19" s="108"/>
      <c r="K19" s="107">
        <f>SUM(K15:K17)</f>
        <v>516268037.63</v>
      </c>
      <c r="L19" s="108"/>
    </row>
    <row r="20" spans="1:12" ht="26.25" customHeight="1" thickTop="1" x14ac:dyDescent="0.45">
      <c r="C20" s="100"/>
      <c r="D20" s="100"/>
      <c r="E20" s="100"/>
      <c r="F20" s="100"/>
      <c r="G20" s="100"/>
      <c r="H20" s="100"/>
      <c r="I20" s="100"/>
      <c r="J20" s="100"/>
      <c r="K20" s="100"/>
    </row>
    <row r="21" spans="1:12" ht="26.25" customHeight="1" x14ac:dyDescent="0.45">
      <c r="C21" s="100"/>
      <c r="D21" s="100"/>
      <c r="E21" s="100"/>
      <c r="F21" s="100"/>
      <c r="G21" s="100"/>
      <c r="H21" s="100"/>
      <c r="I21" s="100"/>
      <c r="J21" s="100"/>
      <c r="K21" s="100"/>
    </row>
    <row r="22" spans="1:12" ht="26.25" customHeight="1" x14ac:dyDescent="0.45">
      <c r="C22" s="99"/>
      <c r="D22" s="100"/>
      <c r="E22" s="99"/>
      <c r="F22" s="100"/>
      <c r="G22" s="99"/>
      <c r="H22" s="99"/>
      <c r="I22" s="99"/>
      <c r="J22" s="99"/>
      <c r="K22" s="99"/>
    </row>
    <row r="23" spans="1:12" ht="26.25" customHeight="1" x14ac:dyDescent="0.45">
      <c r="A23" s="110" t="s">
        <v>10</v>
      </c>
      <c r="C23" s="99"/>
      <c r="D23" s="100"/>
      <c r="E23" s="99"/>
      <c r="F23" s="100"/>
      <c r="G23" s="99"/>
      <c r="H23" s="99"/>
      <c r="I23" s="99"/>
      <c r="J23" s="99"/>
      <c r="K23" s="99"/>
    </row>
    <row r="24" spans="1:12" ht="26.25" customHeight="1" x14ac:dyDescent="0.45">
      <c r="A24" s="110"/>
      <c r="C24" s="99"/>
      <c r="D24" s="100"/>
      <c r="E24" s="99"/>
      <c r="F24" s="100"/>
      <c r="G24" s="99"/>
      <c r="H24" s="99"/>
      <c r="I24" s="99"/>
      <c r="J24" s="99"/>
      <c r="K24" s="99"/>
    </row>
    <row r="25" spans="1:12" ht="26.25" customHeight="1" x14ac:dyDescent="0.45">
      <c r="A25" s="110"/>
      <c r="C25" s="99"/>
      <c r="D25" s="100"/>
      <c r="E25" s="99"/>
      <c r="F25" s="100"/>
      <c r="G25" s="99"/>
      <c r="H25" s="99"/>
      <c r="I25" s="99"/>
      <c r="J25" s="99"/>
      <c r="K25" s="99"/>
    </row>
    <row r="26" spans="1:12" ht="26.25" customHeight="1" x14ac:dyDescent="0.45">
      <c r="A26" s="110"/>
      <c r="C26" s="99"/>
      <c r="D26" s="100"/>
      <c r="E26" s="99"/>
      <c r="F26" s="100"/>
      <c r="G26" s="99"/>
      <c r="H26" s="99"/>
      <c r="I26" s="99"/>
      <c r="J26" s="99"/>
      <c r="K26" s="99"/>
    </row>
    <row r="27" spans="1:12" ht="26.25" customHeight="1" x14ac:dyDescent="0.45">
      <c r="B27" s="110"/>
    </row>
    <row r="31" spans="1:12" ht="26.25" customHeight="1" x14ac:dyDescent="0.45">
      <c r="A31" s="111" t="s">
        <v>83</v>
      </c>
      <c r="B31" s="112"/>
    </row>
    <row r="32" spans="1:12" ht="26.25" customHeight="1" x14ac:dyDescent="0.45">
      <c r="A32" s="111" t="s">
        <v>167</v>
      </c>
      <c r="B32" s="112"/>
    </row>
  </sheetData>
  <mergeCells count="5">
    <mergeCell ref="A1:K1"/>
    <mergeCell ref="A2:K2"/>
    <mergeCell ref="A3:K3"/>
    <mergeCell ref="A4:K4"/>
    <mergeCell ref="G7:I7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0"/>
  <sheetViews>
    <sheetView tabSelected="1" topLeftCell="A27" zoomScaleNormal="100" zoomScaleSheetLayoutView="100" workbookViewId="0">
      <selection activeCell="A22" sqref="A22"/>
    </sheetView>
  </sheetViews>
  <sheetFormatPr defaultColWidth="9.140625" defaultRowHeight="20.100000000000001" customHeight="1" x14ac:dyDescent="0.45"/>
  <cols>
    <col min="1" max="1" width="29.5703125" style="2" customWidth="1"/>
    <col min="2" max="2" width="0.7109375" style="2" customWidth="1"/>
    <col min="3" max="3" width="14.7109375" style="2" customWidth="1"/>
    <col min="4" max="4" width="4.140625" style="2" customWidth="1"/>
    <col min="5" max="5" width="13.5703125" style="2" customWidth="1"/>
    <col min="6" max="6" width="0.5703125" style="2" customWidth="1"/>
    <col min="7" max="7" width="14.7109375" style="2" customWidth="1"/>
    <col min="8" max="8" width="1.7109375" style="2" customWidth="1"/>
    <col min="9" max="9" width="16.28515625" style="2" customWidth="1"/>
    <col min="10" max="10" width="2" style="2" customWidth="1"/>
    <col min="11" max="16384" width="9.140625" style="2"/>
  </cols>
  <sheetData>
    <row r="1" spans="1:10" ht="22.5" customHeight="1" x14ac:dyDescent="0.45">
      <c r="A1" s="124" t="s">
        <v>0</v>
      </c>
      <c r="B1" s="124"/>
      <c r="C1" s="124"/>
      <c r="D1" s="124"/>
      <c r="E1" s="124"/>
      <c r="F1" s="124"/>
      <c r="G1" s="124"/>
      <c r="H1" s="124"/>
      <c r="I1" s="124"/>
    </row>
    <row r="2" spans="1:10" ht="22.5" customHeight="1" x14ac:dyDescent="0.45">
      <c r="A2" s="124" t="s">
        <v>1</v>
      </c>
      <c r="B2" s="124"/>
      <c r="C2" s="124"/>
      <c r="D2" s="124"/>
      <c r="E2" s="124"/>
      <c r="F2" s="124"/>
      <c r="G2" s="124"/>
      <c r="H2" s="124"/>
      <c r="I2" s="124"/>
    </row>
    <row r="3" spans="1:10" s="8" customFormat="1" ht="22.5" customHeight="1" x14ac:dyDescent="0.45">
      <c r="A3" s="125" t="s">
        <v>154</v>
      </c>
      <c r="B3" s="125"/>
      <c r="C3" s="125"/>
      <c r="D3" s="125"/>
      <c r="E3" s="125"/>
      <c r="F3" s="125"/>
      <c r="G3" s="125"/>
      <c r="H3" s="125"/>
      <c r="I3" s="125"/>
      <c r="J3" s="52"/>
    </row>
    <row r="4" spans="1:10" s="8" customFormat="1" ht="22.5" customHeight="1" x14ac:dyDescent="0.45">
      <c r="A4" s="125" t="s">
        <v>116</v>
      </c>
      <c r="B4" s="125"/>
      <c r="C4" s="125"/>
      <c r="D4" s="125"/>
      <c r="E4" s="125"/>
      <c r="F4" s="125"/>
      <c r="G4" s="125"/>
      <c r="H4" s="125"/>
      <c r="I4" s="125"/>
      <c r="J4" s="52"/>
    </row>
    <row r="5" spans="1:10" s="8" customFormat="1" ht="22.5" customHeight="1" x14ac:dyDescent="0.45">
      <c r="A5" s="73"/>
      <c r="B5" s="73"/>
      <c r="C5" s="73"/>
      <c r="D5" s="73"/>
      <c r="E5" s="73"/>
      <c r="F5" s="73"/>
      <c r="G5" s="73"/>
      <c r="H5" s="73"/>
      <c r="I5" s="73"/>
      <c r="J5" s="52"/>
    </row>
    <row r="6" spans="1:10" ht="22.5" customHeight="1" x14ac:dyDescent="0.45">
      <c r="A6" s="28"/>
      <c r="B6" s="28"/>
      <c r="C6" s="28"/>
      <c r="D6" s="28"/>
      <c r="E6" s="28"/>
      <c r="F6" s="28"/>
      <c r="G6" s="28"/>
      <c r="H6" s="28"/>
      <c r="I6" s="28" t="s">
        <v>119</v>
      </c>
    </row>
    <row r="7" spans="1:10" s="3" customFormat="1" ht="22.5" customHeight="1" x14ac:dyDescent="0.45">
      <c r="E7" s="9"/>
      <c r="G7" s="39" t="s">
        <v>139</v>
      </c>
      <c r="H7" s="70"/>
      <c r="I7" s="39" t="s">
        <v>118</v>
      </c>
    </row>
    <row r="8" spans="1:10" s="3" customFormat="1" ht="22.5" customHeight="1" x14ac:dyDescent="0.45">
      <c r="A8" s="52" t="s">
        <v>2</v>
      </c>
      <c r="B8" s="12"/>
      <c r="C8" s="2"/>
      <c r="F8" s="11"/>
      <c r="G8" s="53"/>
      <c r="H8" s="11"/>
      <c r="I8" s="53"/>
    </row>
    <row r="9" spans="1:10" s="3" customFormat="1" ht="22.5" customHeight="1" x14ac:dyDescent="0.45">
      <c r="A9" s="12" t="s">
        <v>147</v>
      </c>
      <c r="B9" s="15"/>
      <c r="C9" s="30"/>
      <c r="G9" s="12">
        <f>+'งบดุล-งบกำไรขาดทุน'!F126</f>
        <v>17965852.319999997</v>
      </c>
      <c r="H9" s="12"/>
      <c r="I9" s="12">
        <f>+'งบดุล-งบกำไรขาดทุน'!H126</f>
        <v>13287859.46000001</v>
      </c>
    </row>
    <row r="10" spans="1:10" s="3" customFormat="1" ht="22.5" customHeight="1" x14ac:dyDescent="0.45">
      <c r="A10" s="41" t="s">
        <v>3</v>
      </c>
      <c r="B10" s="15"/>
      <c r="C10" s="30"/>
      <c r="G10" s="30"/>
      <c r="H10" s="12"/>
      <c r="I10" s="30"/>
    </row>
    <row r="11" spans="1:10" s="3" customFormat="1" ht="22.5" customHeight="1" x14ac:dyDescent="0.45">
      <c r="A11" s="41" t="s">
        <v>53</v>
      </c>
      <c r="B11" s="15"/>
      <c r="C11" s="30"/>
      <c r="G11" s="30"/>
      <c r="H11" s="12"/>
      <c r="I11" s="30"/>
    </row>
    <row r="12" spans="1:10" s="3" customFormat="1" ht="22.5" customHeight="1" x14ac:dyDescent="0.45">
      <c r="A12" s="12" t="s">
        <v>130</v>
      </c>
      <c r="B12" s="15"/>
      <c r="C12" s="20"/>
      <c r="G12" s="15">
        <v>18887792.25</v>
      </c>
      <c r="H12" s="12"/>
      <c r="I12" s="15">
        <v>27878892.43</v>
      </c>
    </row>
    <row r="13" spans="1:10" s="3" customFormat="1" ht="22.5" customHeight="1" x14ac:dyDescent="0.45">
      <c r="A13" s="12" t="s">
        <v>90</v>
      </c>
      <c r="B13" s="15"/>
      <c r="C13" s="20"/>
      <c r="G13" s="15">
        <v>-3490962.71</v>
      </c>
      <c r="H13" s="12"/>
      <c r="I13" s="15">
        <v>-2081581.02</v>
      </c>
    </row>
    <row r="14" spans="1:10" s="3" customFormat="1" ht="22.5" customHeight="1" x14ac:dyDescent="0.45">
      <c r="A14" s="12" t="s">
        <v>123</v>
      </c>
      <c r="B14" s="12"/>
      <c r="C14" s="20"/>
      <c r="G14" s="15">
        <v>-2340763.64</v>
      </c>
      <c r="H14" s="12"/>
      <c r="I14" s="15">
        <v>0</v>
      </c>
    </row>
    <row r="15" spans="1:10" s="3" customFormat="1" ht="22.5" customHeight="1" x14ac:dyDescent="0.45">
      <c r="A15" s="12" t="s">
        <v>67</v>
      </c>
      <c r="B15" s="15"/>
      <c r="C15" s="20"/>
      <c r="G15" s="20">
        <v>2124738.11</v>
      </c>
      <c r="H15" s="12"/>
      <c r="I15" s="20">
        <v>2124738.11</v>
      </c>
    </row>
    <row r="16" spans="1:10" s="3" customFormat="1" ht="22.5" hidden="1" customHeight="1" x14ac:dyDescent="0.45">
      <c r="A16" s="12" t="s">
        <v>124</v>
      </c>
      <c r="B16" s="12"/>
      <c r="C16" s="20"/>
      <c r="G16" s="15"/>
      <c r="H16" s="12"/>
      <c r="I16" s="15"/>
    </row>
    <row r="17" spans="1:9" s="3" customFormat="1" ht="22.5" hidden="1" customHeight="1" x14ac:dyDescent="0.45">
      <c r="A17" s="12" t="s">
        <v>74</v>
      </c>
      <c r="B17" s="15"/>
      <c r="C17" s="20"/>
      <c r="G17" s="20"/>
      <c r="H17" s="12"/>
      <c r="I17" s="20"/>
    </row>
    <row r="18" spans="1:9" s="3" customFormat="1" ht="22.5" customHeight="1" x14ac:dyDescent="0.45">
      <c r="A18" s="12" t="s">
        <v>69</v>
      </c>
      <c r="B18" s="12"/>
      <c r="C18" s="20"/>
      <c r="G18" s="20">
        <v>1782092.81</v>
      </c>
      <c r="H18" s="12"/>
      <c r="I18" s="20">
        <v>793358.94</v>
      </c>
    </row>
    <row r="19" spans="1:9" s="3" customFormat="1" ht="22.5" customHeight="1" x14ac:dyDescent="0.45">
      <c r="A19" s="12" t="s">
        <v>87</v>
      </c>
      <c r="B19" s="12"/>
      <c r="C19" s="20"/>
      <c r="G19" s="20">
        <v>6426553.7800000003</v>
      </c>
      <c r="H19" s="12"/>
      <c r="I19" s="20">
        <v>8781569.4399999995</v>
      </c>
    </row>
    <row r="20" spans="1:9" s="3" customFormat="1" ht="22.5" customHeight="1" x14ac:dyDescent="0.45">
      <c r="A20" s="12" t="s">
        <v>52</v>
      </c>
      <c r="B20" s="15"/>
      <c r="C20" s="20"/>
      <c r="G20" s="20">
        <v>-121448.68</v>
      </c>
      <c r="H20" s="30"/>
      <c r="I20" s="20">
        <v>-213131.72</v>
      </c>
    </row>
    <row r="21" spans="1:9" s="3" customFormat="1" ht="22.5" customHeight="1" x14ac:dyDescent="0.45">
      <c r="A21" s="114" t="s">
        <v>166</v>
      </c>
      <c r="B21" s="15"/>
      <c r="C21" s="20"/>
      <c r="G21" s="40">
        <v>-1212470</v>
      </c>
      <c r="H21" s="12"/>
      <c r="I21" s="40">
        <v>-1623233.73</v>
      </c>
    </row>
    <row r="22" spans="1:9" s="3" customFormat="1" ht="22.5" customHeight="1" x14ac:dyDescent="0.45">
      <c r="A22" s="52" t="s">
        <v>82</v>
      </c>
      <c r="B22" s="12"/>
      <c r="C22" s="20"/>
      <c r="G22" s="54"/>
      <c r="H22" s="54"/>
      <c r="I22" s="54"/>
    </row>
    <row r="23" spans="1:9" s="3" customFormat="1" ht="22.5" customHeight="1" x14ac:dyDescent="0.45">
      <c r="A23" s="52" t="s">
        <v>81</v>
      </c>
      <c r="B23" s="12"/>
      <c r="C23" s="20"/>
      <c r="G23" s="20">
        <f>SUM(G9:G21)</f>
        <v>40021384.239999995</v>
      </c>
      <c r="H23" s="12"/>
      <c r="I23" s="20">
        <f>SUM(I9:I21)</f>
        <v>48948471.910000004</v>
      </c>
    </row>
    <row r="24" spans="1:9" s="3" customFormat="1" ht="22.5" customHeight="1" x14ac:dyDescent="0.45">
      <c r="A24" s="52" t="s">
        <v>54</v>
      </c>
      <c r="B24" s="12"/>
      <c r="C24" s="20"/>
      <c r="G24" s="15"/>
      <c r="H24" s="12"/>
      <c r="I24" s="15"/>
    </row>
    <row r="25" spans="1:9" s="3" customFormat="1" ht="22.5" customHeight="1" x14ac:dyDescent="0.45">
      <c r="A25" s="12" t="s">
        <v>131</v>
      </c>
      <c r="B25" s="15"/>
      <c r="C25" s="20"/>
      <c r="G25" s="15">
        <v>-1168576.6499999999</v>
      </c>
      <c r="H25" s="12"/>
      <c r="I25" s="15">
        <v>2252584.5699999998</v>
      </c>
    </row>
    <row r="26" spans="1:9" s="3" customFormat="1" ht="22.5" customHeight="1" x14ac:dyDescent="0.45">
      <c r="A26" s="12" t="s">
        <v>5</v>
      </c>
      <c r="B26" s="15"/>
      <c r="C26" s="20"/>
      <c r="G26" s="15">
        <v>339.05</v>
      </c>
      <c r="H26" s="12"/>
      <c r="I26" s="15">
        <v>-147631.06</v>
      </c>
    </row>
    <row r="27" spans="1:9" s="3" customFormat="1" ht="22.5" customHeight="1" x14ac:dyDescent="0.45">
      <c r="A27" s="52" t="s">
        <v>80</v>
      </c>
      <c r="B27" s="15"/>
      <c r="G27" s="20"/>
      <c r="H27" s="12"/>
      <c r="I27" s="15"/>
    </row>
    <row r="28" spans="1:9" s="3" customFormat="1" ht="22.5" customHeight="1" x14ac:dyDescent="0.45">
      <c r="A28" s="12" t="s">
        <v>132</v>
      </c>
      <c r="B28" s="15"/>
      <c r="G28" s="40">
        <v>-3240293.27</v>
      </c>
      <c r="H28" s="12"/>
      <c r="I28" s="40">
        <v>-14890730.300000001</v>
      </c>
    </row>
    <row r="29" spans="1:9" s="3" customFormat="1" ht="22.5" customHeight="1" x14ac:dyDescent="0.45">
      <c r="A29" s="41" t="s">
        <v>79</v>
      </c>
      <c r="B29" s="15"/>
      <c r="C29" s="20"/>
      <c r="E29" s="71"/>
      <c r="G29" s="15">
        <f>SUM(G23:G28)</f>
        <v>35612853.36999999</v>
      </c>
      <c r="H29" s="12"/>
      <c r="I29" s="15">
        <f>SUM(I23:I28)</f>
        <v>36162695.120000005</v>
      </c>
    </row>
    <row r="30" spans="1:9" s="3" customFormat="1" ht="22.5" customHeight="1" x14ac:dyDescent="0.45">
      <c r="A30" s="12" t="s">
        <v>94</v>
      </c>
      <c r="B30" s="15"/>
      <c r="C30" s="20"/>
      <c r="E30" s="71"/>
      <c r="G30" s="15">
        <v>-6477196.5800000001</v>
      </c>
      <c r="H30" s="12"/>
      <c r="I30" s="15">
        <v>-8843555.75</v>
      </c>
    </row>
    <row r="31" spans="1:9" s="3" customFormat="1" ht="22.5" customHeight="1" x14ac:dyDescent="0.45">
      <c r="A31" s="12" t="s">
        <v>51</v>
      </c>
      <c r="B31" s="15"/>
      <c r="C31" s="20"/>
      <c r="G31" s="15">
        <v>-242033.88</v>
      </c>
      <c r="H31" s="12"/>
      <c r="I31" s="15">
        <v>-240569.88</v>
      </c>
    </row>
    <row r="32" spans="1:9" s="3" customFormat="1" ht="22.5" customHeight="1" x14ac:dyDescent="0.45">
      <c r="A32" s="41" t="s">
        <v>6</v>
      </c>
      <c r="B32" s="15"/>
      <c r="C32" s="20"/>
      <c r="G32" s="21">
        <f>SUM(G29:G31)</f>
        <v>28893622.909999993</v>
      </c>
      <c r="H32" s="30"/>
      <c r="I32" s="21">
        <f>SUM(I29:I31)</f>
        <v>27078569.490000006</v>
      </c>
    </row>
    <row r="33" spans="1:10" s="3" customFormat="1" ht="22.5" customHeight="1" x14ac:dyDescent="0.45">
      <c r="A33" s="12"/>
      <c r="B33" s="15"/>
      <c r="C33" s="20"/>
      <c r="G33" s="20"/>
      <c r="H33" s="30"/>
      <c r="I33" s="20"/>
    </row>
    <row r="34" spans="1:10" ht="22.5" customHeight="1" x14ac:dyDescent="0.45">
      <c r="A34" s="15" t="s">
        <v>10</v>
      </c>
      <c r="B34" s="12"/>
      <c r="C34" s="12"/>
      <c r="D34" s="12"/>
      <c r="E34" s="12"/>
      <c r="G34" s="12"/>
      <c r="H34" s="12"/>
    </row>
    <row r="35" spans="1:10" ht="22.5" customHeight="1" x14ac:dyDescent="0.45">
      <c r="A35" s="15"/>
      <c r="B35" s="12"/>
      <c r="C35" s="12"/>
      <c r="D35" s="12"/>
      <c r="E35" s="12"/>
      <c r="G35" s="12"/>
      <c r="H35" s="12"/>
    </row>
    <row r="36" spans="1:10" ht="22.5" customHeight="1" x14ac:dyDescent="0.45">
      <c r="A36" s="15"/>
      <c r="B36" s="12"/>
      <c r="C36" s="12"/>
      <c r="D36" s="12"/>
      <c r="E36" s="12"/>
      <c r="G36" s="12"/>
      <c r="H36" s="12"/>
    </row>
    <row r="37" spans="1:10" ht="22.5" customHeight="1" x14ac:dyDescent="0.45">
      <c r="A37" s="72" t="s">
        <v>84</v>
      </c>
      <c r="B37" s="12"/>
      <c r="C37" s="12"/>
      <c r="D37" s="12"/>
      <c r="E37" s="12"/>
      <c r="G37" s="12"/>
      <c r="H37" s="12"/>
    </row>
    <row r="38" spans="1:10" ht="22.5" customHeight="1" x14ac:dyDescent="0.45">
      <c r="A38" s="72" t="s">
        <v>142</v>
      </c>
      <c r="B38" s="12"/>
      <c r="C38" s="12"/>
      <c r="D38" s="12"/>
      <c r="E38" s="12"/>
      <c r="G38" s="12"/>
      <c r="H38" s="12"/>
    </row>
    <row r="39" spans="1:10" s="3" customFormat="1" ht="24" customHeight="1" x14ac:dyDescent="0.45">
      <c r="A39" s="126" t="s">
        <v>7</v>
      </c>
      <c r="B39" s="126"/>
      <c r="C39" s="126"/>
      <c r="D39" s="126"/>
      <c r="E39" s="126"/>
      <c r="F39" s="126"/>
      <c r="G39" s="126"/>
      <c r="H39" s="126"/>
      <c r="I39" s="126"/>
    </row>
    <row r="40" spans="1:10" ht="24" customHeight="1" x14ac:dyDescent="0.45">
      <c r="A40" s="124" t="s">
        <v>0</v>
      </c>
      <c r="B40" s="124"/>
      <c r="C40" s="124"/>
      <c r="D40" s="124"/>
      <c r="E40" s="124"/>
      <c r="F40" s="124"/>
      <c r="G40" s="124"/>
      <c r="H40" s="124"/>
      <c r="I40" s="124"/>
    </row>
    <row r="41" spans="1:10" ht="24" customHeight="1" x14ac:dyDescent="0.45">
      <c r="A41" s="124" t="s">
        <v>46</v>
      </c>
      <c r="B41" s="124"/>
      <c r="C41" s="124"/>
      <c r="D41" s="124"/>
      <c r="E41" s="124"/>
      <c r="F41" s="124"/>
      <c r="G41" s="124"/>
      <c r="H41" s="124"/>
      <c r="I41" s="124"/>
    </row>
    <row r="42" spans="1:10" s="8" customFormat="1" ht="24" customHeight="1" x14ac:dyDescent="0.45">
      <c r="A42" s="125" t="s">
        <v>154</v>
      </c>
      <c r="B42" s="125"/>
      <c r="C42" s="125"/>
      <c r="D42" s="125"/>
      <c r="E42" s="125"/>
      <c r="F42" s="125"/>
      <c r="G42" s="125"/>
      <c r="H42" s="125"/>
      <c r="I42" s="125"/>
      <c r="J42" s="52"/>
    </row>
    <row r="43" spans="1:10" ht="24" customHeight="1" x14ac:dyDescent="0.45">
      <c r="A43" s="125" t="s">
        <v>116</v>
      </c>
      <c r="B43" s="125"/>
      <c r="C43" s="125"/>
      <c r="D43" s="125"/>
      <c r="E43" s="125"/>
      <c r="F43" s="125"/>
      <c r="G43" s="125"/>
      <c r="H43" s="125"/>
      <c r="I43" s="125"/>
      <c r="J43" s="52"/>
    </row>
    <row r="44" spans="1:10" ht="24" customHeight="1" x14ac:dyDescent="0.45">
      <c r="A44" s="73"/>
      <c r="B44" s="73"/>
      <c r="C44" s="73"/>
      <c r="D44" s="73"/>
      <c r="E44" s="73"/>
      <c r="F44" s="73"/>
      <c r="G44" s="73"/>
      <c r="H44" s="73"/>
      <c r="I44" s="73"/>
      <c r="J44" s="52"/>
    </row>
    <row r="45" spans="1:10" ht="24" customHeight="1" x14ac:dyDescent="0.45">
      <c r="A45" s="28"/>
      <c r="B45" s="28"/>
      <c r="C45" s="28"/>
      <c r="D45" s="28"/>
      <c r="E45" s="28"/>
      <c r="F45" s="28"/>
      <c r="G45" s="28"/>
      <c r="H45" s="28"/>
      <c r="I45" s="28" t="s">
        <v>119</v>
      </c>
    </row>
    <row r="46" spans="1:10" s="3" customFormat="1" ht="24" customHeight="1" x14ac:dyDescent="0.45">
      <c r="G46" s="39" t="s">
        <v>139</v>
      </c>
      <c r="H46" s="70"/>
      <c r="I46" s="39" t="s">
        <v>118</v>
      </c>
    </row>
    <row r="47" spans="1:10" s="3" customFormat="1" ht="24" customHeight="1" x14ac:dyDescent="0.45">
      <c r="A47" s="41" t="s">
        <v>8</v>
      </c>
      <c r="B47" s="15"/>
      <c r="C47" s="20"/>
      <c r="D47" s="30"/>
      <c r="E47" s="20"/>
      <c r="F47" s="11"/>
      <c r="G47" s="53"/>
      <c r="H47" s="11"/>
      <c r="I47" s="39"/>
    </row>
    <row r="48" spans="1:10" s="3" customFormat="1" ht="24" customHeight="1" x14ac:dyDescent="0.45">
      <c r="A48" s="12" t="s">
        <v>52</v>
      </c>
      <c r="B48" s="12"/>
      <c r="C48" s="20"/>
      <c r="D48" s="30"/>
      <c r="E48" s="20"/>
      <c r="G48" s="20">
        <v>121448.68</v>
      </c>
      <c r="H48" s="12"/>
      <c r="I48" s="20">
        <v>213131.72</v>
      </c>
    </row>
    <row r="49" spans="1:9" s="3" customFormat="1" ht="24" hidden="1" customHeight="1" x14ac:dyDescent="0.45">
      <c r="A49" s="12" t="s">
        <v>104</v>
      </c>
      <c r="B49" s="12"/>
      <c r="C49" s="20"/>
      <c r="D49" s="30"/>
      <c r="E49" s="20"/>
      <c r="G49" s="20"/>
      <c r="H49" s="12"/>
      <c r="I49" s="20"/>
    </row>
    <row r="50" spans="1:9" s="3" customFormat="1" ht="24" customHeight="1" x14ac:dyDescent="0.45">
      <c r="A50" s="15" t="s">
        <v>165</v>
      </c>
      <c r="B50" s="12"/>
      <c r="D50" s="30"/>
      <c r="E50" s="30"/>
      <c r="G50" s="20">
        <v>-14550.55</v>
      </c>
      <c r="H50" s="12"/>
      <c r="I50" s="20">
        <v>-14428.76</v>
      </c>
    </row>
    <row r="51" spans="1:9" s="3" customFormat="1" ht="24" customHeight="1" x14ac:dyDescent="0.45">
      <c r="A51" s="114" t="s">
        <v>157</v>
      </c>
      <c r="B51" s="12"/>
      <c r="D51" s="30"/>
      <c r="E51" s="30"/>
      <c r="G51" s="20">
        <v>1212470</v>
      </c>
      <c r="H51" s="12"/>
      <c r="I51" s="20">
        <v>1623233.73</v>
      </c>
    </row>
    <row r="52" spans="1:9" s="3" customFormat="1" ht="24" customHeight="1" x14ac:dyDescent="0.45">
      <c r="A52" s="114" t="s">
        <v>104</v>
      </c>
      <c r="B52" s="12"/>
      <c r="D52" s="30"/>
      <c r="E52" s="30"/>
      <c r="G52" s="20">
        <v>9840263.6400000006</v>
      </c>
      <c r="H52" s="12"/>
      <c r="I52" s="20">
        <v>0</v>
      </c>
    </row>
    <row r="53" spans="1:9" s="3" customFormat="1" ht="24" customHeight="1" x14ac:dyDescent="0.45">
      <c r="A53" s="15" t="s">
        <v>133</v>
      </c>
      <c r="B53" s="12"/>
      <c r="D53" s="30"/>
      <c r="E53" s="30"/>
      <c r="G53" s="20">
        <v>-1117151.24</v>
      </c>
      <c r="H53" s="12"/>
      <c r="I53" s="20">
        <v>-214450</v>
      </c>
    </row>
    <row r="54" spans="1:9" s="3" customFormat="1" ht="24" customHeight="1" x14ac:dyDescent="0.45">
      <c r="A54" s="3" t="s">
        <v>148</v>
      </c>
      <c r="C54" s="30"/>
      <c r="D54" s="30"/>
      <c r="E54" s="30"/>
      <c r="G54" s="12">
        <v>-216500</v>
      </c>
      <c r="H54" s="12"/>
      <c r="I54" s="12">
        <v>0</v>
      </c>
    </row>
    <row r="55" spans="1:9" s="3" customFormat="1" ht="24" customHeight="1" x14ac:dyDescent="0.45">
      <c r="A55" s="41" t="s">
        <v>9</v>
      </c>
      <c r="B55" s="2"/>
      <c r="C55" s="30"/>
      <c r="D55" s="30"/>
      <c r="E55" s="30"/>
      <c r="G55" s="55">
        <f>SUM(G48:G54)</f>
        <v>9825980.5299999993</v>
      </c>
      <c r="H55" s="12"/>
      <c r="I55" s="55">
        <f>SUM(I48:I54)</f>
        <v>1607486.69</v>
      </c>
    </row>
    <row r="56" spans="1:9" s="3" customFormat="1" ht="24" customHeight="1" x14ac:dyDescent="0.45">
      <c r="A56" s="41" t="s">
        <v>72</v>
      </c>
      <c r="G56" s="39"/>
      <c r="H56" s="70"/>
      <c r="I56" s="39"/>
    </row>
    <row r="57" spans="1:9" s="3" customFormat="1" ht="24" customHeight="1" x14ac:dyDescent="0.45">
      <c r="A57" s="56" t="s">
        <v>149</v>
      </c>
      <c r="G57" s="30"/>
      <c r="H57" s="70"/>
      <c r="I57" s="30"/>
    </row>
    <row r="58" spans="1:9" s="3" customFormat="1" ht="24" customHeight="1" x14ac:dyDescent="0.45">
      <c r="A58" s="56" t="s">
        <v>120</v>
      </c>
      <c r="G58" s="30">
        <v>0</v>
      </c>
      <c r="H58" s="70"/>
      <c r="I58" s="30">
        <v>212193.07</v>
      </c>
    </row>
    <row r="59" spans="1:9" s="3" customFormat="1" ht="24" customHeight="1" x14ac:dyDescent="0.45">
      <c r="A59" s="15" t="s">
        <v>93</v>
      </c>
      <c r="G59" s="30">
        <v>0</v>
      </c>
      <c r="H59" s="70"/>
      <c r="I59" s="30">
        <v>-89072.22</v>
      </c>
    </row>
    <row r="60" spans="1:9" s="3" customFormat="1" ht="24" customHeight="1" x14ac:dyDescent="0.45">
      <c r="A60" s="15" t="s">
        <v>134</v>
      </c>
      <c r="G60" s="22">
        <v>-47000000</v>
      </c>
      <c r="H60" s="12"/>
      <c r="I60" s="22">
        <v>-44000000</v>
      </c>
    </row>
    <row r="61" spans="1:9" s="3" customFormat="1" ht="24" customHeight="1" x14ac:dyDescent="0.45">
      <c r="A61" s="41" t="s">
        <v>73</v>
      </c>
      <c r="G61" s="55">
        <f>SUM(G58:G60)</f>
        <v>-47000000</v>
      </c>
      <c r="H61" s="12"/>
      <c r="I61" s="55">
        <f>SUM(I58:I60)</f>
        <v>-43876879.149999999</v>
      </c>
    </row>
    <row r="62" spans="1:9" s="3" customFormat="1" ht="24" customHeight="1" x14ac:dyDescent="0.45">
      <c r="A62" s="41" t="s">
        <v>44</v>
      </c>
      <c r="B62" s="12"/>
      <c r="C62" s="30"/>
      <c r="D62" s="30"/>
      <c r="E62" s="30"/>
      <c r="G62" s="57">
        <f>+G32+G55+G61</f>
        <v>-8280396.5600000098</v>
      </c>
      <c r="H62" s="12"/>
      <c r="I62" s="57">
        <f>+I32+I55+I61</f>
        <v>-15190822.969999991</v>
      </c>
    </row>
    <row r="63" spans="1:9" s="3" customFormat="1" ht="24" customHeight="1" x14ac:dyDescent="0.45">
      <c r="A63" s="15" t="s">
        <v>121</v>
      </c>
      <c r="B63" s="12"/>
      <c r="C63" s="30"/>
      <c r="D63" s="30"/>
      <c r="E63" s="30"/>
      <c r="G63" s="12">
        <v>20043655.870000001</v>
      </c>
      <c r="H63" s="12"/>
      <c r="I63" s="12">
        <v>52389192.520000003</v>
      </c>
    </row>
    <row r="64" spans="1:9" s="3" customFormat="1" ht="24" customHeight="1" thickBot="1" x14ac:dyDescent="0.5">
      <c r="A64" s="52" t="s">
        <v>122</v>
      </c>
      <c r="B64" s="58"/>
      <c r="C64" s="2"/>
      <c r="D64" s="30"/>
      <c r="E64" s="59"/>
      <c r="G64" s="60">
        <f>SUM(G62:G63)</f>
        <v>11763259.309999991</v>
      </c>
      <c r="H64" s="12"/>
      <c r="I64" s="60">
        <f>SUM(I62:I63)</f>
        <v>37198369.550000012</v>
      </c>
    </row>
    <row r="65" spans="1:9" s="3" customFormat="1" ht="24" customHeight="1" thickTop="1" x14ac:dyDescent="0.45">
      <c r="A65" s="12"/>
      <c r="B65" s="58"/>
      <c r="C65" s="2"/>
      <c r="D65" s="30"/>
      <c r="E65" s="59"/>
      <c r="G65" s="30"/>
      <c r="H65" s="12"/>
      <c r="I65" s="30"/>
    </row>
    <row r="66" spans="1:9" s="3" customFormat="1" ht="24" customHeight="1" x14ac:dyDescent="0.45">
      <c r="A66" s="12"/>
      <c r="B66" s="58"/>
      <c r="C66" s="2"/>
      <c r="D66" s="30"/>
      <c r="E66" s="59"/>
      <c r="G66" s="30"/>
      <c r="H66" s="12"/>
      <c r="I66" s="30"/>
    </row>
    <row r="67" spans="1:9" s="3" customFormat="1" ht="24" customHeight="1" x14ac:dyDescent="0.45">
      <c r="A67" s="15" t="s">
        <v>10</v>
      </c>
      <c r="B67" s="12"/>
      <c r="C67" s="30"/>
      <c r="D67" s="30"/>
      <c r="E67" s="30"/>
      <c r="F67" s="30"/>
      <c r="G67" s="12"/>
      <c r="I67" s="12"/>
    </row>
    <row r="68" spans="1:9" s="3" customFormat="1" ht="24" customHeight="1" x14ac:dyDescent="0.45">
      <c r="A68" s="15"/>
      <c r="B68" s="12"/>
      <c r="C68" s="30"/>
      <c r="D68" s="30"/>
      <c r="E68" s="30"/>
      <c r="F68" s="30"/>
      <c r="G68" s="12"/>
      <c r="I68" s="12"/>
    </row>
    <row r="69" spans="1:9" s="3" customFormat="1" ht="24" customHeight="1" x14ac:dyDescent="0.45">
      <c r="A69" s="15"/>
      <c r="B69" s="12"/>
      <c r="C69" s="30"/>
      <c r="D69" s="30"/>
      <c r="E69" s="30"/>
      <c r="F69" s="30"/>
      <c r="G69" s="12"/>
      <c r="I69" s="12"/>
    </row>
    <row r="70" spans="1:9" s="3" customFormat="1" ht="24" customHeight="1" x14ac:dyDescent="0.45">
      <c r="A70" s="12"/>
      <c r="B70" s="12"/>
      <c r="C70" s="30"/>
      <c r="D70" s="30"/>
      <c r="E70" s="30"/>
      <c r="F70" s="30"/>
      <c r="G70" s="12"/>
      <c r="H70" s="12"/>
    </row>
    <row r="71" spans="1:9" s="3" customFormat="1" ht="24" customHeight="1" x14ac:dyDescent="0.45"/>
    <row r="72" spans="1:9" s="3" customFormat="1" ht="24" customHeight="1" x14ac:dyDescent="0.45">
      <c r="A72" s="72" t="s">
        <v>84</v>
      </c>
      <c r="B72" s="2"/>
    </row>
    <row r="73" spans="1:9" s="3" customFormat="1" ht="24" customHeight="1" x14ac:dyDescent="0.45">
      <c r="A73" s="72" t="s">
        <v>142</v>
      </c>
      <c r="B73" s="2"/>
    </row>
    <row r="74" spans="1:9" ht="24" customHeight="1" x14ac:dyDescent="0.45"/>
    <row r="75" spans="1:9" ht="24" customHeight="1" x14ac:dyDescent="0.45"/>
    <row r="76" spans="1:9" ht="24" customHeight="1" x14ac:dyDescent="0.45"/>
    <row r="77" spans="1:9" ht="24" customHeight="1" x14ac:dyDescent="0.45"/>
    <row r="78" spans="1:9" ht="24" customHeight="1" x14ac:dyDescent="0.45"/>
    <row r="79" spans="1:9" ht="24" customHeight="1" x14ac:dyDescent="0.45"/>
    <row r="80" spans="1:9" ht="24" customHeight="1" x14ac:dyDescent="0.45"/>
  </sheetData>
  <mergeCells count="9">
    <mergeCell ref="A41:I41"/>
    <mergeCell ref="A42:I42"/>
    <mergeCell ref="A43:I43"/>
    <mergeCell ref="A1:I1"/>
    <mergeCell ref="A2:I2"/>
    <mergeCell ref="A3:I3"/>
    <mergeCell ref="A4:I4"/>
    <mergeCell ref="A39:I39"/>
    <mergeCell ref="A40:I40"/>
  </mergeCells>
  <pageMargins left="0.98425196850393704" right="0.39370078740157483" top="0.78740157480314965" bottom="0.39370078740157483" header="0.23622047244094491" footer="0.27559055118110237"/>
  <pageSetup paperSize="9" scale="95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งบดุล-งบกำไรขาดทุน</vt:lpstr>
      <vt:lpstr>งบแสดงการเปลี่ยนแปลง</vt:lpstr>
      <vt:lpstr>งบกระแสเงินสด</vt:lpstr>
      <vt:lpstr>งบแสดงการเปลี่ยนแปลง!Print_Area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</cp:lastModifiedBy>
  <cp:lastPrinted>2019-08-13T02:42:43Z</cp:lastPrinted>
  <dcterms:created xsi:type="dcterms:W3CDTF">2003-03-04T02:40:31Z</dcterms:created>
  <dcterms:modified xsi:type="dcterms:W3CDTF">2019-08-13T02:44:27Z</dcterms:modified>
</cp:coreProperties>
</file>