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JUN 62)\FS Q2'62\"/>
    </mc:Choice>
  </mc:AlternateContent>
  <bookViews>
    <workbookView xWindow="-120" yWindow="-120" windowWidth="20730" windowHeight="11160" tabRatio="743"/>
  </bookViews>
  <sheets>
    <sheet name="Page 2-3" sheetId="27" r:id="rId1"/>
    <sheet name="Page 4" sheetId="26" r:id="rId2"/>
    <sheet name="Page 5" sheetId="28" r:id="rId3"/>
    <sheet name="Page 6" sheetId="20" r:id="rId4"/>
    <sheet name="Page 7-8" sheetId="24" r:id="rId5"/>
  </sheets>
  <definedNames>
    <definedName name="_xlnm.Print_Area" localSheetId="0">'Page 2-3'!$A$1:$H$90</definedName>
    <definedName name="_xlnm.Print_Area" localSheetId="1">'Page 4'!$A$1:$H$44</definedName>
    <definedName name="_xlnm.Print_Area" localSheetId="3">'Page 6'!$A$1:$I$49</definedName>
    <definedName name="_xlnm.Print_Area" localSheetId="4">'Page 7-8'!$A$1:$F$99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8" i="27" l="1"/>
  <c r="H20" i="28" l="1"/>
  <c r="G20" i="28"/>
  <c r="H12" i="28"/>
  <c r="G12" i="28"/>
  <c r="G21" i="28" l="1"/>
  <c r="H21" i="28"/>
  <c r="G20" i="26"/>
  <c r="H23" i="28" l="1"/>
  <c r="F9" i="24"/>
  <c r="G23" i="28"/>
  <c r="G25" i="28" s="1"/>
  <c r="E9" i="24"/>
  <c r="E72" i="24"/>
  <c r="E69" i="24"/>
  <c r="G27" i="28" l="1"/>
  <c r="H12" i="20"/>
  <c r="H25" i="28"/>
  <c r="H27" i="28" s="1"/>
  <c r="H17" i="20"/>
  <c r="F13" i="20"/>
  <c r="G13" i="20"/>
  <c r="E13" i="20"/>
  <c r="I10" i="20"/>
  <c r="F56" i="24" l="1"/>
  <c r="E56" i="24"/>
  <c r="G51" i="27" l="1"/>
  <c r="H51" i="27"/>
  <c r="G25" i="27" l="1"/>
  <c r="I15" i="20" l="1"/>
  <c r="G18" i="20"/>
  <c r="H78" i="27" s="1"/>
  <c r="E18" i="20"/>
  <c r="H65" i="27" l="1"/>
  <c r="H20" i="26" l="1"/>
  <c r="G65" i="27" l="1"/>
  <c r="H25" i="27" l="1"/>
  <c r="E62" i="24" l="1"/>
  <c r="H12" i="26" l="1"/>
  <c r="H21" i="26" s="1"/>
  <c r="G12" i="26" l="1"/>
  <c r="G21" i="26" s="1"/>
  <c r="F20" i="24" l="1"/>
  <c r="F28" i="24" s="1"/>
  <c r="F31" i="24" s="1"/>
  <c r="H23" i="26"/>
  <c r="E20" i="24"/>
  <c r="E28" i="24" s="1"/>
  <c r="E31" i="24" l="1"/>
  <c r="G23" i="26"/>
  <c r="G25" i="26" s="1"/>
  <c r="E71" i="24" l="1"/>
  <c r="F69" i="24"/>
  <c r="F62" i="24"/>
  <c r="F71" i="24" s="1"/>
  <c r="F73" i="24" s="1"/>
  <c r="H73" i="24" s="1"/>
  <c r="F18" i="20" l="1"/>
  <c r="A2" i="20" l="1"/>
  <c r="H61" i="27"/>
  <c r="H66" i="27" s="1"/>
  <c r="A49" i="27"/>
  <c r="A48" i="27"/>
  <c r="A47" i="27"/>
  <c r="H16" i="27"/>
  <c r="H26" i="27" s="1"/>
  <c r="H18" i="20" l="1"/>
  <c r="H25" i="26"/>
  <c r="H27" i="26" s="1"/>
  <c r="A54" i="24"/>
  <c r="A53" i="24"/>
  <c r="A52" i="24"/>
  <c r="I17" i="20" l="1"/>
  <c r="I18" i="20" s="1"/>
  <c r="K18" i="20" s="1"/>
  <c r="H79" i="27" l="1"/>
  <c r="H92" i="27" s="1"/>
  <c r="E73" i="24" l="1"/>
  <c r="G73" i="24" s="1"/>
  <c r="G27" i="26" l="1"/>
  <c r="H13" i="20"/>
  <c r="I12" i="20" l="1"/>
  <c r="I13" i="20" s="1"/>
  <c r="G61" i="27" l="1"/>
  <c r="G66" i="27" s="1"/>
  <c r="G79" i="27" s="1"/>
  <c r="K13" i="20" l="1"/>
  <c r="G16" i="27" l="1"/>
  <c r="G26" i="27" s="1"/>
  <c r="G92" i="27" l="1"/>
  <c r="I79" i="27"/>
</calcChain>
</file>

<file path=xl/sharedStrings.xml><?xml version="1.0" encoding="utf-8"?>
<sst xmlns="http://schemas.openxmlformats.org/spreadsheetml/2006/main" count="197" uniqueCount="140">
  <si>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</si>
  <si>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</si>
  <si>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</si>
  <si>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</si>
  <si>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</si>
  <si>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</si>
  <si>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</si>
  <si>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</si>
  <si>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</si>
  <si>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</si>
  <si>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</si>
  <si>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</si>
  <si>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</si>
  <si>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</si>
  <si>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</si>
  <si>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</si>
  <si>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</si>
  <si>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</si>
  <si>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</si>
  <si>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</si>
  <si>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</si>
  <si>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</si>
  <si>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</si>
  <si>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</si>
  <si>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</si>
  <si>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</si>
  <si>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</si>
  <si>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</si>
  <si>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</si>
  <si>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</si>
  <si>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</si>
  <si>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</si>
  <si>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</si>
  <si>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</si>
  <si>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</si>
  <si>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</si>
  <si>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</si>
  <si>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</si>
  <si>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</si>
  <si>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</si>
  <si>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</si>
  <si>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</si>
  <si>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</si>
  <si>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</si>
  <si>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</si>
  <si>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</si>
  <si>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</si>
  <si>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</si>
  <si>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</si>
  <si>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</si>
  <si>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</si>
  <si>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</si>
  <si>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</si>
  <si>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</si>
  <si>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</si>
  <si>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</si>
  <si>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</si>
  <si>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</si>
  <si>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</si>
  <si>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</si>
  <si>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</si>
  <si>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</si>
  <si>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</si>
  <si>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</si>
  <si>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</si>
  <si>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</si>
  <si>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</si>
  <si>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</si>
  <si>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</si>
  <si>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</si>
  <si>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</si>
  <si>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</si>
  <si>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</si>
  <si>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</si>
  <si>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</si>
  <si>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</si>
  <si>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</si>
  <si>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</si>
  <si>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ขาดทุนจากการลดมูลค่าสินค้า (โอนกลับ)</t>
  </si>
  <si>
    <t>เงินสดจ่ายเพื่อซื้ออาคารและอุปกรณ์และจ่ายชำระหนี้ค่าสินทรัพย์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</si>
  <si>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</si>
  <si>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</si>
  <si>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</si>
  <si>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สะสม</t>
  </si>
  <si>
    <t>สำรองตามกฎหมาย</t>
  </si>
  <si>
    <t>ยอดคงเหลือ ณ วันที่ 1 มกราคม 2561</t>
  </si>
  <si>
    <t>กำไรเบ็ดเสร็จสำหรับงวด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</si>
  <si>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</si>
  <si>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</si>
  <si>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กำไร(ขาดทุน)สำหรับงวด</t>
  </si>
  <si>
    <t>ยอดคงเหลือ ณ วันที่ 1 มกราคม 2562</t>
  </si>
  <si>
    <t>ยังไม่ได้ตรวจสอบ</t>
  </si>
  <si>
    <t>31 ธันวาคม 2561</t>
  </si>
  <si>
    <t xml:space="preserve">กำไร(ขาดทุน)ก่อนค่าใช้จ่ายภาษีเงินได้ </t>
  </si>
  <si>
    <t>ค่าเสื่อมราคาและค่าตัดจำหน่าย</t>
  </si>
  <si>
    <t>5.1, 6</t>
  </si>
  <si>
    <t>5.1</t>
  </si>
  <si>
    <t>ค่าใช้จ่ายภาษีเงินได้</t>
  </si>
  <si>
    <t>กำไร(ขาดทุน)ต่อหุ้นขั้นพื้นฐาน</t>
  </si>
  <si>
    <t>กำไร(ขาดทุน)ก่อนค่าใช้จ่ายภาษีเงินได้</t>
  </si>
  <si>
    <t>เงินสดและรายการเทียบเท่าเงินสดเพิ่มขึ้นสุทธิ</t>
  </si>
  <si>
    <t>จัดประเภทใหม่</t>
  </si>
  <si>
    <t xml:space="preserve">    หนี้สินตามสัญญา</t>
  </si>
  <si>
    <t>กำไรขาดทุนเบ็ดเสร็จสำหรับงวด</t>
  </si>
  <si>
    <t>ตรวจสอบแล้ว</t>
  </si>
  <si>
    <t>ปรับรายการที่กระทบกำไร(ขาดทุน)ก่อนค่าใช้จ่ายภาษีเงินได้เป็นเงินสดสุทธิรับ(จ่าย)จากกิจกรรมดำเนินงาน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</si>
  <si>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</si>
  <si>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</si>
  <si>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</si>
  <si>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</si>
  <si>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>เพิ่มขึ้นในลูกหนี้การค้าและลูกหนี้หมุนเวียนอื่น-กิจการที่เกี่ยวข้องกัน</t>
  </si>
  <si>
    <t>เพิ่มขึ้นในลูกหนี้การค้าและลูกหนี้หมุนเวียนอื่น-กิจการอื่น</t>
  </si>
  <si>
    <t>ลดลงในเจ้าหนี้การค้าและเจ้าหนี้หมุนเวียนอื่น-กิจการที่เกี่ยวข้องกัน</t>
  </si>
  <si>
    <t>เพิ่มขึ้น(ลดลง)ในเจ้าหนี้การค้าและเจ้าหนี้หมุนเวียนอื่น-กิจการอื่น</t>
  </si>
  <si>
    <t>ต้นทุนในการจัดจำหน่าย</t>
  </si>
  <si>
    <t>ณ วันที่ 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</si>
  <si>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</si>
  <si>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</si>
  <si>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</si>
  <si>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</si>
  <si>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</si>
  <si>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</si>
  <si>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</si>
  <si>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>เงินสดจ่ายภาษีเงินได้</t>
  </si>
  <si>
    <t>(เพิ่มขึ้น)ลดลงในเงินให้กู้ยืมพนักงาน</t>
  </si>
  <si>
    <t>ขาดทุนจากการตัดจำหน่ายทรัพย์สิน</t>
  </si>
  <si>
    <t>เพิ่มขึ้นในสินค้าคงเหลือ</t>
  </si>
  <si>
    <t>เพิ่มขึ้นในเงินเบิกเกินบัญชีและเงินกู้ยืมระยะสั้นจากสถาบันการเงิน</t>
  </si>
  <si>
    <t xml:space="preserve">กำไรก่อนรายได้(ค่าใช้จ่าย)ภาษีเงินได้ </t>
  </si>
  <si>
    <t>รายได้(ค่าใช้จ่าย)ภาษีเงินได้</t>
  </si>
  <si>
    <t>กำไรสำหรับงวด</t>
  </si>
  <si>
    <t>กำไรต่อหุ้นขั้นพื้นฐาน</t>
  </si>
  <si>
    <t>โอนกลับหนี้สูญและหนี้สงสัยจะสูญ</t>
  </si>
  <si>
    <t>โอนกลับค่าเผื่อการด้อยค่าทรัพย์สิน</t>
  </si>
  <si>
    <t>กำไรจากกิจกรรมดำเนินงานก่อนการเปลี่ยนแปลงในสินทรัพย์และหนี้สินดำเนินงาน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</si>
  <si>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</si>
  <si>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</si>
  <si>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</si>
  <si>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(เพิ่มขึ้น)ลดลงในสินทรัพย์ไม่หมุนเวียนอื่น</t>
  </si>
  <si>
    <t>ลดลงในหนี้สินตามสัญญา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</si>
</sst>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</numFmts>
  <fonts count="135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3">
    <xf numFmtId="196" fontId="0" fillId="0" borderId="0" applyBorder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7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7" fillId="0" borderId="0" applyFont="0" applyFill="0" applyBorder="0" applyAlignment="0" applyProtection="0"/>
    <xf numFmtId="196" fontId="13" fillId="0" borderId="0"/>
    <xf numFmtId="44" fontId="14" fillId="0" borderId="0" applyFont="0" applyFill="0" applyBorder="0" applyAlignment="0" applyProtection="0"/>
    <xf numFmtId="196" fontId="31" fillId="0" borderId="0"/>
    <xf numFmtId="3" fontId="55" fillId="0" borderId="0"/>
    <xf numFmtId="196" fontId="7" fillId="0" borderId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" fontId="56" fillId="0" borderId="0"/>
    <xf numFmtId="205" fontId="42" fillId="0" borderId="0"/>
    <xf numFmtId="205" fontId="42" fillId="0" borderId="0"/>
    <xf numFmtId="196" fontId="57" fillId="0" borderId="0"/>
    <xf numFmtId="196" fontId="57" fillId="0" borderId="0"/>
    <xf numFmtId="196" fontId="55" fillId="0" borderId="0"/>
    <xf numFmtId="196" fontId="55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5" fillId="0" borderId="0"/>
    <xf numFmtId="196" fontId="55" fillId="0" borderId="0"/>
    <xf numFmtId="205" fontId="42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" fillId="0" borderId="0"/>
    <xf numFmtId="214" fontId="55" fillId="0" borderId="0" applyFont="0" applyFill="0" applyBorder="0" applyAlignment="0" applyProtection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205" fontId="42" fillId="0" borderId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218" fontId="55" fillId="0" borderId="0" applyFont="0" applyFill="0" applyBorder="0" applyAlignment="0" applyProtection="0"/>
    <xf numFmtId="196" fontId="58" fillId="0" borderId="0"/>
    <xf numFmtId="19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56" fillId="0" borderId="0"/>
    <xf numFmtId="196" fontId="39" fillId="33" borderId="0" applyNumberFormat="0" applyBorder="0" applyAlignment="0" applyProtection="0"/>
    <xf numFmtId="196" fontId="39" fillId="34" borderId="0" applyNumberFormat="0" applyBorder="0" applyAlignment="0" applyProtection="0"/>
    <xf numFmtId="196" fontId="113" fillId="10" borderId="0" applyNumberFormat="0" applyBorder="0" applyAlignment="0" applyProtection="0"/>
    <xf numFmtId="196" fontId="113" fillId="10" borderId="0" applyNumberFormat="0" applyBorder="0" applyAlignment="0" applyProtection="0"/>
    <xf numFmtId="196" fontId="1" fillId="10" borderId="0" applyNumberFormat="0" applyBorder="0" applyAlignment="0" applyProtection="0"/>
    <xf numFmtId="196" fontId="39" fillId="35" borderId="0" applyNumberFormat="0" applyBorder="0" applyAlignment="0" applyProtection="0"/>
    <xf numFmtId="196" fontId="39" fillId="36" borderId="0" applyNumberFormat="0" applyBorder="0" applyAlignment="0" applyProtection="0"/>
    <xf numFmtId="196" fontId="113" fillId="14" borderId="0" applyNumberFormat="0" applyBorder="0" applyAlignment="0" applyProtection="0"/>
    <xf numFmtId="196" fontId="113" fillId="14" borderId="0" applyNumberFormat="0" applyBorder="0" applyAlignment="0" applyProtection="0"/>
    <xf numFmtId="196" fontId="1" fillId="14" borderId="0" applyNumberFormat="0" applyBorder="0" applyAlignment="0" applyProtection="0"/>
    <xf numFmtId="196" fontId="39" fillId="37" borderId="0" applyNumberFormat="0" applyBorder="0" applyAlignment="0" applyProtection="0"/>
    <xf numFmtId="196" fontId="39" fillId="38" borderId="0" applyNumberFormat="0" applyBorder="0" applyAlignment="0" applyProtection="0"/>
    <xf numFmtId="196" fontId="113" fillId="18" borderId="0" applyNumberFormat="0" applyBorder="0" applyAlignment="0" applyProtection="0"/>
    <xf numFmtId="196" fontId="113" fillId="18" borderId="0" applyNumberFormat="0" applyBorder="0" applyAlignment="0" applyProtection="0"/>
    <xf numFmtId="196" fontId="1" fillId="18" borderId="0" applyNumberFormat="0" applyBorder="0" applyAlignment="0" applyProtection="0"/>
    <xf numFmtId="196" fontId="39" fillId="33" borderId="0" applyNumberFormat="0" applyBorder="0" applyAlignment="0" applyProtection="0"/>
    <xf numFmtId="196" fontId="39" fillId="39" borderId="0" applyNumberFormat="0" applyBorder="0" applyAlignment="0" applyProtection="0"/>
    <xf numFmtId="196" fontId="113" fillId="22" borderId="0" applyNumberFormat="0" applyBorder="0" applyAlignment="0" applyProtection="0"/>
    <xf numFmtId="196" fontId="113" fillId="22" borderId="0" applyNumberFormat="0" applyBorder="0" applyAlignment="0" applyProtection="0"/>
    <xf numFmtId="196" fontId="1" fillId="22" borderId="0" applyNumberFormat="0" applyBorder="0" applyAlignment="0" applyProtection="0"/>
    <xf numFmtId="196" fontId="39" fillId="40" borderId="0" applyNumberFormat="0" applyBorder="0" applyAlignment="0" applyProtection="0"/>
    <xf numFmtId="196" fontId="39" fillId="40" borderId="0" applyNumberFormat="0" applyBorder="0" applyAlignment="0" applyProtection="0"/>
    <xf numFmtId="196" fontId="113" fillId="26" borderId="0" applyNumberFormat="0" applyBorder="0" applyAlignment="0" applyProtection="0"/>
    <xf numFmtId="196" fontId="113" fillId="26" borderId="0" applyNumberFormat="0" applyBorder="0" applyAlignment="0" applyProtection="0"/>
    <xf numFmtId="196" fontId="1" fillId="26" borderId="0" applyNumberFormat="0" applyBorder="0" applyAlignment="0" applyProtection="0"/>
    <xf numFmtId="196" fontId="39" fillId="37" borderId="0" applyNumberFormat="0" applyBorder="0" applyAlignment="0" applyProtection="0"/>
    <xf numFmtId="196" fontId="39" fillId="33" borderId="0" applyNumberFormat="0" applyBorder="0" applyAlignment="0" applyProtection="0"/>
    <xf numFmtId="196" fontId="113" fillId="30" borderId="0" applyNumberFormat="0" applyBorder="0" applyAlignment="0" applyProtection="0"/>
    <xf numFmtId="196" fontId="113" fillId="30" borderId="0" applyNumberFormat="0" applyBorder="0" applyAlignment="0" applyProtection="0"/>
    <xf numFmtId="196" fontId="1" fillId="30" borderId="0" applyNumberFormat="0" applyBorder="0" applyAlignment="0" applyProtection="0"/>
    <xf numFmtId="196" fontId="39" fillId="41" borderId="0" applyNumberFormat="0" applyBorder="0" applyAlignment="0" applyProtection="0"/>
    <xf numFmtId="196" fontId="39" fillId="42" borderId="0" applyNumberFormat="0" applyBorder="0" applyAlignment="0" applyProtection="0"/>
    <xf numFmtId="196" fontId="113" fillId="11" borderId="0" applyNumberFormat="0" applyBorder="0" applyAlignment="0" applyProtection="0"/>
    <xf numFmtId="196" fontId="113" fillId="11" borderId="0" applyNumberFormat="0" applyBorder="0" applyAlignment="0" applyProtection="0"/>
    <xf numFmtId="196" fontId="1" fillId="11" borderId="0" applyNumberFormat="0" applyBorder="0" applyAlignment="0" applyProtection="0"/>
    <xf numFmtId="196" fontId="39" fillId="35" borderId="0" applyNumberFormat="0" applyBorder="0" applyAlignment="0" applyProtection="0"/>
    <xf numFmtId="196" fontId="39" fillId="35" borderId="0" applyNumberFormat="0" applyBorder="0" applyAlignment="0" applyProtection="0"/>
    <xf numFmtId="196" fontId="113" fillId="15" borderId="0" applyNumberFormat="0" applyBorder="0" applyAlignment="0" applyProtection="0"/>
    <xf numFmtId="196" fontId="113" fillId="15" borderId="0" applyNumberFormat="0" applyBorder="0" applyAlignment="0" applyProtection="0"/>
    <xf numFmtId="196" fontId="1" fillId="15" borderId="0" applyNumberFormat="0" applyBorder="0" applyAlignment="0" applyProtection="0"/>
    <xf numFmtId="196" fontId="39" fillId="43" borderId="0" applyNumberFormat="0" applyBorder="0" applyAlignment="0" applyProtection="0"/>
    <xf numFmtId="196" fontId="39" fillId="44" borderId="0" applyNumberFormat="0" applyBorder="0" applyAlignment="0" applyProtection="0"/>
    <xf numFmtId="196" fontId="113" fillId="19" borderId="0" applyNumberFormat="0" applyBorder="0" applyAlignment="0" applyProtection="0"/>
    <xf numFmtId="196" fontId="113" fillId="19" borderId="0" applyNumberFormat="0" applyBorder="0" applyAlignment="0" applyProtection="0"/>
    <xf numFmtId="196" fontId="1" fillId="19" borderId="0" applyNumberFormat="0" applyBorder="0" applyAlignment="0" applyProtection="0"/>
    <xf numFmtId="196" fontId="39" fillId="41" borderId="0" applyNumberFormat="0" applyBorder="0" applyAlignment="0" applyProtection="0"/>
    <xf numFmtId="196" fontId="39" fillId="39" borderId="0" applyNumberFormat="0" applyBorder="0" applyAlignment="0" applyProtection="0"/>
    <xf numFmtId="196" fontId="113" fillId="23" borderId="0" applyNumberFormat="0" applyBorder="0" applyAlignment="0" applyProtection="0"/>
    <xf numFmtId="196" fontId="113" fillId="23" borderId="0" applyNumberFormat="0" applyBorder="0" applyAlignment="0" applyProtection="0"/>
    <xf numFmtId="196" fontId="1" fillId="23" borderId="0" applyNumberFormat="0" applyBorder="0" applyAlignment="0" applyProtection="0"/>
    <xf numFmtId="196" fontId="39" fillId="42" borderId="0" applyNumberFormat="0" applyBorder="0" applyAlignment="0" applyProtection="0"/>
    <xf numFmtId="196" fontId="39" fillId="42" borderId="0" applyNumberFormat="0" applyBorder="0" applyAlignment="0" applyProtection="0"/>
    <xf numFmtId="196" fontId="113" fillId="27" borderId="0" applyNumberFormat="0" applyBorder="0" applyAlignment="0" applyProtection="0"/>
    <xf numFmtId="196" fontId="113" fillId="27" borderId="0" applyNumberFormat="0" applyBorder="0" applyAlignment="0" applyProtection="0"/>
    <xf numFmtId="196" fontId="1" fillId="27" borderId="0" applyNumberFormat="0" applyBorder="0" applyAlignment="0" applyProtection="0"/>
    <xf numFmtId="196" fontId="39" fillId="43" borderId="0" applyNumberFormat="0" applyBorder="0" applyAlignment="0" applyProtection="0"/>
    <xf numFmtId="196" fontId="39" fillId="45" borderId="0" applyNumberFormat="0" applyBorder="0" applyAlignment="0" applyProtection="0"/>
    <xf numFmtId="196" fontId="113" fillId="31" borderId="0" applyNumberFormat="0" applyBorder="0" applyAlignment="0" applyProtection="0"/>
    <xf numFmtId="196" fontId="113" fillId="31" borderId="0" applyNumberFormat="0" applyBorder="0" applyAlignment="0" applyProtection="0"/>
    <xf numFmtId="196" fontId="1" fillId="31" borderId="0" applyNumberFormat="0" applyBorder="0" applyAlignment="0" applyProtection="0"/>
    <xf numFmtId="196" fontId="60" fillId="46" borderId="0" applyNumberFormat="0" applyBorder="0" applyAlignment="0" applyProtection="0"/>
    <xf numFmtId="196" fontId="60" fillId="47" borderId="0" applyNumberFormat="0" applyBorder="0" applyAlignment="0" applyProtection="0"/>
    <xf numFmtId="196" fontId="114" fillId="12" borderId="0" applyNumberFormat="0" applyBorder="0" applyAlignment="0" applyProtection="0"/>
    <xf numFmtId="196" fontId="114" fillId="12" borderId="0" applyNumberFormat="0" applyBorder="0" applyAlignment="0" applyProtection="0"/>
    <xf numFmtId="196" fontId="30" fillId="12" borderId="0" applyNumberFormat="0" applyBorder="0" applyAlignment="0" applyProtection="0"/>
    <xf numFmtId="196" fontId="60" fillId="35" borderId="0" applyNumberFormat="0" applyBorder="0" applyAlignment="0" applyProtection="0"/>
    <xf numFmtId="196" fontId="60" fillId="35" borderId="0" applyNumberFormat="0" applyBorder="0" applyAlignment="0" applyProtection="0"/>
    <xf numFmtId="196" fontId="114" fillId="16" borderId="0" applyNumberFormat="0" applyBorder="0" applyAlignment="0" applyProtection="0"/>
    <xf numFmtId="196" fontId="114" fillId="16" borderId="0" applyNumberFormat="0" applyBorder="0" applyAlignment="0" applyProtection="0"/>
    <xf numFmtId="196" fontId="30" fillId="16" borderId="0" applyNumberFormat="0" applyBorder="0" applyAlignment="0" applyProtection="0"/>
    <xf numFmtId="196" fontId="60" fillId="43" borderId="0" applyNumberFormat="0" applyBorder="0" applyAlignment="0" applyProtection="0"/>
    <xf numFmtId="196" fontId="60" fillId="44" borderId="0" applyNumberFormat="0" applyBorder="0" applyAlignment="0" applyProtection="0"/>
    <xf numFmtId="196" fontId="114" fillId="20" borderId="0" applyNumberFormat="0" applyBorder="0" applyAlignment="0" applyProtection="0"/>
    <xf numFmtId="196" fontId="114" fillId="20" borderId="0" applyNumberFormat="0" applyBorder="0" applyAlignment="0" applyProtection="0"/>
    <xf numFmtId="196" fontId="30" fillId="20" borderId="0" applyNumberFormat="0" applyBorder="0" applyAlignment="0" applyProtection="0"/>
    <xf numFmtId="196" fontId="60" fillId="41" borderId="0" applyNumberFormat="0" applyBorder="0" applyAlignment="0" applyProtection="0"/>
    <xf numFmtId="196" fontId="60" fillId="48" borderId="0" applyNumberFormat="0" applyBorder="0" applyAlignment="0" applyProtection="0"/>
    <xf numFmtId="196" fontId="114" fillId="24" borderId="0" applyNumberFormat="0" applyBorder="0" applyAlignment="0" applyProtection="0"/>
    <xf numFmtId="196" fontId="114" fillId="24" borderId="0" applyNumberFormat="0" applyBorder="0" applyAlignment="0" applyProtection="0"/>
    <xf numFmtId="196" fontId="30" fillId="24" borderId="0" applyNumberFormat="0" applyBorder="0" applyAlignment="0" applyProtection="0"/>
    <xf numFmtId="196" fontId="60" fillId="46" borderId="0" applyNumberFormat="0" applyBorder="0" applyAlignment="0" applyProtection="0"/>
    <xf numFmtId="196" fontId="60" fillId="46" borderId="0" applyNumberFormat="0" applyBorder="0" applyAlignment="0" applyProtection="0"/>
    <xf numFmtId="196" fontId="114" fillId="28" borderId="0" applyNumberFormat="0" applyBorder="0" applyAlignment="0" applyProtection="0"/>
    <xf numFmtId="196" fontId="114" fillId="28" borderId="0" applyNumberFormat="0" applyBorder="0" applyAlignment="0" applyProtection="0"/>
    <xf numFmtId="196" fontId="30" fillId="28" borderId="0" applyNumberFormat="0" applyBorder="0" applyAlignment="0" applyProtection="0"/>
    <xf numFmtId="196" fontId="60" fillId="35" borderId="0" applyNumberFormat="0" applyBorder="0" applyAlignment="0" applyProtection="0"/>
    <xf numFmtId="196" fontId="60" fillId="49" borderId="0" applyNumberFormat="0" applyBorder="0" applyAlignment="0" applyProtection="0"/>
    <xf numFmtId="196" fontId="114" fillId="32" borderId="0" applyNumberFormat="0" applyBorder="0" applyAlignment="0" applyProtection="0"/>
    <xf numFmtId="196" fontId="114" fillId="32" borderId="0" applyNumberFormat="0" applyBorder="0" applyAlignment="0" applyProtection="0"/>
    <xf numFmtId="196" fontId="30" fillId="32" borderId="0" applyNumberFormat="0" applyBorder="0" applyAlignment="0" applyProtection="0"/>
    <xf numFmtId="9" fontId="32" fillId="0" borderId="0"/>
    <xf numFmtId="9" fontId="2" fillId="0" borderId="0"/>
    <xf numFmtId="196" fontId="61" fillId="50" borderId="0" applyNumberFormat="0" applyBorder="0" applyAlignment="0" applyProtection="0"/>
    <xf numFmtId="196" fontId="61" fillId="50" borderId="0" applyNumberFormat="0" applyBorder="0" applyAlignment="0" applyProtection="0"/>
    <xf numFmtId="196" fontId="62" fillId="51" borderId="0" applyNumberFormat="0" applyBorder="0" applyAlignment="0" applyProtection="0"/>
    <xf numFmtId="196" fontId="60" fillId="46" borderId="0" applyNumberFormat="0" applyBorder="0" applyAlignment="0" applyProtection="0"/>
    <xf numFmtId="196" fontId="60" fillId="52" borderId="0" applyNumberFormat="0" applyBorder="0" applyAlignment="0" applyProtection="0"/>
    <xf numFmtId="196" fontId="114" fillId="9" borderId="0" applyNumberFormat="0" applyBorder="0" applyAlignment="0" applyProtection="0"/>
    <xf numFmtId="196" fontId="114" fillId="9" borderId="0" applyNumberFormat="0" applyBorder="0" applyAlignment="0" applyProtection="0"/>
    <xf numFmtId="196" fontId="30" fillId="9" borderId="0" applyNumberFormat="0" applyBorder="0" applyAlignment="0" applyProtection="0"/>
    <xf numFmtId="196" fontId="61" fillId="53" borderId="0" applyNumberFormat="0" applyBorder="0" applyAlignment="0" applyProtection="0"/>
    <xf numFmtId="196" fontId="61" fillId="54" borderId="0" applyNumberFormat="0" applyBorder="0" applyAlignment="0" applyProtection="0"/>
    <xf numFmtId="196" fontId="62" fillId="55" borderId="0" applyNumberFormat="0" applyBorder="0" applyAlignment="0" applyProtection="0"/>
    <xf numFmtId="196" fontId="60" fillId="56" borderId="0" applyNumberFormat="0" applyBorder="0" applyAlignment="0" applyProtection="0"/>
    <xf numFmtId="196" fontId="60" fillId="56" borderId="0" applyNumberFormat="0" applyBorder="0" applyAlignment="0" applyProtection="0"/>
    <xf numFmtId="196" fontId="114" fillId="13" borderId="0" applyNumberFormat="0" applyBorder="0" applyAlignment="0" applyProtection="0"/>
    <xf numFmtId="196" fontId="114" fillId="13" borderId="0" applyNumberFormat="0" applyBorder="0" applyAlignment="0" applyProtection="0"/>
    <xf numFmtId="196" fontId="30" fillId="13" borderId="0" applyNumberFormat="0" applyBorder="0" applyAlignment="0" applyProtection="0"/>
    <xf numFmtId="196" fontId="61" fillId="53" borderId="0" applyNumberFormat="0" applyBorder="0" applyAlignment="0" applyProtection="0"/>
    <xf numFmtId="196" fontId="61" fillId="57" borderId="0" applyNumberFormat="0" applyBorder="0" applyAlignment="0" applyProtection="0"/>
    <xf numFmtId="196" fontId="62" fillId="54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114" fillId="17" borderId="0" applyNumberFormat="0" applyBorder="0" applyAlignment="0" applyProtection="0"/>
    <xf numFmtId="196" fontId="114" fillId="17" borderId="0" applyNumberFormat="0" applyBorder="0" applyAlignment="0" applyProtection="0"/>
    <xf numFmtId="196" fontId="30" fillId="17" borderId="0" applyNumberFormat="0" applyBorder="0" applyAlignment="0" applyProtection="0"/>
    <xf numFmtId="196" fontId="61" fillId="50" borderId="0" applyNumberFormat="0" applyBorder="0" applyAlignment="0" applyProtection="0"/>
    <xf numFmtId="196" fontId="61" fillId="54" borderId="0" applyNumberFormat="0" applyBorder="0" applyAlignment="0" applyProtection="0"/>
    <xf numFmtId="196" fontId="62" fillId="54" borderId="0" applyNumberFormat="0" applyBorder="0" applyAlignment="0" applyProtection="0"/>
    <xf numFmtId="196" fontId="60" fillId="59" borderId="0" applyNumberFormat="0" applyBorder="0" applyAlignment="0" applyProtection="0"/>
    <xf numFmtId="196" fontId="60" fillId="48" borderId="0" applyNumberFormat="0" applyBorder="0" applyAlignment="0" applyProtection="0"/>
    <xf numFmtId="196" fontId="114" fillId="21" borderId="0" applyNumberFormat="0" applyBorder="0" applyAlignment="0" applyProtection="0"/>
    <xf numFmtId="196" fontId="114" fillId="21" borderId="0" applyNumberFormat="0" applyBorder="0" applyAlignment="0" applyProtection="0"/>
    <xf numFmtId="196" fontId="30" fillId="21" borderId="0" applyNumberFormat="0" applyBorder="0" applyAlignment="0" applyProtection="0"/>
    <xf numFmtId="196" fontId="61" fillId="60" borderId="0" applyNumberFormat="0" applyBorder="0" applyAlignment="0" applyProtection="0"/>
    <xf numFmtId="196" fontId="61" fillId="50" borderId="0" applyNumberFormat="0" applyBorder="0" applyAlignment="0" applyProtection="0"/>
    <xf numFmtId="196" fontId="62" fillId="51" borderId="0" applyNumberFormat="0" applyBorder="0" applyAlignment="0" applyProtection="0"/>
    <xf numFmtId="196" fontId="60" fillId="46" borderId="0" applyNumberFormat="0" applyBorder="0" applyAlignment="0" applyProtection="0"/>
    <xf numFmtId="196" fontId="60" fillId="46" borderId="0" applyNumberFormat="0" applyBorder="0" applyAlignment="0" applyProtection="0"/>
    <xf numFmtId="196" fontId="114" fillId="25" borderId="0" applyNumberFormat="0" applyBorder="0" applyAlignment="0" applyProtection="0"/>
    <xf numFmtId="196" fontId="114" fillId="25" borderId="0" applyNumberFormat="0" applyBorder="0" applyAlignment="0" applyProtection="0"/>
    <xf numFmtId="196" fontId="30" fillId="25" borderId="0" applyNumberFormat="0" applyBorder="0" applyAlignment="0" applyProtection="0"/>
    <xf numFmtId="196" fontId="61" fillId="53" borderId="0" applyNumberFormat="0" applyBorder="0" applyAlignment="0" applyProtection="0"/>
    <xf numFmtId="196" fontId="61" fillId="61" borderId="0" applyNumberFormat="0" applyBorder="0" applyAlignment="0" applyProtection="0"/>
    <xf numFmtId="196" fontId="62" fillId="61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114" fillId="29" borderId="0" applyNumberFormat="0" applyBorder="0" applyAlignment="0" applyProtection="0"/>
    <xf numFmtId="196" fontId="114" fillId="29" borderId="0" applyNumberFormat="0" applyBorder="0" applyAlignment="0" applyProtection="0"/>
    <xf numFmtId="196" fontId="30" fillId="29" borderId="0" applyNumberFormat="0" applyBorder="0" applyAlignment="0" applyProtection="0"/>
    <xf numFmtId="38" fontId="55" fillId="0" borderId="0" applyFill="0" applyBorder="0" applyAlignment="0" applyProtection="0"/>
    <xf numFmtId="3" fontId="55" fillId="0" borderId="0"/>
    <xf numFmtId="3" fontId="55" fillId="0" borderId="0"/>
    <xf numFmtId="196" fontId="63" fillId="36" borderId="0" applyNumberFormat="0" applyBorder="0" applyAlignment="0" applyProtection="0"/>
    <xf numFmtId="196" fontId="63" fillId="36" borderId="0" applyNumberFormat="0" applyBorder="0" applyAlignment="0" applyProtection="0"/>
    <xf numFmtId="196" fontId="115" fillId="3" borderId="0" applyNumberFormat="0" applyBorder="0" applyAlignment="0" applyProtection="0"/>
    <xf numFmtId="196" fontId="115" fillId="3" borderId="0" applyNumberFormat="0" applyBorder="0" applyAlignment="0" applyProtection="0"/>
    <xf numFmtId="196" fontId="20" fillId="3" borderId="0" applyNumberFormat="0" applyBorder="0" applyAlignment="0" applyProtection="0"/>
    <xf numFmtId="219" fontId="7" fillId="0" borderId="0" applyFont="0" applyFill="0" applyBorder="0" applyAlignment="0" applyProtection="0"/>
    <xf numFmtId="196" fontId="64" fillId="0" borderId="0" applyFont="0" applyFill="0" applyBorder="0" applyAlignment="0" applyProtection="0"/>
    <xf numFmtId="196" fontId="43" fillId="0" borderId="0" applyNumberFormat="0" applyFill="0" applyBorder="0" applyAlignment="0" applyProtection="0"/>
    <xf numFmtId="196" fontId="55" fillId="0" borderId="0" applyFont="0" applyFill="0" applyBorder="0" applyAlignment="0" applyProtection="0"/>
    <xf numFmtId="3" fontId="56" fillId="0" borderId="0"/>
    <xf numFmtId="3" fontId="56" fillId="0" borderId="0"/>
    <xf numFmtId="43" fontId="7" fillId="0" borderId="0" applyFont="0" applyFill="0" applyBorder="0" applyAlignment="0" applyProtection="0"/>
    <xf numFmtId="206" fontId="44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65" fillId="63" borderId="16" applyNumberFormat="0" applyAlignment="0" applyProtection="0"/>
    <xf numFmtId="196" fontId="65" fillId="41" borderId="16" applyNumberFormat="0" applyAlignment="0" applyProtection="0"/>
    <xf numFmtId="196" fontId="116" fillId="6" borderId="10" applyNumberFormat="0" applyAlignment="0" applyProtection="0"/>
    <xf numFmtId="196" fontId="116" fillId="6" borderId="10" applyNumberFormat="0" applyAlignment="0" applyProtection="0"/>
    <xf numFmtId="196" fontId="24" fillId="6" borderId="10" applyNumberFormat="0" applyAlignment="0" applyProtection="0"/>
    <xf numFmtId="196" fontId="66" fillId="64" borderId="17" applyNumberFormat="0" applyAlignment="0" applyProtection="0"/>
    <xf numFmtId="196" fontId="66" fillId="64" borderId="17" applyNumberFormat="0" applyAlignment="0" applyProtection="0"/>
    <xf numFmtId="196" fontId="117" fillId="7" borderId="13" applyNumberFormat="0" applyAlignment="0" applyProtection="0"/>
    <xf numFmtId="196" fontId="117" fillId="7" borderId="13" applyNumberFormat="0" applyAlignment="0" applyProtection="0"/>
    <xf numFmtId="196" fontId="26" fillId="7" borderId="13" applyNumberFormat="0" applyAlignment="0" applyProtection="0"/>
    <xf numFmtId="196" fontId="67" fillId="0" borderId="0"/>
    <xf numFmtId="19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69" fillId="0" borderId="0" applyFill="0" applyBorder="0" applyAlignment="0" applyProtection="0"/>
    <xf numFmtId="204" fontId="6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5" fillId="0" borderId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2" fillId="0" borderId="0"/>
    <xf numFmtId="9" fontId="2" fillId="0" borderId="0"/>
    <xf numFmtId="9" fontId="2" fillId="0" borderId="0"/>
    <xf numFmtId="9" fontId="2" fillId="0" borderId="0"/>
    <xf numFmtId="193" fontId="45" fillId="0" borderId="0"/>
    <xf numFmtId="193" fontId="45" fillId="0" borderId="0"/>
    <xf numFmtId="196" fontId="45" fillId="0" borderId="0"/>
    <xf numFmtId="196" fontId="46" fillId="0" borderId="0" applyNumberFormat="0" applyAlignment="0">
      <alignment horizontal="left"/>
    </xf>
    <xf numFmtId="196" fontId="46" fillId="0" borderId="0" applyNumberFormat="0" applyAlignment="0">
      <alignment horizontal="left"/>
    </xf>
    <xf numFmtId="196" fontId="67" fillId="0" borderId="0"/>
    <xf numFmtId="196" fontId="67" fillId="0" borderId="0"/>
    <xf numFmtId="196" fontId="43" fillId="0" borderId="18"/>
    <xf numFmtId="203" fontId="7" fillId="0" borderId="0" applyFont="0" applyFill="0" applyBorder="0" applyAlignment="0" applyProtection="0"/>
    <xf numFmtId="44" fontId="39" fillId="0" borderId="0" applyFont="0" applyFill="0" applyBorder="0" applyAlignment="0" applyProtection="0"/>
    <xf numFmtId="201" fontId="32" fillId="0" borderId="0"/>
    <xf numFmtId="201" fontId="2" fillId="0" borderId="0"/>
    <xf numFmtId="201" fontId="2" fillId="0" borderId="0"/>
    <xf numFmtId="201" fontId="2" fillId="0" borderId="0"/>
    <xf numFmtId="207" fontId="45" fillId="0" borderId="0"/>
    <xf numFmtId="207" fontId="45" fillId="0" borderId="0"/>
    <xf numFmtId="222" fontId="32" fillId="0" borderId="0"/>
    <xf numFmtId="14" fontId="72" fillId="0" borderId="0" applyFill="0" applyBorder="0" applyAlignment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0" fontId="32" fillId="0" borderId="0"/>
    <xf numFmtId="200" fontId="2" fillId="0" borderId="0"/>
    <xf numFmtId="200" fontId="2" fillId="0" borderId="0"/>
    <xf numFmtId="200" fontId="2" fillId="0" borderId="0"/>
    <xf numFmtId="208" fontId="45" fillId="0" borderId="0"/>
    <xf numFmtId="208" fontId="45" fillId="0" borderId="0"/>
    <xf numFmtId="200" fontId="2" fillId="0" borderId="0"/>
    <xf numFmtId="196" fontId="73" fillId="0" borderId="0"/>
    <xf numFmtId="196" fontId="43" fillId="0" borderId="0" applyNumberFormat="0" applyFill="0" applyBorder="0" applyAlignment="0" applyProtection="0"/>
    <xf numFmtId="196" fontId="74" fillId="65" borderId="0" applyNumberFormat="0" applyBorder="0" applyAlignment="0" applyProtection="0"/>
    <xf numFmtId="196" fontId="74" fillId="66" borderId="0" applyNumberFormat="0" applyBorder="0" applyAlignment="0" applyProtection="0"/>
    <xf numFmtId="196" fontId="74" fillId="67" borderId="0" applyNumberFormat="0" applyBorder="0" applyAlignment="0" applyProtection="0"/>
    <xf numFmtId="196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48" fillId="0" borderId="18">
      <alignment horizontal="center"/>
    </xf>
    <xf numFmtId="196" fontId="48" fillId="0" borderId="18">
      <alignment horizontal="center"/>
    </xf>
    <xf numFmtId="196" fontId="75" fillId="0" borderId="0" applyFont="0" applyFill="0" applyBorder="0" applyAlignment="0" applyProtection="0"/>
    <xf numFmtId="3" fontId="55" fillId="0" borderId="0"/>
    <xf numFmtId="196" fontId="76" fillId="0" borderId="0" applyNumberFormat="0" applyFill="0" applyBorder="0" applyAlignment="0" applyProtection="0"/>
    <xf numFmtId="196" fontId="76" fillId="0" borderId="0" applyNumberFormat="0" applyFill="0" applyBorder="0" applyAlignment="0" applyProtection="0"/>
    <xf numFmtId="196" fontId="118" fillId="0" borderId="0" applyNumberFormat="0" applyFill="0" applyBorder="0" applyAlignment="0" applyProtection="0"/>
    <xf numFmtId="196" fontId="118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223" fontId="77" fillId="0" borderId="0">
      <alignment horizontal="right"/>
    </xf>
    <xf numFmtId="196" fontId="78" fillId="38" borderId="0" applyNumberFormat="0" applyBorder="0" applyAlignment="0" applyProtection="0"/>
    <xf numFmtId="196" fontId="78" fillId="38" borderId="0" applyNumberFormat="0" applyBorder="0" applyAlignment="0" applyProtection="0"/>
    <xf numFmtId="196" fontId="119" fillId="2" borderId="0" applyNumberFormat="0" applyBorder="0" applyAlignment="0" applyProtection="0"/>
    <xf numFmtId="196" fontId="119" fillId="2" borderId="0" applyNumberFormat="0" applyBorder="0" applyAlignment="0" applyProtection="0"/>
    <xf numFmtId="196" fontId="19" fillId="2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38" fontId="33" fillId="68" borderId="0" applyNumberFormat="0" applyBorder="0" applyAlignment="0" applyProtection="0"/>
    <xf numFmtId="196" fontId="45" fillId="0" borderId="0"/>
    <xf numFmtId="196" fontId="79" fillId="69" borderId="19"/>
    <xf numFmtId="196" fontId="49" fillId="0" borderId="20" applyNumberFormat="0" applyAlignment="0" applyProtection="0">
      <alignment horizontal="left" vertical="center"/>
    </xf>
    <xf numFmtId="196" fontId="49" fillId="0" borderId="20" applyNumberFormat="0" applyAlignment="0" applyProtection="0">
      <alignment horizontal="left" vertical="center"/>
    </xf>
    <xf numFmtId="196" fontId="49" fillId="0" borderId="1">
      <alignment horizontal="left" vertical="center"/>
    </xf>
    <xf numFmtId="196" fontId="49" fillId="0" borderId="1">
      <alignment horizontal="left" vertical="center"/>
    </xf>
    <xf numFmtId="196" fontId="80" fillId="70" borderId="21">
      <alignment vertical="center" wrapText="1"/>
    </xf>
    <xf numFmtId="196" fontId="81" fillId="0" borderId="22" applyNumberFormat="0" applyFill="0" applyAlignment="0" applyProtection="0"/>
    <xf numFmtId="196" fontId="82" fillId="0" borderId="23" applyNumberFormat="0" applyFill="0" applyAlignment="0" applyProtection="0"/>
    <xf numFmtId="196" fontId="120" fillId="0" borderId="7" applyNumberFormat="0" applyFill="0" applyAlignment="0" applyProtection="0"/>
    <xf numFmtId="196" fontId="120" fillId="0" borderId="7" applyNumberFormat="0" applyFill="0" applyAlignment="0" applyProtection="0"/>
    <xf numFmtId="196" fontId="16" fillId="0" borderId="7" applyNumberFormat="0" applyFill="0" applyAlignment="0" applyProtection="0"/>
    <xf numFmtId="196" fontId="83" fillId="0" borderId="24" applyNumberFormat="0" applyFill="0" applyAlignment="0" applyProtection="0"/>
    <xf numFmtId="196" fontId="84" fillId="0" borderId="24" applyNumberFormat="0" applyFill="0" applyAlignment="0" applyProtection="0"/>
    <xf numFmtId="196" fontId="121" fillId="0" borderId="8" applyNumberFormat="0" applyFill="0" applyAlignment="0" applyProtection="0"/>
    <xf numFmtId="196" fontId="121" fillId="0" borderId="8" applyNumberFormat="0" applyFill="0" applyAlignment="0" applyProtection="0"/>
    <xf numFmtId="196" fontId="17" fillId="0" borderId="8" applyNumberFormat="0" applyFill="0" applyAlignment="0" applyProtection="0"/>
    <xf numFmtId="196" fontId="85" fillId="0" borderId="25" applyNumberFormat="0" applyFill="0" applyAlignment="0" applyProtection="0"/>
    <xf numFmtId="196" fontId="86" fillId="0" borderId="26" applyNumberFormat="0" applyFill="0" applyAlignment="0" applyProtection="0"/>
    <xf numFmtId="196" fontId="122" fillId="0" borderId="9" applyNumberFormat="0" applyFill="0" applyAlignment="0" applyProtection="0"/>
    <xf numFmtId="196" fontId="122" fillId="0" borderId="9" applyNumberFormat="0" applyFill="0" applyAlignment="0" applyProtection="0"/>
    <xf numFmtId="196" fontId="18" fillId="0" borderId="9" applyNumberFormat="0" applyFill="0" applyAlignment="0" applyProtection="0"/>
    <xf numFmtId="196" fontId="85" fillId="0" borderId="0" applyNumberFormat="0" applyFill="0" applyBorder="0" applyAlignment="0" applyProtection="0"/>
    <xf numFmtId="196" fontId="86" fillId="0" borderId="0" applyNumberFormat="0" applyFill="0" applyBorder="0" applyAlignment="0" applyProtection="0"/>
    <xf numFmtId="196" fontId="122" fillId="0" borderId="0" applyNumberFormat="0" applyFill="0" applyBorder="0" applyAlignment="0" applyProtection="0"/>
    <xf numFmtId="196" fontId="122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0" fontId="33" fillId="71" borderId="18" applyNumberFormat="0" applyBorder="0" applyAlignment="0" applyProtection="0"/>
    <xf numFmtId="196" fontId="87" fillId="43" borderId="16" applyNumberFormat="0" applyAlignment="0" applyProtection="0"/>
    <xf numFmtId="196" fontId="87" fillId="33" borderId="16" applyNumberFormat="0" applyAlignment="0" applyProtection="0"/>
    <xf numFmtId="196" fontId="123" fillId="5" borderId="10" applyNumberFormat="0" applyAlignment="0" applyProtection="0"/>
    <xf numFmtId="196" fontId="123" fillId="5" borderId="10" applyNumberFormat="0" applyAlignment="0" applyProtection="0"/>
    <xf numFmtId="196" fontId="22" fillId="5" borderId="10" applyNumberFormat="0" applyAlignment="0" applyProtection="0"/>
    <xf numFmtId="196" fontId="22" fillId="5" borderId="10" applyNumberFormat="0" applyAlignment="0" applyProtection="0"/>
    <xf numFmtId="3" fontId="55" fillId="0" borderId="0"/>
    <xf numFmtId="196" fontId="45" fillId="0" borderId="0" applyNumberFormat="0" applyFont="0" applyFill="0" applyBorder="0" applyProtection="0">
      <alignment horizontal="left" vertical="center"/>
    </xf>
    <xf numFmtId="196" fontId="88" fillId="0" borderId="0"/>
    <xf numFmtId="196" fontId="7" fillId="0" borderId="0" applyFill="0" applyBorder="0" applyAlignment="0"/>
    <xf numFmtId="203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89" fillId="0" borderId="27" applyNumberFormat="0" applyFill="0" applyAlignment="0" applyProtection="0"/>
    <xf numFmtId="196" fontId="89" fillId="0" borderId="27" applyNumberFormat="0" applyFill="0" applyAlignment="0" applyProtection="0"/>
    <xf numFmtId="196" fontId="124" fillId="0" borderId="12" applyNumberFormat="0" applyFill="0" applyAlignment="0" applyProtection="0"/>
    <xf numFmtId="196" fontId="124" fillId="0" borderId="12" applyNumberFormat="0" applyFill="0" applyAlignment="0" applyProtection="0"/>
    <xf numFmtId="196" fontId="25" fillId="0" borderId="12" applyNumberFormat="0" applyFill="0" applyAlignment="0" applyProtection="0"/>
    <xf numFmtId="196" fontId="5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24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196" fontId="80" fillId="0" borderId="0" applyNumberFormat="0" applyFill="0" applyBorder="0" applyAlignment="0" applyProtection="0"/>
    <xf numFmtId="3" fontId="55" fillId="0" borderId="0"/>
    <xf numFmtId="196" fontId="91" fillId="43" borderId="0" applyNumberFormat="0" applyBorder="0" applyAlignment="0" applyProtection="0"/>
    <xf numFmtId="196" fontId="91" fillId="43" borderId="0" applyNumberFormat="0" applyBorder="0" applyAlignment="0" applyProtection="0"/>
    <xf numFmtId="196" fontId="125" fillId="4" borderId="0" applyNumberFormat="0" applyBorder="0" applyAlignment="0" applyProtection="0"/>
    <xf numFmtId="196" fontId="125" fillId="4" borderId="0" applyNumberFormat="0" applyBorder="0" applyAlignment="0" applyProtection="0"/>
    <xf numFmtId="196" fontId="21" fillId="4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199" fontId="32" fillId="0" borderId="0"/>
    <xf numFmtId="199" fontId="2" fillId="0" borderId="0"/>
    <xf numFmtId="199" fontId="2" fillId="0" borderId="0"/>
    <xf numFmtId="199" fontId="2" fillId="0" borderId="0"/>
    <xf numFmtId="196" fontId="50" fillId="0" borderId="0"/>
    <xf numFmtId="196" fontId="50" fillId="0" borderId="0"/>
    <xf numFmtId="199" fontId="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92" fillId="0" borderId="0"/>
    <xf numFmtId="196" fontId="7" fillId="0" borderId="0"/>
    <xf numFmtId="196" fontId="1" fillId="0" borderId="0"/>
    <xf numFmtId="196" fontId="7" fillId="0" borderId="0"/>
    <xf numFmtId="196" fontId="5" fillId="0" borderId="0"/>
    <xf numFmtId="196" fontId="1" fillId="0" borderId="0"/>
    <xf numFmtId="196" fontId="54" fillId="0" borderId="0"/>
    <xf numFmtId="196" fontId="7" fillId="0" borderId="0"/>
    <xf numFmtId="196" fontId="69" fillId="0" borderId="0"/>
    <xf numFmtId="196" fontId="1" fillId="0" borderId="0"/>
    <xf numFmtId="196" fontId="54" fillId="0" borderId="0"/>
    <xf numFmtId="196" fontId="7" fillId="0" borderId="0"/>
    <xf numFmtId="196" fontId="7" fillId="0" borderId="0"/>
    <xf numFmtId="196" fontId="7" fillId="0" borderId="0"/>
    <xf numFmtId="196" fontId="36" fillId="0" borderId="0"/>
    <xf numFmtId="196" fontId="7" fillId="0" borderId="0" applyNumberFormat="0" applyFill="0" applyBorder="0" applyAlignment="0" applyProtection="0"/>
    <xf numFmtId="196" fontId="54" fillId="0" borderId="0"/>
    <xf numFmtId="196" fontId="7" fillId="0" borderId="0"/>
    <xf numFmtId="196" fontId="7" fillId="0" borderId="0"/>
    <xf numFmtId="196" fontId="54" fillId="0" borderId="0"/>
    <xf numFmtId="196" fontId="7" fillId="0" borderId="0"/>
    <xf numFmtId="196" fontId="5" fillId="0" borderId="0"/>
    <xf numFmtId="196" fontId="5" fillId="0" borderId="0"/>
    <xf numFmtId="196" fontId="54" fillId="0" borderId="0"/>
    <xf numFmtId="196" fontId="7" fillId="0" borderId="0"/>
    <xf numFmtId="196" fontId="5" fillId="0" borderId="0"/>
    <xf numFmtId="196" fontId="7" fillId="0" borderId="0"/>
    <xf numFmtId="196" fontId="39" fillId="0" borderId="0"/>
    <xf numFmtId="196" fontId="7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3" fillId="0" borderId="0"/>
    <xf numFmtId="196" fontId="7" fillId="0" borderId="0"/>
    <xf numFmtId="196" fontId="7" fillId="0" borderId="0"/>
    <xf numFmtId="196" fontId="36" fillId="0" borderId="0"/>
    <xf numFmtId="196" fontId="36" fillId="0" borderId="0"/>
    <xf numFmtId="196" fontId="5" fillId="0" borderId="0"/>
    <xf numFmtId="196" fontId="7" fillId="0" borderId="0"/>
    <xf numFmtId="196" fontId="7" fillId="0" borderId="0"/>
    <xf numFmtId="196" fontId="7" fillId="0" borderId="0"/>
    <xf numFmtId="196" fontId="36" fillId="0" borderId="0"/>
    <xf numFmtId="196" fontId="32" fillId="0" borderId="0"/>
    <xf numFmtId="196" fontId="1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0" fillId="0" borderId="0"/>
    <xf numFmtId="196" fontId="68" fillId="0" borderId="0"/>
    <xf numFmtId="196" fontId="68" fillId="0" borderId="0"/>
    <xf numFmtId="196" fontId="36" fillId="0" borderId="0"/>
    <xf numFmtId="196" fontId="7" fillId="0" borderId="0"/>
    <xf numFmtId="196" fontId="7" fillId="0" borderId="0"/>
    <xf numFmtId="196" fontId="71" fillId="0" borderId="0"/>
    <xf numFmtId="196" fontId="7" fillId="0" borderId="0"/>
    <xf numFmtId="196" fontId="5" fillId="0" borderId="0"/>
    <xf numFmtId="196" fontId="1" fillId="0" borderId="0"/>
    <xf numFmtId="196" fontId="7" fillId="0" borderId="0"/>
    <xf numFmtId="196" fontId="7" fillId="0" borderId="0" applyNumberFormat="0" applyFill="0" applyBorder="0" applyAlignment="0" applyProtection="0"/>
    <xf numFmtId="196" fontId="7" fillId="0" borderId="0"/>
    <xf numFmtId="196" fontId="113" fillId="0" borderId="0"/>
    <xf numFmtId="196" fontId="7" fillId="0" borderId="0"/>
    <xf numFmtId="196" fontId="7" fillId="0" borderId="0"/>
    <xf numFmtId="196" fontId="5" fillId="0" borderId="0"/>
    <xf numFmtId="196" fontId="7" fillId="0" borderId="0"/>
    <xf numFmtId="196" fontId="54" fillId="0" borderId="0"/>
    <xf numFmtId="196" fontId="36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7" fillId="0" borderId="0"/>
    <xf numFmtId="196" fontId="36" fillId="0" borderId="0"/>
    <xf numFmtId="196" fontId="5" fillId="0" borderId="0"/>
    <xf numFmtId="196" fontId="5" fillId="0" borderId="0"/>
    <xf numFmtId="196" fontId="39" fillId="0" borderId="0"/>
    <xf numFmtId="196" fontId="5" fillId="0" borderId="0"/>
    <xf numFmtId="196" fontId="5" fillId="0" borderId="0"/>
    <xf numFmtId="196" fontId="31" fillId="0" borderId="0"/>
    <xf numFmtId="196" fontId="55" fillId="0" borderId="0"/>
    <xf numFmtId="196" fontId="5" fillId="37" borderId="28" applyNumberFormat="0" applyFont="0" applyAlignment="0" applyProtection="0"/>
    <xf numFmtId="196" fontId="7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3" fillId="8" borderId="14" applyNumberFormat="0" applyFont="0" applyAlignment="0" applyProtection="0"/>
    <xf numFmtId="196" fontId="5" fillId="37" borderId="28" applyNumberFormat="0" applyFont="0" applyAlignment="0" applyProtection="0"/>
    <xf numFmtId="196" fontId="113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5" fillId="0" borderId="0" applyFill="0" applyBorder="0" applyAlignment="0" applyProtection="0"/>
    <xf numFmtId="196" fontId="94" fillId="63" borderId="29" applyNumberFormat="0" applyAlignment="0" applyProtection="0"/>
    <xf numFmtId="196" fontId="94" fillId="41" borderId="29" applyNumberFormat="0" applyAlignment="0" applyProtection="0"/>
    <xf numFmtId="196" fontId="126" fillId="6" borderId="11" applyNumberFormat="0" applyAlignment="0" applyProtection="0"/>
    <xf numFmtId="196" fontId="126" fillId="6" borderId="11" applyNumberFormat="0" applyAlignment="0" applyProtection="0"/>
    <xf numFmtId="196" fontId="23" fillId="6" borderId="11" applyNumberFormat="0" applyAlignment="0" applyProtection="0"/>
    <xf numFmtId="9" fontId="5" fillId="0" borderId="0" applyFont="0" applyFill="0" applyBorder="0" applyAlignment="0" applyProtection="0"/>
    <xf numFmtId="22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30" applyNumberFormat="0" applyBorder="0"/>
    <xf numFmtId="196" fontId="7" fillId="0" borderId="0" applyFill="0" applyBorder="0" applyAlignment="0"/>
    <xf numFmtId="203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1" fontId="7" fillId="0" borderId="0" applyFill="0" applyBorder="0" applyAlignment="0"/>
    <xf numFmtId="203" fontId="7" fillId="0" borderId="0" applyFill="0" applyBorder="0" applyAlignment="0"/>
    <xf numFmtId="196" fontId="7" fillId="0" borderId="18" applyNumberFormat="0" applyFont="0"/>
    <xf numFmtId="196" fontId="7" fillId="0" borderId="18" applyNumberFormat="0" applyFont="0"/>
    <xf numFmtId="37" fontId="95" fillId="0" borderId="0"/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09" fontId="51" fillId="0" borderId="0" applyNumberFormat="0" applyFill="0" applyBorder="0" applyAlignment="0" applyProtection="0">
      <alignment horizontal="left"/>
    </xf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226" fontId="7" fillId="0" borderId="0"/>
    <xf numFmtId="196" fontId="7" fillId="0" borderId="18" applyNumberFormat="0"/>
    <xf numFmtId="196" fontId="7" fillId="0" borderId="18" applyNumberFormat="0"/>
    <xf numFmtId="196" fontId="96" fillId="0" borderId="32"/>
    <xf numFmtId="196" fontId="97" fillId="0" borderId="0" applyNumberFormat="0" applyFill="0" applyBorder="0" applyAlignment="0" applyProtection="0"/>
    <xf numFmtId="196" fontId="98" fillId="52" borderId="0" applyNumberFormat="0" applyBorder="0" applyAlignment="0" applyProtection="0"/>
    <xf numFmtId="196" fontId="7" fillId="0" borderId="0" applyNumberFormat="0" applyFont="0" applyFill="0" applyBorder="0" applyAlignment="0" applyProtection="0"/>
    <xf numFmtId="196" fontId="98" fillId="52" borderId="0" applyNumberFormat="0" applyBorder="0" applyAlignment="0" applyProtection="0"/>
    <xf numFmtId="196" fontId="7" fillId="37" borderId="0" applyNumberFormat="0" applyAlignment="0" applyProtection="0"/>
    <xf numFmtId="3" fontId="7" fillId="0" borderId="0" applyNumberFormat="0" applyFont="0" applyFill="0" applyBorder="0" applyAlignment="0" applyProtection="0"/>
    <xf numFmtId="196" fontId="98" fillId="52" borderId="0" applyNumberFormat="0" applyBorder="0" applyAlignment="0" applyProtection="0"/>
    <xf numFmtId="196" fontId="7" fillId="37" borderId="0" applyNumberFormat="0" applyBorder="0" applyAlignment="0" applyProtection="0"/>
    <xf numFmtId="3" fontId="7" fillId="0" borderId="0" applyNumberFormat="0" applyFont="0" applyFill="0" applyBorder="0" applyAlignment="0" applyProtection="0"/>
    <xf numFmtId="196" fontId="7" fillId="47" borderId="0" applyNumberFormat="0" applyBorder="0" applyAlignment="0" applyProtection="0"/>
    <xf numFmtId="196" fontId="98" fillId="4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8" fillId="72" borderId="0" applyNumberFormat="0" applyBorder="0" applyAlignment="0" applyProtection="0"/>
    <xf numFmtId="3" fontId="98" fillId="7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8" fillId="35" borderId="0" applyNumberFormat="0" applyBorder="0" applyAlignment="0" applyProtection="0"/>
    <xf numFmtId="3" fontId="98" fillId="35" borderId="0" applyNumberFormat="0" applyBorder="0" applyAlignment="0" applyProtection="0"/>
    <xf numFmtId="196" fontId="7" fillId="0" borderId="0" applyFont="0" applyFill="0" applyBorder="0" applyAlignment="0" applyProtection="0"/>
    <xf numFmtId="3" fontId="7" fillId="41" borderId="0" applyFont="0" applyBorder="0" applyAlignment="0" applyProtection="0"/>
    <xf numFmtId="196" fontId="7" fillId="35" borderId="0" applyNumberFormat="0" applyFont="0" applyBorder="0" applyAlignment="0" applyProtection="0"/>
    <xf numFmtId="4" fontId="7" fillId="41" borderId="0" applyFont="0" applyBorder="0" applyAlignment="0" applyProtection="0"/>
    <xf numFmtId="196" fontId="7" fillId="73" borderId="0"/>
    <xf numFmtId="196" fontId="7" fillId="0" borderId="0" applyNumberFormat="0" applyFill="0" applyBorder="0" applyAlignment="0" applyProtection="0"/>
    <xf numFmtId="196" fontId="45" fillId="0" borderId="0"/>
    <xf numFmtId="196" fontId="57" fillId="0" borderId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99" fillId="0" borderId="0" applyNumberFormat="0" applyFont="0" applyBorder="0"/>
    <xf numFmtId="196" fontId="100" fillId="0" borderId="33"/>
    <xf numFmtId="40" fontId="52" fillId="0" borderId="0" applyBorder="0">
      <alignment horizontal="right"/>
    </xf>
    <xf numFmtId="3" fontId="55" fillId="0" borderId="0"/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49" fontId="72" fillId="0" borderId="0" applyFill="0" applyBorder="0" applyAlignment="0"/>
    <xf numFmtId="227" fontId="7" fillId="0" borderId="0" applyFill="0" applyBorder="0" applyAlignment="0"/>
    <xf numFmtId="196" fontId="7" fillId="0" borderId="0" applyFill="0" applyBorder="0" applyAlignment="0"/>
    <xf numFmtId="40" fontId="101" fillId="0" borderId="0"/>
    <xf numFmtId="196" fontId="102" fillId="74" borderId="18"/>
    <xf numFmtId="196" fontId="103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15" fillId="0" borderId="0" applyNumberFormat="0" applyFill="0" applyBorder="0" applyAlignment="0" applyProtection="0"/>
    <xf numFmtId="196" fontId="105" fillId="0" borderId="34" applyNumberFormat="0" applyFill="0" applyAlignment="0" applyProtection="0"/>
    <xf numFmtId="196" fontId="105" fillId="0" borderId="35" applyNumberFormat="0" applyFill="0" applyAlignment="0" applyProtection="0"/>
    <xf numFmtId="196" fontId="128" fillId="0" borderId="15" applyNumberFormat="0" applyFill="0" applyAlignment="0" applyProtection="0"/>
    <xf numFmtId="196" fontId="128" fillId="0" borderId="15" applyNumberFormat="0" applyFill="0" applyAlignment="0" applyProtection="0"/>
    <xf numFmtId="196" fontId="29" fillId="0" borderId="15" applyNumberFormat="0" applyFill="0" applyAlignment="0" applyProtection="0"/>
    <xf numFmtId="40" fontId="55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5" fillId="0" borderId="0"/>
    <xf numFmtId="8" fontId="106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96" fontId="107" fillId="0" borderId="0" applyNumberFormat="0" applyFill="0" applyBorder="0" applyAlignment="0" applyProtection="0"/>
    <xf numFmtId="196" fontId="107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27" fillId="0" borderId="0" applyNumberFormat="0" applyFill="0" applyBorder="0" applyAlignment="0" applyProtection="0"/>
    <xf numFmtId="196" fontId="108" fillId="0" borderId="36"/>
    <xf numFmtId="196" fontId="90" fillId="0" borderId="0" applyNumberFormat="0" applyFont="0" applyFill="0" applyBorder="0" applyProtection="0">
      <alignment horizontal="center" vertical="center" wrapText="1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7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40" fillId="0" borderId="0" applyNumberFormat="0" applyFill="0" applyBorder="0" applyAlignment="0" applyProtection="0">
      <alignment vertical="top"/>
      <protection locked="0"/>
    </xf>
    <xf numFmtId="196" fontId="37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196" fontId="5" fillId="0" borderId="0"/>
    <xf numFmtId="196" fontId="7" fillId="0" borderId="0"/>
    <xf numFmtId="196" fontId="7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/>
    <xf numFmtId="41" fontId="10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30" fontId="110" fillId="0" borderId="0" applyFont="0" applyFill="0" applyBorder="0" applyAlignment="0" applyProtection="0"/>
    <xf numFmtId="219" fontId="110" fillId="0" borderId="0" applyFont="0" applyFill="0" applyBorder="0" applyAlignment="0" applyProtection="0"/>
    <xf numFmtId="196" fontId="7" fillId="0" borderId="0"/>
    <xf numFmtId="196" fontId="7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6" fontId="7" fillId="0" borderId="0"/>
    <xf numFmtId="196" fontId="111" fillId="0" borderId="0"/>
    <xf numFmtId="231" fontId="95" fillId="0" borderId="0" applyFont="0" applyFill="0" applyBorder="0" applyAlignment="0" applyProtection="0"/>
    <xf numFmtId="231" fontId="112" fillId="0" borderId="0" applyFont="0" applyFill="0" applyBorder="0" applyAlignment="0" applyProtection="0"/>
    <xf numFmtId="202" fontId="9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7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1" fillId="0" borderId="0"/>
    <xf numFmtId="196" fontId="7" fillId="0" borderId="0"/>
    <xf numFmtId="43" fontId="7" fillId="0" borderId="0" applyFont="0" applyFill="0" applyBorder="0" applyAlignment="0" applyProtection="0"/>
    <xf numFmtId="196" fontId="1" fillId="0" borderId="0"/>
    <xf numFmtId="196" fontId="7" fillId="0" borderId="0"/>
    <xf numFmtId="196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30" fillId="0" borderId="0"/>
    <xf numFmtId="196" fontId="131" fillId="0" borderId="0"/>
    <xf numFmtId="196" fontId="1" fillId="0" borderId="0"/>
    <xf numFmtId="196" fontId="7" fillId="0" borderId="0"/>
    <xf numFmtId="196" fontId="1" fillId="0" borderId="0"/>
    <xf numFmtId="196" fontId="1" fillId="0" borderId="0"/>
    <xf numFmtId="196" fontId="113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3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1" fillId="0" borderId="0"/>
    <xf numFmtId="196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1" fillId="0" borderId="0"/>
    <xf numFmtId="9" fontId="5" fillId="0" borderId="0" applyFont="0" applyFill="0" applyBorder="0" applyAlignment="0" applyProtection="0"/>
    <xf numFmtId="196" fontId="31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7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3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/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9" fillId="0" borderId="0" xfId="0" applyFont="1" applyFill="1"/>
    <xf numFmtId="196" fontId="10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8" fillId="0" borderId="0" xfId="0" applyFont="1" applyFill="1"/>
    <xf numFmtId="43" fontId="8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2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3" fillId="0" borderId="0" xfId="3" applyFont="1" applyFill="1" applyAlignment="1"/>
    <xf numFmtId="196" fontId="4" fillId="0" borderId="0" xfId="3" applyFont="1" applyFill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1" xfId="0" applyNumberFormat="1" applyFont="1" applyFill="1" applyBorder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4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10" applyFont="1" applyFill="1" applyBorder="1" applyAlignment="1"/>
    <xf numFmtId="190" fontId="3" fillId="0" borderId="0" xfId="6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9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0" xfId="5" applyNumberFormat="1" applyFont="1" applyFill="1" applyBorder="1" applyAlignment="1">
      <alignment horizontal="right"/>
    </xf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2" fillId="0" borderId="0" xfId="10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/>
    <xf numFmtId="2" fontId="3" fillId="0" borderId="0" xfId="5" applyNumberFormat="1" applyFont="1" applyFill="1" applyBorder="1"/>
    <xf numFmtId="43" fontId="3" fillId="0" borderId="4" xfId="5" applyFont="1" applyFill="1" applyBorder="1"/>
    <xf numFmtId="0" fontId="3" fillId="0" borderId="0" xfId="0" quotePrefix="1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133" fillId="0" borderId="0" xfId="0" applyFont="1" applyFill="1"/>
    <xf numFmtId="197" fontId="3" fillId="0" borderId="0" xfId="5" applyNumberFormat="1" applyFont="1" applyFill="1" applyBorder="1" applyAlignment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96" fontId="3" fillId="0" borderId="0" xfId="6" applyFont="1" applyFill="1" applyAlignment="1">
      <alignment horizontal="center"/>
    </xf>
    <xf numFmtId="190" fontId="3" fillId="0" borderId="0" xfId="9" applyNumberFormat="1" applyFont="1" applyFill="1" applyBorder="1"/>
    <xf numFmtId="197" fontId="3" fillId="0" borderId="0" xfId="2" applyNumberFormat="1" applyFont="1" applyFill="1" applyBorder="1"/>
    <xf numFmtId="196" fontId="3" fillId="0" borderId="2" xfId="3" applyFont="1" applyFill="1" applyBorder="1" applyAlignment="1"/>
    <xf numFmtId="196" fontId="4" fillId="0" borderId="0" xfId="0" applyFont="1" applyFill="1" applyBorder="1" applyAlignment="1">
      <alignment horizontal="center"/>
    </xf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>
      <alignment horizontal="right"/>
    </xf>
    <xf numFmtId="194" fontId="3" fillId="0" borderId="0" xfId="0" applyNumberFormat="1" applyFont="1" applyFill="1" applyBorder="1" applyAlignment="1"/>
    <xf numFmtId="196" fontId="3" fillId="0" borderId="0" xfId="6" applyFont="1" applyFill="1" applyAlignment="1"/>
    <xf numFmtId="43" fontId="3" fillId="0" borderId="0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6" fontId="3" fillId="0" borderId="0" xfId="6" applyFont="1" applyFill="1" applyAlignment="1">
      <alignment horizontal="center"/>
    </xf>
    <xf numFmtId="195" fontId="3" fillId="0" borderId="0" xfId="4" applyNumberFormat="1" applyFont="1" applyFill="1" applyAlignment="1"/>
    <xf numFmtId="196" fontId="4" fillId="0" borderId="0" xfId="0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134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3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8" xfId="555"/>
    <cellStyle name="Normal 49" xfId="879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1" xfId="877"/>
    <cellStyle name="Normal 52" xfId="861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3" xfId="833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5" xfId="562"/>
    <cellStyle name="Note 5 2" xfId="56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เปอร์เซ็นต์ 2" xfId="746"/>
    <cellStyle name="เปอร์เซ็นต์ 2 2" xfId="747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39</xdr:row>
      <xdr:rowOff>0</xdr:rowOff>
    </xdr:from>
    <xdr:to>
      <xdr:col>7</xdr:col>
      <xdr:colOff>975630</xdr:colOff>
      <xdr:row>41</xdr:row>
      <xdr:rowOff>110375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8230" y="10850563"/>
          <a:ext cx="6341275" cy="666000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7993" y="23376725"/>
          <a:ext cx="6347625" cy="67088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1025739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61205" y="10669601"/>
          <a:ext cx="63217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4E146C0E-3F0F-4783-A4D9-E5A4458A913D}"/>
            </a:ext>
          </a:extLst>
        </xdr:cNvPr>
        <xdr:cNvGrpSpPr/>
      </xdr:nvGrpSpPr>
      <xdr:grpSpPr>
        <a:xfrm>
          <a:off x="161205" y="10518882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8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493744" y="11540378"/>
          <a:ext cx="6641167" cy="67963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37</xdr:row>
      <xdr:rowOff>2379</xdr:rowOff>
    </xdr:from>
    <xdr:to>
      <xdr:col>5</xdr:col>
      <xdr:colOff>504965</xdr:colOff>
      <xdr:row>45</xdr:row>
      <xdr:rowOff>28575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395288" y="10222704"/>
          <a:ext cx="6872427" cy="22359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89</xdr:row>
      <xdr:rowOff>33085</xdr:rowOff>
    </xdr:from>
    <xdr:to>
      <xdr:col>5</xdr:col>
      <xdr:colOff>488295</xdr:colOff>
      <xdr:row>91</xdr:row>
      <xdr:rowOff>168957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78618" y="24636160"/>
          <a:ext cx="68724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116"/>
  <sheetViews>
    <sheetView tabSelected="1" view="pageBreakPreview" topLeftCell="A70" zoomScale="120" zoomScaleNormal="100" zoomScaleSheetLayoutView="120" workbookViewId="0">
      <selection activeCell="J80" sqref="J80"/>
    </sheetView>
  </sheetViews>
  <sheetFormatPr defaultRowHeight="21.75"/>
  <cols>
    <col min="1" max="3" width="2.83203125" style="3" customWidth="1"/>
    <col min="4" max="4" width="9.1640625" style="3" customWidth="1"/>
    <col min="5" max="5" width="48.83203125" style="3" customWidth="1"/>
    <col min="6" max="6" width="10.83203125" style="97" customWidth="1"/>
    <col min="7" max="7" width="20.83203125" style="8" customWidth="1"/>
    <col min="8" max="8" width="20.83203125" style="10" customWidth="1"/>
    <col min="9" max="9" width="22.1640625" style="3" customWidth="1"/>
    <col min="10" max="16384" width="9.33203125" style="3"/>
  </cols>
  <sheetData>
    <row r="1" spans="1:8">
      <c r="H1" s="20">
        <v>2</v>
      </c>
    </row>
    <row r="2" spans="1:8">
      <c r="A2" s="160" t="s">
        <v>14</v>
      </c>
      <c r="B2" s="160"/>
      <c r="C2" s="160"/>
      <c r="D2" s="160"/>
      <c r="E2" s="160"/>
      <c r="F2" s="160"/>
      <c r="G2" s="160"/>
      <c r="H2" s="160"/>
    </row>
    <row r="3" spans="1:8">
      <c r="A3" s="160" t="s">
        <v>42</v>
      </c>
      <c r="B3" s="160"/>
      <c r="C3" s="160"/>
      <c r="D3" s="160"/>
      <c r="E3" s="160"/>
      <c r="F3" s="160"/>
      <c r="G3" s="160"/>
      <c r="H3" s="160"/>
    </row>
    <row r="4" spans="1:8">
      <c r="A4" s="160" t="s">
        <v>115</v>
      </c>
      <c r="B4" s="160"/>
      <c r="C4" s="160"/>
      <c r="D4" s="160"/>
      <c r="E4" s="160"/>
      <c r="F4" s="160"/>
      <c r="G4" s="160"/>
      <c r="H4" s="160"/>
    </row>
    <row r="5" spans="1:8">
      <c r="C5" s="4"/>
      <c r="D5" s="4"/>
      <c r="E5" s="54"/>
      <c r="F5" s="99"/>
      <c r="G5" s="1"/>
      <c r="H5" s="36" t="s">
        <v>22</v>
      </c>
    </row>
    <row r="6" spans="1:8">
      <c r="A6" s="13"/>
      <c r="B6" s="13"/>
      <c r="C6" s="13"/>
      <c r="D6" s="13"/>
      <c r="E6" s="13"/>
      <c r="F6" s="114" t="s">
        <v>16</v>
      </c>
      <c r="G6" s="66" t="s">
        <v>116</v>
      </c>
      <c r="H6" s="66" t="s">
        <v>92</v>
      </c>
    </row>
    <row r="7" spans="1:8">
      <c r="A7" s="4"/>
      <c r="B7" s="4"/>
      <c r="C7" s="4"/>
      <c r="D7" s="4"/>
      <c r="E7" s="55"/>
      <c r="F7" s="115"/>
      <c r="G7" s="30" t="s">
        <v>91</v>
      </c>
      <c r="H7" s="30" t="s">
        <v>104</v>
      </c>
    </row>
    <row r="8" spans="1:8">
      <c r="A8" s="4"/>
      <c r="B8" s="4"/>
      <c r="C8" s="4"/>
      <c r="D8" s="4"/>
      <c r="E8" s="55"/>
      <c r="F8" s="115"/>
      <c r="G8" s="30"/>
      <c r="H8" s="30" t="s">
        <v>101</v>
      </c>
    </row>
    <row r="9" spans="1:8">
      <c r="A9" s="162" t="s">
        <v>76</v>
      </c>
      <c r="B9" s="163"/>
      <c r="C9" s="163"/>
      <c r="D9" s="163"/>
      <c r="E9" s="163"/>
      <c r="H9" s="3"/>
    </row>
    <row r="10" spans="1:8">
      <c r="A10" s="3" t="s">
        <v>3</v>
      </c>
      <c r="H10" s="8"/>
    </row>
    <row r="11" spans="1:8">
      <c r="B11" s="15" t="s">
        <v>52</v>
      </c>
      <c r="D11" s="12"/>
      <c r="G11" s="146">
        <v>23658514.640000001</v>
      </c>
      <c r="H11" s="65">
        <v>717003.82</v>
      </c>
    </row>
    <row r="12" spans="1:8">
      <c r="B12" s="15" t="s">
        <v>106</v>
      </c>
      <c r="D12" s="15"/>
      <c r="E12" s="9"/>
      <c r="F12" s="97" t="s">
        <v>95</v>
      </c>
      <c r="G12" s="59">
        <v>5810918.9400000004</v>
      </c>
      <c r="H12" s="65">
        <v>4627422.74</v>
      </c>
    </row>
    <row r="13" spans="1:8">
      <c r="B13" s="15" t="s">
        <v>107</v>
      </c>
      <c r="D13" s="15"/>
      <c r="E13" s="9"/>
      <c r="F13" s="97">
        <v>7</v>
      </c>
      <c r="G13" s="65">
        <v>590689383.26000011</v>
      </c>
      <c r="H13" s="65">
        <v>534806587.48000002</v>
      </c>
    </row>
    <row r="14" spans="1:8">
      <c r="B14" s="15" t="s">
        <v>72</v>
      </c>
      <c r="D14" s="15"/>
      <c r="E14" s="9"/>
      <c r="G14" s="147">
        <v>193637.3</v>
      </c>
      <c r="H14" s="65">
        <v>129915.11</v>
      </c>
    </row>
    <row r="15" spans="1:8">
      <c r="B15" s="15" t="s">
        <v>53</v>
      </c>
      <c r="D15" s="15"/>
      <c r="F15" s="97">
        <v>8</v>
      </c>
      <c r="G15" s="59">
        <v>1272155236.8699999</v>
      </c>
      <c r="H15" s="65">
        <v>950661714.41999996</v>
      </c>
    </row>
    <row r="16" spans="1:8">
      <c r="B16" s="68" t="s">
        <v>66</v>
      </c>
      <c r="D16" s="14"/>
      <c r="G16" s="26">
        <f>SUM(G11:G15)</f>
        <v>1892507691.01</v>
      </c>
      <c r="H16" s="26">
        <f>SUM(H11:H15)</f>
        <v>1490942643.5699999</v>
      </c>
    </row>
    <row r="17" spans="1:9">
      <c r="A17" s="68" t="s">
        <v>11</v>
      </c>
      <c r="C17" s="14"/>
      <c r="G17" s="57"/>
      <c r="H17" s="57"/>
    </row>
    <row r="18" spans="1:9">
      <c r="A18" s="68"/>
      <c r="B18" s="15" t="s">
        <v>73</v>
      </c>
      <c r="C18" s="14"/>
      <c r="G18" s="62">
        <v>27931.01</v>
      </c>
      <c r="H18" s="62">
        <v>11946.4</v>
      </c>
    </row>
    <row r="19" spans="1:9">
      <c r="B19" s="3" t="s">
        <v>54</v>
      </c>
      <c r="F19" s="97">
        <v>9</v>
      </c>
      <c r="G19" s="62">
        <v>694133</v>
      </c>
      <c r="H19" s="62">
        <v>694133</v>
      </c>
    </row>
    <row r="20" spans="1:9">
      <c r="B20" s="15" t="s">
        <v>55</v>
      </c>
      <c r="F20" s="97">
        <v>10</v>
      </c>
      <c r="G20" s="10">
        <v>652025794.21000004</v>
      </c>
      <c r="H20" s="61">
        <v>645964213.35000002</v>
      </c>
    </row>
    <row r="21" spans="1:9">
      <c r="B21" s="15" t="s">
        <v>58</v>
      </c>
      <c r="F21" s="97">
        <v>11</v>
      </c>
      <c r="G21" s="61">
        <v>7985912.6399999997</v>
      </c>
      <c r="H21" s="61">
        <v>6601971.0099999998</v>
      </c>
    </row>
    <row r="22" spans="1:9">
      <c r="B22" s="3" t="s">
        <v>63</v>
      </c>
      <c r="F22" s="97">
        <v>5.0999999999999996</v>
      </c>
      <c r="G22" s="62">
        <v>2800000</v>
      </c>
      <c r="H22" s="62">
        <v>2800000</v>
      </c>
    </row>
    <row r="23" spans="1:9">
      <c r="B23" s="3" t="s">
        <v>61</v>
      </c>
      <c r="C23" s="56"/>
      <c r="F23" s="97">
        <v>12</v>
      </c>
      <c r="G23" s="57">
        <v>6580143.4100000001</v>
      </c>
      <c r="H23" s="57">
        <v>6600293.25</v>
      </c>
    </row>
    <row r="24" spans="1:9">
      <c r="B24" s="3" t="s">
        <v>62</v>
      </c>
      <c r="G24" s="61">
        <v>242048.61</v>
      </c>
      <c r="H24" s="61">
        <v>220548.61</v>
      </c>
    </row>
    <row r="25" spans="1:9" s="14" customFormat="1">
      <c r="B25" s="68" t="s">
        <v>67</v>
      </c>
      <c r="F25" s="100"/>
      <c r="G25" s="26">
        <f>SUM(G18:G24)</f>
        <v>670355962.88</v>
      </c>
      <c r="H25" s="26">
        <f>SUM(H18:H24)</f>
        <v>662893105.62</v>
      </c>
    </row>
    <row r="26" spans="1:9" ht="22.5" thickBot="1">
      <c r="B26" s="68" t="s">
        <v>68</v>
      </c>
      <c r="D26" s="14"/>
      <c r="G26" s="31">
        <f>G16+G25</f>
        <v>2562863653.8899999</v>
      </c>
      <c r="H26" s="31">
        <f>H16+H25</f>
        <v>2153835749.1900001</v>
      </c>
      <c r="I26" s="10"/>
    </row>
    <row r="27" spans="1:9" ht="22.5" thickTop="1">
      <c r="G27" s="59"/>
      <c r="H27" s="59"/>
    </row>
    <row r="28" spans="1:9">
      <c r="A28" s="32"/>
      <c r="F28" s="111"/>
      <c r="G28" s="10"/>
      <c r="H28" s="29"/>
    </row>
    <row r="29" spans="1:9">
      <c r="A29" s="32"/>
      <c r="G29" s="57"/>
      <c r="H29" s="8"/>
    </row>
    <row r="30" spans="1:9">
      <c r="A30" s="32"/>
      <c r="F30" s="101"/>
      <c r="G30" s="18"/>
      <c r="H30" s="18"/>
    </row>
    <row r="31" spans="1:9">
      <c r="A31" s="32"/>
      <c r="F31" s="101"/>
      <c r="G31" s="18"/>
      <c r="H31" s="18"/>
    </row>
    <row r="32" spans="1:9">
      <c r="A32" s="32"/>
      <c r="F32" s="101"/>
      <c r="G32" s="18"/>
      <c r="H32" s="18"/>
    </row>
    <row r="33" spans="1:8">
      <c r="A33" s="32"/>
      <c r="F33" s="101"/>
      <c r="G33" s="18"/>
      <c r="H33" s="18"/>
    </row>
    <row r="34" spans="1:8">
      <c r="F34" s="101"/>
      <c r="G34" s="18"/>
      <c r="H34" s="37"/>
    </row>
    <row r="40" spans="1:8">
      <c r="F40" s="111"/>
      <c r="G40" s="3"/>
      <c r="H40" s="3"/>
    </row>
    <row r="41" spans="1:8">
      <c r="A41" s="161"/>
      <c r="B41" s="161"/>
      <c r="C41" s="161"/>
      <c r="D41" s="161"/>
      <c r="E41" s="161"/>
      <c r="F41" s="161"/>
      <c r="G41" s="161"/>
      <c r="H41" s="161"/>
    </row>
    <row r="42" spans="1:8">
      <c r="A42" s="161"/>
      <c r="B42" s="161"/>
      <c r="C42" s="161"/>
      <c r="D42" s="161"/>
      <c r="E42" s="161"/>
      <c r="F42" s="161"/>
      <c r="G42" s="161"/>
      <c r="H42" s="161"/>
    </row>
    <row r="45" spans="1:8">
      <c r="A45" s="12" t="s">
        <v>4</v>
      </c>
    </row>
    <row r="46" spans="1:8">
      <c r="B46" s="73"/>
      <c r="C46" s="73"/>
      <c r="D46" s="73"/>
      <c r="E46" s="73"/>
      <c r="F46" s="118"/>
      <c r="G46" s="73"/>
      <c r="H46" s="118">
        <v>3</v>
      </c>
    </row>
    <row r="47" spans="1:8">
      <c r="A47" s="160" t="str">
        <f>+A2</f>
        <v>บริษัท  ซีเอสพี สตีลเซ็นเตอร์ จำกัด (มหาชน)</v>
      </c>
      <c r="B47" s="160"/>
      <c r="C47" s="160"/>
      <c r="D47" s="160"/>
      <c r="E47" s="160"/>
      <c r="F47" s="160"/>
      <c r="G47" s="160"/>
      <c r="H47" s="160"/>
    </row>
    <row r="48" spans="1:8">
      <c r="A48" s="160" t="str">
        <f>+A3</f>
        <v>งบแสดงฐานะการเงิน</v>
      </c>
      <c r="B48" s="160"/>
      <c r="C48" s="160"/>
      <c r="D48" s="160"/>
      <c r="E48" s="160"/>
      <c r="F48" s="160"/>
      <c r="G48" s="160"/>
      <c r="H48" s="160"/>
    </row>
    <row r="49" spans="1:8">
      <c r="A49" s="160" t="str">
        <f>+A4</f>
        <v>ณ วันที่  30 มิถุนายน 2562</v>
      </c>
      <c r="B49" s="160"/>
      <c r="C49" s="160"/>
      <c r="D49" s="160"/>
      <c r="E49" s="160"/>
      <c r="F49" s="160"/>
      <c r="G49" s="160"/>
      <c r="H49" s="160"/>
    </row>
    <row r="50" spans="1:8">
      <c r="C50" s="4"/>
      <c r="D50" s="4"/>
      <c r="E50" s="54"/>
      <c r="F50" s="99"/>
      <c r="G50" s="1"/>
      <c r="H50" s="36" t="s">
        <v>22</v>
      </c>
    </row>
    <row r="51" spans="1:8">
      <c r="A51" s="13"/>
      <c r="B51" s="13"/>
      <c r="C51" s="13"/>
      <c r="D51" s="13"/>
      <c r="E51" s="13"/>
      <c r="F51" s="114" t="s">
        <v>16</v>
      </c>
      <c r="G51" s="66" t="str">
        <f>+G6</f>
        <v>30 มิถุนายน 2562</v>
      </c>
      <c r="H51" s="66" t="str">
        <f>+H6</f>
        <v>31 ธันวาคม 2561</v>
      </c>
    </row>
    <row r="52" spans="1:8">
      <c r="A52" s="4"/>
      <c r="B52" s="4"/>
      <c r="C52" s="4"/>
      <c r="D52" s="4"/>
      <c r="E52" s="55"/>
      <c r="F52" s="115"/>
      <c r="G52" s="30" t="s">
        <v>91</v>
      </c>
      <c r="H52" s="30" t="s">
        <v>104</v>
      </c>
    </row>
    <row r="53" spans="1:8">
      <c r="A53" s="4"/>
      <c r="B53" s="4"/>
      <c r="C53" s="4"/>
      <c r="D53" s="4"/>
      <c r="E53" s="55"/>
      <c r="F53" s="115"/>
      <c r="G53" s="30"/>
      <c r="H53" s="30" t="s">
        <v>101</v>
      </c>
    </row>
    <row r="54" spans="1:8">
      <c r="A54" s="162" t="s">
        <v>77</v>
      </c>
      <c r="B54" s="163"/>
      <c r="C54" s="163"/>
      <c r="D54" s="163"/>
      <c r="E54" s="163"/>
      <c r="G54" s="59"/>
      <c r="H54" s="38"/>
    </row>
    <row r="55" spans="1:8">
      <c r="A55" s="2" t="s">
        <v>5</v>
      </c>
      <c r="G55" s="59"/>
    </row>
    <row r="56" spans="1:8">
      <c r="B56" s="3" t="s">
        <v>51</v>
      </c>
      <c r="F56" s="97">
        <v>13</v>
      </c>
      <c r="G56" s="65">
        <v>1686388723.8800001</v>
      </c>
      <c r="H56" s="65">
        <v>1419316465.5699999</v>
      </c>
    </row>
    <row r="57" spans="1:8">
      <c r="B57" s="3" t="s">
        <v>108</v>
      </c>
      <c r="F57" s="137" t="s">
        <v>96</v>
      </c>
      <c r="G57" s="65">
        <v>0</v>
      </c>
      <c r="H57" s="65">
        <v>900000</v>
      </c>
    </row>
    <row r="58" spans="1:8">
      <c r="B58" s="3" t="s">
        <v>109</v>
      </c>
      <c r="F58" s="97">
        <v>14</v>
      </c>
      <c r="G58" s="29">
        <v>247529440.08000001</v>
      </c>
      <c r="H58" s="29">
        <v>95293135.799999997</v>
      </c>
    </row>
    <row r="59" spans="1:8">
      <c r="B59" s="3" t="s">
        <v>102</v>
      </c>
      <c r="C59" s="28"/>
      <c r="F59" s="97">
        <v>15</v>
      </c>
      <c r="G59" s="29">
        <v>0</v>
      </c>
      <c r="H59" s="29">
        <v>3671500</v>
      </c>
    </row>
    <row r="60" spans="1:8">
      <c r="B60" s="3" t="s">
        <v>74</v>
      </c>
      <c r="C60" s="28"/>
      <c r="F60" s="97">
        <v>16</v>
      </c>
      <c r="G60" s="65">
        <v>1398000.92</v>
      </c>
      <c r="H60" s="65">
        <v>1455308.29</v>
      </c>
    </row>
    <row r="61" spans="1:8">
      <c r="A61" s="2"/>
      <c r="B61" s="68" t="s">
        <v>44</v>
      </c>
      <c r="D61" s="16"/>
      <c r="G61" s="26">
        <f>SUM(G56:G60)</f>
        <v>1935316164.8800001</v>
      </c>
      <c r="H61" s="26">
        <f>SUM(H56:H60)</f>
        <v>1520636409.6599998</v>
      </c>
    </row>
    <row r="62" spans="1:8">
      <c r="A62" s="68" t="s">
        <v>12</v>
      </c>
      <c r="B62" s="2"/>
      <c r="C62" s="16"/>
      <c r="G62" s="65"/>
      <c r="H62" s="61"/>
    </row>
    <row r="63" spans="1:8">
      <c r="A63" s="14"/>
      <c r="B63" s="3" t="s">
        <v>56</v>
      </c>
      <c r="C63" s="16"/>
      <c r="F63" s="97">
        <v>16</v>
      </c>
      <c r="G63" s="65">
        <v>1358740.96</v>
      </c>
      <c r="H63" s="65">
        <v>1981764.09</v>
      </c>
    </row>
    <row r="64" spans="1:8">
      <c r="A64" s="14"/>
      <c r="B64" s="3" t="s">
        <v>57</v>
      </c>
      <c r="C64" s="16"/>
      <c r="F64" s="97">
        <v>17</v>
      </c>
      <c r="G64" s="65">
        <v>34735129.5</v>
      </c>
      <c r="H64" s="65">
        <v>26397872.960000001</v>
      </c>
    </row>
    <row r="65" spans="1:9" s="14" customFormat="1">
      <c r="A65" s="68"/>
      <c r="B65" s="2" t="s">
        <v>17</v>
      </c>
      <c r="E65" s="17"/>
      <c r="F65" s="100"/>
      <c r="G65" s="26">
        <f>SUM(G63:G64)</f>
        <v>36093870.460000001</v>
      </c>
      <c r="H65" s="26">
        <f>SUM(H63:H64)</f>
        <v>28379637.050000001</v>
      </c>
    </row>
    <row r="66" spans="1:9">
      <c r="A66" s="68"/>
      <c r="B66" s="2" t="s">
        <v>18</v>
      </c>
      <c r="D66" s="17"/>
      <c r="G66" s="26">
        <f>G65+G61</f>
        <v>1971410035.3400002</v>
      </c>
      <c r="H66" s="26">
        <f>H61+H65</f>
        <v>1549016046.7099998</v>
      </c>
    </row>
    <row r="67" spans="1:9">
      <c r="D67" s="17"/>
      <c r="G67" s="57"/>
      <c r="H67" s="61"/>
    </row>
    <row r="68" spans="1:9">
      <c r="A68" s="68" t="s">
        <v>6</v>
      </c>
      <c r="B68" s="2"/>
      <c r="G68" s="57"/>
      <c r="H68" s="61"/>
    </row>
    <row r="69" spans="1:9">
      <c r="A69" s="2"/>
      <c r="B69" s="68" t="s">
        <v>7</v>
      </c>
      <c r="F69" s="97">
        <v>18</v>
      </c>
      <c r="G69" s="57"/>
      <c r="H69" s="61"/>
    </row>
    <row r="70" spans="1:9">
      <c r="A70" s="2"/>
      <c r="B70" s="68" t="s">
        <v>19</v>
      </c>
      <c r="F70" s="101"/>
      <c r="G70" s="80"/>
      <c r="H70" s="61"/>
    </row>
    <row r="71" spans="1:9">
      <c r="A71" s="2"/>
      <c r="B71" s="68"/>
      <c r="C71" s="3" t="s">
        <v>59</v>
      </c>
      <c r="G71" s="81">
        <v>621166300</v>
      </c>
      <c r="H71" s="81">
        <v>621166300</v>
      </c>
    </row>
    <row r="72" spans="1:9">
      <c r="B72" s="68" t="s">
        <v>25</v>
      </c>
      <c r="F72" s="127"/>
      <c r="G72" s="62"/>
      <c r="H72" s="61"/>
    </row>
    <row r="73" spans="1:9">
      <c r="B73" s="68"/>
      <c r="C73" s="3" t="s">
        <v>70</v>
      </c>
      <c r="F73" s="127"/>
      <c r="G73" s="62">
        <v>496168826</v>
      </c>
      <c r="H73" s="62">
        <v>496168826</v>
      </c>
    </row>
    <row r="74" spans="1:9">
      <c r="B74" s="3" t="s">
        <v>15</v>
      </c>
      <c r="G74" s="65">
        <v>100086821.56999999</v>
      </c>
      <c r="H74" s="65">
        <v>100086821.56999999</v>
      </c>
    </row>
    <row r="75" spans="1:9">
      <c r="B75" s="3" t="s">
        <v>83</v>
      </c>
      <c r="F75" s="101"/>
      <c r="G75" s="62"/>
      <c r="H75" s="62"/>
    </row>
    <row r="76" spans="1:9">
      <c r="C76" s="68" t="s">
        <v>37</v>
      </c>
      <c r="G76" s="65">
        <v>34550000</v>
      </c>
      <c r="H76" s="65">
        <v>34550000</v>
      </c>
    </row>
    <row r="77" spans="1:9">
      <c r="C77" s="3" t="s">
        <v>39</v>
      </c>
      <c r="F77" s="101"/>
      <c r="G77" s="22">
        <v>-39352029.019999996</v>
      </c>
      <c r="H77" s="22">
        <v>-25985945.09</v>
      </c>
    </row>
    <row r="78" spans="1:9">
      <c r="A78" s="2"/>
      <c r="B78" s="68" t="s">
        <v>64</v>
      </c>
      <c r="D78" s="14"/>
      <c r="F78" s="128"/>
      <c r="G78" s="26">
        <f>SUM(G73:G77)</f>
        <v>591453618.54999995</v>
      </c>
      <c r="H78" s="26">
        <f>SUM(H73:H77)</f>
        <v>604819702.4799999</v>
      </c>
    </row>
    <row r="79" spans="1:9" ht="22.5" thickBot="1">
      <c r="A79" s="2"/>
      <c r="B79" s="68" t="s">
        <v>65</v>
      </c>
      <c r="D79" s="17"/>
      <c r="G79" s="64">
        <f>SUM(G66+G78)</f>
        <v>2562863653.8900003</v>
      </c>
      <c r="H79" s="64">
        <f>SUM(H66+H78)</f>
        <v>2153835749.1899996</v>
      </c>
      <c r="I79" s="58">
        <f>G79-G26</f>
        <v>0</v>
      </c>
    </row>
    <row r="80" spans="1:9" ht="22.5" thickTop="1">
      <c r="A80" s="2"/>
      <c r="B80" s="68"/>
      <c r="D80" s="17"/>
      <c r="H80" s="60"/>
    </row>
    <row r="81" spans="1:8">
      <c r="A81" s="2"/>
      <c r="B81" s="68"/>
      <c r="D81" s="17"/>
      <c r="G81" s="59"/>
      <c r="H81" s="60"/>
    </row>
    <row r="82" spans="1:8">
      <c r="A82" s="2"/>
      <c r="B82" s="68"/>
      <c r="D82" s="17"/>
      <c r="H82" s="60"/>
    </row>
    <row r="83" spans="1:8">
      <c r="A83" s="2"/>
      <c r="B83" s="68"/>
      <c r="D83" s="17"/>
      <c r="H83" s="60"/>
    </row>
    <row r="84" spans="1:8">
      <c r="A84" s="2"/>
      <c r="B84" s="68"/>
      <c r="D84" s="17"/>
      <c r="H84" s="60"/>
    </row>
    <row r="85" spans="1:8">
      <c r="A85" s="32"/>
      <c r="B85" s="68"/>
      <c r="D85" s="17"/>
      <c r="H85" s="60"/>
    </row>
    <row r="86" spans="1:8">
      <c r="A86" s="32"/>
      <c r="B86" s="68"/>
      <c r="D86" s="17"/>
      <c r="H86" s="60"/>
    </row>
    <row r="87" spans="1:8">
      <c r="A87" s="161"/>
      <c r="B87" s="161"/>
      <c r="C87" s="161"/>
      <c r="D87" s="161"/>
      <c r="E87" s="161"/>
      <c r="F87" s="161"/>
      <c r="G87" s="161"/>
      <c r="H87" s="161"/>
    </row>
    <row r="88" spans="1:8">
      <c r="A88" s="32"/>
      <c r="B88" s="68"/>
      <c r="D88" s="17"/>
      <c r="H88" s="60"/>
    </row>
    <row r="89" spans="1:8">
      <c r="A89" s="145"/>
      <c r="B89" s="145"/>
      <c r="C89" s="145"/>
      <c r="D89" s="145"/>
      <c r="E89" s="145"/>
      <c r="F89" s="109"/>
      <c r="G89" s="158"/>
      <c r="H89" s="158"/>
    </row>
    <row r="90" spans="1:8">
      <c r="A90" s="12" t="s">
        <v>4</v>
      </c>
      <c r="D90" s="17"/>
      <c r="H90" s="19"/>
    </row>
    <row r="92" spans="1:8">
      <c r="G92" s="59">
        <f>+G79-G26</f>
        <v>0</v>
      </c>
      <c r="H92" s="59">
        <f>+H79-H26</f>
        <v>0</v>
      </c>
    </row>
    <row r="96" spans="1:8">
      <c r="G96" s="59"/>
      <c r="H96" s="39"/>
    </row>
    <row r="97" spans="6:8">
      <c r="G97" s="59"/>
      <c r="H97" s="40"/>
    </row>
    <row r="98" spans="6:8">
      <c r="G98" s="59"/>
      <c r="H98" s="41"/>
    </row>
    <row r="99" spans="6:8">
      <c r="F99" s="111"/>
      <c r="G99" s="10"/>
      <c r="H99" s="39"/>
    </row>
    <row r="100" spans="6:8">
      <c r="F100" s="111"/>
      <c r="G100" s="10"/>
      <c r="H100" s="41"/>
    </row>
    <row r="101" spans="6:8">
      <c r="F101" s="111"/>
      <c r="G101" s="10"/>
      <c r="H101" s="40"/>
    </row>
    <row r="102" spans="6:8">
      <c r="F102" s="111"/>
      <c r="G102" s="10"/>
      <c r="H102" s="39"/>
    </row>
    <row r="103" spans="6:8">
      <c r="F103" s="111"/>
      <c r="G103" s="3"/>
      <c r="H103" s="58"/>
    </row>
    <row r="104" spans="6:8">
      <c r="F104" s="111"/>
      <c r="G104" s="38"/>
      <c r="H104" s="58"/>
    </row>
    <row r="105" spans="6:8">
      <c r="F105" s="111"/>
      <c r="G105" s="3"/>
      <c r="H105" s="5"/>
    </row>
    <row r="106" spans="6:8">
      <c r="F106" s="111"/>
      <c r="G106" s="3"/>
      <c r="H106" s="58"/>
    </row>
    <row r="107" spans="6:8">
      <c r="F107" s="111"/>
      <c r="G107" s="3"/>
      <c r="H107" s="5"/>
    </row>
    <row r="108" spans="6:8">
      <c r="F108" s="111"/>
      <c r="G108" s="3"/>
      <c r="H108" s="58"/>
    </row>
    <row r="109" spans="6:8">
      <c r="F109" s="111"/>
      <c r="G109" s="3"/>
      <c r="H109" s="58"/>
    </row>
    <row r="110" spans="6:8">
      <c r="F110" s="111"/>
      <c r="G110" s="3"/>
      <c r="H110" s="58"/>
    </row>
    <row r="111" spans="6:8">
      <c r="F111" s="111"/>
      <c r="G111" s="3"/>
      <c r="H111" s="58"/>
    </row>
    <row r="112" spans="6:8">
      <c r="F112" s="111"/>
      <c r="G112" s="3"/>
      <c r="H112" s="58"/>
    </row>
    <row r="113" spans="6:8">
      <c r="F113" s="111"/>
      <c r="G113" s="3"/>
      <c r="H113" s="58"/>
    </row>
    <row r="114" spans="6:8">
      <c r="F114" s="111"/>
      <c r="G114" s="3"/>
      <c r="H114" s="58"/>
    </row>
    <row r="115" spans="6:8">
      <c r="F115" s="111"/>
      <c r="G115" s="3"/>
      <c r="H115" s="58"/>
    </row>
    <row r="116" spans="6:8">
      <c r="F116" s="111"/>
      <c r="G116" s="3"/>
      <c r="H116" s="58"/>
    </row>
  </sheetData>
  <mergeCells count="11">
    <mergeCell ref="A47:H47"/>
    <mergeCell ref="A48:H48"/>
    <mergeCell ref="A49:H49"/>
    <mergeCell ref="A54:E54"/>
    <mergeCell ref="A87:H87"/>
    <mergeCell ref="A2:H2"/>
    <mergeCell ref="A42:H42"/>
    <mergeCell ref="A9:E9"/>
    <mergeCell ref="A41:H41"/>
    <mergeCell ref="A4:H4"/>
    <mergeCell ref="A3:H3"/>
  </mergeCells>
  <printOptions horizontalCentered="1"/>
  <pageMargins left="0.94488188976377963" right="0.23622047244094491" top="0.59055118110236227" bottom="0.15748031496062992" header="0" footer="0.15748031496062992"/>
  <pageSetup paperSize="9" scale="84" firstPageNumber="2" fitToHeight="2" orientation="portrait" useFirstPageNumber="1" r:id="rId1"/>
  <headerFooter alignWithMargins="0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44"/>
  <sheetViews>
    <sheetView view="pageBreakPreview" topLeftCell="A33" zoomScale="85" zoomScaleNormal="100" zoomScaleSheetLayoutView="85" workbookViewId="0">
      <selection activeCell="E57" sqref="E57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7" customWidth="1"/>
    <col min="7" max="7" width="20.83203125" style="9" customWidth="1"/>
    <col min="8" max="8" width="20.83203125" style="10" customWidth="1"/>
    <col min="9" max="9" width="18.83203125" style="58" bestFit="1" customWidth="1"/>
    <col min="10" max="16384" width="9.33203125" style="3"/>
  </cols>
  <sheetData>
    <row r="1" spans="1:9">
      <c r="A1" s="4"/>
      <c r="B1" s="4"/>
      <c r="C1" s="4"/>
      <c r="D1" s="4"/>
      <c r="E1" s="4"/>
      <c r="F1" s="101"/>
      <c r="G1" s="23"/>
      <c r="H1" s="7">
        <v>4</v>
      </c>
    </row>
    <row r="2" spans="1:9">
      <c r="A2" s="160" t="s">
        <v>14</v>
      </c>
      <c r="B2" s="160"/>
      <c r="C2" s="160"/>
      <c r="D2" s="160"/>
      <c r="E2" s="160"/>
      <c r="F2" s="160"/>
      <c r="G2" s="160"/>
      <c r="H2" s="160"/>
      <c r="I2" s="32"/>
    </row>
    <row r="3" spans="1:9">
      <c r="A3" s="164" t="s">
        <v>43</v>
      </c>
      <c r="B3" s="164"/>
      <c r="C3" s="164"/>
      <c r="D3" s="164"/>
      <c r="E3" s="164"/>
      <c r="F3" s="164"/>
      <c r="G3" s="164"/>
      <c r="H3" s="164"/>
      <c r="I3" s="32"/>
    </row>
    <row r="4" spans="1:9">
      <c r="A4" s="164" t="s">
        <v>117</v>
      </c>
      <c r="B4" s="164"/>
      <c r="C4" s="164"/>
      <c r="D4" s="164"/>
      <c r="E4" s="164"/>
      <c r="F4" s="164"/>
      <c r="G4" s="164"/>
      <c r="H4" s="164"/>
    </row>
    <row r="5" spans="1:9">
      <c r="A5" s="165" t="s">
        <v>22</v>
      </c>
      <c r="B5" s="165"/>
      <c r="C5" s="165"/>
      <c r="D5" s="165"/>
      <c r="E5" s="165"/>
      <c r="F5" s="165"/>
      <c r="G5" s="165"/>
      <c r="H5" s="165"/>
    </row>
    <row r="6" spans="1:9">
      <c r="A6" s="11"/>
      <c r="B6" s="11"/>
      <c r="C6" s="11"/>
      <c r="D6" s="11"/>
      <c r="E6" s="11"/>
      <c r="F6" s="105" t="s">
        <v>16</v>
      </c>
      <c r="G6" s="129">
        <v>2562</v>
      </c>
      <c r="H6" s="129">
        <v>2561</v>
      </c>
    </row>
    <row r="7" spans="1:9">
      <c r="F7" s="100"/>
      <c r="G7" s="35"/>
      <c r="H7" s="30"/>
    </row>
    <row r="8" spans="1:9">
      <c r="A8" s="3" t="s">
        <v>34</v>
      </c>
      <c r="F8" s="100"/>
      <c r="G8" s="35"/>
      <c r="H8" s="27"/>
    </row>
    <row r="9" spans="1:9">
      <c r="B9" s="2" t="s">
        <v>8</v>
      </c>
      <c r="F9" s="100"/>
      <c r="G9" s="10">
        <v>663684827.27999997</v>
      </c>
      <c r="H9" s="95">
        <v>683915670.05999994</v>
      </c>
    </row>
    <row r="10" spans="1:9">
      <c r="B10" s="2" t="s">
        <v>38</v>
      </c>
      <c r="F10" s="100"/>
      <c r="G10" s="10">
        <v>12416111.83</v>
      </c>
      <c r="H10" s="95">
        <v>0</v>
      </c>
      <c r="I10" s="4"/>
    </row>
    <row r="11" spans="1:9">
      <c r="B11" s="2" t="s">
        <v>40</v>
      </c>
      <c r="C11" s="4"/>
      <c r="D11" s="4"/>
      <c r="E11" s="4"/>
      <c r="F11" s="101"/>
      <c r="G11" s="10">
        <v>350451.31</v>
      </c>
      <c r="H11" s="95">
        <v>1752161.79</v>
      </c>
      <c r="I11" s="4"/>
    </row>
    <row r="12" spans="1:9">
      <c r="A12" s="2"/>
      <c r="C12" s="2" t="s">
        <v>33</v>
      </c>
      <c r="D12" s="4"/>
      <c r="E12" s="4"/>
      <c r="F12" s="101"/>
      <c r="G12" s="26">
        <f>SUM(G9:G11)</f>
        <v>676451390.41999996</v>
      </c>
      <c r="H12" s="26">
        <f>SUM(H9:H11)</f>
        <v>685667831.8499999</v>
      </c>
      <c r="I12" s="22"/>
    </row>
    <row r="13" spans="1:9">
      <c r="A13" s="2" t="s">
        <v>35</v>
      </c>
      <c r="B13" s="2"/>
      <c r="C13" s="4"/>
      <c r="D13" s="4"/>
      <c r="E13" s="4"/>
      <c r="F13" s="101"/>
      <c r="G13" s="22"/>
      <c r="H13" s="60"/>
      <c r="I13" s="4"/>
    </row>
    <row r="14" spans="1:9">
      <c r="B14" s="2" t="s">
        <v>9</v>
      </c>
      <c r="C14" s="4"/>
      <c r="D14" s="4"/>
      <c r="E14" s="5"/>
      <c r="F14" s="101"/>
      <c r="G14" s="22">
        <v>622585687.5</v>
      </c>
      <c r="H14" s="22">
        <v>642116006.94999969</v>
      </c>
    </row>
    <row r="15" spans="1:9">
      <c r="B15" s="2" t="s">
        <v>114</v>
      </c>
      <c r="C15" s="6"/>
      <c r="D15" s="4"/>
      <c r="E15" s="58"/>
      <c r="F15" s="101"/>
      <c r="G15" s="22">
        <v>6499921.2699999996</v>
      </c>
      <c r="H15" s="22">
        <v>6004036.959999999</v>
      </c>
    </row>
    <row r="16" spans="1:9">
      <c r="B16" s="2" t="s">
        <v>27</v>
      </c>
      <c r="C16" s="6"/>
      <c r="D16" s="4"/>
      <c r="E16" s="58"/>
      <c r="F16" s="101"/>
      <c r="G16" s="22">
        <v>23668125.32</v>
      </c>
      <c r="H16" s="22">
        <v>18178745.989999998</v>
      </c>
    </row>
    <row r="17" spans="1:9">
      <c r="B17" s="2" t="s">
        <v>121</v>
      </c>
      <c r="C17" s="6"/>
      <c r="D17" s="4"/>
      <c r="E17" s="58"/>
      <c r="F17" s="101"/>
      <c r="G17" s="22">
        <v>0</v>
      </c>
      <c r="H17" s="22">
        <v>1487822.2</v>
      </c>
    </row>
    <row r="18" spans="1:9">
      <c r="A18" s="2"/>
      <c r="B18" s="3" t="s">
        <v>28</v>
      </c>
      <c r="C18" s="6"/>
      <c r="D18" s="4"/>
      <c r="E18" s="58"/>
      <c r="F18" s="101"/>
      <c r="G18" s="22">
        <v>27696.36</v>
      </c>
      <c r="H18" s="22">
        <v>33047.01</v>
      </c>
      <c r="I18" s="4"/>
    </row>
    <row r="19" spans="1:9">
      <c r="B19" s="3" t="s">
        <v>31</v>
      </c>
      <c r="C19" s="6"/>
      <c r="D19" s="4"/>
      <c r="E19" s="58"/>
      <c r="F19" s="101"/>
      <c r="G19" s="22">
        <v>11169330.130000001</v>
      </c>
      <c r="H19" s="22">
        <v>9977003.2300000004</v>
      </c>
      <c r="I19" s="4"/>
    </row>
    <row r="20" spans="1:9">
      <c r="A20" s="2"/>
      <c r="B20" s="2"/>
      <c r="C20" s="2" t="s">
        <v>36</v>
      </c>
      <c r="D20" s="4"/>
      <c r="E20" s="58"/>
      <c r="F20" s="101"/>
      <c r="G20" s="26">
        <f>SUM(G14:G19)</f>
        <v>663950760.58000004</v>
      </c>
      <c r="H20" s="26">
        <f>SUM(H14:H19)</f>
        <v>677796662.33999979</v>
      </c>
      <c r="I20" s="22"/>
    </row>
    <row r="21" spans="1:9">
      <c r="A21" s="3" t="s">
        <v>128</v>
      </c>
      <c r="B21" s="2"/>
      <c r="C21" s="6"/>
      <c r="D21" s="4"/>
      <c r="E21" s="58"/>
      <c r="F21" s="101"/>
      <c r="G21" s="22">
        <f>G12-G20</f>
        <v>12500629.839999914</v>
      </c>
      <c r="H21" s="22">
        <f>H12-H20</f>
        <v>7871169.5100001097</v>
      </c>
    </row>
    <row r="22" spans="1:9">
      <c r="A22" s="139" t="s">
        <v>129</v>
      </c>
      <c r="B22" s="2"/>
      <c r="C22" s="4"/>
      <c r="D22" s="4"/>
      <c r="E22" s="4"/>
      <c r="F22" s="101"/>
      <c r="G22" s="22">
        <v>152879.92000000001</v>
      </c>
      <c r="H22" s="22">
        <v>-345250.69</v>
      </c>
      <c r="I22" s="4"/>
    </row>
    <row r="23" spans="1:9">
      <c r="A23" s="2" t="s">
        <v>130</v>
      </c>
      <c r="B23" s="2"/>
      <c r="C23" s="4"/>
      <c r="D23" s="4"/>
      <c r="E23" s="4"/>
      <c r="F23" s="101"/>
      <c r="G23" s="82">
        <f>SUM(G21:G22)</f>
        <v>12653509.759999914</v>
      </c>
      <c r="H23" s="83">
        <f>SUM(H21:H22)</f>
        <v>7525918.8200001093</v>
      </c>
      <c r="I23" s="22"/>
    </row>
    <row r="24" spans="1:9">
      <c r="A24" s="2" t="s">
        <v>71</v>
      </c>
      <c r="B24" s="2"/>
      <c r="C24" s="4"/>
      <c r="D24" s="4"/>
      <c r="E24" s="4"/>
      <c r="F24" s="101"/>
      <c r="G24" s="22">
        <v>0</v>
      </c>
      <c r="H24" s="60">
        <v>0</v>
      </c>
      <c r="I24" s="4"/>
    </row>
    <row r="25" spans="1:9" ht="21.75" customHeight="1" thickBot="1">
      <c r="A25" s="2" t="s">
        <v>103</v>
      </c>
      <c r="B25" s="2"/>
      <c r="C25" s="4"/>
      <c r="D25" s="4"/>
      <c r="E25" s="4"/>
      <c r="F25" s="101"/>
      <c r="G25" s="84">
        <f>SUM(G23:G24)</f>
        <v>12653509.759999914</v>
      </c>
      <c r="H25" s="84">
        <f>SUM(H23:H24)</f>
        <v>7525918.8200001093</v>
      </c>
      <c r="I25" s="4"/>
    </row>
    <row r="26" spans="1:9" ht="22.5" thickTop="1">
      <c r="A26" s="2"/>
      <c r="B26" s="2"/>
      <c r="C26" s="4"/>
      <c r="D26" s="4"/>
      <c r="E26" s="4"/>
      <c r="F26" s="101"/>
      <c r="G26" s="21"/>
      <c r="H26" s="58"/>
      <c r="I26" s="4"/>
    </row>
    <row r="27" spans="1:9">
      <c r="A27" s="2" t="s">
        <v>131</v>
      </c>
      <c r="B27" s="2"/>
      <c r="C27" s="4"/>
      <c r="D27" s="4"/>
      <c r="E27" s="4"/>
      <c r="F27" s="101">
        <v>20</v>
      </c>
      <c r="G27" s="21">
        <f>G25/G28</f>
        <v>2.5502427998166724E-2</v>
      </c>
      <c r="H27" s="21">
        <f>+H25/H28</f>
        <v>1.516806059879326E-2</v>
      </c>
      <c r="I27" s="4"/>
    </row>
    <row r="28" spans="1:9" s="4" customFormat="1">
      <c r="A28" s="2" t="s">
        <v>24</v>
      </c>
      <c r="B28" s="2"/>
      <c r="F28" s="101"/>
      <c r="G28" s="96">
        <v>496168826</v>
      </c>
      <c r="H28" s="96">
        <v>496168826</v>
      </c>
      <c r="I28" s="24"/>
    </row>
    <row r="29" spans="1:9" s="4" customFormat="1">
      <c r="F29" s="101"/>
      <c r="G29" s="10"/>
      <c r="H29" s="3"/>
      <c r="I29" s="24"/>
    </row>
    <row r="30" spans="1:9" s="4" customFormat="1">
      <c r="F30" s="101"/>
      <c r="G30" s="10"/>
      <c r="H30" s="27" t="s">
        <v>91</v>
      </c>
      <c r="I30" s="24"/>
    </row>
    <row r="31" spans="1:9" s="4" customFormat="1">
      <c r="F31" s="101"/>
      <c r="G31" s="10"/>
      <c r="H31" s="27"/>
      <c r="I31" s="24"/>
    </row>
    <row r="32" spans="1:9" s="4" customFormat="1">
      <c r="F32" s="101"/>
      <c r="G32" s="10"/>
      <c r="H32" s="27"/>
      <c r="I32" s="24"/>
    </row>
    <row r="33" spans="1:9" s="4" customFormat="1">
      <c r="F33" s="101"/>
      <c r="G33" s="10"/>
      <c r="H33" s="27"/>
      <c r="I33" s="24"/>
    </row>
    <row r="34" spans="1:9" s="4" customFormat="1">
      <c r="F34" s="101"/>
      <c r="G34" s="10"/>
      <c r="H34" s="27"/>
      <c r="I34" s="24"/>
    </row>
    <row r="35" spans="1:9" s="4" customFormat="1">
      <c r="F35" s="101"/>
      <c r="G35" s="10"/>
      <c r="H35" s="27"/>
      <c r="I35" s="24"/>
    </row>
    <row r="36" spans="1:9" s="4" customFormat="1">
      <c r="F36" s="101"/>
      <c r="G36" s="10"/>
      <c r="H36" s="27"/>
      <c r="I36" s="24"/>
    </row>
    <row r="37" spans="1:9" s="4" customFormat="1">
      <c r="F37" s="101"/>
      <c r="G37" s="10"/>
      <c r="H37" s="27"/>
      <c r="I37" s="24"/>
    </row>
    <row r="38" spans="1:9" s="4" customFormat="1">
      <c r="F38" s="101"/>
      <c r="G38" s="3"/>
      <c r="H38" s="58"/>
      <c r="I38" s="24"/>
    </row>
    <row r="39" spans="1:9">
      <c r="A39" s="161"/>
      <c r="B39" s="161"/>
      <c r="C39" s="161"/>
      <c r="D39" s="161"/>
      <c r="E39" s="161"/>
      <c r="F39" s="161"/>
      <c r="G39" s="161"/>
      <c r="H39" s="161"/>
    </row>
    <row r="40" spans="1:9">
      <c r="A40" s="145"/>
      <c r="B40" s="145"/>
      <c r="C40" s="145"/>
      <c r="D40" s="145"/>
      <c r="E40" s="145"/>
      <c r="F40" s="109"/>
      <c r="G40" s="145"/>
      <c r="H40" s="145"/>
    </row>
    <row r="41" spans="1:9">
      <c r="A41" s="161"/>
      <c r="B41" s="161"/>
      <c r="C41" s="161"/>
      <c r="D41" s="161"/>
      <c r="E41" s="161"/>
      <c r="F41" s="161"/>
      <c r="G41" s="161"/>
      <c r="H41" s="161"/>
    </row>
    <row r="42" spans="1:9" s="4" customFormat="1">
      <c r="A42" s="3"/>
      <c r="F42" s="101"/>
      <c r="G42" s="3"/>
      <c r="H42" s="3"/>
      <c r="I42" s="24"/>
    </row>
    <row r="44" spans="1:9">
      <c r="A44" s="2" t="s">
        <v>4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4488188976377963" right="0.23622047244094491" top="0.59055118110236227" bottom="0.15748031496062992" header="0" footer="0.15748031496062992"/>
  <pageSetup paperSize="9" scale="86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44"/>
  <sheetViews>
    <sheetView view="pageBreakPreview" topLeftCell="A29" zoomScaleNormal="100" zoomScaleSheetLayoutView="100" workbookViewId="0">
      <selection activeCell="E16" sqref="E16"/>
    </sheetView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7" customWidth="1"/>
    <col min="7" max="7" width="20.83203125" style="9" customWidth="1"/>
    <col min="8" max="8" width="20.83203125" style="10" customWidth="1"/>
    <col min="9" max="16384" width="9.33203125" style="3"/>
  </cols>
  <sheetData>
    <row r="1" spans="1:9">
      <c r="A1" s="4"/>
      <c r="B1" s="4"/>
      <c r="C1" s="4"/>
      <c r="D1" s="4"/>
      <c r="E1" s="4"/>
      <c r="F1" s="101"/>
      <c r="G1" s="23"/>
      <c r="H1" s="7">
        <v>5</v>
      </c>
    </row>
    <row r="2" spans="1:9">
      <c r="A2" s="160" t="s">
        <v>14</v>
      </c>
      <c r="B2" s="160"/>
      <c r="C2" s="160"/>
      <c r="D2" s="160"/>
      <c r="E2" s="160"/>
      <c r="F2" s="160"/>
      <c r="G2" s="160"/>
      <c r="H2" s="160"/>
    </row>
    <row r="3" spans="1:9">
      <c r="A3" s="164" t="s">
        <v>43</v>
      </c>
      <c r="B3" s="164"/>
      <c r="C3" s="164"/>
      <c r="D3" s="164"/>
      <c r="E3" s="164"/>
      <c r="F3" s="164"/>
      <c r="G3" s="164"/>
      <c r="H3" s="164"/>
    </row>
    <row r="4" spans="1:9">
      <c r="A4" s="164" t="s">
        <v>120</v>
      </c>
      <c r="B4" s="164"/>
      <c r="C4" s="164"/>
      <c r="D4" s="164"/>
      <c r="E4" s="164"/>
      <c r="F4" s="164"/>
      <c r="G4" s="164"/>
      <c r="H4" s="164"/>
    </row>
    <row r="5" spans="1:9">
      <c r="A5" s="165" t="s">
        <v>22</v>
      </c>
      <c r="B5" s="165"/>
      <c r="C5" s="165"/>
      <c r="D5" s="165"/>
      <c r="E5" s="165"/>
      <c r="F5" s="165"/>
      <c r="G5" s="165"/>
      <c r="H5" s="165"/>
    </row>
    <row r="6" spans="1:9">
      <c r="A6" s="11"/>
      <c r="B6" s="11"/>
      <c r="C6" s="11"/>
      <c r="D6" s="11"/>
      <c r="E6" s="11"/>
      <c r="F6" s="105" t="s">
        <v>16</v>
      </c>
      <c r="G6" s="129">
        <v>2562</v>
      </c>
      <c r="H6" s="129">
        <v>2561</v>
      </c>
    </row>
    <row r="7" spans="1:9">
      <c r="F7" s="100"/>
      <c r="G7" s="35"/>
      <c r="H7" s="30"/>
    </row>
    <row r="8" spans="1:9">
      <c r="A8" s="3" t="s">
        <v>34</v>
      </c>
      <c r="F8" s="100"/>
      <c r="G8" s="35"/>
      <c r="H8" s="27"/>
    </row>
    <row r="9" spans="1:9">
      <c r="B9" s="2" t="s">
        <v>8</v>
      </c>
      <c r="F9" s="100"/>
      <c r="G9" s="10">
        <v>1472263702.1400001</v>
      </c>
      <c r="H9" s="95">
        <v>1383010193.4100001</v>
      </c>
      <c r="I9" s="58"/>
    </row>
    <row r="10" spans="1:9">
      <c r="B10" s="2" t="s">
        <v>38</v>
      </c>
      <c r="F10" s="100"/>
      <c r="G10" s="10">
        <v>13490451.52</v>
      </c>
      <c r="H10" s="95">
        <v>0</v>
      </c>
    </row>
    <row r="11" spans="1:9">
      <c r="B11" s="2" t="s">
        <v>40</v>
      </c>
      <c r="C11" s="4"/>
      <c r="D11" s="4"/>
      <c r="E11" s="4"/>
      <c r="F11" s="101"/>
      <c r="G11" s="10">
        <v>1946985.88</v>
      </c>
      <c r="H11" s="95">
        <v>1763276.64</v>
      </c>
    </row>
    <row r="12" spans="1:9">
      <c r="A12" s="2"/>
      <c r="C12" s="2" t="s">
        <v>33</v>
      </c>
      <c r="D12" s="4"/>
      <c r="E12" s="4"/>
      <c r="F12" s="101"/>
      <c r="G12" s="26">
        <f>SUM(G9:G11)</f>
        <v>1487701139.5400002</v>
      </c>
      <c r="H12" s="26">
        <f>SUM(H9:H11)</f>
        <v>1384773470.0500002</v>
      </c>
    </row>
    <row r="13" spans="1:9">
      <c r="A13" s="2" t="s">
        <v>35</v>
      </c>
      <c r="B13" s="2"/>
      <c r="C13" s="4"/>
      <c r="D13" s="4"/>
      <c r="E13" s="4"/>
      <c r="F13" s="101"/>
      <c r="G13" s="22"/>
      <c r="H13" s="60"/>
    </row>
    <row r="14" spans="1:9">
      <c r="B14" s="2" t="s">
        <v>9</v>
      </c>
      <c r="C14" s="4"/>
      <c r="D14" s="4"/>
      <c r="E14" s="5"/>
      <c r="F14" s="101"/>
      <c r="G14" s="22">
        <v>1415818909.22</v>
      </c>
      <c r="H14" s="22">
        <v>1285773829.5799999</v>
      </c>
    </row>
    <row r="15" spans="1:9">
      <c r="B15" s="2" t="s">
        <v>114</v>
      </c>
      <c r="C15" s="6"/>
      <c r="D15" s="4"/>
      <c r="E15" s="58"/>
      <c r="F15" s="101"/>
      <c r="G15" s="22">
        <v>12398535.060000001</v>
      </c>
      <c r="H15" s="22">
        <v>12028901.02</v>
      </c>
    </row>
    <row r="16" spans="1:9">
      <c r="B16" s="2" t="s">
        <v>27</v>
      </c>
      <c r="C16" s="6"/>
      <c r="D16" s="4"/>
      <c r="E16" s="58"/>
      <c r="F16" s="101"/>
      <c r="G16" s="22">
        <v>50497259.149999999</v>
      </c>
      <c r="H16" s="22">
        <v>49314192.890000001</v>
      </c>
    </row>
    <row r="17" spans="1:8">
      <c r="B17" s="2" t="s">
        <v>121</v>
      </c>
      <c r="C17" s="6"/>
      <c r="D17" s="4"/>
      <c r="E17" s="58"/>
      <c r="F17" s="101"/>
      <c r="G17" s="22">
        <v>0</v>
      </c>
      <c r="H17" s="22">
        <v>601319.63</v>
      </c>
    </row>
    <row r="18" spans="1:8">
      <c r="A18" s="2"/>
      <c r="B18" s="3" t="s">
        <v>28</v>
      </c>
      <c r="C18" s="6"/>
      <c r="D18" s="4"/>
      <c r="E18" s="58"/>
      <c r="F18" s="101"/>
      <c r="G18" s="22">
        <v>692474.42</v>
      </c>
      <c r="H18" s="22">
        <v>416383.06</v>
      </c>
    </row>
    <row r="19" spans="1:8">
      <c r="B19" s="3" t="s">
        <v>31</v>
      </c>
      <c r="C19" s="6"/>
      <c r="D19" s="4"/>
      <c r="E19" s="58"/>
      <c r="F19" s="101"/>
      <c r="G19" s="22">
        <v>21639895.780000001</v>
      </c>
      <c r="H19" s="22">
        <v>19144280.18</v>
      </c>
    </row>
    <row r="20" spans="1:8">
      <c r="A20" s="2"/>
      <c r="B20" s="2"/>
      <c r="C20" s="2" t="s">
        <v>36</v>
      </c>
      <c r="D20" s="4"/>
      <c r="E20" s="58"/>
      <c r="F20" s="101"/>
      <c r="G20" s="26">
        <f>SUM(G14:G19)</f>
        <v>1501047073.6300001</v>
      </c>
      <c r="H20" s="26">
        <f>SUM(H14:H19)</f>
        <v>1367278906.3600001</v>
      </c>
    </row>
    <row r="21" spans="1:8">
      <c r="A21" s="3" t="s">
        <v>93</v>
      </c>
      <c r="B21" s="2"/>
      <c r="C21" s="6"/>
      <c r="D21" s="4"/>
      <c r="E21" s="58"/>
      <c r="F21" s="101"/>
      <c r="G21" s="22">
        <f>G12-G20</f>
        <v>-13345934.089999914</v>
      </c>
      <c r="H21" s="22">
        <f>H12-H20</f>
        <v>17494563.690000057</v>
      </c>
    </row>
    <row r="22" spans="1:8">
      <c r="A22" s="139" t="s">
        <v>97</v>
      </c>
      <c r="B22" s="2"/>
      <c r="C22" s="4"/>
      <c r="D22" s="4"/>
      <c r="E22" s="4"/>
      <c r="F22" s="101">
        <v>19</v>
      </c>
      <c r="G22" s="22">
        <v>-20149.84</v>
      </c>
      <c r="H22" s="22">
        <v>-507032.08</v>
      </c>
    </row>
    <row r="23" spans="1:8">
      <c r="A23" s="2" t="s">
        <v>89</v>
      </c>
      <c r="B23" s="2"/>
      <c r="C23" s="4"/>
      <c r="D23" s="4"/>
      <c r="E23" s="4"/>
      <c r="F23" s="101"/>
      <c r="G23" s="82">
        <f>SUM(G21:G22)</f>
        <v>-13366083.929999914</v>
      </c>
      <c r="H23" s="83">
        <f>SUM(H21:H22)</f>
        <v>16987531.610000059</v>
      </c>
    </row>
    <row r="24" spans="1:8">
      <c r="A24" s="2" t="s">
        <v>71</v>
      </c>
      <c r="B24" s="2"/>
      <c r="C24" s="4"/>
      <c r="D24" s="4"/>
      <c r="E24" s="4"/>
      <c r="F24" s="101"/>
      <c r="G24" s="22">
        <v>0</v>
      </c>
      <c r="H24" s="60">
        <v>0</v>
      </c>
    </row>
    <row r="25" spans="1:8" ht="21.75" customHeight="1" thickBot="1">
      <c r="A25" s="2" t="s">
        <v>103</v>
      </c>
      <c r="B25" s="2"/>
      <c r="C25" s="4"/>
      <c r="D25" s="4"/>
      <c r="E25" s="4"/>
      <c r="F25" s="101"/>
      <c r="G25" s="84">
        <f>SUM(G23:G24)</f>
        <v>-13366083.929999914</v>
      </c>
      <c r="H25" s="84">
        <f>SUM(H23:H24)</f>
        <v>16987531.610000059</v>
      </c>
    </row>
    <row r="26" spans="1:8" ht="22.5" thickTop="1">
      <c r="A26" s="2"/>
      <c r="B26" s="2"/>
      <c r="C26" s="4"/>
      <c r="D26" s="4"/>
      <c r="E26" s="4"/>
      <c r="F26" s="101"/>
      <c r="G26" s="21"/>
      <c r="H26" s="58"/>
    </row>
    <row r="27" spans="1:8">
      <c r="A27" s="2" t="s">
        <v>98</v>
      </c>
      <c r="B27" s="2"/>
      <c r="C27" s="4"/>
      <c r="D27" s="4"/>
      <c r="E27" s="4"/>
      <c r="F27" s="101">
        <v>20</v>
      </c>
      <c r="G27" s="21">
        <f>G25/G28</f>
        <v>-2.6938580639485628E-2</v>
      </c>
      <c r="H27" s="21">
        <f>+H25/H28</f>
        <v>3.4237402109579651E-2</v>
      </c>
    </row>
    <row r="28" spans="1:8" s="4" customFormat="1">
      <c r="A28" s="2" t="s">
        <v>24</v>
      </c>
      <c r="B28" s="2"/>
      <c r="F28" s="101"/>
      <c r="G28" s="96">
        <v>496168826</v>
      </c>
      <c r="H28" s="96">
        <v>496168826</v>
      </c>
    </row>
    <row r="29" spans="1:8" s="4" customFormat="1">
      <c r="F29" s="101"/>
      <c r="G29" s="10"/>
      <c r="H29" s="3"/>
    </row>
    <row r="30" spans="1:8" s="4" customFormat="1">
      <c r="F30" s="101"/>
      <c r="G30" s="10"/>
      <c r="H30" s="27" t="s">
        <v>91</v>
      </c>
    </row>
    <row r="31" spans="1:8" s="4" customFormat="1">
      <c r="F31" s="101"/>
      <c r="G31" s="10"/>
      <c r="H31" s="27"/>
    </row>
    <row r="32" spans="1:8" s="4" customFormat="1">
      <c r="F32" s="101"/>
      <c r="G32" s="10"/>
      <c r="H32" s="27"/>
    </row>
    <row r="33" spans="1:8" s="4" customFormat="1">
      <c r="F33" s="101"/>
      <c r="G33" s="10"/>
      <c r="H33" s="27"/>
    </row>
    <row r="34" spans="1:8" s="4" customFormat="1">
      <c r="F34" s="101"/>
      <c r="G34" s="10"/>
      <c r="H34" s="27"/>
    </row>
    <row r="35" spans="1:8" s="4" customFormat="1">
      <c r="F35" s="101"/>
      <c r="G35" s="10"/>
      <c r="H35" s="27"/>
    </row>
    <row r="36" spans="1:8" s="4" customFormat="1">
      <c r="F36" s="101"/>
      <c r="G36" s="10"/>
      <c r="H36" s="27"/>
    </row>
    <row r="37" spans="1:8" s="4" customFormat="1">
      <c r="F37" s="101"/>
      <c r="G37" s="10"/>
      <c r="H37" s="27"/>
    </row>
    <row r="38" spans="1:8" s="4" customFormat="1">
      <c r="F38" s="101"/>
      <c r="G38" s="3"/>
      <c r="H38" s="58"/>
    </row>
    <row r="39" spans="1:8">
      <c r="A39" s="161"/>
      <c r="B39" s="161"/>
      <c r="C39" s="161"/>
      <c r="D39" s="161"/>
      <c r="E39" s="161"/>
      <c r="F39" s="161"/>
      <c r="G39" s="161"/>
      <c r="H39" s="161"/>
    </row>
    <row r="40" spans="1:8">
      <c r="A40" s="145"/>
      <c r="B40" s="145"/>
      <c r="C40" s="145"/>
      <c r="D40" s="145"/>
      <c r="E40" s="145"/>
      <c r="F40" s="109"/>
      <c r="G40" s="145"/>
      <c r="H40" s="145"/>
    </row>
    <row r="41" spans="1:8">
      <c r="A41" s="161"/>
      <c r="B41" s="161"/>
      <c r="C41" s="161"/>
      <c r="D41" s="161"/>
      <c r="E41" s="161"/>
      <c r="F41" s="161"/>
      <c r="G41" s="161"/>
      <c r="H41" s="161"/>
    </row>
    <row r="42" spans="1:8" s="4" customFormat="1">
      <c r="A42" s="3"/>
      <c r="F42" s="101"/>
      <c r="G42" s="3"/>
      <c r="H42" s="3"/>
    </row>
    <row r="44" spans="1:8">
      <c r="A44" s="2" t="s">
        <v>4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0" orientation="portrait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M109"/>
  <sheetViews>
    <sheetView view="pageBreakPreview" zoomScale="85" zoomScaleNormal="90" zoomScaleSheetLayoutView="85" workbookViewId="0">
      <selection activeCell="D55" sqref="D55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11" customWidth="1"/>
    <col min="5" max="6" width="18" style="10" bestFit="1" customWidth="1"/>
    <col min="7" max="7" width="19.5" style="10" bestFit="1" customWidth="1"/>
    <col min="8" max="8" width="17.6640625" style="10" bestFit="1" customWidth="1"/>
    <col min="9" max="9" width="19.5" style="3" bestFit="1" customWidth="1"/>
    <col min="10" max="10" width="3.33203125" style="3" customWidth="1"/>
    <col min="11" max="11" width="6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11">
        <v>6</v>
      </c>
    </row>
    <row r="2" spans="1:13">
      <c r="A2" s="164" t="str">
        <f>+'Page 4'!A2:H2</f>
        <v>บริษัท  ซีเอสพี สตีลเซ็นเตอร์ จำกัด (มหาชน)</v>
      </c>
      <c r="B2" s="164"/>
      <c r="C2" s="164"/>
      <c r="D2" s="164"/>
      <c r="E2" s="164"/>
      <c r="F2" s="164"/>
      <c r="G2" s="164"/>
      <c r="H2" s="164"/>
      <c r="I2" s="164"/>
      <c r="J2" s="144"/>
    </row>
    <row r="3" spans="1:13">
      <c r="A3" s="164" t="s">
        <v>23</v>
      </c>
      <c r="B3" s="164"/>
      <c r="C3" s="164"/>
      <c r="D3" s="164"/>
      <c r="E3" s="164"/>
      <c r="F3" s="164"/>
      <c r="G3" s="164"/>
      <c r="H3" s="164"/>
      <c r="I3" s="164"/>
      <c r="J3" s="142"/>
    </row>
    <row r="4" spans="1:13">
      <c r="A4" s="164" t="s">
        <v>120</v>
      </c>
      <c r="B4" s="164"/>
      <c r="C4" s="164"/>
      <c r="D4" s="164"/>
      <c r="E4" s="164"/>
      <c r="F4" s="164"/>
      <c r="G4" s="164"/>
      <c r="H4" s="164"/>
      <c r="I4" s="164"/>
      <c r="J4" s="142"/>
    </row>
    <row r="5" spans="1:13">
      <c r="A5" s="44"/>
      <c r="B5" s="45"/>
      <c r="C5" s="44"/>
      <c r="D5" s="102"/>
      <c r="E5" s="44"/>
      <c r="F5" s="44"/>
      <c r="G5" s="27"/>
      <c r="H5" s="27"/>
      <c r="I5" s="46" t="s">
        <v>22</v>
      </c>
      <c r="J5" s="143"/>
    </row>
    <row r="6" spans="1:13">
      <c r="A6" s="47"/>
      <c r="B6" s="47"/>
      <c r="C6" s="47"/>
      <c r="D6" s="103"/>
      <c r="E6" s="94" t="s">
        <v>7</v>
      </c>
      <c r="G6" s="166" t="s">
        <v>83</v>
      </c>
      <c r="H6" s="166"/>
      <c r="I6" s="48"/>
      <c r="J6" s="50"/>
    </row>
    <row r="7" spans="1:13">
      <c r="A7" s="6"/>
      <c r="B7" s="6"/>
      <c r="C7" s="6"/>
      <c r="D7" s="104"/>
      <c r="E7" s="49" t="s">
        <v>46</v>
      </c>
      <c r="F7" s="94" t="s">
        <v>20</v>
      </c>
      <c r="G7" s="49" t="s">
        <v>26</v>
      </c>
      <c r="I7" s="50"/>
      <c r="J7" s="50"/>
    </row>
    <row r="8" spans="1:13">
      <c r="A8" s="51"/>
      <c r="B8" s="51"/>
      <c r="C8" s="51"/>
      <c r="D8" s="105" t="s">
        <v>16</v>
      </c>
      <c r="E8" s="45" t="s">
        <v>47</v>
      </c>
      <c r="F8" s="45" t="s">
        <v>32</v>
      </c>
      <c r="G8" s="45" t="s">
        <v>84</v>
      </c>
      <c r="H8" s="45" t="s">
        <v>39</v>
      </c>
      <c r="I8" s="52" t="s">
        <v>13</v>
      </c>
      <c r="J8" s="50"/>
    </row>
    <row r="9" spans="1:13">
      <c r="B9" s="6"/>
      <c r="C9" s="6"/>
      <c r="D9" s="106"/>
      <c r="E9" s="59"/>
      <c r="F9" s="59"/>
      <c r="G9" s="59"/>
      <c r="H9" s="59"/>
      <c r="I9" s="59"/>
      <c r="J9" s="59"/>
    </row>
    <row r="10" spans="1:13" s="33" customFormat="1">
      <c r="A10" s="3" t="s">
        <v>90</v>
      </c>
      <c r="C10" s="34"/>
      <c r="D10" s="107"/>
      <c r="E10" s="60">
        <v>496168826</v>
      </c>
      <c r="F10" s="58">
        <v>100086821.57000001</v>
      </c>
      <c r="G10" s="60">
        <v>34550000</v>
      </c>
      <c r="H10" s="60">
        <v>-25985945.09</v>
      </c>
      <c r="I10" s="60">
        <f>SUM(E10:H10)</f>
        <v>604819702.48000002</v>
      </c>
      <c r="J10" s="60"/>
      <c r="K10" s="67"/>
      <c r="L10" s="67"/>
      <c r="M10" s="67"/>
    </row>
    <row r="11" spans="1:13" s="33" customFormat="1">
      <c r="A11" s="3" t="s">
        <v>87</v>
      </c>
      <c r="C11" s="34"/>
      <c r="D11" s="107"/>
      <c r="E11" s="60"/>
      <c r="F11" s="135"/>
      <c r="G11" s="60"/>
      <c r="H11" s="60"/>
      <c r="I11" s="60"/>
      <c r="J11" s="60"/>
      <c r="K11" s="67"/>
      <c r="L11" s="67"/>
      <c r="M11" s="67"/>
    </row>
    <row r="12" spans="1:13" s="33" customFormat="1">
      <c r="A12" s="3" t="s">
        <v>88</v>
      </c>
      <c r="C12" s="42"/>
      <c r="D12" s="107"/>
      <c r="E12" s="60">
        <v>0</v>
      </c>
      <c r="F12" s="60">
        <v>0</v>
      </c>
      <c r="G12" s="60">
        <v>0</v>
      </c>
      <c r="H12" s="60">
        <f>'Page 5'!G25</f>
        <v>-13366083.929999914</v>
      </c>
      <c r="I12" s="60">
        <f>SUM(E12:H12)</f>
        <v>-13366083.929999914</v>
      </c>
      <c r="J12" s="60"/>
      <c r="K12" s="67"/>
      <c r="L12" s="67"/>
      <c r="M12" s="67"/>
    </row>
    <row r="13" spans="1:13" s="33" customFormat="1" ht="22.5" thickBot="1">
      <c r="A13" s="34" t="s">
        <v>118</v>
      </c>
      <c r="C13" s="34"/>
      <c r="D13" s="107"/>
      <c r="E13" s="64">
        <f>SUM(E10:E12)</f>
        <v>496168826</v>
      </c>
      <c r="F13" s="64">
        <f>SUM(F10:F12)</f>
        <v>100086821.57000001</v>
      </c>
      <c r="G13" s="64">
        <f>SUM(G10:G12)</f>
        <v>34550000</v>
      </c>
      <c r="H13" s="64">
        <f>SUM(H10:H12)</f>
        <v>-39352029.019999914</v>
      </c>
      <c r="I13" s="64">
        <f>SUM(I10:I12)</f>
        <v>591453618.55000007</v>
      </c>
      <c r="J13" s="60"/>
      <c r="K13" s="67">
        <f>+I13-'Page 2-3'!G78</f>
        <v>0</v>
      </c>
      <c r="L13" s="67"/>
      <c r="M13" s="67"/>
    </row>
    <row r="14" spans="1:13" s="33" customFormat="1" ht="22.5" thickTop="1">
      <c r="A14" s="34"/>
      <c r="C14" s="34"/>
      <c r="D14" s="107"/>
      <c r="E14" s="60"/>
      <c r="F14" s="60"/>
      <c r="G14" s="60"/>
      <c r="H14" s="60"/>
      <c r="I14" s="60"/>
      <c r="J14" s="60"/>
      <c r="K14" s="67"/>
      <c r="L14" s="67"/>
      <c r="M14" s="67"/>
    </row>
    <row r="15" spans="1:13" s="33" customFormat="1">
      <c r="A15" s="34" t="s">
        <v>85</v>
      </c>
      <c r="C15" s="34"/>
      <c r="D15" s="107"/>
      <c r="E15" s="60">
        <v>496168826</v>
      </c>
      <c r="F15" s="58">
        <v>100086821.57000001</v>
      </c>
      <c r="G15" s="60">
        <v>34550000</v>
      </c>
      <c r="H15" s="60">
        <v>-15002302.98</v>
      </c>
      <c r="I15" s="60">
        <f>SUM(E15:H15)</f>
        <v>615803344.59000003</v>
      </c>
      <c r="J15" s="60"/>
      <c r="K15" s="67"/>
      <c r="L15" s="67"/>
      <c r="M15" s="67"/>
    </row>
    <row r="16" spans="1:13" s="33" customFormat="1">
      <c r="A16" s="3" t="s">
        <v>87</v>
      </c>
      <c r="C16" s="34"/>
      <c r="D16" s="107"/>
      <c r="E16" s="60"/>
      <c r="F16" s="99"/>
      <c r="G16" s="60"/>
      <c r="H16" s="60"/>
      <c r="I16" s="60"/>
      <c r="J16" s="60"/>
      <c r="K16" s="67"/>
      <c r="L16" s="67"/>
      <c r="M16" s="67"/>
    </row>
    <row r="17" spans="1:13" s="33" customFormat="1">
      <c r="A17" s="3" t="s">
        <v>86</v>
      </c>
      <c r="C17" s="34"/>
      <c r="D17" s="107"/>
      <c r="E17" s="61">
        <v>0</v>
      </c>
      <c r="F17" s="61">
        <v>0</v>
      </c>
      <c r="G17" s="61">
        <v>0</v>
      </c>
      <c r="H17" s="61">
        <f>+'Page 5'!H23</f>
        <v>16987531.610000059</v>
      </c>
      <c r="I17" s="60">
        <f>SUM(E17:H17)</f>
        <v>16987531.610000059</v>
      </c>
      <c r="J17" s="60"/>
      <c r="K17" s="67"/>
      <c r="L17" s="67"/>
      <c r="M17" s="67"/>
    </row>
    <row r="18" spans="1:13" s="33" customFormat="1" ht="22.5" thickBot="1">
      <c r="A18" s="34" t="s">
        <v>119</v>
      </c>
      <c r="C18" s="34"/>
      <c r="D18" s="107"/>
      <c r="E18" s="64">
        <f>SUM(E15:E17)</f>
        <v>496168826</v>
      </c>
      <c r="F18" s="136">
        <f>SUM(F15:F17)</f>
        <v>100086821.57000001</v>
      </c>
      <c r="G18" s="64">
        <f>SUM(G15:G17)</f>
        <v>34550000</v>
      </c>
      <c r="H18" s="64">
        <f>SUM(H15:H17)</f>
        <v>1985228.6300000586</v>
      </c>
      <c r="I18" s="64">
        <f>SUM(I15:I17)</f>
        <v>632790876.20000005</v>
      </c>
      <c r="J18" s="60"/>
      <c r="K18" s="67">
        <f>+I18-632790876.2</f>
        <v>0</v>
      </c>
      <c r="L18" s="67"/>
      <c r="M18" s="67"/>
    </row>
    <row r="19" spans="1:13" s="33" customFormat="1" ht="22.5" thickTop="1">
      <c r="A19" s="34"/>
      <c r="C19" s="34"/>
      <c r="D19" s="107"/>
      <c r="E19" s="60"/>
      <c r="F19" s="58"/>
      <c r="G19" s="60"/>
      <c r="H19" s="60"/>
      <c r="I19" s="60"/>
      <c r="J19" s="60"/>
      <c r="K19" s="67"/>
      <c r="L19" s="67"/>
      <c r="M19" s="67"/>
    </row>
    <row r="20" spans="1:13" s="33" customFormat="1">
      <c r="A20" s="3"/>
      <c r="C20" s="34"/>
      <c r="D20" s="107"/>
      <c r="E20" s="60"/>
      <c r="F20" s="99"/>
      <c r="G20" s="60"/>
      <c r="H20" s="60"/>
      <c r="I20" s="69" t="s">
        <v>91</v>
      </c>
      <c r="J20" s="69"/>
      <c r="K20" s="67" t="s">
        <v>60</v>
      </c>
      <c r="L20" s="67"/>
      <c r="M20" s="67"/>
    </row>
    <row r="21" spans="1:13" s="33" customFormat="1">
      <c r="A21" s="3"/>
      <c r="C21" s="34"/>
      <c r="D21" s="107"/>
      <c r="E21" s="60"/>
      <c r="F21" s="99"/>
      <c r="G21" s="60"/>
      <c r="H21" s="60"/>
      <c r="K21" s="67"/>
      <c r="L21" s="67"/>
      <c r="M21" s="67"/>
    </row>
    <row r="22" spans="1:13" s="33" customFormat="1">
      <c r="A22" s="3"/>
      <c r="B22" s="34"/>
      <c r="C22" s="34"/>
      <c r="D22" s="108"/>
      <c r="E22" s="60"/>
      <c r="F22" s="99"/>
      <c r="G22" s="60"/>
      <c r="H22" s="67"/>
      <c r="I22" s="69"/>
      <c r="J22" s="69"/>
      <c r="K22" s="67"/>
      <c r="L22" s="67"/>
      <c r="M22" s="67"/>
    </row>
    <row r="23" spans="1:13" s="33" customFormat="1">
      <c r="A23" s="3"/>
      <c r="B23" s="34"/>
      <c r="C23" s="34"/>
      <c r="D23" s="108"/>
      <c r="E23" s="60"/>
      <c r="F23" s="99"/>
      <c r="G23" s="60"/>
      <c r="H23" s="67"/>
      <c r="I23" s="69"/>
      <c r="J23" s="69"/>
      <c r="K23" s="67"/>
      <c r="L23" s="67"/>
      <c r="M23" s="67"/>
    </row>
    <row r="24" spans="1:13" s="33" customFormat="1">
      <c r="A24" s="3"/>
      <c r="B24" s="34"/>
      <c r="C24" s="34"/>
      <c r="D24" s="108"/>
      <c r="E24" s="60"/>
      <c r="F24" s="99"/>
      <c r="G24" s="60"/>
      <c r="H24" s="67"/>
      <c r="I24" s="69"/>
      <c r="J24" s="69"/>
      <c r="K24" s="67"/>
      <c r="L24" s="67"/>
      <c r="M24" s="67"/>
    </row>
    <row r="25" spans="1:13" s="33" customFormat="1">
      <c r="A25" s="3"/>
      <c r="B25" s="34"/>
      <c r="C25" s="34"/>
      <c r="D25" s="108"/>
      <c r="E25" s="60"/>
      <c r="F25" s="99"/>
      <c r="G25" s="60"/>
      <c r="H25" s="67"/>
      <c r="I25" s="69"/>
      <c r="J25" s="69"/>
      <c r="K25" s="67"/>
      <c r="L25" s="67"/>
      <c r="M25" s="67"/>
    </row>
    <row r="26" spans="1:13" s="33" customFormat="1">
      <c r="A26" s="3"/>
      <c r="B26" s="34"/>
      <c r="C26" s="34"/>
      <c r="D26" s="108"/>
      <c r="E26" s="60"/>
      <c r="F26" s="99"/>
      <c r="G26" s="60"/>
      <c r="H26" s="67"/>
      <c r="I26" s="69"/>
      <c r="J26" s="69"/>
      <c r="K26" s="67"/>
      <c r="L26" s="67"/>
      <c r="M26" s="67"/>
    </row>
    <row r="27" spans="1:13" s="33" customFormat="1">
      <c r="A27" s="3"/>
      <c r="B27" s="34"/>
      <c r="C27" s="34"/>
      <c r="D27" s="108"/>
      <c r="E27" s="60"/>
      <c r="F27" s="99"/>
      <c r="G27" s="60"/>
      <c r="H27" s="67"/>
      <c r="I27" s="69"/>
      <c r="J27" s="69"/>
      <c r="K27" s="67"/>
      <c r="L27" s="67"/>
      <c r="M27" s="67"/>
    </row>
    <row r="28" spans="1:13" s="33" customFormat="1">
      <c r="A28" s="3"/>
      <c r="B28" s="34"/>
      <c r="C28" s="34"/>
      <c r="D28" s="108"/>
      <c r="E28" s="60"/>
      <c r="F28" s="99"/>
      <c r="G28" s="60"/>
      <c r="H28" s="67"/>
      <c r="I28" s="69"/>
      <c r="J28" s="69"/>
      <c r="K28" s="67"/>
      <c r="L28" s="67"/>
      <c r="M28" s="67"/>
    </row>
    <row r="29" spans="1:13" s="33" customFormat="1">
      <c r="A29" s="3"/>
      <c r="B29" s="34"/>
      <c r="C29" s="34"/>
      <c r="D29" s="108"/>
      <c r="E29" s="60"/>
      <c r="F29" s="99"/>
      <c r="G29" s="60"/>
      <c r="H29" s="67"/>
      <c r="I29" s="69"/>
      <c r="J29" s="69"/>
      <c r="K29" s="67"/>
      <c r="L29" s="67"/>
      <c r="M29" s="67"/>
    </row>
    <row r="30" spans="1:13" s="33" customFormat="1">
      <c r="A30" s="3"/>
      <c r="B30" s="34"/>
      <c r="C30" s="34"/>
      <c r="D30" s="108"/>
      <c r="E30" s="60"/>
      <c r="F30" s="99"/>
      <c r="G30" s="60"/>
      <c r="H30" s="67"/>
      <c r="I30" s="69"/>
      <c r="J30" s="69"/>
      <c r="K30" s="67"/>
      <c r="L30" s="67"/>
      <c r="M30" s="67"/>
    </row>
    <row r="31" spans="1:13" s="33" customFormat="1">
      <c r="A31" s="3"/>
      <c r="B31" s="34"/>
      <c r="C31" s="34"/>
      <c r="D31" s="108"/>
      <c r="E31" s="60"/>
      <c r="F31" s="99"/>
      <c r="G31" s="60"/>
      <c r="H31" s="67"/>
      <c r="I31" s="69"/>
      <c r="J31" s="69"/>
      <c r="K31" s="67"/>
      <c r="L31" s="67"/>
      <c r="M31" s="67"/>
    </row>
    <row r="32" spans="1:13" s="33" customFormat="1">
      <c r="A32" s="3"/>
      <c r="B32" s="34"/>
      <c r="C32" s="34"/>
      <c r="D32" s="108"/>
      <c r="E32" s="60"/>
      <c r="F32" s="99"/>
      <c r="G32" s="60"/>
      <c r="H32" s="67"/>
      <c r="I32" s="69"/>
      <c r="J32" s="69"/>
      <c r="K32" s="67"/>
      <c r="L32" s="67"/>
      <c r="M32" s="67"/>
    </row>
    <row r="33" spans="1:13" s="33" customFormat="1">
      <c r="A33" s="3"/>
      <c r="B33" s="34"/>
      <c r="C33" s="34"/>
      <c r="D33" s="108"/>
      <c r="E33" s="60"/>
      <c r="F33" s="99"/>
      <c r="G33" s="60"/>
      <c r="H33" s="67"/>
      <c r="I33" s="69"/>
      <c r="J33" s="69"/>
      <c r="K33" s="67"/>
      <c r="L33" s="67"/>
      <c r="M33" s="67"/>
    </row>
    <row r="34" spans="1:13" s="33" customFormat="1">
      <c r="A34" s="3"/>
      <c r="B34" s="34"/>
      <c r="C34" s="34"/>
      <c r="D34" s="108"/>
      <c r="E34" s="60"/>
      <c r="F34" s="99"/>
      <c r="G34" s="60"/>
      <c r="H34" s="67"/>
      <c r="I34" s="69"/>
      <c r="J34" s="69"/>
      <c r="K34" s="67"/>
      <c r="L34" s="67"/>
      <c r="M34" s="67"/>
    </row>
    <row r="35" spans="1:13" s="33" customFormat="1">
      <c r="A35" s="3"/>
      <c r="B35" s="34"/>
      <c r="C35" s="34"/>
      <c r="D35" s="108"/>
      <c r="E35" s="60"/>
      <c r="F35" s="99"/>
      <c r="G35" s="60"/>
      <c r="H35" s="67"/>
      <c r="I35" s="69"/>
      <c r="J35" s="69"/>
      <c r="K35" s="67"/>
      <c r="L35" s="67"/>
      <c r="M35" s="67"/>
    </row>
    <row r="36" spans="1:13" s="33" customFormat="1">
      <c r="A36" s="3"/>
      <c r="B36" s="34"/>
      <c r="C36" s="34"/>
      <c r="D36" s="108"/>
      <c r="E36" s="60"/>
      <c r="F36" s="99"/>
      <c r="G36" s="60"/>
      <c r="H36" s="67"/>
      <c r="I36" s="69"/>
      <c r="J36" s="69"/>
      <c r="K36" s="67"/>
      <c r="L36" s="67"/>
      <c r="M36" s="67"/>
    </row>
    <row r="37" spans="1:13" s="33" customFormat="1">
      <c r="A37" s="3"/>
      <c r="B37" s="34"/>
      <c r="C37" s="34"/>
      <c r="D37" s="108"/>
      <c r="E37" s="60"/>
      <c r="F37" s="99"/>
      <c r="G37" s="60"/>
      <c r="H37" s="67"/>
      <c r="I37" s="69"/>
      <c r="J37" s="69"/>
      <c r="K37" s="67"/>
      <c r="L37" s="67"/>
      <c r="M37" s="67"/>
    </row>
    <row r="38" spans="1:13" s="33" customFormat="1">
      <c r="A38" s="3"/>
      <c r="B38" s="34"/>
      <c r="C38" s="34"/>
      <c r="D38" s="108"/>
      <c r="E38" s="60"/>
      <c r="F38" s="99"/>
      <c r="G38" s="60"/>
      <c r="H38" s="67"/>
      <c r="I38" s="69"/>
      <c r="J38" s="69"/>
      <c r="K38" s="67"/>
      <c r="L38" s="67"/>
      <c r="M38" s="67"/>
    </row>
    <row r="39" spans="1:13" s="33" customFormat="1">
      <c r="A39" s="3"/>
      <c r="B39" s="34"/>
      <c r="C39" s="34"/>
      <c r="D39" s="108"/>
      <c r="E39" s="60"/>
      <c r="F39" s="99"/>
      <c r="G39" s="60"/>
      <c r="H39" s="67"/>
      <c r="I39" s="69"/>
      <c r="J39" s="69"/>
      <c r="K39" s="67"/>
      <c r="L39" s="67"/>
      <c r="M39" s="67"/>
    </row>
    <row r="40" spans="1:13" s="33" customFormat="1">
      <c r="A40" s="3"/>
      <c r="B40" s="34"/>
      <c r="C40" s="34"/>
      <c r="D40" s="108"/>
      <c r="E40" s="60"/>
      <c r="F40" s="99"/>
      <c r="G40" s="60"/>
      <c r="H40" s="67"/>
      <c r="I40" s="69"/>
      <c r="J40" s="69"/>
      <c r="K40" s="67"/>
      <c r="L40" s="67"/>
      <c r="M40" s="67"/>
    </row>
    <row r="41" spans="1:13" s="33" customFormat="1">
      <c r="A41" s="3"/>
      <c r="B41" s="34"/>
      <c r="C41" s="34"/>
      <c r="D41" s="108"/>
      <c r="E41" s="60"/>
      <c r="F41" s="60"/>
      <c r="G41" s="60"/>
      <c r="I41" s="63"/>
      <c r="J41" s="63"/>
      <c r="K41" s="67"/>
      <c r="L41" s="67"/>
      <c r="M41" s="67"/>
    </row>
    <row r="42" spans="1:13" s="33" customFormat="1">
      <c r="A42" s="3"/>
      <c r="B42" s="34"/>
      <c r="C42" s="34"/>
      <c r="D42" s="108"/>
      <c r="E42" s="60"/>
      <c r="F42" s="60"/>
      <c r="G42" s="60"/>
      <c r="I42" s="63"/>
      <c r="J42" s="63"/>
      <c r="K42" s="67"/>
      <c r="L42" s="67"/>
      <c r="M42" s="67"/>
    </row>
    <row r="43" spans="1:13" s="33" customFormat="1">
      <c r="A43" s="93"/>
      <c r="B43" s="93"/>
      <c r="C43" s="93"/>
      <c r="D43" s="109"/>
      <c r="E43" s="93"/>
      <c r="F43" s="93"/>
      <c r="G43" s="93"/>
      <c r="H43" s="93"/>
      <c r="I43" s="92"/>
      <c r="J43" s="92"/>
      <c r="K43" s="67"/>
      <c r="L43" s="67"/>
      <c r="M43" s="67"/>
    </row>
    <row r="44" spans="1:13" s="33" customFormat="1">
      <c r="A44" s="161"/>
      <c r="B44" s="161"/>
      <c r="C44" s="161"/>
      <c r="D44" s="161"/>
      <c r="E44" s="161"/>
      <c r="F44" s="161"/>
      <c r="G44" s="161"/>
      <c r="H44" s="161"/>
      <c r="I44" s="161"/>
      <c r="J44" s="141"/>
      <c r="K44" s="67"/>
      <c r="L44" s="67"/>
      <c r="M44" s="67"/>
    </row>
    <row r="45" spans="1:13" s="33" customFormat="1">
      <c r="A45" s="138"/>
      <c r="B45" s="138"/>
      <c r="C45" s="138"/>
      <c r="D45" s="138"/>
      <c r="E45" s="138"/>
      <c r="F45" s="138"/>
      <c r="G45" s="138"/>
      <c r="H45" s="138"/>
      <c r="I45" s="138"/>
      <c r="J45" s="141"/>
      <c r="K45" s="67"/>
      <c r="L45" s="67"/>
      <c r="M45" s="67"/>
    </row>
    <row r="46" spans="1:13" s="33" customFormat="1">
      <c r="A46" s="138"/>
      <c r="B46" s="138"/>
      <c r="C46" s="138"/>
      <c r="D46" s="138"/>
      <c r="E46" s="138"/>
      <c r="F46" s="138"/>
      <c r="G46" s="138"/>
      <c r="H46" s="138"/>
      <c r="I46" s="138"/>
      <c r="J46" s="141"/>
      <c r="K46" s="67"/>
      <c r="L46" s="67"/>
      <c r="M46" s="67"/>
    </row>
    <row r="47" spans="1:13" s="33" customFormat="1">
      <c r="A47" s="3"/>
      <c r="B47" s="34"/>
      <c r="C47" s="34"/>
      <c r="D47" s="108"/>
      <c r="E47" s="60"/>
      <c r="F47" s="99"/>
      <c r="G47" s="60"/>
      <c r="I47" s="69"/>
      <c r="J47" s="69"/>
      <c r="K47" s="67"/>
      <c r="L47" s="67"/>
      <c r="M47" s="67"/>
    </row>
    <row r="48" spans="1:13" s="33" customFormat="1">
      <c r="D48" s="110"/>
      <c r="K48" s="67"/>
      <c r="L48" s="67"/>
      <c r="M48" s="67"/>
    </row>
    <row r="49" spans="1:10">
      <c r="A49" s="12" t="s">
        <v>4</v>
      </c>
      <c r="E49" s="25"/>
      <c r="F49" s="25"/>
      <c r="G49" s="25"/>
      <c r="H49" s="43"/>
    </row>
    <row r="50" spans="1:10">
      <c r="E50" s="25"/>
      <c r="F50" s="25"/>
      <c r="G50" s="25"/>
      <c r="H50" s="25"/>
    </row>
    <row r="51" spans="1:10">
      <c r="G51" s="53"/>
      <c r="H51" s="53"/>
      <c r="I51" s="14"/>
      <c r="J51" s="14"/>
    </row>
    <row r="52" spans="1:10">
      <c r="G52" s="53"/>
      <c r="H52" s="53"/>
      <c r="I52" s="14"/>
      <c r="J52" s="14"/>
    </row>
    <row r="53" spans="1:10">
      <c r="E53" s="161"/>
      <c r="F53" s="161"/>
      <c r="G53" s="161"/>
      <c r="H53" s="161"/>
      <c r="I53" s="161"/>
      <c r="J53" s="141"/>
    </row>
    <row r="54" spans="1:10">
      <c r="E54" s="161"/>
      <c r="F54" s="161"/>
      <c r="G54" s="161"/>
      <c r="H54" s="161"/>
      <c r="I54" s="161"/>
      <c r="J54" s="141"/>
    </row>
    <row r="55" spans="1:10">
      <c r="G55" s="58"/>
    </row>
    <row r="56" spans="1:10">
      <c r="G56" s="58"/>
    </row>
    <row r="57" spans="1:10">
      <c r="G57" s="58"/>
    </row>
    <row r="58" spans="1:10">
      <c r="G58" s="58"/>
    </row>
    <row r="59" spans="1:10">
      <c r="G59" s="58"/>
    </row>
    <row r="60" spans="1:10">
      <c r="G60" s="58"/>
    </row>
    <row r="61" spans="1:10">
      <c r="G61" s="58"/>
    </row>
    <row r="104" spans="1:1">
      <c r="A104" s="28"/>
    </row>
    <row r="108" spans="1:1">
      <c r="A108" s="3" t="s">
        <v>49</v>
      </c>
    </row>
    <row r="109" spans="1:1">
      <c r="A109" s="3" t="s">
        <v>50</v>
      </c>
    </row>
  </sheetData>
  <mergeCells count="7">
    <mergeCell ref="A44:I44"/>
    <mergeCell ref="E53:I53"/>
    <mergeCell ref="E54:I54"/>
    <mergeCell ref="A2:I2"/>
    <mergeCell ref="A3:I3"/>
    <mergeCell ref="A4:I4"/>
    <mergeCell ref="G6:H6"/>
  </mergeCells>
  <phoneticPr fontId="6" type="noConversion"/>
  <printOptions horizontalCentered="1"/>
  <pageMargins left="0.78740157480314965" right="0" top="0.78740157480314965" bottom="7.874015748031496E-2" header="0" footer="0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101"/>
  <sheetViews>
    <sheetView view="pageBreakPreview" topLeftCell="A26" zoomScaleNormal="100" zoomScaleSheetLayoutView="100" workbookViewId="0">
      <selection activeCell="E34" sqref="E34"/>
    </sheetView>
  </sheetViews>
  <sheetFormatPr defaultRowHeight="21.75"/>
  <cols>
    <col min="1" max="2" width="2.83203125" style="85" customWidth="1"/>
    <col min="3" max="3" width="79.83203125" style="85" customWidth="1"/>
    <col min="4" max="4" width="12" style="118" customWidth="1"/>
    <col min="5" max="5" width="20.83203125" style="73" customWidth="1"/>
    <col min="6" max="6" width="20.83203125" style="119" customWidth="1"/>
    <col min="7" max="8" width="6.5" style="85" bestFit="1" customWidth="1"/>
    <col min="9" max="10" width="17" style="85" customWidth="1"/>
    <col min="11" max="16384" width="9.33203125" style="73"/>
  </cols>
  <sheetData>
    <row r="1" spans="1:10" s="70" customFormat="1">
      <c r="A1" s="85"/>
      <c r="B1" s="85"/>
      <c r="C1" s="85"/>
      <c r="D1" s="112"/>
      <c r="F1" s="130">
        <v>7</v>
      </c>
      <c r="G1" s="85"/>
      <c r="H1" s="85"/>
      <c r="I1" s="85"/>
      <c r="J1" s="85"/>
    </row>
    <row r="2" spans="1:10" s="70" customFormat="1">
      <c r="A2" s="160" t="s">
        <v>14</v>
      </c>
      <c r="B2" s="160"/>
      <c r="C2" s="160"/>
      <c r="D2" s="160"/>
      <c r="E2" s="160"/>
      <c r="F2" s="160"/>
      <c r="G2" s="85"/>
      <c r="H2" s="85"/>
      <c r="I2" s="85"/>
      <c r="J2" s="85"/>
    </row>
    <row r="3" spans="1:10" s="71" customFormat="1">
      <c r="A3" s="160" t="s">
        <v>2</v>
      </c>
      <c r="B3" s="160"/>
      <c r="C3" s="160"/>
      <c r="D3" s="160"/>
      <c r="E3" s="160"/>
      <c r="F3" s="160"/>
      <c r="G3" s="86"/>
      <c r="H3" s="85"/>
      <c r="I3" s="85"/>
      <c r="J3" s="86"/>
    </row>
    <row r="4" spans="1:10" s="71" customFormat="1">
      <c r="A4" s="160" t="s">
        <v>120</v>
      </c>
      <c r="B4" s="160"/>
      <c r="C4" s="160"/>
      <c r="D4" s="160"/>
      <c r="E4" s="160"/>
      <c r="F4" s="160"/>
      <c r="G4" s="86"/>
      <c r="H4" s="85"/>
      <c r="I4" s="85"/>
      <c r="J4" s="86"/>
    </row>
    <row r="5" spans="1:10" s="70" customFormat="1">
      <c r="A5" s="88"/>
      <c r="B5" s="88"/>
      <c r="C5" s="88"/>
      <c r="D5" s="113"/>
      <c r="E5" s="148"/>
      <c r="F5" s="120" t="s">
        <v>22</v>
      </c>
      <c r="G5" s="85"/>
      <c r="H5" s="85"/>
      <c r="I5" s="85"/>
      <c r="J5" s="85"/>
    </row>
    <row r="6" spans="1:10">
      <c r="A6" s="89"/>
      <c r="B6" s="89"/>
      <c r="C6" s="89"/>
      <c r="D6" s="114" t="s">
        <v>16</v>
      </c>
      <c r="E6" s="114">
        <v>2562</v>
      </c>
      <c r="F6" s="133">
        <v>2561</v>
      </c>
      <c r="G6" s="134"/>
      <c r="H6" s="87"/>
    </row>
    <row r="7" spans="1:10">
      <c r="A7" s="87"/>
      <c r="B7" s="87"/>
      <c r="C7" s="87"/>
      <c r="D7" s="115"/>
      <c r="E7" s="149"/>
      <c r="F7" s="121"/>
      <c r="G7" s="53"/>
      <c r="H7" s="87"/>
    </row>
    <row r="8" spans="1:10" s="74" customFormat="1">
      <c r="A8" s="87" t="s">
        <v>21</v>
      </c>
      <c r="B8" s="87"/>
      <c r="C8" s="87"/>
      <c r="D8" s="98"/>
      <c r="E8" s="150"/>
      <c r="F8" s="76"/>
      <c r="G8" s="53"/>
      <c r="H8" s="87"/>
      <c r="I8" s="87"/>
      <c r="J8" s="87"/>
    </row>
    <row r="9" spans="1:10" s="74" customFormat="1">
      <c r="A9" s="87"/>
      <c r="B9" s="87" t="s">
        <v>99</v>
      </c>
      <c r="C9" s="87"/>
      <c r="D9" s="98"/>
      <c r="E9" s="76">
        <f>'Page 5'!G21</f>
        <v>-13345934.089999914</v>
      </c>
      <c r="F9" s="76">
        <f>'Page 5'!H21</f>
        <v>17494563.690000057</v>
      </c>
      <c r="G9" s="53"/>
      <c r="H9" s="87"/>
      <c r="I9" s="87"/>
      <c r="J9" s="87"/>
    </row>
    <row r="10" spans="1:10" s="74" customFormat="1">
      <c r="A10" s="87"/>
      <c r="B10" s="90" t="s">
        <v>105</v>
      </c>
      <c r="C10" s="90"/>
      <c r="D10" s="98"/>
      <c r="E10" s="75"/>
      <c r="F10" s="76"/>
      <c r="G10" s="53"/>
      <c r="H10" s="87"/>
      <c r="I10" s="87"/>
      <c r="J10" s="87"/>
    </row>
    <row r="11" spans="1:10" s="74" customFormat="1">
      <c r="A11" s="87"/>
      <c r="B11" s="87"/>
      <c r="C11" s="90" t="s">
        <v>132</v>
      </c>
      <c r="D11" s="98"/>
      <c r="E11" s="76">
        <v>-1172258.8700000001</v>
      </c>
      <c r="F11" s="76">
        <v>-563175.44999999995</v>
      </c>
      <c r="G11" s="53"/>
      <c r="H11" s="87"/>
      <c r="I11" s="87"/>
      <c r="J11" s="87"/>
    </row>
    <row r="12" spans="1:10" s="74" customFormat="1">
      <c r="A12" s="87"/>
      <c r="B12" s="87" t="s">
        <v>106</v>
      </c>
      <c r="C12" s="90" t="s">
        <v>78</v>
      </c>
      <c r="D12" s="98"/>
      <c r="E12" s="75">
        <v>-5327884.93</v>
      </c>
      <c r="F12" s="76">
        <v>2861752.56</v>
      </c>
      <c r="G12" s="53"/>
      <c r="H12" s="87"/>
      <c r="I12" s="87"/>
      <c r="J12" s="87"/>
    </row>
    <row r="13" spans="1:10" s="74" customFormat="1">
      <c r="A13" s="87"/>
      <c r="B13" s="87"/>
      <c r="C13" s="90" t="s">
        <v>133</v>
      </c>
      <c r="D13" s="98"/>
      <c r="E13" s="75">
        <v>0</v>
      </c>
      <c r="F13" s="76">
        <v>-1732034.04</v>
      </c>
      <c r="G13" s="53"/>
      <c r="H13" s="87"/>
      <c r="I13" s="87"/>
      <c r="J13" s="87"/>
    </row>
    <row r="14" spans="1:10" s="74" customFormat="1">
      <c r="A14" s="87"/>
      <c r="B14" s="87" t="s">
        <v>107</v>
      </c>
      <c r="C14" s="90" t="s">
        <v>94</v>
      </c>
      <c r="D14" s="98"/>
      <c r="E14" s="75">
        <v>14737546.380000001</v>
      </c>
      <c r="F14" s="76">
        <v>13942392.35</v>
      </c>
      <c r="G14" s="53"/>
      <c r="H14" s="87"/>
      <c r="I14" s="87"/>
      <c r="J14" s="87"/>
    </row>
    <row r="15" spans="1:10" s="74" customFormat="1">
      <c r="A15" s="87"/>
      <c r="B15" s="87" t="s">
        <v>106</v>
      </c>
      <c r="C15" s="90" t="s">
        <v>125</v>
      </c>
      <c r="D15" s="98"/>
      <c r="E15" s="75">
        <v>4</v>
      </c>
      <c r="F15" s="75">
        <v>0</v>
      </c>
      <c r="G15" s="53"/>
      <c r="H15" s="87"/>
      <c r="I15" s="87"/>
      <c r="J15" s="87"/>
    </row>
    <row r="16" spans="1:10" s="74" customFormat="1">
      <c r="A16" s="87"/>
      <c r="B16" s="87"/>
      <c r="C16" s="90" t="s">
        <v>80</v>
      </c>
      <c r="D16" s="98"/>
      <c r="E16" s="151">
        <v>-9019127.6300000027</v>
      </c>
      <c r="F16" s="122">
        <v>2057105.5</v>
      </c>
      <c r="G16" s="53"/>
      <c r="H16" s="87"/>
      <c r="I16" s="87"/>
      <c r="J16" s="87"/>
    </row>
    <row r="17" spans="1:10" s="74" customFormat="1">
      <c r="A17" s="87"/>
      <c r="B17" s="87"/>
      <c r="C17" s="90" t="s">
        <v>45</v>
      </c>
      <c r="D17" s="98"/>
      <c r="E17" s="151">
        <v>8337256.54</v>
      </c>
      <c r="F17" s="122">
        <v>2141553.48</v>
      </c>
      <c r="G17" s="53"/>
      <c r="H17" s="87"/>
      <c r="I17" s="87"/>
      <c r="J17" s="87"/>
    </row>
    <row r="18" spans="1:10" s="74" customFormat="1">
      <c r="A18" s="87"/>
      <c r="B18" s="87"/>
      <c r="C18" s="90" t="s">
        <v>29</v>
      </c>
      <c r="D18" s="98"/>
      <c r="E18" s="151">
        <v>-520101.3</v>
      </c>
      <c r="F18" s="122">
        <v>-25995.3</v>
      </c>
      <c r="G18" s="53"/>
      <c r="H18" s="87"/>
      <c r="I18" s="87"/>
      <c r="J18" s="87"/>
    </row>
    <row r="19" spans="1:10" s="74" customFormat="1">
      <c r="A19" s="87"/>
      <c r="B19" s="87"/>
      <c r="C19" s="90" t="s">
        <v>10</v>
      </c>
      <c r="D19" s="98"/>
      <c r="E19" s="75">
        <v>21639895.780000001</v>
      </c>
      <c r="F19" s="76">
        <v>19144280.18</v>
      </c>
      <c r="G19" s="53"/>
      <c r="H19" s="87"/>
      <c r="I19" s="87"/>
      <c r="J19" s="87"/>
    </row>
    <row r="20" spans="1:10" s="74" customFormat="1">
      <c r="A20" s="87"/>
      <c r="B20" s="85" t="s">
        <v>134</v>
      </c>
      <c r="C20" s="85"/>
      <c r="D20" s="98"/>
      <c r="E20" s="77">
        <f>SUM(E9:E19)</f>
        <v>15329395.880000085</v>
      </c>
      <c r="F20" s="77">
        <f>SUM(F9:F19)</f>
        <v>55320442.970000058</v>
      </c>
      <c r="G20" s="53"/>
      <c r="H20" s="87"/>
      <c r="I20" s="87"/>
      <c r="J20" s="87"/>
    </row>
    <row r="21" spans="1:10" s="74" customFormat="1">
      <c r="A21" s="87"/>
      <c r="B21" s="85"/>
      <c r="C21" s="85" t="s">
        <v>110</v>
      </c>
      <c r="D21" s="98"/>
      <c r="E21" s="75">
        <v>-1183496.2000000002</v>
      </c>
      <c r="F21" s="75">
        <v>-849064.14</v>
      </c>
      <c r="G21" s="53"/>
      <c r="H21" s="87"/>
      <c r="I21" s="87"/>
      <c r="J21" s="87"/>
    </row>
    <row r="22" spans="1:10" s="74" customFormat="1">
      <c r="A22" s="87"/>
      <c r="B22" s="85"/>
      <c r="C22" s="85" t="s">
        <v>111</v>
      </c>
      <c r="D22" s="98"/>
      <c r="E22" s="75">
        <v>-54706794.469999969</v>
      </c>
      <c r="F22" s="75">
        <v>-33736229.850000001</v>
      </c>
      <c r="G22" s="53"/>
      <c r="H22" s="87"/>
      <c r="I22" s="87"/>
      <c r="J22" s="87"/>
    </row>
    <row r="23" spans="1:10" s="74" customFormat="1">
      <c r="A23" s="87"/>
      <c r="B23" s="85"/>
      <c r="C23" s="85" t="s">
        <v>126</v>
      </c>
      <c r="D23" s="98"/>
      <c r="E23" s="75">
        <v>-316165637.51999998</v>
      </c>
      <c r="F23" s="75">
        <v>-70290171.200000003</v>
      </c>
      <c r="G23" s="53"/>
      <c r="H23" s="87"/>
      <c r="I23" s="87"/>
      <c r="J23" s="87"/>
    </row>
    <row r="24" spans="1:10" s="91" customFormat="1">
      <c r="A24" s="87"/>
      <c r="B24" s="85"/>
      <c r="C24" s="85" t="s">
        <v>138</v>
      </c>
      <c r="D24" s="132"/>
      <c r="E24" s="75">
        <v>-21500</v>
      </c>
      <c r="F24" s="75">
        <v>234740.09</v>
      </c>
      <c r="G24" s="53"/>
      <c r="H24" s="87"/>
      <c r="I24" s="87"/>
      <c r="J24" s="87"/>
    </row>
    <row r="25" spans="1:10" s="91" customFormat="1">
      <c r="A25" s="87"/>
      <c r="B25" s="85"/>
      <c r="C25" s="85" t="s">
        <v>112</v>
      </c>
      <c r="D25" s="132"/>
      <c r="E25" s="75">
        <v>-900000</v>
      </c>
      <c r="F25" s="75">
        <v>0</v>
      </c>
      <c r="G25" s="53"/>
      <c r="H25" s="87"/>
      <c r="I25" s="87"/>
      <c r="J25" s="87"/>
    </row>
    <row r="26" spans="1:10" s="74" customFormat="1">
      <c r="A26" s="87"/>
      <c r="B26" s="85"/>
      <c r="C26" s="85" t="s">
        <v>113</v>
      </c>
      <c r="D26" s="98"/>
      <c r="E26" s="75">
        <v>150562420.09999999</v>
      </c>
      <c r="F26" s="75">
        <v>-9635605.8800000008</v>
      </c>
      <c r="G26" s="53"/>
      <c r="H26" s="87"/>
      <c r="I26" s="87"/>
      <c r="J26" s="87"/>
    </row>
    <row r="27" spans="1:10" s="74" customFormat="1">
      <c r="A27" s="87"/>
      <c r="B27" s="85"/>
      <c r="C27" s="85" t="s">
        <v>139</v>
      </c>
      <c r="D27" s="98"/>
      <c r="E27" s="75">
        <v>-3671500</v>
      </c>
      <c r="F27" s="75">
        <v>0</v>
      </c>
      <c r="G27" s="53"/>
      <c r="H27" s="87"/>
      <c r="I27" s="87"/>
      <c r="J27" s="87"/>
    </row>
    <row r="28" spans="1:10" s="74" customFormat="1">
      <c r="A28" s="87"/>
      <c r="B28" s="85"/>
      <c r="C28" s="85" t="s">
        <v>135</v>
      </c>
      <c r="D28" s="98"/>
      <c r="E28" s="77">
        <f>SUM(E20:E27)</f>
        <v>-210757112.20999989</v>
      </c>
      <c r="F28" s="77">
        <f>SUM(F20:F26)</f>
        <v>-58955888.009999946</v>
      </c>
      <c r="G28" s="53"/>
    </row>
    <row r="29" spans="1:10" s="74" customFormat="1">
      <c r="A29" s="87"/>
      <c r="B29" s="85"/>
      <c r="C29" s="85" t="s">
        <v>41</v>
      </c>
      <c r="D29" s="98"/>
      <c r="E29" s="75">
        <v>520101.3</v>
      </c>
      <c r="F29" s="76">
        <v>25995.3</v>
      </c>
      <c r="G29" s="53"/>
      <c r="H29" s="87"/>
      <c r="I29" s="87"/>
      <c r="J29" s="87"/>
    </row>
    <row r="30" spans="1:10" s="72" customFormat="1">
      <c r="C30" s="85" t="s">
        <v>123</v>
      </c>
      <c r="E30" s="76">
        <v>-3742.44</v>
      </c>
      <c r="F30" s="76">
        <v>-161.35</v>
      </c>
      <c r="G30" s="53"/>
      <c r="H30" s="87"/>
      <c r="I30" s="87"/>
      <c r="J30" s="53"/>
    </row>
    <row r="31" spans="1:10" s="72" customFormat="1">
      <c r="A31" s="85" t="s">
        <v>136</v>
      </c>
      <c r="B31" s="85"/>
      <c r="C31" s="85"/>
      <c r="D31" s="116"/>
      <c r="E31" s="78">
        <f>SUM(E28:E30)</f>
        <v>-210240753.34999987</v>
      </c>
      <c r="F31" s="78">
        <f>SUM(F28:F30)</f>
        <v>-58930054.05999995</v>
      </c>
      <c r="G31" s="53"/>
      <c r="H31" s="87"/>
      <c r="I31" s="87"/>
      <c r="J31" s="53"/>
    </row>
    <row r="32" spans="1:10" s="72" customFormat="1">
      <c r="A32" s="85"/>
      <c r="B32" s="85"/>
      <c r="C32" s="85"/>
      <c r="D32" s="116"/>
      <c r="E32" s="152"/>
      <c r="F32" s="76"/>
      <c r="G32" s="53"/>
      <c r="H32" s="87"/>
      <c r="I32" s="87"/>
      <c r="J32" s="53"/>
    </row>
    <row r="33" spans="1:10" s="72" customFormat="1">
      <c r="A33" s="85"/>
      <c r="B33" s="85"/>
      <c r="C33" s="85"/>
      <c r="D33" s="116"/>
      <c r="E33" s="152"/>
      <c r="F33" s="69" t="s">
        <v>91</v>
      </c>
      <c r="G33" s="53"/>
      <c r="H33" s="87"/>
      <c r="I33" s="87"/>
      <c r="J33" s="53"/>
    </row>
    <row r="34" spans="1:10" s="72" customFormat="1">
      <c r="A34" s="85"/>
      <c r="B34" s="85"/>
      <c r="C34" s="85"/>
      <c r="D34" s="116"/>
      <c r="E34" s="152"/>
      <c r="F34" s="76"/>
      <c r="G34" s="53"/>
      <c r="H34" s="87"/>
      <c r="I34" s="87"/>
      <c r="J34" s="53"/>
    </row>
    <row r="35" spans="1:10" s="72" customFormat="1">
      <c r="A35" s="85"/>
      <c r="B35" s="85"/>
      <c r="C35" s="85"/>
      <c r="D35" s="116"/>
      <c r="E35" s="152"/>
      <c r="F35" s="69"/>
      <c r="G35" s="53"/>
      <c r="H35" s="87"/>
      <c r="I35" s="87"/>
      <c r="J35" s="53"/>
    </row>
    <row r="36" spans="1:10" s="72" customFormat="1">
      <c r="A36" s="85"/>
      <c r="B36" s="85"/>
      <c r="C36" s="85"/>
      <c r="D36" s="116"/>
      <c r="E36" s="152"/>
      <c r="F36" s="69"/>
      <c r="G36" s="53"/>
      <c r="H36" s="87"/>
      <c r="I36" s="87"/>
      <c r="J36" s="53"/>
    </row>
    <row r="37" spans="1:10" s="72" customFormat="1">
      <c r="A37" s="85"/>
      <c r="B37" s="85"/>
      <c r="C37" s="85"/>
      <c r="D37" s="116"/>
      <c r="E37" s="152"/>
      <c r="F37" s="121"/>
      <c r="G37" s="53"/>
      <c r="H37" s="87"/>
      <c r="I37" s="87"/>
      <c r="J37" s="53"/>
    </row>
    <row r="38" spans="1:10" s="72" customFormat="1">
      <c r="A38" s="85"/>
      <c r="B38" s="85"/>
      <c r="C38" s="85"/>
      <c r="D38" s="116"/>
      <c r="E38" s="152"/>
      <c r="F38" s="121"/>
      <c r="G38" s="53"/>
      <c r="H38" s="87"/>
      <c r="I38" s="87"/>
      <c r="J38" s="53"/>
    </row>
    <row r="39" spans="1:10" s="72" customFormat="1">
      <c r="A39" s="85"/>
      <c r="B39" s="85"/>
      <c r="C39" s="85"/>
      <c r="D39" s="116"/>
      <c r="E39" s="152"/>
      <c r="F39" s="121"/>
      <c r="G39" s="53"/>
      <c r="H39" s="87"/>
      <c r="I39" s="87"/>
      <c r="J39" s="53"/>
    </row>
    <row r="40" spans="1:10" s="72" customFormat="1">
      <c r="A40" s="161"/>
      <c r="B40" s="161"/>
      <c r="C40" s="161"/>
      <c r="D40" s="161"/>
      <c r="E40" s="161"/>
      <c r="F40" s="161"/>
      <c r="G40" s="53"/>
      <c r="H40" s="87"/>
      <c r="I40" s="87"/>
      <c r="J40" s="53"/>
    </row>
    <row r="41" spans="1:10" s="72" customFormat="1">
      <c r="A41" s="85"/>
      <c r="B41" s="85"/>
      <c r="C41" s="85"/>
      <c r="D41" s="116"/>
      <c r="E41" s="152"/>
      <c r="F41" s="121"/>
      <c r="G41" s="53"/>
      <c r="H41" s="87"/>
      <c r="I41" s="87"/>
      <c r="J41" s="53"/>
    </row>
    <row r="42" spans="1:10" s="72" customFormat="1">
      <c r="A42" s="85"/>
      <c r="B42" s="85"/>
      <c r="C42" s="85"/>
      <c r="D42" s="116"/>
      <c r="E42" s="152"/>
      <c r="F42" s="121"/>
      <c r="G42" s="53"/>
      <c r="H42" s="87"/>
      <c r="I42" s="87"/>
      <c r="J42" s="53"/>
    </row>
    <row r="43" spans="1:10" s="72" customFormat="1">
      <c r="A43" s="85"/>
      <c r="B43" s="85"/>
      <c r="C43" s="85"/>
      <c r="D43" s="116"/>
      <c r="E43" s="152"/>
      <c r="F43" s="121"/>
      <c r="G43" s="53"/>
      <c r="H43" s="87"/>
      <c r="I43" s="87"/>
      <c r="J43" s="53"/>
    </row>
    <row r="44" spans="1:10" s="72" customFormat="1">
      <c r="A44" s="85"/>
      <c r="B44" s="85"/>
      <c r="C44" s="85"/>
      <c r="D44" s="116"/>
      <c r="E44" s="152"/>
      <c r="F44" s="121"/>
      <c r="G44" s="53"/>
      <c r="H44" s="87"/>
      <c r="I44" s="87"/>
      <c r="J44" s="53"/>
    </row>
    <row r="45" spans="1:10" s="72" customFormat="1">
      <c r="A45" s="85"/>
      <c r="B45" s="85"/>
      <c r="C45" s="85"/>
      <c r="D45" s="116"/>
      <c r="E45" s="152"/>
      <c r="F45" s="121"/>
      <c r="G45" s="53"/>
      <c r="H45" s="87"/>
      <c r="I45" s="87"/>
      <c r="J45" s="53"/>
    </row>
    <row r="46" spans="1:10" s="72" customFormat="1">
      <c r="A46" s="85"/>
      <c r="B46" s="85"/>
      <c r="C46" s="85"/>
      <c r="D46" s="117"/>
      <c r="E46" s="153"/>
      <c r="F46" s="119"/>
      <c r="G46" s="53"/>
      <c r="H46" s="87"/>
      <c r="I46" s="87"/>
      <c r="J46" s="53"/>
    </row>
    <row r="47" spans="1:10" s="72" customFormat="1">
      <c r="A47" s="85"/>
      <c r="B47" s="85"/>
      <c r="C47" s="85"/>
      <c r="D47" s="117"/>
      <c r="E47" s="153"/>
      <c r="F47" s="119"/>
      <c r="G47" s="53"/>
      <c r="H47" s="87"/>
      <c r="I47" s="87"/>
      <c r="J47" s="53"/>
    </row>
    <row r="48" spans="1:10" s="72" customFormat="1">
      <c r="A48" s="85"/>
      <c r="B48" s="85"/>
      <c r="C48" s="85"/>
      <c r="D48" s="117"/>
      <c r="E48" s="153"/>
      <c r="F48" s="119"/>
      <c r="G48" s="53"/>
      <c r="H48" s="87"/>
      <c r="I48" s="87"/>
      <c r="J48" s="53"/>
    </row>
    <row r="49" spans="1:10" s="72" customFormat="1">
      <c r="A49" s="85"/>
      <c r="B49" s="85"/>
      <c r="C49" s="85"/>
      <c r="D49" s="117"/>
      <c r="E49" s="153"/>
      <c r="F49" s="119"/>
      <c r="G49" s="53"/>
      <c r="H49" s="87"/>
      <c r="I49" s="87"/>
      <c r="J49" s="53"/>
    </row>
    <row r="50" spans="1:10" s="72" customFormat="1">
      <c r="A50" s="85" t="s">
        <v>4</v>
      </c>
      <c r="B50" s="85"/>
      <c r="C50" s="85"/>
      <c r="D50" s="116"/>
      <c r="F50" s="76"/>
      <c r="G50" s="53"/>
      <c r="H50" s="87"/>
      <c r="I50" s="87"/>
      <c r="J50" s="53"/>
    </row>
    <row r="51" spans="1:10" s="74" customFormat="1">
      <c r="A51" s="87"/>
      <c r="B51" s="87"/>
      <c r="C51" s="87"/>
      <c r="D51" s="98"/>
      <c r="E51" s="154"/>
      <c r="F51" s="131">
        <v>8</v>
      </c>
      <c r="G51" s="53"/>
      <c r="H51" s="87"/>
      <c r="I51" s="87"/>
      <c r="J51" s="87"/>
    </row>
    <row r="52" spans="1:10" s="74" customFormat="1">
      <c r="A52" s="160" t="str">
        <f>+A2</f>
        <v>บริษัท  ซีเอสพี สตีลเซ็นเตอร์ จำกัด (มหาชน)</v>
      </c>
      <c r="B52" s="160"/>
      <c r="C52" s="160"/>
      <c r="D52" s="160"/>
      <c r="E52" s="160"/>
      <c r="F52" s="160"/>
      <c r="G52" s="53"/>
      <c r="H52" s="87"/>
      <c r="I52" s="87"/>
      <c r="J52" s="87"/>
    </row>
    <row r="53" spans="1:10" s="74" customFormat="1">
      <c r="A53" s="160" t="str">
        <f>+A3</f>
        <v>งบกระแสเงินสด</v>
      </c>
      <c r="B53" s="160"/>
      <c r="C53" s="160"/>
      <c r="D53" s="160"/>
      <c r="E53" s="160"/>
      <c r="F53" s="160"/>
      <c r="G53" s="53"/>
      <c r="H53" s="87"/>
      <c r="I53" s="87"/>
      <c r="J53" s="87"/>
    </row>
    <row r="54" spans="1:10" s="74" customFormat="1">
      <c r="A54" s="160" t="str">
        <f>+A4</f>
        <v>สำหรับงวดหกเดือนสิ้นสุดวันที่ 30 มิถุนายน 2562</v>
      </c>
      <c r="B54" s="160"/>
      <c r="C54" s="160"/>
      <c r="D54" s="160"/>
      <c r="E54" s="160"/>
      <c r="F54" s="160"/>
      <c r="G54" s="53"/>
      <c r="H54" s="87"/>
      <c r="I54" s="87"/>
      <c r="J54" s="87"/>
    </row>
    <row r="55" spans="1:10" s="74" customFormat="1">
      <c r="A55" s="88"/>
      <c r="B55" s="88"/>
      <c r="C55" s="88"/>
      <c r="D55" s="113"/>
      <c r="E55" s="148"/>
      <c r="F55" s="120" t="s">
        <v>22</v>
      </c>
      <c r="G55" s="53"/>
      <c r="H55" s="87"/>
      <c r="I55" s="87"/>
      <c r="J55" s="87"/>
    </row>
    <row r="56" spans="1:10" s="74" customFormat="1">
      <c r="A56" s="89"/>
      <c r="B56" s="89"/>
      <c r="C56" s="89"/>
      <c r="D56" s="114" t="s">
        <v>16</v>
      </c>
      <c r="E56" s="114">
        <f>+E6</f>
        <v>2562</v>
      </c>
      <c r="F56" s="133">
        <f>+F6</f>
        <v>2561</v>
      </c>
      <c r="G56" s="53"/>
      <c r="H56" s="87"/>
      <c r="I56" s="87"/>
      <c r="J56" s="87"/>
    </row>
    <row r="57" spans="1:10" s="74" customFormat="1">
      <c r="A57" s="87"/>
      <c r="B57" s="87"/>
      <c r="C57" s="87"/>
      <c r="D57" s="115"/>
      <c r="E57" s="149"/>
      <c r="F57" s="125"/>
      <c r="G57" s="53"/>
      <c r="H57" s="87"/>
      <c r="I57" s="87"/>
      <c r="J57" s="87"/>
    </row>
    <row r="58" spans="1:10" s="74" customFormat="1">
      <c r="A58" s="87" t="s">
        <v>0</v>
      </c>
      <c r="B58" s="87"/>
      <c r="C58" s="87"/>
      <c r="D58" s="98"/>
      <c r="E58" s="154"/>
      <c r="F58" s="76"/>
      <c r="G58" s="53"/>
      <c r="H58" s="87"/>
      <c r="I58" s="87"/>
      <c r="J58" s="87"/>
    </row>
    <row r="59" spans="1:10" s="74" customFormat="1">
      <c r="A59" s="87"/>
      <c r="B59" s="85" t="s">
        <v>79</v>
      </c>
      <c r="C59" s="85"/>
      <c r="D59" s="98"/>
      <c r="E59" s="159">
        <v>-19650568.669999998</v>
      </c>
      <c r="F59" s="119">
        <v>-44479334.810000002</v>
      </c>
      <c r="G59" s="53"/>
      <c r="H59" s="87"/>
      <c r="I59" s="87"/>
      <c r="J59" s="87"/>
    </row>
    <row r="60" spans="1:10" s="74" customFormat="1">
      <c r="A60" s="87"/>
      <c r="B60" s="85" t="s">
        <v>69</v>
      </c>
      <c r="C60" s="85"/>
      <c r="D60" s="98"/>
      <c r="E60" s="159">
        <v>-1457125</v>
      </c>
      <c r="F60" s="119">
        <v>-4536600</v>
      </c>
      <c r="G60" s="53"/>
      <c r="H60" s="87"/>
      <c r="I60" s="87"/>
      <c r="J60" s="87"/>
    </row>
    <row r="61" spans="1:10" s="74" customFormat="1">
      <c r="A61" s="87"/>
      <c r="B61" s="85" t="s">
        <v>124</v>
      </c>
      <c r="C61" s="85"/>
      <c r="D61" s="98"/>
      <c r="E61" s="159">
        <v>-79706.8</v>
      </c>
      <c r="F61" s="119">
        <v>100340.67</v>
      </c>
      <c r="G61" s="53"/>
      <c r="H61" s="87"/>
      <c r="I61" s="87"/>
      <c r="J61" s="87"/>
    </row>
    <row r="62" spans="1:10" s="74" customFormat="1">
      <c r="A62" s="87" t="s">
        <v>75</v>
      </c>
      <c r="B62" s="87"/>
      <c r="C62" s="87"/>
      <c r="D62" s="98"/>
      <c r="E62" s="78">
        <f>SUM(E59:E61)</f>
        <v>-21187400.469999999</v>
      </c>
      <c r="F62" s="124">
        <f>SUM(F59:F61)</f>
        <v>-48915594.140000001</v>
      </c>
      <c r="G62" s="53"/>
      <c r="H62" s="87"/>
      <c r="I62" s="87"/>
      <c r="J62" s="87"/>
    </row>
    <row r="63" spans="1:10" s="74" customFormat="1">
      <c r="A63" s="87"/>
      <c r="B63" s="87"/>
      <c r="C63" s="87"/>
      <c r="D63" s="98"/>
      <c r="E63" s="75" t="s">
        <v>60</v>
      </c>
      <c r="F63" s="76" t="s">
        <v>60</v>
      </c>
      <c r="G63" s="53"/>
      <c r="H63" s="87"/>
      <c r="I63" s="87"/>
      <c r="J63" s="87"/>
    </row>
    <row r="64" spans="1:10" s="74" customFormat="1">
      <c r="A64" s="87" t="s">
        <v>1</v>
      </c>
      <c r="B64" s="87"/>
      <c r="C64" s="87"/>
      <c r="D64" s="98"/>
      <c r="E64" s="75"/>
      <c r="F64" s="76"/>
      <c r="G64" s="53"/>
      <c r="H64" s="87"/>
      <c r="I64" s="87"/>
      <c r="J64" s="87"/>
    </row>
    <row r="65" spans="1:10" s="74" customFormat="1">
      <c r="A65" s="87"/>
      <c r="B65" s="85" t="s">
        <v>127</v>
      </c>
      <c r="C65" s="87"/>
      <c r="D65" s="98"/>
      <c r="E65" s="75">
        <v>275448331.5400002</v>
      </c>
      <c r="F65" s="76">
        <v>161021864.64999986</v>
      </c>
      <c r="G65" s="53"/>
      <c r="H65" s="87"/>
      <c r="I65" s="87"/>
      <c r="J65" s="87"/>
    </row>
    <row r="66" spans="1:10" s="74" customFormat="1">
      <c r="A66" s="87"/>
      <c r="B66" s="85" t="s">
        <v>48</v>
      </c>
      <c r="C66" s="87"/>
      <c r="D66" s="98"/>
      <c r="E66" s="75">
        <v>-680330.5</v>
      </c>
      <c r="F66" s="76">
        <v>-1931717.17</v>
      </c>
      <c r="G66" s="53"/>
      <c r="H66" s="87"/>
      <c r="I66" s="87"/>
      <c r="J66" s="87"/>
    </row>
    <row r="67" spans="1:10" s="74" customFormat="1">
      <c r="A67" s="87"/>
      <c r="B67" s="85" t="s">
        <v>122</v>
      </c>
      <c r="C67" s="87"/>
      <c r="D67" s="98"/>
      <c r="E67" s="75">
        <v>-112743.5</v>
      </c>
      <c r="F67" s="76">
        <v>-170826.67</v>
      </c>
      <c r="G67" s="53"/>
      <c r="H67" s="87"/>
      <c r="I67" s="87"/>
      <c r="J67" s="87"/>
    </row>
    <row r="68" spans="1:10" s="74" customFormat="1">
      <c r="A68" s="87"/>
      <c r="B68" s="87" t="s">
        <v>30</v>
      </c>
      <c r="C68" s="87"/>
      <c r="D68" s="98"/>
      <c r="E68" s="75">
        <v>-20285592.899114646</v>
      </c>
      <c r="F68" s="76">
        <v>-17932714.329999998</v>
      </c>
      <c r="G68" s="53"/>
      <c r="H68" s="87"/>
      <c r="I68" s="87"/>
      <c r="J68" s="87"/>
    </row>
    <row r="69" spans="1:10" s="72" customFormat="1">
      <c r="A69" s="87" t="s">
        <v>137</v>
      </c>
      <c r="B69" s="53"/>
      <c r="C69" s="53"/>
      <c r="D69" s="98"/>
      <c r="E69" s="78">
        <f>SUM(E65:E68)</f>
        <v>254369664.64088556</v>
      </c>
      <c r="F69" s="124">
        <f>SUM(F65:F68)</f>
        <v>140986606.4799999</v>
      </c>
      <c r="G69" s="53"/>
      <c r="H69" s="87"/>
      <c r="I69" s="87"/>
      <c r="J69" s="53"/>
    </row>
    <row r="70" spans="1:10" s="72" customFormat="1">
      <c r="A70" s="90"/>
      <c r="B70" s="90"/>
      <c r="C70" s="90"/>
      <c r="D70" s="98"/>
      <c r="E70" s="77"/>
      <c r="F70" s="76"/>
      <c r="G70" s="53"/>
      <c r="H70" s="87"/>
      <c r="I70" s="87"/>
      <c r="J70" s="53"/>
    </row>
    <row r="71" spans="1:10" s="72" customFormat="1">
      <c r="A71" s="90" t="s">
        <v>100</v>
      </c>
      <c r="B71" s="90"/>
      <c r="C71" s="90"/>
      <c r="D71" s="116"/>
      <c r="E71" s="75">
        <f>SUM(E31,E62,E69)</f>
        <v>22941510.820885688</v>
      </c>
      <c r="F71" s="76">
        <f>SUM(F31,F62,F69)</f>
        <v>33140958.279999942</v>
      </c>
      <c r="G71" s="53"/>
      <c r="H71" s="87"/>
      <c r="I71" s="87"/>
      <c r="J71" s="53"/>
    </row>
    <row r="72" spans="1:10" s="72" customFormat="1">
      <c r="A72" s="90" t="s">
        <v>81</v>
      </c>
      <c r="B72" s="90"/>
      <c r="C72" s="90"/>
      <c r="D72" s="116"/>
      <c r="E72" s="155">
        <f>'Page 2-3'!H11</f>
        <v>717003.82</v>
      </c>
      <c r="F72" s="123">
        <v>6838827.6500000004</v>
      </c>
      <c r="G72" s="53"/>
      <c r="H72" s="87"/>
      <c r="I72" s="87"/>
      <c r="J72" s="53"/>
    </row>
    <row r="73" spans="1:10" s="72" customFormat="1" ht="22.5" thickBot="1">
      <c r="A73" s="90" t="s">
        <v>82</v>
      </c>
      <c r="B73" s="90"/>
      <c r="C73" s="90"/>
      <c r="D73" s="101">
        <v>21.1</v>
      </c>
      <c r="E73" s="79">
        <f>SUM(E71:E72)</f>
        <v>23658514.640885688</v>
      </c>
      <c r="F73" s="79">
        <f>SUM(F71:F72)</f>
        <v>39979785.92999994</v>
      </c>
      <c r="G73" s="140">
        <f>+E73-'Page 2-3'!G11</f>
        <v>8.8568776845932007E-4</v>
      </c>
      <c r="H73" s="87">
        <f>+F73-39979785.93</f>
        <v>-5.9604644775390625E-8</v>
      </c>
      <c r="I73" s="87"/>
      <c r="J73" s="53"/>
    </row>
    <row r="74" spans="1:10" s="74" customFormat="1" ht="22.5" thickTop="1">
      <c r="A74" s="90"/>
      <c r="B74" s="90"/>
      <c r="C74" s="90"/>
      <c r="D74" s="98"/>
      <c r="E74" s="154"/>
      <c r="F74" s="76"/>
      <c r="G74" s="85"/>
      <c r="H74" s="87"/>
      <c r="I74" s="87"/>
      <c r="J74" s="87"/>
    </row>
    <row r="75" spans="1:10" s="74" customFormat="1">
      <c r="A75" s="85"/>
      <c r="B75" s="85"/>
      <c r="C75" s="85"/>
      <c r="D75" s="118"/>
      <c r="E75" s="156"/>
      <c r="F75" s="69" t="s">
        <v>91</v>
      </c>
      <c r="G75" s="87"/>
      <c r="H75" s="87"/>
      <c r="I75" s="87"/>
      <c r="J75" s="87"/>
    </row>
    <row r="76" spans="1:10" s="74" customFormat="1">
      <c r="A76" s="85"/>
      <c r="B76" s="85"/>
      <c r="C76" s="85"/>
      <c r="D76" s="118"/>
      <c r="E76" s="156"/>
      <c r="F76" s="69"/>
      <c r="G76" s="87"/>
      <c r="H76" s="87"/>
      <c r="I76" s="87"/>
      <c r="J76" s="87"/>
    </row>
    <row r="77" spans="1:10" s="74" customFormat="1">
      <c r="A77" s="85"/>
      <c r="B77" s="85"/>
      <c r="C77" s="85"/>
      <c r="D77" s="118"/>
      <c r="E77" s="156"/>
      <c r="F77" s="69"/>
      <c r="G77" s="87"/>
      <c r="H77" s="87"/>
      <c r="I77" s="87"/>
      <c r="J77" s="87"/>
    </row>
    <row r="78" spans="1:10" s="74" customFormat="1">
      <c r="A78" s="85"/>
      <c r="B78" s="85"/>
      <c r="C78" s="85"/>
      <c r="D78" s="118"/>
      <c r="E78" s="156"/>
      <c r="F78" s="69"/>
      <c r="G78" s="87"/>
      <c r="H78" s="87"/>
      <c r="I78" s="87"/>
      <c r="J78" s="87"/>
    </row>
    <row r="79" spans="1:10" s="74" customFormat="1">
      <c r="A79" s="85"/>
      <c r="B79" s="85"/>
      <c r="C79" s="85"/>
      <c r="D79" s="118"/>
      <c r="E79" s="156"/>
      <c r="F79" s="69"/>
      <c r="G79" s="87"/>
      <c r="H79" s="87"/>
      <c r="I79" s="87"/>
      <c r="J79" s="87"/>
    </row>
    <row r="80" spans="1:10" s="74" customFormat="1">
      <c r="A80" s="85"/>
      <c r="B80" s="85"/>
      <c r="C80" s="85"/>
      <c r="D80" s="118"/>
      <c r="E80" s="156"/>
      <c r="F80" s="69"/>
      <c r="G80" s="87"/>
      <c r="H80" s="87"/>
      <c r="I80" s="87"/>
      <c r="J80" s="87"/>
    </row>
    <row r="81" spans="1:10" s="74" customFormat="1">
      <c r="A81" s="90"/>
      <c r="B81" s="90"/>
      <c r="C81" s="90"/>
      <c r="D81" s="98"/>
      <c r="F81" s="126"/>
      <c r="G81" s="87"/>
      <c r="H81" s="87"/>
      <c r="I81" s="87"/>
      <c r="J81" s="87"/>
    </row>
    <row r="82" spans="1:10" s="74" customFormat="1">
      <c r="A82" s="90"/>
      <c r="B82" s="90"/>
      <c r="C82" s="90"/>
      <c r="D82" s="98"/>
      <c r="F82" s="126"/>
      <c r="G82" s="87"/>
      <c r="H82" s="87"/>
      <c r="I82" s="87"/>
      <c r="J82" s="87"/>
    </row>
    <row r="83" spans="1:10" s="74" customFormat="1">
      <c r="A83" s="90"/>
      <c r="B83" s="90"/>
      <c r="C83" s="90"/>
      <c r="D83" s="98"/>
      <c r="F83" s="126"/>
      <c r="G83" s="87"/>
      <c r="H83" s="87"/>
      <c r="I83" s="87"/>
      <c r="J83" s="87"/>
    </row>
    <row r="84" spans="1:10" s="74" customFormat="1">
      <c r="A84" s="90"/>
      <c r="B84" s="90"/>
      <c r="C84" s="90"/>
      <c r="D84" s="98"/>
      <c r="F84" s="126"/>
      <c r="G84" s="87"/>
      <c r="H84" s="87"/>
      <c r="I84" s="87"/>
      <c r="J84" s="87"/>
    </row>
    <row r="85" spans="1:10" s="74" customFormat="1">
      <c r="A85" s="90"/>
      <c r="B85" s="90"/>
      <c r="C85" s="90"/>
      <c r="D85" s="98"/>
      <c r="F85" s="126"/>
      <c r="G85" s="87"/>
      <c r="H85" s="87"/>
      <c r="I85" s="87"/>
      <c r="J85" s="87"/>
    </row>
    <row r="86" spans="1:10" s="74" customFormat="1">
      <c r="A86" s="90"/>
      <c r="B86" s="90"/>
      <c r="C86" s="90"/>
      <c r="D86" s="98"/>
      <c r="F86" s="126"/>
      <c r="G86" s="87"/>
      <c r="H86" s="87"/>
      <c r="I86" s="87"/>
      <c r="J86" s="87"/>
    </row>
    <row r="87" spans="1:10" s="74" customFormat="1">
      <c r="A87" s="90"/>
      <c r="B87" s="90"/>
      <c r="C87" s="90"/>
      <c r="D87" s="98"/>
      <c r="F87" s="126"/>
      <c r="G87" s="87"/>
      <c r="H87" s="87"/>
      <c r="I87" s="87"/>
      <c r="J87" s="87"/>
    </row>
    <row r="88" spans="1:10" s="74" customFormat="1">
      <c r="A88" s="90"/>
      <c r="B88" s="90"/>
      <c r="C88" s="90"/>
      <c r="D88" s="98"/>
      <c r="F88" s="126"/>
      <c r="G88" s="87"/>
      <c r="H88" s="87"/>
      <c r="I88" s="87"/>
      <c r="J88" s="87"/>
    </row>
    <row r="89" spans="1:10" s="74" customFormat="1">
      <c r="A89" s="85"/>
      <c r="B89" s="87"/>
      <c r="C89" s="85"/>
      <c r="D89" s="98"/>
      <c r="E89" s="154"/>
      <c r="F89" s="76"/>
      <c r="G89" s="87"/>
      <c r="H89" s="87"/>
      <c r="I89" s="87"/>
      <c r="J89" s="87"/>
    </row>
    <row r="90" spans="1:10" s="74" customFormat="1">
      <c r="A90" s="85"/>
      <c r="B90" s="87"/>
      <c r="C90" s="85"/>
      <c r="D90" s="98"/>
      <c r="E90" s="154"/>
      <c r="F90" s="76"/>
      <c r="G90" s="87"/>
      <c r="H90" s="87"/>
      <c r="I90" s="87"/>
      <c r="J90" s="87"/>
    </row>
    <row r="91" spans="1:10" s="74" customFormat="1">
      <c r="A91" s="87"/>
      <c r="B91" s="87"/>
      <c r="C91" s="87"/>
      <c r="D91" s="98"/>
      <c r="F91" s="76"/>
      <c r="G91" s="87"/>
      <c r="H91" s="87"/>
      <c r="I91" s="87"/>
      <c r="J91" s="87"/>
    </row>
    <row r="92" spans="1:10" s="74" customFormat="1">
      <c r="A92" s="161"/>
      <c r="B92" s="161"/>
      <c r="C92" s="161"/>
      <c r="D92" s="161"/>
      <c r="E92" s="161"/>
      <c r="F92" s="161"/>
      <c r="G92" s="87"/>
      <c r="H92" s="87"/>
      <c r="I92" s="87"/>
      <c r="J92" s="87"/>
    </row>
    <row r="93" spans="1:10" s="74" customFormat="1">
      <c r="A93" s="158"/>
      <c r="B93" s="158"/>
      <c r="C93" s="158"/>
      <c r="D93" s="158"/>
      <c r="E93" s="158"/>
      <c r="F93" s="158"/>
      <c r="G93" s="87"/>
      <c r="H93" s="87"/>
      <c r="I93" s="87"/>
      <c r="J93" s="87"/>
    </row>
    <row r="94" spans="1:10" s="74" customFormat="1">
      <c r="A94" s="158"/>
      <c r="B94" s="158"/>
      <c r="C94" s="158"/>
      <c r="D94" s="158"/>
      <c r="E94" s="158"/>
      <c r="F94" s="158"/>
      <c r="G94" s="87"/>
      <c r="H94" s="87"/>
      <c r="I94" s="87"/>
      <c r="J94" s="87"/>
    </row>
    <row r="95" spans="1:10" s="74" customFormat="1">
      <c r="A95" s="85"/>
      <c r="B95" s="87"/>
      <c r="C95" s="85"/>
      <c r="D95" s="98"/>
      <c r="E95" s="154"/>
      <c r="F95" s="76"/>
      <c r="G95" s="87"/>
      <c r="H95" s="87"/>
      <c r="I95" s="87"/>
      <c r="J95" s="87"/>
    </row>
    <row r="96" spans="1:10" s="74" customFormat="1">
      <c r="A96" s="85"/>
      <c r="B96" s="87"/>
      <c r="C96" s="85"/>
      <c r="D96" s="98"/>
      <c r="E96" s="154"/>
      <c r="F96" s="76"/>
      <c r="G96" s="87"/>
      <c r="H96" s="87"/>
      <c r="I96" s="87"/>
      <c r="J96" s="87"/>
    </row>
    <row r="97" spans="1:10" s="74" customFormat="1">
      <c r="A97" s="85"/>
      <c r="B97" s="87"/>
      <c r="C97" s="85"/>
      <c r="D97" s="98"/>
      <c r="E97" s="154"/>
      <c r="F97" s="76"/>
      <c r="G97" s="87"/>
      <c r="H97" s="87"/>
      <c r="I97" s="87"/>
      <c r="J97" s="87"/>
    </row>
    <row r="98" spans="1:10" s="74" customFormat="1">
      <c r="A98" s="90"/>
      <c r="B98" s="90"/>
      <c r="C98" s="90"/>
      <c r="D98" s="98"/>
      <c r="F98" s="76"/>
      <c r="G98" s="87"/>
      <c r="H98" s="87"/>
      <c r="I98" s="87"/>
      <c r="J98" s="87"/>
    </row>
    <row r="99" spans="1:10">
      <c r="A99" s="85" t="s">
        <v>4</v>
      </c>
      <c r="E99" s="157"/>
    </row>
    <row r="100" spans="1:10">
      <c r="E100" s="157"/>
    </row>
    <row r="101" spans="1:10">
      <c r="E101" s="157"/>
    </row>
  </sheetData>
  <mergeCells count="8">
    <mergeCell ref="A92:F92"/>
    <mergeCell ref="A2:F2"/>
    <mergeCell ref="A3:F3"/>
    <mergeCell ref="A4:F4"/>
    <mergeCell ref="A52:F52"/>
    <mergeCell ref="A53:F53"/>
    <mergeCell ref="A54:F54"/>
    <mergeCell ref="A40:F40"/>
  </mergeCells>
  <printOptions horizontalCentered="1"/>
  <pageMargins left="0.94488188976377963" right="0.23622047244094491" top="0.59055118110236227" bottom="0.15748031496062992" header="0" footer="0.15748031496062992"/>
  <pageSetup paperSize="9" scale="76" firstPageNumber="6" fitToWidth="0" fitToHeight="2" orientation="portrait" useFirstPageNumber="1" r:id="rId1"/>
  <headerFooter alignWithMargins="0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2019-08-06T10:25:30Z</cp:lastPrinted>
  <dcterms:created xsi:type="dcterms:W3CDTF">1999-03-15T11:10:01Z</dcterms:created>
  <dcterms:modified xsi:type="dcterms:W3CDTF">2019-08-07T08:19:42Z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