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AE1AF05C-6CCB-4A6A-887E-BCA9B4B26B2E}" xr6:coauthVersionLast="36" xr6:coauthVersionMax="36" xr10:uidLastSave="{00000000-0000-0000-0000-000000000000}"/>
  <bookViews>
    <workbookView xWindow="3780" yWindow="32760" windowWidth="17055" windowHeight="9210" activeTab="4" xr2:uid="{00000000-000D-0000-FFFF-FFFF00000000}"/>
  </bookViews>
  <sheets>
    <sheet name="BS-3-4" sheetId="1" r:id="rId1"/>
    <sheet name="PL5-6" sheetId="2" r:id="rId2"/>
    <sheet name="SH-7-8" sheetId="3" r:id="rId3"/>
    <sheet name="SH-9-10" sheetId="4" r:id="rId4"/>
    <sheet name="Cash flows11-12" sheetId="5" r:id="rId5"/>
  </sheets>
  <definedNames>
    <definedName name="_xlnm.Print_Area" localSheetId="0">'BS-3-4'!$A$1:$I$75</definedName>
    <definedName name="_xlnm.Print_Area" localSheetId="4">'Cash flows11-12'!$A$1:$H$69</definedName>
    <definedName name="_xlnm.Print_Area" localSheetId="1">'PL5-6'!$A$1:$J$86</definedName>
    <definedName name="_xlnm.Print_Area" localSheetId="2">'SH-7-8'!$A$1:$O$45</definedName>
    <definedName name="_xlnm.Print_Area" localSheetId="3">'SH-9-10'!$A$1:$K$46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2" i="1" l="1"/>
  <c r="C45" i="1" l="1"/>
  <c r="D60" i="2"/>
  <c r="D62" i="2"/>
  <c r="K37" i="3" l="1"/>
  <c r="O37" i="3" s="1"/>
  <c r="K42" i="3"/>
  <c r="O42" i="3" s="1"/>
  <c r="K33" i="3"/>
  <c r="O33" i="3" s="1"/>
  <c r="G16" i="1" l="1"/>
  <c r="C45" i="4"/>
  <c r="E45" i="4"/>
  <c r="G45" i="4"/>
  <c r="K37" i="4"/>
  <c r="K42" i="4"/>
  <c r="K33" i="4"/>
  <c r="I71" i="1" l="1"/>
  <c r="E71" i="1"/>
  <c r="E73" i="1"/>
  <c r="I58" i="1"/>
  <c r="I60" i="1"/>
  <c r="G58" i="1"/>
  <c r="G60" i="1" s="1"/>
  <c r="E58" i="1"/>
  <c r="E60" i="1"/>
  <c r="E75" i="1"/>
  <c r="C58" i="1"/>
  <c r="I52" i="1"/>
  <c r="G52" i="1"/>
  <c r="E52" i="1"/>
  <c r="C52" i="1"/>
  <c r="C60" i="1" s="1"/>
  <c r="I29" i="1"/>
  <c r="G29" i="1"/>
  <c r="E29" i="1"/>
  <c r="C29" i="1"/>
  <c r="I18" i="1"/>
  <c r="I31" i="1"/>
  <c r="G18" i="1"/>
  <c r="E18" i="1"/>
  <c r="E31" i="1"/>
  <c r="E32" i="1"/>
  <c r="C18" i="1"/>
  <c r="H62" i="5"/>
  <c r="H51" i="5"/>
  <c r="H21" i="5"/>
  <c r="D62" i="5"/>
  <c r="D51" i="5"/>
  <c r="G22" i="4"/>
  <c r="C22" i="4"/>
  <c r="G20" i="4"/>
  <c r="E20" i="4"/>
  <c r="E22" i="4"/>
  <c r="C20" i="4"/>
  <c r="I15" i="4"/>
  <c r="K14" i="4"/>
  <c r="K15" i="4"/>
  <c r="K10" i="4"/>
  <c r="M22" i="3"/>
  <c r="G22" i="3"/>
  <c r="E22" i="3"/>
  <c r="C22" i="3"/>
  <c r="I20" i="3"/>
  <c r="O19" i="3"/>
  <c r="K18" i="3"/>
  <c r="O18" i="3"/>
  <c r="O20" i="3"/>
  <c r="K15" i="3"/>
  <c r="I15" i="3"/>
  <c r="K14" i="3"/>
  <c r="O14" i="3"/>
  <c r="O15" i="3"/>
  <c r="K10" i="3"/>
  <c r="O10" i="3"/>
  <c r="J63" i="2"/>
  <c r="J64" i="2" s="1"/>
  <c r="J55" i="2"/>
  <c r="J56" i="2"/>
  <c r="J20" i="2"/>
  <c r="J21" i="2" s="1"/>
  <c r="J12" i="2"/>
  <c r="J13" i="2"/>
  <c r="J25" i="2" s="1"/>
  <c r="J27" i="2" s="1"/>
  <c r="J30" i="2" s="1"/>
  <c r="J33" i="2" s="1"/>
  <c r="J35" i="2" s="1"/>
  <c r="J38" i="2" s="1"/>
  <c r="J40" i="2" s="1"/>
  <c r="J42" i="2" s="1"/>
  <c r="F82" i="2"/>
  <c r="F64" i="2"/>
  <c r="F56" i="2"/>
  <c r="F68" i="2"/>
  <c r="F70" i="2"/>
  <c r="F73" i="2" s="1"/>
  <c r="F76" i="2" s="1"/>
  <c r="F21" i="2"/>
  <c r="F13" i="2"/>
  <c r="F25" i="2" s="1"/>
  <c r="F27" i="2" s="1"/>
  <c r="F30" i="2" s="1"/>
  <c r="F33" i="2" s="1"/>
  <c r="F35" i="2" s="1"/>
  <c r="F38" i="2" s="1"/>
  <c r="F40" i="2" s="1"/>
  <c r="F42" i="2" s="1"/>
  <c r="B21" i="5"/>
  <c r="B31" i="5" s="1"/>
  <c r="B34" i="5" s="1"/>
  <c r="H21" i="2"/>
  <c r="H56" i="2"/>
  <c r="G43" i="4"/>
  <c r="E43" i="4"/>
  <c r="C43" i="4"/>
  <c r="K38" i="4"/>
  <c r="O38" i="3"/>
  <c r="M45" i="3"/>
  <c r="G45" i="3"/>
  <c r="E45" i="3"/>
  <c r="C45" i="3"/>
  <c r="F62" i="5"/>
  <c r="B62" i="5"/>
  <c r="F51" i="5"/>
  <c r="B51" i="5"/>
  <c r="I38" i="4"/>
  <c r="I38" i="3"/>
  <c r="K38" i="3"/>
  <c r="H64" i="2"/>
  <c r="D64" i="2"/>
  <c r="D56" i="2"/>
  <c r="K31" i="2"/>
  <c r="D21" i="2"/>
  <c r="H13" i="2"/>
  <c r="D13" i="2"/>
  <c r="F21" i="5"/>
  <c r="F31" i="5" s="1"/>
  <c r="F34" i="5" s="1"/>
  <c r="E76" i="1"/>
  <c r="I22" i="3"/>
  <c r="K22" i="3"/>
  <c r="K20" i="3"/>
  <c r="O22" i="3"/>
  <c r="D25" i="2" l="1"/>
  <c r="D27" i="2" s="1"/>
  <c r="D30" i="2" s="1"/>
  <c r="D33" i="2" s="1"/>
  <c r="D35" i="2" s="1"/>
  <c r="D38" i="2" s="1"/>
  <c r="D40" i="2" s="1"/>
  <c r="D42" i="2" s="1"/>
  <c r="F78" i="2"/>
  <c r="F81" i="2"/>
  <c r="F83" i="2" s="1"/>
  <c r="F85" i="2" s="1"/>
  <c r="J68" i="2"/>
  <c r="J70" i="2" s="1"/>
  <c r="J73" i="2" s="1"/>
  <c r="D68" i="2"/>
  <c r="D70" i="2" s="1"/>
  <c r="D73" i="2" s="1"/>
  <c r="I73" i="1"/>
  <c r="I75" i="1" s="1"/>
  <c r="I32" i="1"/>
  <c r="I76" i="1"/>
  <c r="H68" i="2"/>
  <c r="H70" i="2" s="1"/>
  <c r="H73" i="2" s="1"/>
  <c r="H25" i="2"/>
  <c r="H27" i="2" s="1"/>
  <c r="H30" i="2" s="1"/>
  <c r="H33" i="2" s="1"/>
  <c r="H35" i="2" s="1"/>
  <c r="H38" i="2" s="1"/>
  <c r="H40" i="2" s="1"/>
  <c r="H42" i="2" s="1"/>
  <c r="G31" i="1"/>
  <c r="F64" i="5"/>
  <c r="F66" i="5" s="1"/>
  <c r="F71" i="5" s="1"/>
  <c r="B64" i="5"/>
  <c r="B66" i="5" s="1"/>
  <c r="B71" i="5" s="1"/>
  <c r="H31" i="5"/>
  <c r="H34" i="5" s="1"/>
  <c r="H64" i="5" s="1"/>
  <c r="H66" i="5" s="1"/>
  <c r="D21" i="5"/>
  <c r="D31" i="5" s="1"/>
  <c r="D34" i="5" s="1"/>
  <c r="D64" i="5" s="1"/>
  <c r="D66" i="5" s="1"/>
  <c r="C31" i="1"/>
  <c r="I18" i="4" l="1"/>
  <c r="J76" i="2"/>
  <c r="I41" i="4"/>
  <c r="H76" i="2"/>
  <c r="D76" i="2"/>
  <c r="I41" i="3"/>
  <c r="H81" i="2" l="1"/>
  <c r="H83" i="2" s="1"/>
  <c r="H85" i="2" s="1"/>
  <c r="H78" i="2"/>
  <c r="J81" i="2"/>
  <c r="J83" i="2" s="1"/>
  <c r="J85" i="2" s="1"/>
  <c r="J78" i="2"/>
  <c r="K41" i="4"/>
  <c r="K43" i="4" s="1"/>
  <c r="K45" i="4" s="1"/>
  <c r="I43" i="4"/>
  <c r="I45" i="4" s="1"/>
  <c r="G70" i="1" s="1"/>
  <c r="G71" i="1" s="1"/>
  <c r="G73" i="1" s="1"/>
  <c r="G75" i="1" s="1"/>
  <c r="K18" i="4"/>
  <c r="K20" i="4" s="1"/>
  <c r="K22" i="4" s="1"/>
  <c r="I20" i="4"/>
  <c r="I22" i="4" s="1"/>
  <c r="K41" i="3"/>
  <c r="O41" i="3" s="1"/>
  <c r="O43" i="3" s="1"/>
  <c r="O45" i="3" s="1"/>
  <c r="I43" i="3"/>
  <c r="D81" i="2"/>
  <c r="D83" i="2" s="1"/>
  <c r="D85" i="2" s="1"/>
  <c r="D78" i="2"/>
  <c r="L45" i="4" l="1"/>
  <c r="G32" i="1"/>
  <c r="G76" i="1"/>
  <c r="K43" i="3"/>
  <c r="I45" i="3"/>
  <c r="C70" i="1" l="1"/>
  <c r="C71" i="1" s="1"/>
  <c r="C73" i="1" s="1"/>
  <c r="K45" i="3"/>
  <c r="C75" i="1" l="1"/>
  <c r="P45" i="3"/>
  <c r="C76" i="1" l="1"/>
  <c r="C32" i="1"/>
</calcChain>
</file>

<file path=xl/sharedStrings.xml><?xml version="1.0" encoding="utf-8"?>
<sst xmlns="http://schemas.openxmlformats.org/spreadsheetml/2006/main" count="342" uniqueCount="173">
  <si>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</si>
  <si>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</si>
  <si>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</si>
  <si>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</si>
  <si>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</si>
  <si>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</si>
  <si>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</si>
  <si>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</si>
  <si>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</si>
  <si>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</si>
  <si>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ลูกหนี้การค้า 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</si>
  <si>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</si>
  <si>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</si>
  <si>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</si>
  <si>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</si>
  <si>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</si>
  <si>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</si>
  <si>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</si>
  <si>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เงินลงทุนระยะยาวอื่น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</si>
  <si>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</si>
  <si>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</si>
  <si>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</si>
  <si>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</si>
  <si>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</si>
  <si>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</si>
  <si>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</si>
  <si>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</si>
  <si>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</si>
  <si>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</si>
  <si>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</si>
  <si>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</si>
  <si>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</si>
  <si>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</si>
  <si>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</si>
  <si>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</si>
  <si>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</si>
  <si>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</si>
  <si>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</si>
  <si>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</si>
  <si>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</si>
  <si>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</si>
  <si>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</si>
  <si>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</si>
  <si>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</si>
  <si>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</si>
  <si>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</si>
  <si>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</si>
  <si>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</si>
  <si>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</si>
  <si>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</si>
  <si>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</si>
  <si>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</si>
  <si>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</si>
  <si>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</si>
  <si>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</si>
  <si>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</si>
  <si>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</si>
  <si>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</si>
  <si>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</si>
  <si>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</si>
  <si>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</si>
  <si>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</si>
  <si>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</si>
  <si>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</si>
  <si>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</si>
  <si>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</si>
  <si>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</si>
  <si>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</si>
  <si>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</si>
  <si>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</si>
  <si>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</si>
  <si>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</si>
  <si>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</si>
  <si>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</si>
  <si>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</si>
  <si>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</si>
  <si>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</si>
  <si>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</si>
  <si>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</si>
  <si>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</si>
  <si>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</si>
  <si>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</si>
  <si>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</si>
  <si>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</si>
  <si>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</si>
  <si>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</si>
  <si>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</si>
  <si>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</si>
  <si>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</si>
  <si>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</si>
  <si>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</si>
  <si>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</si>
  <si>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</si>
  <si>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</si>
  <si>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หนี้สินตามสัญญาเช่าการเงินที่ถึงกำหนดชำระ</t>
  </si>
  <si>
    <t>มูลค่าหุ้น</t>
  </si>
  <si>
    <t>ส่วนเกิน</t>
  </si>
  <si>
    <t>จัดสรร</t>
  </si>
  <si>
    <t>ยังไม่ได้</t>
  </si>
  <si>
    <t>เงินสดจ่ายเพื่อซื้อเครื่องจักรและอุปกรณ์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</si>
  <si>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</si>
  <si>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</si>
  <si>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เงินสดที่ผู้เช่าจ่ายเพื่อลดจำนวนหนี้สินซึ่งเกิดขึ้น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</si>
  <si>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</si>
  <si>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</si>
  <si>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</si>
  <si>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 xml:space="preserve">    จากสัญญาเช่าการเงิน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</si>
  <si>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</si>
  <si>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</si>
  <si>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</si>
  <si>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</si>
  <si>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</si>
  <si>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</si>
  <si>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</si>
  <si>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</si>
  <si>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หนี้สินตามสัญญาเช่าการเงิน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</si>
  <si>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</si>
  <si>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</si>
  <si>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มกราคม 2561</t>
  </si>
  <si>
    <t>3, 4</t>
  </si>
  <si>
    <t>ลูกหนี้อื่น</t>
  </si>
  <si>
    <t>เจ้าหนี้อื่น</t>
  </si>
  <si>
    <t>(ไม่ได้ตรวจสอบ)</t>
  </si>
  <si>
    <t>30 มิถุนายน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</si>
  <si>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</si>
  <si>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</si>
  <si>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วันที่ 30 มิถุนายน</t>
  </si>
  <si>
    <t>กำไรจากอัตราแลกเปลี่ยนสุทธิ</t>
  </si>
  <si>
    <t xml:space="preserve">สำหรับงวดหกเดือนสิ้นสุด          </t>
  </si>
  <si>
    <t>กำไร (ขาดทุน) ก่อนภาษีเงินได้</t>
  </si>
  <si>
    <t>ยังไม่ได้จัดสรร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</si>
  <si>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</si>
  <si>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</si>
  <si>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</si>
  <si>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</si>
  <si>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</si>
  <si>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สำหรับงวดหกเดือนสิ้นสุดวันที่ 30 มิถุนายน 2561</t>
  </si>
  <si>
    <t>ยอดคงเหลือ ณ วันที่  1 มกราคม 2561</t>
  </si>
  <si>
    <t>ยอดคงเหลือ ณ วันที่ 30 มิถุนายน 2561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</si>
  <si>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</si>
  <si>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</si>
  <si>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</si>
  <si>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</si>
  <si>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</si>
  <si>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</si>
  <si>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</si>
  <si>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</si>
  <si>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 xml:space="preserve">กระแสเงินสดสุทธิใช้ไปในการดำเนินงาน </t>
  </si>
  <si>
    <t>เงินสดรับจากเงินเบิกเกินบัญชีและเงินกู้ยืมระยะสั้น</t>
  </si>
  <si>
    <t xml:space="preserve">    จากสถาบันการเงินสุทธิ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</si>
  <si>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</si>
  <si>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</si>
  <si>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ขาดทุนจากอัตราแลกเปลี่ยนที่ยังไม่เกิดขึ้นจริง</t>
  </si>
  <si>
    <t>สำหรับงวดหกเดือนสิ้นสุดวันที่ 30 มิถุนายน 2562</t>
  </si>
  <si>
    <t>ยอดคงเหลือ ณ วันที่  1 มกราคม 2562</t>
  </si>
  <si>
    <t>ยอดคงเหลือ ณ วันที่ 30 มิถุนายน 2562</t>
  </si>
  <si>
    <t>ยอดคงเหลือ ณ วันที่ 1 มกราคม 2562</t>
  </si>
  <si>
    <t>ภาษีเงินได้จ่ายออก</t>
  </si>
  <si>
    <t>ผลประโยชน์ภาษีเงินได้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</si>
  <si>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</si>
  <si>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</si>
  <si>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</si>
  <si>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</si>
  <si>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ค่าเผื่อมูลค่าสินค้าลดลงและสินค้าล้าสมัย</t>
  </si>
  <si>
    <t>(กลับรายการ) ค่าเผื่อหนี้สงสัยจะสูญ</t>
  </si>
  <si>
    <t>กำไรก่อนภาษีเงินได้</t>
  </si>
  <si>
    <t>การแบ่งปันกำไร</t>
  </si>
  <si>
    <t>กำไรต่อหุ้นขั้นพื้นฐาน (บาท)</t>
  </si>
  <si>
    <t xml:space="preserve">กระแสเงินสดสุทธิได้มาจาก (ใช้ไปใน) กิจกรรมดำเนินงาน </t>
  </si>
  <si>
    <t>รายการที่ไม่เป็นเงินสด</t>
  </si>
  <si>
    <t>เจ้าหนี้อื่นค่าซื้อเครื่องจักรและอุปกรณ์</t>
  </si>
  <si>
    <t>3, 8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</si>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</sst>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#,##0.00\ ;\(#,##0.00\)"/>
    <numFmt numFmtId="170" formatCode="#,##0.000\ ;\(#,##0.000\)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vertical="top"/>
    </xf>
    <xf numFmtId="0" fontId="4" fillId="0" borderId="0" xfId="0" applyFont="1" applyAlignment="1"/>
    <xf numFmtId="0" fontId="5" fillId="0" borderId="0" xfId="0" applyFont="1" applyFill="1" applyAlignment="1">
      <alignment vertical="top"/>
    </xf>
    <xf numFmtId="0" fontId="0" fillId="0" borderId="0" xfId="0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/>
    <xf numFmtId="164" fontId="4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Alignment="1">
      <alignment vertical="top"/>
    </xf>
    <xf numFmtId="0" fontId="5" fillId="0" borderId="0" xfId="0" applyFont="1" applyAlignment="1"/>
    <xf numFmtId="165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65" fontId="0" fillId="0" borderId="0" xfId="1" applyNumberFormat="1" applyFon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4" fillId="0" borderId="3" xfId="1" applyNumberFormat="1" applyFont="1" applyFill="1" applyBorder="1" applyAlignment="1"/>
    <xf numFmtId="3" fontId="4" fillId="0" borderId="0" xfId="0" applyNumberFormat="1" applyFont="1" applyFill="1" applyBorder="1" applyAlignment="1">
      <alignment wrapText="1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4" fillId="0" borderId="0" xfId="2" applyNumberFormat="1" applyFont="1" applyFill="1"/>
    <xf numFmtId="0" fontId="10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49" fontId="4" fillId="0" borderId="0" xfId="0" applyNumberFormat="1" applyFont="1" applyFill="1"/>
    <xf numFmtId="166" fontId="0" fillId="0" borderId="0" xfId="2" applyNumberFormat="1" applyFont="1" applyFill="1"/>
    <xf numFmtId="165" fontId="1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65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65" fontId="4" fillId="0" borderId="3" xfId="1" applyNumberFormat="1" applyFont="1" applyFill="1" applyBorder="1"/>
    <xf numFmtId="165" fontId="0" fillId="0" borderId="0" xfId="0" applyNumberFormat="1" applyFont="1" applyFill="1"/>
    <xf numFmtId="165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0" fontId="2" fillId="0" borderId="0" xfId="3" applyFont="1" applyFill="1" applyAlignment="1"/>
    <xf numFmtId="167" fontId="4" fillId="0" borderId="0" xfId="3" applyNumberFormat="1" applyFont="1" applyFill="1" applyAlignment="1">
      <alignment horizontal="center"/>
    </xf>
    <xf numFmtId="0" fontId="6" fillId="0" borderId="0" xfId="0" applyFont="1" applyFill="1"/>
    <xf numFmtId="167" fontId="0" fillId="0" borderId="0" xfId="2" applyNumberFormat="1" applyFont="1" applyFill="1"/>
    <xf numFmtId="165" fontId="1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4" fontId="4" fillId="0" borderId="3" xfId="0" applyNumberFormat="1" applyFont="1" applyFill="1" applyBorder="1"/>
    <xf numFmtId="165" fontId="0" fillId="0" borderId="0" xfId="1" quotePrefix="1" applyNumberFormat="1" applyFont="1" applyFill="1" applyAlignment="1">
      <alignment horizontal="center"/>
    </xf>
    <xf numFmtId="165" fontId="0" fillId="0" borderId="2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Fill="1"/>
    <xf numFmtId="165" fontId="4" fillId="0" borderId="0" xfId="1" applyNumberFormat="1" applyFont="1"/>
    <xf numFmtId="165" fontId="4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/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165" fontId="0" fillId="0" borderId="0" xfId="1" quotePrefix="1" applyNumberFormat="1" applyFont="1" applyFill="1" applyAlignment="1"/>
    <xf numFmtId="165" fontId="0" fillId="0" borderId="0" xfId="1" applyNumberFormat="1" applyFont="1" applyAlignment="1"/>
    <xf numFmtId="165" fontId="4" fillId="0" borderId="1" xfId="1" applyNumberFormat="1" applyFont="1" applyBorder="1" applyAlignment="1"/>
    <xf numFmtId="165" fontId="4" fillId="0" borderId="3" xfId="1" applyNumberFormat="1" applyFont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0" xfId="1" applyNumberFormat="1" applyFont="1" applyAlignment="1">
      <alignment horizontal="center"/>
    </xf>
    <xf numFmtId="165" fontId="4" fillId="0" borderId="0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0" fillId="0" borderId="0" xfId="0" applyNumberFormat="1"/>
    <xf numFmtId="165" fontId="0" fillId="0" borderId="0" xfId="1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1" fillId="0" borderId="0" xfId="1" applyFont="1" applyFill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3" fontId="0" fillId="0" borderId="0" xfId="1" applyFont="1" applyFill="1"/>
    <xf numFmtId="164" fontId="1" fillId="0" borderId="0" xfId="0" applyNumberFormat="1" applyFont="1" applyFill="1" applyAlignment="1"/>
    <xf numFmtId="43" fontId="1" fillId="0" borderId="0" xfId="1" applyFont="1" applyFill="1" applyAlignment="1"/>
    <xf numFmtId="164" fontId="1" fillId="0" borderId="2" xfId="0" applyNumberFormat="1" applyFon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/>
    <xf numFmtId="166" fontId="1" fillId="0" borderId="0" xfId="5" applyNumberFormat="1" applyFont="1" applyFill="1"/>
    <xf numFmtId="167" fontId="1" fillId="0" borderId="0" xfId="1" applyNumberFormat="1" applyFont="1" applyFill="1" applyBorder="1"/>
    <xf numFmtId="167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5" fontId="1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/>
    <xf numFmtId="43" fontId="2" fillId="0" borderId="0" xfId="1" applyFont="1" applyFill="1"/>
    <xf numFmtId="0" fontId="4" fillId="0" borderId="0" xfId="0" applyFont="1" applyFill="1" applyAlignment="1">
      <alignment vertical="center"/>
    </xf>
    <xf numFmtId="43" fontId="4" fillId="0" borderId="3" xfId="1" applyNumberFormat="1" applyFont="1" applyFill="1" applyBorder="1" applyAlignment="1"/>
    <xf numFmtId="43" fontId="4" fillId="0" borderId="0" xfId="1" applyNumberFormat="1" applyFont="1" applyFill="1" applyBorder="1" applyAlignment="1"/>
    <xf numFmtId="43" fontId="0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center"/>
    </xf>
    <xf numFmtId="168" fontId="1" fillId="0" borderId="0" xfId="1" applyNumberFormat="1" applyFont="1" applyFill="1" applyBorder="1"/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166" fontId="5" fillId="0" borderId="0" xfId="2" applyNumberFormat="1" applyFont="1" applyFill="1"/>
    <xf numFmtId="167" fontId="6" fillId="0" borderId="0" xfId="2" applyNumberFormat="1" applyFont="1" applyFill="1" applyAlignment="1">
      <alignment horizontal="center"/>
    </xf>
    <xf numFmtId="165" fontId="1" fillId="0" borderId="0" xfId="1" applyNumberFormat="1" applyFont="1" applyFill="1" applyBorder="1"/>
    <xf numFmtId="165" fontId="4" fillId="0" borderId="1" xfId="1" applyNumberFormat="1" applyFont="1" applyFill="1" applyBorder="1" applyAlignment="1"/>
    <xf numFmtId="166" fontId="1" fillId="0" borderId="0" xfId="2" applyNumberFormat="1" applyFont="1" applyFill="1"/>
    <xf numFmtId="0" fontId="1" fillId="0" borderId="0" xfId="3" applyFont="1" applyFill="1" applyAlignment="1"/>
    <xf numFmtId="164" fontId="1" fillId="0" borderId="0" xfId="0" applyNumberFormat="1" applyFont="1" applyAlignment="1">
      <alignment horizontal="right"/>
    </xf>
    <xf numFmtId="43" fontId="1" fillId="0" borderId="0" xfId="1" applyFont="1"/>
    <xf numFmtId="0" fontId="0" fillId="0" borderId="0" xfId="0" applyFill="1" applyBorder="1"/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165" fontId="1" fillId="0" borderId="0" xfId="1" applyNumberFormat="1" applyFont="1" applyFill="1"/>
    <xf numFmtId="0" fontId="0" fillId="0" borderId="0" xfId="0" applyFill="1" applyAlignment="1">
      <alignment vertical="center"/>
    </xf>
    <xf numFmtId="164" fontId="1" fillId="0" borderId="0" xfId="0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center"/>
    </xf>
    <xf numFmtId="165" fontId="1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2" fillId="0" borderId="0" xfId="0" applyFont="1" applyFill="1" applyBorder="1"/>
    <xf numFmtId="164" fontId="1" fillId="0" borderId="0" xfId="0" applyNumberFormat="1" applyFont="1" applyAlignment="1"/>
    <xf numFmtId="165" fontId="1" fillId="0" borderId="0" xfId="1" applyNumberFormat="1" applyFont="1" applyAlignment="1"/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165" fontId="1" fillId="0" borderId="0" xfId="1" quotePrefix="1" applyNumberFormat="1" applyFont="1" applyFill="1" applyAlignment="1">
      <alignment horizontal="center"/>
    </xf>
    <xf numFmtId="165" fontId="1" fillId="0" borderId="0" xfId="1" applyNumberFormat="1" applyFont="1" applyAlignment="1">
      <alignment horizontal="center"/>
    </xf>
    <xf numFmtId="164" fontId="1" fillId="0" borderId="2" xfId="0" applyNumberFormat="1" applyFont="1" applyFill="1" applyBorder="1"/>
    <xf numFmtId="164" fontId="1" fillId="0" borderId="0" xfId="0" applyNumberFormat="1" applyFont="1" applyBorder="1" applyAlignment="1">
      <alignment horizontal="right"/>
    </xf>
    <xf numFmtId="164" fontId="4" fillId="0" borderId="3" xfId="0" applyNumberFormat="1" applyFont="1" applyBorder="1"/>
    <xf numFmtId="43" fontId="1" fillId="0" borderId="0" xfId="1" applyFont="1" applyFill="1" applyBorder="1"/>
    <xf numFmtId="165" fontId="1" fillId="0" borderId="0" xfId="0" applyNumberFormat="1" applyFont="1"/>
    <xf numFmtId="170" fontId="4" fillId="0" borderId="3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37" fontId="13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4" fontId="0" fillId="0" borderId="3" xfId="0" applyNumberFormat="1" applyFont="1" applyBorder="1" applyAlignment="1">
      <alignment horizontal="right"/>
    </xf>
    <xf numFmtId="164" fontId="0" fillId="0" borderId="0" xfId="0" applyNumberFormat="1" applyFont="1" applyFill="1" applyBorder="1"/>
    <xf numFmtId="164" fontId="0" fillId="0" borderId="0" xfId="0" applyNumberFormat="1" applyFont="1" applyBorder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/>
    <xf numFmtId="43" fontId="2" fillId="0" borderId="0" xfId="0" applyNumberFormat="1" applyFont="1"/>
    <xf numFmtId="164" fontId="1" fillId="0" borderId="4" xfId="0" applyNumberFormat="1" applyFont="1" applyFill="1" applyBorder="1" applyAlignment="1">
      <alignment horizontal="right"/>
    </xf>
    <xf numFmtId="0" fontId="5" fillId="0" borderId="0" xfId="7" applyFont="1" applyFill="1"/>
    <xf numFmtId="0" fontId="1" fillId="0" borderId="0" xfId="7" applyFont="1" applyFill="1"/>
    <xf numFmtId="0" fontId="4" fillId="0" borderId="0" xfId="7" applyFont="1" applyFill="1"/>
    <xf numFmtId="165" fontId="4" fillId="0" borderId="0" xfId="1" applyNumberFormat="1" applyFont="1" applyFill="1" applyBorder="1" applyAlignment="1"/>
    <xf numFmtId="165" fontId="1" fillId="0" borderId="0" xfId="1" quotePrefix="1" applyNumberFormat="1" applyFont="1" applyFill="1" applyBorder="1" applyAlignment="1">
      <alignment horizontal="center"/>
    </xf>
    <xf numFmtId="10" fontId="1" fillId="0" borderId="0" xfId="6" applyNumberFormat="1" applyFont="1" applyFill="1"/>
    <xf numFmtId="0" fontId="4" fillId="0" borderId="0" xfId="4" applyFont="1" applyFill="1" applyAlignment="1">
      <alignment horizontal="center"/>
    </xf>
    <xf numFmtId="165" fontId="1" fillId="0" borderId="0" xfId="0" applyNumberFormat="1" applyFont="1" applyFill="1" applyAlignment="1"/>
    <xf numFmtId="169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164" fontId="4" fillId="0" borderId="0" xfId="0" applyNumberFormat="1" applyFont="1" applyBorder="1"/>
    <xf numFmtId="0" fontId="0" fillId="0" borderId="0" xfId="0" applyFill="1" applyAlignment="1">
      <alignment horizontal="left" vertical="center"/>
    </xf>
    <xf numFmtId="0" fontId="12" fillId="0" borderId="0" xfId="0" applyFont="1" applyFill="1"/>
    <xf numFmtId="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67" fontId="4" fillId="0" borderId="0" xfId="3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M76"/>
  <sheetViews>
    <sheetView view="pageBreakPreview" zoomScaleNormal="100" zoomScaleSheetLayoutView="100" workbookViewId="0">
      <selection activeCell="A51" sqref="A51"/>
    </sheetView>
  </sheetViews>
  <sheetFormatPr defaultRowHeight="22.5" customHeight="1" x14ac:dyDescent="0.45"/>
  <cols>
    <col min="1" max="1" width="43" customWidth="1"/>
    <col min="2" max="2" width="9.28515625" style="11" customWidth="1"/>
    <col min="3" max="3" width="13.85546875" style="49" customWidth="1"/>
    <col min="4" max="4" width="1" style="93" customWidth="1"/>
    <col min="5" max="5" width="13.85546875" style="93" customWidth="1"/>
    <col min="6" max="6" width="1" style="93" customWidth="1"/>
    <col min="7" max="7" width="13.85546875" style="49" customWidth="1"/>
    <col min="8" max="8" width="1.28515625" style="49" customWidth="1"/>
    <col min="9" max="9" width="13.85546875" style="49" customWidth="1"/>
    <col min="10" max="10" width="11" bestFit="1" customWidth="1"/>
  </cols>
  <sheetData>
    <row r="1" spans="1:9" s="4" customFormat="1" ht="23.25" x14ac:dyDescent="0.5">
      <c r="A1" s="1" t="s">
        <v>0</v>
      </c>
      <c r="B1" s="2"/>
      <c r="C1" s="87"/>
      <c r="D1" s="86"/>
      <c r="E1" s="86"/>
      <c r="F1" s="86"/>
      <c r="G1" s="87"/>
      <c r="H1" s="87"/>
      <c r="I1" s="87"/>
    </row>
    <row r="2" spans="1:9" s="4" customFormat="1" ht="21.75" customHeight="1" x14ac:dyDescent="0.5">
      <c r="A2" s="1" t="s">
        <v>1</v>
      </c>
      <c r="B2" s="2"/>
      <c r="C2" s="87"/>
      <c r="D2" s="86"/>
      <c r="E2" s="86"/>
      <c r="F2" s="86"/>
      <c r="G2" s="87"/>
      <c r="H2" s="87"/>
      <c r="I2" s="87"/>
    </row>
    <row r="3" spans="1:9" s="4" customFormat="1" ht="10.5" customHeight="1" x14ac:dyDescent="0.45">
      <c r="B3" s="5"/>
      <c r="C3" s="29"/>
      <c r="D3" s="88"/>
      <c r="E3" s="88"/>
      <c r="F3" s="88"/>
      <c r="G3" s="29"/>
      <c r="H3" s="29"/>
      <c r="I3" s="29"/>
    </row>
    <row r="4" spans="1:9" ht="21" customHeight="1" x14ac:dyDescent="0.45">
      <c r="B4" s="7"/>
      <c r="C4" s="214" t="s">
        <v>2</v>
      </c>
      <c r="D4" s="214"/>
      <c r="E4" s="214"/>
      <c r="F4" s="214"/>
      <c r="G4" s="212" t="s">
        <v>3</v>
      </c>
      <c r="H4" s="212"/>
      <c r="I4" s="212"/>
    </row>
    <row r="5" spans="1:9" ht="21" customHeight="1" x14ac:dyDescent="0.45">
      <c r="B5" s="7"/>
      <c r="C5" s="23" t="s">
        <v>123</v>
      </c>
      <c r="D5" s="112"/>
      <c r="E5" s="112" t="s">
        <v>4</v>
      </c>
      <c r="F5" s="112"/>
      <c r="G5" s="112" t="s">
        <v>123</v>
      </c>
      <c r="H5" s="112"/>
      <c r="I5" s="112" t="s">
        <v>4</v>
      </c>
    </row>
    <row r="6" spans="1:9" ht="21" customHeight="1" x14ac:dyDescent="0.5">
      <c r="A6" s="1" t="s">
        <v>5</v>
      </c>
      <c r="B6" s="7" t="s">
        <v>6</v>
      </c>
      <c r="C6" s="209">
        <v>2562</v>
      </c>
      <c r="D6" s="90"/>
      <c r="E6" s="90">
        <v>2561</v>
      </c>
      <c r="F6" s="90"/>
      <c r="G6" s="90">
        <v>2562</v>
      </c>
      <c r="H6" s="90"/>
      <c r="I6" s="90">
        <v>2561</v>
      </c>
    </row>
    <row r="7" spans="1:9" ht="21" customHeight="1" x14ac:dyDescent="0.5">
      <c r="A7" s="1"/>
      <c r="B7" s="7"/>
      <c r="C7" s="210" t="s">
        <v>122</v>
      </c>
      <c r="D7" s="178"/>
      <c r="E7" s="178"/>
      <c r="F7" s="9"/>
      <c r="G7" s="178" t="s">
        <v>122</v>
      </c>
      <c r="H7" s="90"/>
      <c r="I7" s="90"/>
    </row>
    <row r="8" spans="1:9" ht="21.75" customHeight="1" x14ac:dyDescent="0.45">
      <c r="B8" s="7"/>
      <c r="C8" s="213" t="s">
        <v>7</v>
      </c>
      <c r="D8" s="213"/>
      <c r="E8" s="213"/>
      <c r="F8" s="213"/>
      <c r="G8" s="213"/>
      <c r="H8" s="213"/>
      <c r="I8" s="213"/>
    </row>
    <row r="9" spans="1:9" ht="21.75" customHeight="1" x14ac:dyDescent="0.45">
      <c r="A9" s="10" t="s">
        <v>8</v>
      </c>
      <c r="C9" s="36"/>
      <c r="D9" s="91"/>
      <c r="E9" s="91"/>
      <c r="F9" s="91"/>
      <c r="G9" s="36"/>
      <c r="H9" s="36"/>
      <c r="I9" s="36"/>
    </row>
    <row r="10" spans="1:9" ht="21.75" customHeight="1" x14ac:dyDescent="0.45">
      <c r="A10" s="68" t="s">
        <v>9</v>
      </c>
      <c r="C10" s="36">
        <v>62606</v>
      </c>
      <c r="D10" s="91"/>
      <c r="E10" s="91">
        <v>64022</v>
      </c>
      <c r="F10" s="91"/>
      <c r="G10" s="91">
        <v>36473</v>
      </c>
      <c r="H10" s="36"/>
      <c r="I10" s="36">
        <v>30495</v>
      </c>
    </row>
    <row r="11" spans="1:9" ht="21.75" customHeight="1" x14ac:dyDescent="0.45">
      <c r="A11" s="68" t="s">
        <v>10</v>
      </c>
      <c r="B11" s="11" t="s">
        <v>119</v>
      </c>
      <c r="C11" s="36">
        <v>886856</v>
      </c>
      <c r="D11" s="91"/>
      <c r="E11" s="91">
        <v>782216</v>
      </c>
      <c r="F11" s="91"/>
      <c r="G11" s="91">
        <v>878576</v>
      </c>
      <c r="H11" s="36"/>
      <c r="I11" s="36">
        <v>785978</v>
      </c>
    </row>
    <row r="12" spans="1:9" ht="21.75" customHeight="1" x14ac:dyDescent="0.45">
      <c r="A12" s="68" t="s">
        <v>120</v>
      </c>
      <c r="B12" s="11">
        <v>3</v>
      </c>
      <c r="C12" s="36">
        <f>52727</f>
        <v>52727</v>
      </c>
      <c r="D12" s="36"/>
      <c r="E12" s="36">
        <v>35030</v>
      </c>
      <c r="F12" s="36"/>
      <c r="G12" s="36">
        <v>51276</v>
      </c>
      <c r="H12" s="36"/>
      <c r="I12" s="36">
        <v>33983</v>
      </c>
    </row>
    <row r="13" spans="1:9" ht="21.75" hidden="1" customHeight="1" x14ac:dyDescent="0.45">
      <c r="A13" s="68" t="s">
        <v>93</v>
      </c>
      <c r="B13" s="11">
        <v>3</v>
      </c>
      <c r="C13" s="36"/>
      <c r="D13" s="36"/>
      <c r="E13" s="82">
        <v>0</v>
      </c>
      <c r="F13" s="36"/>
      <c r="G13" s="36"/>
      <c r="H13" s="36"/>
      <c r="I13" s="92">
        <v>0</v>
      </c>
    </row>
    <row r="14" spans="1:9" ht="21.75" customHeight="1" x14ac:dyDescent="0.45">
      <c r="A14" s="68" t="s">
        <v>11</v>
      </c>
      <c r="C14" s="36"/>
      <c r="D14" s="49"/>
      <c r="E14" s="36"/>
      <c r="F14" s="49"/>
      <c r="G14" s="36"/>
    </row>
    <row r="15" spans="1:9" ht="21.75" customHeight="1" x14ac:dyDescent="0.45">
      <c r="A15" s="68" t="s">
        <v>112</v>
      </c>
      <c r="C15" s="36">
        <v>1150</v>
      </c>
      <c r="D15" s="36"/>
      <c r="E15" s="36">
        <v>1200</v>
      </c>
      <c r="F15" s="36"/>
      <c r="G15" s="36">
        <v>1150</v>
      </c>
      <c r="H15" s="36"/>
      <c r="I15" s="91">
        <v>1200</v>
      </c>
    </row>
    <row r="16" spans="1:9" ht="21.75" customHeight="1" x14ac:dyDescent="0.45">
      <c r="A16" s="68" t="s">
        <v>12</v>
      </c>
      <c r="C16" s="36">
        <v>1083689</v>
      </c>
      <c r="D16" s="36"/>
      <c r="E16" s="36">
        <v>1060497</v>
      </c>
      <c r="F16" s="36"/>
      <c r="G16" s="37">
        <f>1080373+1</f>
        <v>1080374</v>
      </c>
      <c r="H16" s="36"/>
      <c r="I16" s="36">
        <v>1054883</v>
      </c>
    </row>
    <row r="17" spans="1:9" ht="21.75" customHeight="1" x14ac:dyDescent="0.45">
      <c r="A17" s="68" t="s">
        <v>13</v>
      </c>
      <c r="C17" s="36">
        <v>945</v>
      </c>
      <c r="D17" s="91"/>
      <c r="E17" s="91">
        <v>606</v>
      </c>
      <c r="F17" s="91"/>
      <c r="G17" s="91">
        <v>945</v>
      </c>
      <c r="H17" s="36"/>
      <c r="I17" s="36">
        <v>606</v>
      </c>
    </row>
    <row r="18" spans="1:9" ht="21.75" customHeight="1" x14ac:dyDescent="0.45">
      <c r="A18" s="4" t="s">
        <v>14</v>
      </c>
      <c r="C18" s="39">
        <f>SUM(C10:C17)</f>
        <v>2087973</v>
      </c>
      <c r="D18" s="95"/>
      <c r="E18" s="94">
        <f>SUM(E10:E17)</f>
        <v>1943571</v>
      </c>
      <c r="F18" s="95"/>
      <c r="G18" s="39">
        <f>SUM(G10:G17)</f>
        <v>2048794</v>
      </c>
      <c r="H18" s="80"/>
      <c r="I18" s="39">
        <f>SUM(I10:I17)</f>
        <v>1907145</v>
      </c>
    </row>
    <row r="19" spans="1:9" ht="21.75" customHeight="1" x14ac:dyDescent="0.45">
      <c r="A19" s="68"/>
      <c r="C19" s="36"/>
      <c r="D19" s="91"/>
      <c r="E19" s="91"/>
      <c r="F19" s="91"/>
      <c r="G19" s="36"/>
      <c r="H19" s="36"/>
      <c r="I19" s="36"/>
    </row>
    <row r="20" spans="1:9" ht="21.75" customHeight="1" x14ac:dyDescent="0.45">
      <c r="A20" s="10" t="s">
        <v>15</v>
      </c>
      <c r="C20" s="36"/>
      <c r="D20" s="91"/>
      <c r="E20" s="91"/>
      <c r="F20" s="91"/>
      <c r="G20" s="36"/>
      <c r="H20" s="36"/>
      <c r="I20" s="36"/>
    </row>
    <row r="21" spans="1:9" ht="21.75" customHeight="1" x14ac:dyDescent="0.45">
      <c r="A21" s="31" t="s">
        <v>16</v>
      </c>
      <c r="B21" s="15">
        <v>5</v>
      </c>
      <c r="C21" s="38">
        <v>0</v>
      </c>
      <c r="D21" s="36"/>
      <c r="E21" s="38">
        <v>0</v>
      </c>
      <c r="F21" s="36"/>
      <c r="G21" s="36">
        <v>500</v>
      </c>
      <c r="H21" s="36"/>
      <c r="I21" s="36">
        <v>500</v>
      </c>
    </row>
    <row r="22" spans="1:9" s="12" customFormat="1" ht="21.75" customHeight="1" x14ac:dyDescent="0.45">
      <c r="A22" s="31" t="s">
        <v>17</v>
      </c>
      <c r="B22" s="15">
        <v>6</v>
      </c>
      <c r="C22" s="82">
        <v>0</v>
      </c>
      <c r="D22" s="36"/>
      <c r="E22" s="82">
        <v>0</v>
      </c>
      <c r="F22" s="36"/>
      <c r="G22" s="91">
        <v>9999</v>
      </c>
      <c r="H22" s="36"/>
      <c r="I22" s="36">
        <v>9999</v>
      </c>
    </row>
    <row r="23" spans="1:9" ht="21.75" customHeight="1" x14ac:dyDescent="0.45">
      <c r="A23" s="68" t="s">
        <v>18</v>
      </c>
      <c r="C23" s="36">
        <v>7383</v>
      </c>
      <c r="D23" s="36"/>
      <c r="E23" s="40">
        <v>7383</v>
      </c>
      <c r="F23" s="36"/>
      <c r="G23" s="91">
        <v>7383</v>
      </c>
      <c r="H23" s="36"/>
      <c r="I23" s="40">
        <v>7383</v>
      </c>
    </row>
    <row r="24" spans="1:9" ht="21.75" customHeight="1" x14ac:dyDescent="0.45">
      <c r="A24" s="68" t="s">
        <v>19</v>
      </c>
      <c r="C24" s="36">
        <v>0</v>
      </c>
      <c r="D24" s="36"/>
      <c r="E24" s="40">
        <v>550</v>
      </c>
      <c r="F24" s="36"/>
      <c r="G24" s="91">
        <v>0</v>
      </c>
      <c r="H24" s="36"/>
      <c r="I24" s="36">
        <v>550</v>
      </c>
    </row>
    <row r="25" spans="1:9" ht="21.75" customHeight="1" x14ac:dyDescent="0.45">
      <c r="A25" s="68" t="s">
        <v>20</v>
      </c>
      <c r="C25" s="36">
        <v>134145</v>
      </c>
      <c r="D25" s="36"/>
      <c r="E25" s="96">
        <v>134277</v>
      </c>
      <c r="F25" s="36"/>
      <c r="G25" s="91">
        <v>136233</v>
      </c>
      <c r="H25" s="36"/>
      <c r="I25" s="36">
        <v>136365</v>
      </c>
    </row>
    <row r="26" spans="1:9" ht="21.75" customHeight="1" x14ac:dyDescent="0.45">
      <c r="A26" s="68" t="s">
        <v>21</v>
      </c>
      <c r="B26" s="11">
        <v>7</v>
      </c>
      <c r="C26" s="36">
        <v>443372</v>
      </c>
      <c r="D26" s="36"/>
      <c r="E26" s="40">
        <v>429787</v>
      </c>
      <c r="F26" s="36"/>
      <c r="G26" s="91">
        <v>441563</v>
      </c>
      <c r="H26" s="36"/>
      <c r="I26" s="36">
        <v>428964</v>
      </c>
    </row>
    <row r="27" spans="1:9" ht="21.75" customHeight="1" x14ac:dyDescent="0.45">
      <c r="A27" s="68" t="s">
        <v>22</v>
      </c>
      <c r="C27" s="36">
        <v>52382</v>
      </c>
      <c r="D27" s="36"/>
      <c r="E27" s="40">
        <v>40245</v>
      </c>
      <c r="F27" s="36"/>
      <c r="G27" s="91">
        <v>51768</v>
      </c>
      <c r="H27" s="36"/>
      <c r="I27" s="36">
        <v>39746</v>
      </c>
    </row>
    <row r="28" spans="1:9" ht="21.75" customHeight="1" x14ac:dyDescent="0.45">
      <c r="A28" s="68" t="s">
        <v>23</v>
      </c>
      <c r="C28" s="36">
        <v>3585</v>
      </c>
      <c r="D28" s="91"/>
      <c r="E28" s="97">
        <v>1980</v>
      </c>
      <c r="F28" s="91"/>
      <c r="G28" s="91">
        <v>2853</v>
      </c>
      <c r="H28" s="36"/>
      <c r="I28" s="36">
        <v>1710</v>
      </c>
    </row>
    <row r="29" spans="1:9" ht="21.75" customHeight="1" x14ac:dyDescent="0.45">
      <c r="A29" s="4" t="s">
        <v>24</v>
      </c>
      <c r="C29" s="149">
        <f>SUM(C21:C28)</f>
        <v>640867</v>
      </c>
      <c r="D29" s="95"/>
      <c r="E29" s="98">
        <f>SUM(E21:E28)</f>
        <v>614222</v>
      </c>
      <c r="F29" s="95"/>
      <c r="G29" s="94">
        <f>SUM(G21:G28)</f>
        <v>650299</v>
      </c>
      <c r="H29" s="80"/>
      <c r="I29" s="94">
        <f>SUM(I21:I28)</f>
        <v>625217</v>
      </c>
    </row>
    <row r="30" spans="1:9" ht="6" customHeight="1" x14ac:dyDescent="0.45">
      <c r="A30" s="19"/>
      <c r="D30" s="91"/>
      <c r="E30" s="49"/>
      <c r="F30" s="91"/>
      <c r="H30" s="36"/>
    </row>
    <row r="31" spans="1:9" ht="21.75" customHeight="1" thickBot="1" x14ac:dyDescent="0.5">
      <c r="A31" s="4" t="s">
        <v>25</v>
      </c>
      <c r="C31" s="100">
        <f>SUM(C18+C29)</f>
        <v>2728840</v>
      </c>
      <c r="D31" s="95"/>
      <c r="E31" s="99">
        <f>SUM(E18+E29)</f>
        <v>2557793</v>
      </c>
      <c r="F31" s="95"/>
      <c r="G31" s="100">
        <f>SUM(G18+G29)</f>
        <v>2699093</v>
      </c>
      <c r="H31" s="80"/>
      <c r="I31" s="100">
        <f>SUM(I18+I29)</f>
        <v>2532362</v>
      </c>
    </row>
    <row r="32" spans="1:9" ht="21.75" customHeight="1" thickTop="1" x14ac:dyDescent="0.45">
      <c r="A32" s="4"/>
      <c r="C32" s="101">
        <f>C31-C75</f>
        <v>0</v>
      </c>
      <c r="D32" s="102"/>
      <c r="E32" s="101">
        <f>E31-E75</f>
        <v>0</v>
      </c>
      <c r="F32" s="102"/>
      <c r="G32" s="101">
        <f>G31-G75</f>
        <v>0</v>
      </c>
      <c r="H32" s="103"/>
      <c r="I32" s="101">
        <f>I31-I75</f>
        <v>0</v>
      </c>
    </row>
    <row r="33" spans="1:11" s="1" customFormat="1" ht="23.25" x14ac:dyDescent="0.5">
      <c r="A33" s="1" t="s">
        <v>0</v>
      </c>
      <c r="B33" s="2"/>
      <c r="C33" s="87"/>
      <c r="D33" s="86"/>
      <c r="E33" s="86"/>
      <c r="F33" s="86"/>
      <c r="G33" s="87"/>
      <c r="H33" s="87"/>
      <c r="I33" s="87"/>
    </row>
    <row r="34" spans="1:11" s="1" customFormat="1" ht="22.5" customHeight="1" x14ac:dyDescent="0.5">
      <c r="A34" s="1" t="s">
        <v>1</v>
      </c>
      <c r="B34" s="2"/>
      <c r="C34" s="87"/>
      <c r="D34" s="86"/>
      <c r="E34" s="86"/>
      <c r="F34" s="86"/>
      <c r="G34" s="87"/>
      <c r="H34" s="87"/>
      <c r="I34" s="87"/>
    </row>
    <row r="35" spans="1:11" s="1" customFormat="1" ht="10.5" customHeight="1" x14ac:dyDescent="0.5">
      <c r="B35" s="2"/>
      <c r="C35" s="87"/>
      <c r="D35" s="86"/>
      <c r="E35" s="86"/>
      <c r="F35" s="86"/>
      <c r="G35" s="87"/>
      <c r="H35" s="87"/>
      <c r="I35" s="87"/>
    </row>
    <row r="36" spans="1:11" ht="21" customHeight="1" x14ac:dyDescent="0.45">
      <c r="B36" s="7"/>
      <c r="C36" s="214" t="s">
        <v>2</v>
      </c>
      <c r="D36" s="214"/>
      <c r="E36" s="214"/>
      <c r="F36" s="89"/>
      <c r="G36" s="212" t="s">
        <v>3</v>
      </c>
      <c r="H36" s="212"/>
      <c r="I36" s="212"/>
    </row>
    <row r="37" spans="1:11" ht="21" customHeight="1" x14ac:dyDescent="0.45">
      <c r="B37" s="7"/>
      <c r="C37" s="23" t="s">
        <v>123</v>
      </c>
      <c r="D37" s="112"/>
      <c r="E37" s="112" t="s">
        <v>4</v>
      </c>
      <c r="F37" s="112"/>
      <c r="G37" s="112" t="s">
        <v>123</v>
      </c>
      <c r="H37" s="112"/>
      <c r="I37" s="112" t="s">
        <v>4</v>
      </c>
    </row>
    <row r="38" spans="1:11" s="17" customFormat="1" ht="21" customHeight="1" x14ac:dyDescent="0.45">
      <c r="A38" s="16" t="s">
        <v>26</v>
      </c>
      <c r="B38" s="7" t="s">
        <v>6</v>
      </c>
      <c r="C38" s="209">
        <v>2562</v>
      </c>
      <c r="D38" s="90"/>
      <c r="E38" s="90">
        <v>2561</v>
      </c>
      <c r="F38" s="90"/>
      <c r="G38" s="90">
        <v>2562</v>
      </c>
      <c r="H38" s="90"/>
      <c r="I38" s="90">
        <v>2561</v>
      </c>
    </row>
    <row r="39" spans="1:11" s="17" customFormat="1" ht="21" customHeight="1" x14ac:dyDescent="0.45">
      <c r="A39" s="16"/>
      <c r="B39" s="7"/>
      <c r="C39" s="211" t="s">
        <v>122</v>
      </c>
      <c r="D39" s="108"/>
      <c r="E39" s="108"/>
      <c r="F39" s="109"/>
      <c r="G39" s="108" t="s">
        <v>122</v>
      </c>
      <c r="H39" s="90"/>
      <c r="I39" s="90"/>
    </row>
    <row r="40" spans="1:11" ht="21.75" customHeight="1" x14ac:dyDescent="0.45">
      <c r="B40" s="7"/>
      <c r="C40" s="213" t="s">
        <v>7</v>
      </c>
      <c r="D40" s="213"/>
      <c r="E40" s="213"/>
      <c r="F40" s="213"/>
      <c r="G40" s="213"/>
      <c r="H40" s="213"/>
      <c r="I40" s="213"/>
    </row>
    <row r="41" spans="1:11" ht="21" customHeight="1" x14ac:dyDescent="0.45">
      <c r="A41" s="18" t="s">
        <v>27</v>
      </c>
      <c r="C41" s="36"/>
      <c r="D41" s="91"/>
      <c r="E41" s="91"/>
      <c r="F41" s="91"/>
      <c r="G41" s="36"/>
      <c r="H41" s="36"/>
      <c r="I41" s="36"/>
    </row>
    <row r="42" spans="1:11" ht="21" customHeight="1" x14ac:dyDescent="0.45">
      <c r="A42" s="179" t="s">
        <v>105</v>
      </c>
      <c r="C42" s="36"/>
      <c r="D42" s="91"/>
      <c r="E42" s="91"/>
      <c r="F42" s="91"/>
      <c r="G42" s="36"/>
      <c r="H42" s="36"/>
      <c r="I42" s="36"/>
    </row>
    <row r="43" spans="1:11" ht="21" customHeight="1" x14ac:dyDescent="0.45">
      <c r="A43" s="179" t="s">
        <v>113</v>
      </c>
      <c r="C43" s="36">
        <v>219243</v>
      </c>
      <c r="D43" s="91"/>
      <c r="E43" s="91">
        <v>141142</v>
      </c>
      <c r="F43" s="91"/>
      <c r="G43" s="91">
        <v>219243</v>
      </c>
      <c r="H43" s="36"/>
      <c r="I43" s="36">
        <v>141142</v>
      </c>
      <c r="K43" s="111"/>
    </row>
    <row r="44" spans="1:11" ht="21" customHeight="1" x14ac:dyDescent="0.45">
      <c r="A44" s="179" t="s">
        <v>28</v>
      </c>
      <c r="B44" s="11">
        <v>3</v>
      </c>
      <c r="C44" s="36">
        <v>452900</v>
      </c>
      <c r="D44" s="91"/>
      <c r="E44" s="91">
        <v>434354</v>
      </c>
      <c r="F44" s="91"/>
      <c r="G44" s="91">
        <v>450544</v>
      </c>
      <c r="H44" s="36"/>
      <c r="I44" s="36">
        <v>432469</v>
      </c>
    </row>
    <row r="45" spans="1:11" ht="21" customHeight="1" x14ac:dyDescent="0.45">
      <c r="A45" s="179" t="s">
        <v>121</v>
      </c>
      <c r="B45" s="11">
        <v>3</v>
      </c>
      <c r="C45" s="36">
        <f>72699-1</f>
        <v>72698</v>
      </c>
      <c r="D45" s="91"/>
      <c r="E45" s="91">
        <v>95087</v>
      </c>
      <c r="F45" s="91"/>
      <c r="G45" s="91">
        <v>71442</v>
      </c>
      <c r="H45" s="36"/>
      <c r="I45" s="36">
        <v>93886</v>
      </c>
    </row>
    <row r="46" spans="1:11" ht="21" hidden="1" customHeight="1" x14ac:dyDescent="0.45">
      <c r="A46" s="179" t="s">
        <v>114</v>
      </c>
      <c r="C46" s="36"/>
      <c r="E46" s="91"/>
      <c r="G46" s="91"/>
    </row>
    <row r="47" spans="1:11" ht="21" hidden="1" customHeight="1" x14ac:dyDescent="0.45">
      <c r="A47" s="179" t="s">
        <v>112</v>
      </c>
      <c r="B47" s="11">
        <v>15</v>
      </c>
      <c r="C47" s="36"/>
      <c r="D47" s="91"/>
      <c r="E47" s="92">
        <v>0</v>
      </c>
      <c r="F47" s="91"/>
      <c r="G47" s="91"/>
      <c r="H47" s="36"/>
      <c r="I47" s="82">
        <v>0</v>
      </c>
    </row>
    <row r="48" spans="1:11" ht="21" hidden="1" customHeight="1" x14ac:dyDescent="0.45">
      <c r="A48" s="179" t="s">
        <v>29</v>
      </c>
      <c r="B48" s="11">
        <v>3</v>
      </c>
      <c r="C48" s="36"/>
      <c r="D48" s="91"/>
      <c r="E48" s="38">
        <v>0</v>
      </c>
      <c r="F48" s="91"/>
      <c r="G48" s="91"/>
      <c r="H48" s="36"/>
      <c r="I48" s="38">
        <v>0</v>
      </c>
    </row>
    <row r="49" spans="1:9" ht="21" hidden="1" customHeight="1" x14ac:dyDescent="0.45">
      <c r="A49" s="179" t="s">
        <v>94</v>
      </c>
      <c r="C49" s="36"/>
      <c r="D49" s="91"/>
      <c r="E49" s="104"/>
      <c r="F49" s="91"/>
      <c r="G49" s="91"/>
      <c r="H49" s="36"/>
      <c r="I49" s="38"/>
    </row>
    <row r="50" spans="1:9" ht="21" hidden="1" customHeight="1" x14ac:dyDescent="0.45">
      <c r="A50" s="179" t="s">
        <v>112</v>
      </c>
      <c r="B50" s="11">
        <v>15</v>
      </c>
      <c r="C50" s="36"/>
      <c r="D50" s="91"/>
      <c r="E50" s="91">
        <v>0</v>
      </c>
      <c r="F50" s="91"/>
      <c r="G50" s="91"/>
      <c r="H50" s="36"/>
      <c r="I50" s="82">
        <v>0</v>
      </c>
    </row>
    <row r="51" spans="1:9" ht="21" customHeight="1" x14ac:dyDescent="0.45">
      <c r="A51" s="179" t="s">
        <v>30</v>
      </c>
      <c r="C51" s="36">
        <v>5831</v>
      </c>
      <c r="D51" s="91"/>
      <c r="E51" s="91">
        <v>0</v>
      </c>
      <c r="F51" s="91"/>
      <c r="G51" s="91">
        <v>5097</v>
      </c>
      <c r="H51" s="36"/>
      <c r="I51" s="82">
        <v>0</v>
      </c>
    </row>
    <row r="52" spans="1:9" ht="21" customHeight="1" x14ac:dyDescent="0.45">
      <c r="A52" s="19" t="s">
        <v>31</v>
      </c>
      <c r="C52" s="39">
        <f>SUM(C43:C51)</f>
        <v>750672</v>
      </c>
      <c r="D52" s="95"/>
      <c r="E52" s="94">
        <f>SUM(E43:E51)</f>
        <v>670583</v>
      </c>
      <c r="F52" s="95"/>
      <c r="G52" s="94">
        <f>SUM(G43:G51)</f>
        <v>746326</v>
      </c>
      <c r="H52" s="80"/>
      <c r="I52" s="94">
        <f>SUM(I43:I51)</f>
        <v>667497</v>
      </c>
    </row>
    <row r="53" spans="1:9" ht="4.5" customHeight="1" x14ac:dyDescent="0.45">
      <c r="A53" s="179"/>
      <c r="C53" s="36"/>
      <c r="D53" s="91"/>
      <c r="E53" s="91"/>
      <c r="F53" s="91"/>
      <c r="G53" s="36"/>
      <c r="H53" s="36"/>
      <c r="I53" s="36"/>
    </row>
    <row r="54" spans="1:9" ht="21" customHeight="1" x14ac:dyDescent="0.45">
      <c r="A54" s="20" t="s">
        <v>32</v>
      </c>
      <c r="B54" s="15"/>
      <c r="C54" s="36"/>
      <c r="D54" s="36"/>
      <c r="E54" s="36"/>
      <c r="F54" s="36"/>
      <c r="G54" s="36"/>
      <c r="H54" s="36"/>
      <c r="I54" s="36"/>
    </row>
    <row r="55" spans="1:9" ht="21" hidden="1" customHeight="1" x14ac:dyDescent="0.45">
      <c r="A55" s="180" t="s">
        <v>115</v>
      </c>
      <c r="B55" s="15">
        <v>15</v>
      </c>
      <c r="C55" s="36">
        <v>0</v>
      </c>
      <c r="D55" s="55"/>
      <c r="E55" s="22">
        <v>0</v>
      </c>
      <c r="F55" s="55"/>
      <c r="G55" s="91">
        <v>0</v>
      </c>
      <c r="H55" s="55"/>
      <c r="I55" s="22">
        <v>0</v>
      </c>
    </row>
    <row r="56" spans="1:9" ht="21" customHeight="1" x14ac:dyDescent="0.45">
      <c r="A56" s="180" t="s">
        <v>116</v>
      </c>
      <c r="B56" s="15"/>
      <c r="C56" s="36"/>
      <c r="D56" s="55"/>
      <c r="E56" s="22"/>
      <c r="F56" s="55"/>
      <c r="G56" s="91"/>
      <c r="H56" s="55"/>
      <c r="I56" s="22"/>
    </row>
    <row r="57" spans="1:9" ht="21" customHeight="1" x14ac:dyDescent="0.45">
      <c r="A57" s="180" t="s">
        <v>117</v>
      </c>
      <c r="B57" s="15">
        <v>15</v>
      </c>
      <c r="C57" s="82">
        <v>165941</v>
      </c>
      <c r="D57" s="181"/>
      <c r="E57" s="182">
        <v>114227</v>
      </c>
      <c r="F57" s="181"/>
      <c r="G57" s="82">
        <v>165302</v>
      </c>
      <c r="H57" s="183"/>
      <c r="I57" s="182">
        <v>113784</v>
      </c>
    </row>
    <row r="58" spans="1:9" ht="21" customHeight="1" x14ac:dyDescent="0.45">
      <c r="A58" s="19" t="s">
        <v>33</v>
      </c>
      <c r="C58" s="39">
        <f>SUM(C55:C57)</f>
        <v>165941</v>
      </c>
      <c r="D58" s="95"/>
      <c r="E58" s="94">
        <f>SUM(E55:E57)</f>
        <v>114227</v>
      </c>
      <c r="F58" s="95"/>
      <c r="G58" s="39">
        <f>SUM(G55:G57)</f>
        <v>165302</v>
      </c>
      <c r="H58" s="80"/>
      <c r="I58" s="39">
        <f>SUM(I55:I57)</f>
        <v>113784</v>
      </c>
    </row>
    <row r="59" spans="1:9" s="26" customFormat="1" ht="3.75" customHeight="1" x14ac:dyDescent="0.45">
      <c r="A59" s="24"/>
      <c r="B59" s="7"/>
      <c r="C59" s="42"/>
      <c r="D59" s="105"/>
      <c r="E59" s="105"/>
      <c r="F59" s="105"/>
      <c r="G59" s="42"/>
      <c r="H59" s="42"/>
      <c r="I59" s="42"/>
    </row>
    <row r="60" spans="1:9" ht="22.35" customHeight="1" x14ac:dyDescent="0.45">
      <c r="A60" s="27" t="s">
        <v>34</v>
      </c>
      <c r="C60" s="107">
        <f>SUM(C58,C52)</f>
        <v>916613</v>
      </c>
      <c r="D60" s="95"/>
      <c r="E60" s="106">
        <f>SUM(E58,E52)</f>
        <v>784810</v>
      </c>
      <c r="F60" s="95"/>
      <c r="G60" s="107">
        <f>SUM(G58,G52)</f>
        <v>911628</v>
      </c>
      <c r="H60" s="80"/>
      <c r="I60" s="107">
        <f>SUM(I58,I52)</f>
        <v>781281</v>
      </c>
    </row>
    <row r="61" spans="1:9" ht="10.5" customHeight="1" x14ac:dyDescent="0.45">
      <c r="A61" s="19"/>
      <c r="B61" s="5"/>
      <c r="C61" s="29"/>
      <c r="D61" s="88"/>
      <c r="E61" s="88"/>
      <c r="F61" s="88"/>
      <c r="G61" s="29"/>
      <c r="H61" s="29"/>
      <c r="I61" s="29"/>
    </row>
    <row r="62" spans="1:9" ht="21" customHeight="1" x14ac:dyDescent="0.45">
      <c r="A62" s="28" t="s">
        <v>35</v>
      </c>
      <c r="C62" s="36"/>
      <c r="D62" s="91"/>
      <c r="E62" s="91"/>
      <c r="F62" s="91"/>
      <c r="G62" s="36"/>
      <c r="H62" s="36"/>
      <c r="I62" s="36"/>
    </row>
    <row r="63" spans="1:9" ht="21" customHeight="1" x14ac:dyDescent="0.45">
      <c r="A63" s="179" t="s">
        <v>36</v>
      </c>
      <c r="C63" s="36"/>
      <c r="D63" s="91"/>
      <c r="E63" s="91"/>
      <c r="F63" s="91"/>
      <c r="G63" s="36"/>
      <c r="H63" s="36"/>
      <c r="I63" s="36"/>
    </row>
    <row r="64" spans="1:9" ht="21" customHeight="1" thickBot="1" x14ac:dyDescent="0.5">
      <c r="A64" s="179" t="s">
        <v>37</v>
      </c>
      <c r="C64" s="185">
        <v>330000</v>
      </c>
      <c r="D64" s="184"/>
      <c r="E64" s="185">
        <v>330000</v>
      </c>
      <c r="F64" s="184"/>
      <c r="G64" s="187">
        <v>330000</v>
      </c>
      <c r="H64" s="186"/>
      <c r="I64" s="187">
        <v>330000</v>
      </c>
    </row>
    <row r="65" spans="1:13" ht="21" customHeight="1" thickTop="1" x14ac:dyDescent="0.45">
      <c r="A65" s="179" t="s">
        <v>38</v>
      </c>
      <c r="C65" s="188">
        <v>330000</v>
      </c>
      <c r="D65" s="184"/>
      <c r="E65" s="188">
        <v>330000</v>
      </c>
      <c r="F65" s="184"/>
      <c r="G65" s="189">
        <v>330000</v>
      </c>
      <c r="H65" s="186"/>
      <c r="I65" s="189">
        <v>330000</v>
      </c>
    </row>
    <row r="66" spans="1:13" ht="21" customHeight="1" x14ac:dyDescent="0.45">
      <c r="A66" s="179" t="s">
        <v>39</v>
      </c>
      <c r="C66" s="82"/>
      <c r="D66" s="184"/>
      <c r="E66" s="184"/>
      <c r="F66" s="184"/>
      <c r="G66" s="82"/>
      <c r="H66" s="186"/>
      <c r="I66" s="186"/>
    </row>
    <row r="67" spans="1:13" ht="21" customHeight="1" x14ac:dyDescent="0.45">
      <c r="A67" s="179" t="s">
        <v>40</v>
      </c>
      <c r="C67" s="190">
        <v>420491</v>
      </c>
      <c r="D67" s="190"/>
      <c r="E67" s="190">
        <v>420491</v>
      </c>
      <c r="F67" s="190"/>
      <c r="G67" s="191">
        <v>420491</v>
      </c>
      <c r="H67" s="191"/>
      <c r="I67" s="191">
        <v>420491</v>
      </c>
    </row>
    <row r="68" spans="1:13" ht="21" customHeight="1" x14ac:dyDescent="0.45">
      <c r="A68" s="179" t="s">
        <v>41</v>
      </c>
      <c r="C68" s="82"/>
      <c r="D68" s="184"/>
      <c r="E68" s="192"/>
      <c r="F68" s="184"/>
      <c r="G68" s="82"/>
      <c r="H68" s="186"/>
      <c r="I68" s="193"/>
    </row>
    <row r="69" spans="1:13" s="1" customFormat="1" ht="21" customHeight="1" x14ac:dyDescent="0.5">
      <c r="A69" s="179" t="s">
        <v>42</v>
      </c>
      <c r="B69" s="11"/>
      <c r="C69" s="190">
        <v>33000</v>
      </c>
      <c r="D69" s="190"/>
      <c r="E69" s="190">
        <v>33000</v>
      </c>
      <c r="F69" s="190"/>
      <c r="G69" s="190">
        <v>33000</v>
      </c>
      <c r="H69" s="190"/>
      <c r="I69" s="190">
        <v>33000</v>
      </c>
    </row>
    <row r="70" spans="1:13" s="1" customFormat="1" ht="21" customHeight="1" x14ac:dyDescent="0.5">
      <c r="A70" s="179" t="s">
        <v>43</v>
      </c>
      <c r="B70" s="11"/>
      <c r="C70" s="83">
        <f>'SH-7-8'!I45</f>
        <v>1028736</v>
      </c>
      <c r="D70" s="190"/>
      <c r="E70" s="182">
        <v>989492</v>
      </c>
      <c r="F70" s="190"/>
      <c r="G70" s="83">
        <f>'SH-9-10'!I45</f>
        <v>1003974</v>
      </c>
      <c r="H70" s="190"/>
      <c r="I70" s="182">
        <v>967590</v>
      </c>
      <c r="J70" s="194"/>
      <c r="K70" s="66"/>
      <c r="M70" s="66"/>
    </row>
    <row r="71" spans="1:13" s="1" customFormat="1" ht="21" customHeight="1" x14ac:dyDescent="0.5">
      <c r="A71" s="19" t="s">
        <v>44</v>
      </c>
      <c r="B71" s="11"/>
      <c r="C71" s="80">
        <f>SUM(C65:C70)</f>
        <v>1812227</v>
      </c>
      <c r="D71" s="36"/>
      <c r="E71" s="80">
        <f>SUM(E65:E70)</f>
        <v>1772983</v>
      </c>
      <c r="F71" s="36"/>
      <c r="G71" s="80">
        <f>SUM(G65:G70)</f>
        <v>1787465</v>
      </c>
      <c r="H71" s="80"/>
      <c r="I71" s="80">
        <f>SUM(I65:I70)</f>
        <v>1751081</v>
      </c>
    </row>
    <row r="72" spans="1:13" ht="21" customHeight="1" x14ac:dyDescent="0.45">
      <c r="A72" s="179" t="s">
        <v>45</v>
      </c>
      <c r="C72" s="36">
        <v>0</v>
      </c>
      <c r="D72" s="91"/>
      <c r="E72" s="36">
        <v>0</v>
      </c>
      <c r="F72" s="91"/>
      <c r="G72" s="36">
        <v>0</v>
      </c>
      <c r="H72" s="36"/>
      <c r="I72" s="83">
        <v>0</v>
      </c>
    </row>
    <row r="73" spans="1:13" ht="21" customHeight="1" x14ac:dyDescent="0.45">
      <c r="A73" s="19" t="s">
        <v>46</v>
      </c>
      <c r="C73" s="39">
        <f>SUM(C71:C72)</f>
        <v>1812227</v>
      </c>
      <c r="D73" s="95"/>
      <c r="E73" s="39">
        <f>SUM(E71:E72)</f>
        <v>1772983</v>
      </c>
      <c r="F73" s="95"/>
      <c r="G73" s="39">
        <f>SUM(G71:G72)</f>
        <v>1787465</v>
      </c>
      <c r="H73" s="80"/>
      <c r="I73" s="39">
        <f>SUM(I71:I72)</f>
        <v>1751081</v>
      </c>
    </row>
    <row r="74" spans="1:13" ht="9" customHeight="1" x14ac:dyDescent="0.45">
      <c r="A74" s="19"/>
      <c r="D74" s="91"/>
      <c r="E74" s="49"/>
      <c r="F74" s="91"/>
      <c r="H74" s="36"/>
    </row>
    <row r="75" spans="1:13" ht="21" customHeight="1" thickBot="1" x14ac:dyDescent="0.5">
      <c r="A75" s="27" t="s">
        <v>47</v>
      </c>
      <c r="C75" s="100">
        <f>C60+C73</f>
        <v>2728840</v>
      </c>
      <c r="D75" s="95"/>
      <c r="E75" s="100">
        <f>E60+E73</f>
        <v>2557793</v>
      </c>
      <c r="F75" s="95"/>
      <c r="G75" s="100">
        <f>G60+G73</f>
        <v>2699093</v>
      </c>
      <c r="H75" s="80"/>
      <c r="I75" s="100">
        <f>I60+I73</f>
        <v>2532362</v>
      </c>
    </row>
    <row r="76" spans="1:13" ht="22.5" customHeight="1" thickTop="1" x14ac:dyDescent="0.45">
      <c r="C76" s="49">
        <f>C75-C31</f>
        <v>0</v>
      </c>
      <c r="E76" s="49">
        <f>E75-E31</f>
        <v>0</v>
      </c>
      <c r="G76" s="49">
        <f>G75-G31</f>
        <v>0</v>
      </c>
      <c r="I76" s="49">
        <f>I75-I31</f>
        <v>0</v>
      </c>
    </row>
  </sheetData>
  <mergeCells count="6">
    <mergeCell ref="G36:I36"/>
    <mergeCell ref="C40:I40"/>
    <mergeCell ref="C4:F4"/>
    <mergeCell ref="G4:I4"/>
    <mergeCell ref="C8:I8"/>
    <mergeCell ref="C36:E36"/>
  </mergeCells>
  <pageMargins left="0.7" right="0.7" top="0.48" bottom="0.5" header="0.5" footer="0.5"/>
  <pageSetup paperSize="9" scale="90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O87"/>
  <sheetViews>
    <sheetView view="pageBreakPreview" topLeftCell="A34" zoomScaleNormal="100" zoomScaleSheetLayoutView="100" workbookViewId="0">
      <selection activeCell="D1" sqref="D1:D1048576"/>
    </sheetView>
  </sheetViews>
  <sheetFormatPr defaultColWidth="9.140625" defaultRowHeight="23.25" customHeight="1" x14ac:dyDescent="0.45"/>
  <cols>
    <col min="1" max="1" width="46.140625" style="115" customWidth="1"/>
    <col min="2" max="2" width="7.42578125" style="15" customWidth="1"/>
    <col min="3" max="3" width="1.7109375" style="115" customWidth="1"/>
    <col min="4" max="4" width="11.5703125" style="115" customWidth="1"/>
    <col min="5" max="5" width="1.7109375" style="115" customWidth="1"/>
    <col min="6" max="6" width="11.5703125" style="115" customWidth="1"/>
    <col min="7" max="7" width="1.7109375" style="115" customWidth="1"/>
    <col min="8" max="8" width="11.5703125" style="115" customWidth="1"/>
    <col min="9" max="9" width="1.7109375" style="115" customWidth="1"/>
    <col min="10" max="10" width="11.5703125" style="115" customWidth="1"/>
    <col min="11" max="11" width="12.5703125" style="114" customWidth="1"/>
    <col min="12" max="13" width="9.140625" style="115"/>
    <col min="14" max="14" width="9.42578125" style="115" bestFit="1" customWidth="1"/>
    <col min="15" max="16384" width="9.140625" style="115"/>
  </cols>
  <sheetData>
    <row r="1" spans="1:11" s="6" customFormat="1" ht="23.25" customHeight="1" x14ac:dyDescent="0.5">
      <c r="A1" s="3" t="s">
        <v>0</v>
      </c>
      <c r="B1" s="113"/>
      <c r="C1" s="3"/>
      <c r="D1" s="3"/>
      <c r="E1" s="3"/>
      <c r="F1" s="3"/>
      <c r="G1" s="3"/>
      <c r="H1" s="3"/>
      <c r="I1" s="3"/>
      <c r="J1" s="3"/>
      <c r="K1" s="114"/>
    </row>
    <row r="2" spans="1:11" s="6" customFormat="1" ht="23.25" customHeight="1" x14ac:dyDescent="0.5">
      <c r="A2" s="30" t="s">
        <v>124</v>
      </c>
      <c r="B2" s="113"/>
      <c r="C2" s="3"/>
      <c r="D2" s="3"/>
      <c r="E2" s="3"/>
      <c r="F2" s="3"/>
      <c r="G2" s="3"/>
      <c r="H2" s="3"/>
      <c r="I2" s="3"/>
      <c r="J2" s="3"/>
      <c r="K2" s="114"/>
    </row>
    <row r="3" spans="1:11" ht="9.75" customHeight="1" x14ac:dyDescent="0.5">
      <c r="A3" s="30"/>
      <c r="B3" s="113"/>
      <c r="C3" s="3"/>
      <c r="D3" s="3"/>
      <c r="E3" s="3"/>
      <c r="F3" s="3"/>
      <c r="G3" s="3"/>
      <c r="H3" s="3"/>
      <c r="I3" s="3"/>
      <c r="J3" s="3"/>
    </row>
    <row r="4" spans="1:11" ht="21" customHeight="1" x14ac:dyDescent="0.45">
      <c r="B4" s="32"/>
      <c r="C4" s="116"/>
      <c r="D4" s="215" t="s">
        <v>49</v>
      </c>
      <c r="E4" s="215"/>
      <c r="F4" s="215"/>
      <c r="G4" s="117"/>
      <c r="H4" s="215" t="s">
        <v>50</v>
      </c>
      <c r="I4" s="215"/>
      <c r="J4" s="215"/>
    </row>
    <row r="5" spans="1:11" ht="21" customHeight="1" x14ac:dyDescent="0.45">
      <c r="B5" s="32"/>
      <c r="C5" s="116"/>
      <c r="D5" s="216" t="s">
        <v>125</v>
      </c>
      <c r="E5" s="216"/>
      <c r="F5" s="216"/>
      <c r="G5" s="34"/>
      <c r="H5" s="216" t="s">
        <v>125</v>
      </c>
      <c r="I5" s="216"/>
      <c r="J5" s="216"/>
    </row>
    <row r="6" spans="1:11" ht="21" customHeight="1" x14ac:dyDescent="0.45">
      <c r="B6" s="32"/>
      <c r="C6" s="116"/>
      <c r="D6" s="216" t="s">
        <v>126</v>
      </c>
      <c r="E6" s="216"/>
      <c r="F6" s="216"/>
      <c r="G6" s="34"/>
      <c r="H6" s="216" t="s">
        <v>126</v>
      </c>
      <c r="I6" s="216"/>
      <c r="J6" s="216"/>
    </row>
    <row r="7" spans="1:11" ht="21" customHeight="1" x14ac:dyDescent="0.45">
      <c r="B7" s="32" t="s">
        <v>6</v>
      </c>
      <c r="C7" s="116"/>
      <c r="D7" s="118">
        <v>2562</v>
      </c>
      <c r="E7" s="118"/>
      <c r="F7" s="118">
        <v>2561</v>
      </c>
      <c r="G7" s="118"/>
      <c r="H7" s="118">
        <v>2562</v>
      </c>
      <c r="I7" s="118"/>
      <c r="J7" s="118">
        <v>2561</v>
      </c>
    </row>
    <row r="8" spans="1:11" ht="21.75" customHeight="1" x14ac:dyDescent="0.45">
      <c r="B8" s="32"/>
      <c r="C8" s="116"/>
      <c r="D8" s="217" t="s">
        <v>7</v>
      </c>
      <c r="E8" s="217"/>
      <c r="F8" s="217"/>
      <c r="G8" s="217"/>
      <c r="H8" s="217"/>
      <c r="I8" s="217"/>
      <c r="J8" s="217"/>
    </row>
    <row r="9" spans="1:11" ht="21.75" customHeight="1" x14ac:dyDescent="0.45">
      <c r="A9" s="35" t="s">
        <v>51</v>
      </c>
      <c r="D9" s="119"/>
      <c r="E9" s="119"/>
      <c r="F9" s="119"/>
      <c r="G9" s="119"/>
      <c r="H9" s="119"/>
      <c r="I9" s="119"/>
      <c r="J9" s="119"/>
      <c r="K9" s="120"/>
    </row>
    <row r="10" spans="1:11" ht="21.75" customHeight="1" x14ac:dyDescent="0.45">
      <c r="A10" s="115" t="s">
        <v>52</v>
      </c>
      <c r="B10" s="15" t="s">
        <v>171</v>
      </c>
      <c r="D10" s="119">
        <v>1109571</v>
      </c>
      <c r="E10" s="119"/>
      <c r="F10" s="119">
        <v>1267371</v>
      </c>
      <c r="G10" s="119"/>
      <c r="H10" s="119">
        <v>1100079</v>
      </c>
      <c r="I10" s="119"/>
      <c r="J10" s="119">
        <v>1263618</v>
      </c>
    </row>
    <row r="11" spans="1:11" ht="21.75" customHeight="1" x14ac:dyDescent="0.45">
      <c r="A11" s="115" t="s">
        <v>127</v>
      </c>
      <c r="D11" s="38">
        <v>0</v>
      </c>
      <c r="E11" s="119"/>
      <c r="F11" s="38">
        <v>34483</v>
      </c>
      <c r="G11" s="119"/>
      <c r="H11" s="38">
        <v>0</v>
      </c>
      <c r="I11" s="119"/>
      <c r="J11" s="38">
        <v>34362</v>
      </c>
    </row>
    <row r="12" spans="1:11" ht="21.75" customHeight="1" x14ac:dyDescent="0.45">
      <c r="A12" s="115" t="s">
        <v>53</v>
      </c>
      <c r="B12" s="15">
        <v>3</v>
      </c>
      <c r="D12" s="119">
        <v>4676</v>
      </c>
      <c r="E12" s="119"/>
      <c r="F12" s="119">
        <v>2295</v>
      </c>
      <c r="G12" s="119"/>
      <c r="H12" s="119">
        <v>4461</v>
      </c>
      <c r="I12" s="119"/>
      <c r="J12" s="119">
        <f>2075+1</f>
        <v>2076</v>
      </c>
    </row>
    <row r="13" spans="1:11" ht="21.75" customHeight="1" x14ac:dyDescent="0.45">
      <c r="A13" s="6" t="s">
        <v>54</v>
      </c>
      <c r="D13" s="13">
        <f>SUM(D10:D12)</f>
        <v>1114247</v>
      </c>
      <c r="E13" s="14"/>
      <c r="F13" s="13">
        <f>SUM(F10:F12)</f>
        <v>1304149</v>
      </c>
      <c r="G13" s="14"/>
      <c r="H13" s="13">
        <f>SUM(H10:H12)</f>
        <v>1104540</v>
      </c>
      <c r="I13" s="14"/>
      <c r="J13" s="13">
        <f>SUM(J10:J12)</f>
        <v>1300056</v>
      </c>
    </row>
    <row r="14" spans="1:11" ht="6" customHeight="1" x14ac:dyDescent="0.45">
      <c r="D14" s="119"/>
      <c r="E14" s="119"/>
      <c r="F14" s="119"/>
      <c r="G14" s="119"/>
      <c r="H14" s="119"/>
      <c r="I14" s="119"/>
      <c r="J14" s="119"/>
    </row>
    <row r="15" spans="1:11" ht="21.75" customHeight="1" x14ac:dyDescent="0.45">
      <c r="A15" s="35" t="s">
        <v>55</v>
      </c>
      <c r="D15" s="119"/>
      <c r="E15" s="119"/>
      <c r="F15" s="119"/>
      <c r="G15" s="119"/>
      <c r="H15" s="119"/>
      <c r="I15" s="119"/>
      <c r="J15" s="119"/>
    </row>
    <row r="16" spans="1:11" ht="21.75" customHeight="1" x14ac:dyDescent="0.45">
      <c r="A16" s="115" t="s">
        <v>56</v>
      </c>
      <c r="B16" s="15">
        <v>3</v>
      </c>
      <c r="D16" s="121">
        <v>1026920</v>
      </c>
      <c r="E16" s="121"/>
      <c r="F16" s="121">
        <v>1183445</v>
      </c>
      <c r="G16" s="121"/>
      <c r="H16" s="121">
        <v>1021385</v>
      </c>
      <c r="I16" s="121"/>
      <c r="J16" s="121">
        <v>1179712</v>
      </c>
    </row>
    <row r="17" spans="1:11" ht="21.75" customHeight="1" x14ac:dyDescent="0.45">
      <c r="A17" s="31" t="s">
        <v>109</v>
      </c>
      <c r="B17" s="15">
        <v>3</v>
      </c>
      <c r="D17" s="121">
        <v>21692</v>
      </c>
      <c r="E17" s="121"/>
      <c r="F17" s="121">
        <v>20356</v>
      </c>
      <c r="G17" s="121"/>
      <c r="H17" s="121">
        <v>21337</v>
      </c>
      <c r="I17" s="121"/>
      <c r="J17" s="121">
        <v>20077</v>
      </c>
    </row>
    <row r="18" spans="1:11" ht="21.75" customHeight="1" x14ac:dyDescent="0.45">
      <c r="A18" s="115" t="s">
        <v>57</v>
      </c>
      <c r="B18" s="15">
        <v>3</v>
      </c>
      <c r="D18" s="121">
        <v>35812</v>
      </c>
      <c r="E18" s="121"/>
      <c r="F18" s="121">
        <v>27936</v>
      </c>
      <c r="G18" s="121"/>
      <c r="H18" s="121">
        <v>34714</v>
      </c>
      <c r="I18" s="121"/>
      <c r="J18" s="121">
        <v>27143</v>
      </c>
    </row>
    <row r="19" spans="1:11" ht="21.75" customHeight="1" x14ac:dyDescent="0.45">
      <c r="A19" s="31" t="s">
        <v>92</v>
      </c>
      <c r="D19" s="78">
        <v>18728</v>
      </c>
      <c r="E19" s="121"/>
      <c r="F19" s="78">
        <v>0</v>
      </c>
      <c r="G19" s="121"/>
      <c r="H19" s="78">
        <v>18713</v>
      </c>
      <c r="I19" s="121"/>
      <c r="J19" s="78">
        <v>0</v>
      </c>
    </row>
    <row r="20" spans="1:11" ht="21.75" customHeight="1" x14ac:dyDescent="0.45">
      <c r="A20" s="115" t="s">
        <v>58</v>
      </c>
      <c r="D20" s="123">
        <v>707</v>
      </c>
      <c r="E20" s="121"/>
      <c r="F20" s="123">
        <v>1297</v>
      </c>
      <c r="G20" s="119"/>
      <c r="H20" s="124">
        <v>707</v>
      </c>
      <c r="I20" s="119"/>
      <c r="J20" s="124">
        <f>1296+1</f>
        <v>1297</v>
      </c>
    </row>
    <row r="21" spans="1:11" ht="21.75" customHeight="1" x14ac:dyDescent="0.45">
      <c r="A21" s="6" t="s">
        <v>59</v>
      </c>
      <c r="D21" s="125">
        <f>SUM(D16:D20)</f>
        <v>1103859</v>
      </c>
      <c r="E21" s="121"/>
      <c r="F21" s="125">
        <f>SUM(F16:F20)</f>
        <v>1233034</v>
      </c>
      <c r="G21" s="14"/>
      <c r="H21" s="125">
        <f>SUM(H16:H20)</f>
        <v>1096856</v>
      </c>
      <c r="I21" s="14"/>
      <c r="J21" s="125">
        <f>SUM(J16:J20)</f>
        <v>1228229</v>
      </c>
    </row>
    <row r="22" spans="1:11" ht="8.25" customHeight="1" x14ac:dyDescent="0.45"/>
    <row r="23" spans="1:11" ht="21.75" customHeight="1" x14ac:dyDescent="0.45">
      <c r="A23" s="12" t="s">
        <v>60</v>
      </c>
      <c r="B23" s="15">
        <v>5</v>
      </c>
      <c r="D23" s="83">
        <v>0</v>
      </c>
      <c r="E23" s="121"/>
      <c r="F23" s="83">
        <v>0</v>
      </c>
      <c r="G23" s="121"/>
      <c r="H23" s="83">
        <v>0</v>
      </c>
      <c r="I23" s="122"/>
      <c r="J23" s="83">
        <v>0</v>
      </c>
    </row>
    <row r="24" spans="1:11" ht="6.75" customHeight="1" x14ac:dyDescent="0.45">
      <c r="A24" s="12"/>
      <c r="D24" s="126"/>
      <c r="E24" s="121"/>
      <c r="F24" s="126"/>
      <c r="G24" s="121"/>
      <c r="H24" s="22"/>
      <c r="I24" s="122"/>
      <c r="J24" s="22"/>
    </row>
    <row r="25" spans="1:11" ht="21.75" customHeight="1" x14ac:dyDescent="0.45">
      <c r="A25" s="6" t="s">
        <v>165</v>
      </c>
      <c r="D25" s="14">
        <f>D13-D21+D23</f>
        <v>10388</v>
      </c>
      <c r="E25" s="121"/>
      <c r="F25" s="14">
        <f>F13-F21+F23</f>
        <v>71115</v>
      </c>
      <c r="G25" s="14"/>
      <c r="H25" s="14">
        <f>H13-H21</f>
        <v>7684</v>
      </c>
      <c r="I25" s="14"/>
      <c r="J25" s="14">
        <f>J13-J21</f>
        <v>71827</v>
      </c>
    </row>
    <row r="26" spans="1:11" ht="21.75" customHeight="1" x14ac:dyDescent="0.45">
      <c r="A26" s="12" t="s">
        <v>158</v>
      </c>
      <c r="B26" s="15">
        <v>9</v>
      </c>
      <c r="D26" s="77">
        <v>7641</v>
      </c>
      <c r="E26" s="121"/>
      <c r="F26" s="77">
        <v>1001</v>
      </c>
      <c r="G26" s="43"/>
      <c r="H26" s="44">
        <v>8179</v>
      </c>
      <c r="I26" s="43"/>
      <c r="J26" s="44">
        <v>1061</v>
      </c>
    </row>
    <row r="27" spans="1:11" ht="21.75" customHeight="1" thickBot="1" x14ac:dyDescent="0.5">
      <c r="A27" s="6" t="s">
        <v>162</v>
      </c>
      <c r="D27" s="100">
        <f>SUM(D25:D26)</f>
        <v>18029</v>
      </c>
      <c r="E27" s="121"/>
      <c r="F27" s="100">
        <f>SUM(F25:F26)</f>
        <v>72116</v>
      </c>
      <c r="G27" s="42"/>
      <c r="H27" s="100">
        <f>SUM(H25:H26)</f>
        <v>15863</v>
      </c>
      <c r="I27" s="14"/>
      <c r="J27" s="100">
        <f>SUM(J25:J26)</f>
        <v>72888</v>
      </c>
    </row>
    <row r="28" spans="1:11" ht="8.25" customHeight="1" thickTop="1" x14ac:dyDescent="0.45">
      <c r="D28" s="119"/>
      <c r="E28" s="119"/>
      <c r="F28" s="119"/>
      <c r="G28" s="119"/>
      <c r="H28" s="119"/>
      <c r="I28" s="119"/>
      <c r="J28" s="119"/>
    </row>
    <row r="29" spans="1:11" ht="21.75" customHeight="1" x14ac:dyDescent="0.45">
      <c r="A29" s="45" t="s">
        <v>61</v>
      </c>
      <c r="B29" s="127"/>
      <c r="C29" s="127"/>
      <c r="D29" s="44">
        <v>0</v>
      </c>
      <c r="E29" s="128"/>
      <c r="F29" s="44">
        <v>0</v>
      </c>
      <c r="G29" s="128"/>
      <c r="H29" s="44">
        <v>0</v>
      </c>
      <c r="I29" s="128"/>
      <c r="J29" s="44">
        <v>0</v>
      </c>
    </row>
    <row r="30" spans="1:11" ht="21.75" customHeight="1" thickBot="1" x14ac:dyDescent="0.5">
      <c r="A30" s="45" t="s">
        <v>62</v>
      </c>
      <c r="B30" s="127"/>
      <c r="C30" s="127"/>
      <c r="D30" s="46">
        <f>SUM(D27:D29)</f>
        <v>18029</v>
      </c>
      <c r="E30" s="129"/>
      <c r="F30" s="46">
        <f>SUM(F27:F29)</f>
        <v>72116</v>
      </c>
      <c r="G30" s="129"/>
      <c r="H30" s="46">
        <f>SUM(H27:H29)</f>
        <v>15863</v>
      </c>
      <c r="I30" s="128"/>
      <c r="J30" s="46">
        <f>SUM(J27:J29)</f>
        <v>72888</v>
      </c>
    </row>
    <row r="31" spans="1:11" ht="8.25" customHeight="1" thickTop="1" x14ac:dyDescent="0.45">
      <c r="D31" s="119"/>
      <c r="E31" s="119"/>
      <c r="F31" s="119"/>
      <c r="G31" s="119"/>
      <c r="H31" s="119"/>
      <c r="I31" s="128"/>
      <c r="J31" s="119"/>
      <c r="K31" s="114">
        <f>I31-I76</f>
        <v>0</v>
      </c>
    </row>
    <row r="32" spans="1:11" ht="21.75" customHeight="1" x14ac:dyDescent="0.45">
      <c r="A32" s="45" t="s">
        <v>166</v>
      </c>
      <c r="B32" s="127"/>
      <c r="C32" s="127"/>
      <c r="D32" s="130"/>
      <c r="E32" s="129"/>
      <c r="F32" s="130"/>
      <c r="G32" s="129"/>
      <c r="H32" s="130"/>
      <c r="I32" s="129"/>
      <c r="J32" s="130"/>
    </row>
    <row r="33" spans="1:11" ht="21.75" customHeight="1" x14ac:dyDescent="0.45">
      <c r="A33" s="131" t="s">
        <v>63</v>
      </c>
      <c r="B33" s="127"/>
      <c r="C33" s="127"/>
      <c r="D33" s="132">
        <f>D30</f>
        <v>18029</v>
      </c>
      <c r="E33" s="129"/>
      <c r="F33" s="132">
        <f>F30</f>
        <v>72116</v>
      </c>
      <c r="G33" s="129"/>
      <c r="H33" s="132">
        <f>H30</f>
        <v>15863</v>
      </c>
      <c r="I33" s="129"/>
      <c r="J33" s="132">
        <f>J30</f>
        <v>72888</v>
      </c>
    </row>
    <row r="34" spans="1:11" ht="21.75" customHeight="1" x14ac:dyDescent="0.45">
      <c r="A34" s="131" t="s">
        <v>64</v>
      </c>
      <c r="B34" s="127"/>
      <c r="C34" s="127"/>
      <c r="D34" s="83">
        <v>0</v>
      </c>
      <c r="E34" s="128"/>
      <c r="F34" s="83">
        <v>0</v>
      </c>
      <c r="G34" s="128"/>
      <c r="H34" s="83">
        <v>0</v>
      </c>
      <c r="I34" s="128"/>
      <c r="J34" s="44">
        <v>0</v>
      </c>
    </row>
    <row r="35" spans="1:11" ht="21.75" customHeight="1" thickBot="1" x14ac:dyDescent="0.5">
      <c r="A35" s="45" t="s">
        <v>162</v>
      </c>
      <c r="B35" s="127"/>
      <c r="C35" s="127"/>
      <c r="D35" s="46">
        <f>D33</f>
        <v>18029</v>
      </c>
      <c r="E35" s="133"/>
      <c r="F35" s="46">
        <f>F33</f>
        <v>72116</v>
      </c>
      <c r="G35" s="133"/>
      <c r="H35" s="46">
        <f>H33</f>
        <v>15863</v>
      </c>
      <c r="I35" s="133"/>
      <c r="J35" s="46">
        <f>J33</f>
        <v>72888</v>
      </c>
    </row>
    <row r="36" spans="1:11" ht="8.25" customHeight="1" thickTop="1" x14ac:dyDescent="0.45">
      <c r="D36" s="119"/>
      <c r="E36" s="119"/>
      <c r="F36" s="119"/>
      <c r="G36" s="119"/>
      <c r="H36" s="119"/>
      <c r="I36" s="119"/>
      <c r="J36" s="119"/>
    </row>
    <row r="37" spans="1:11" ht="21.75" customHeight="1" x14ac:dyDescent="0.45">
      <c r="A37" s="45" t="s">
        <v>65</v>
      </c>
      <c r="B37" s="127"/>
      <c r="C37" s="127"/>
      <c r="D37" s="127"/>
      <c r="E37" s="127"/>
      <c r="F37" s="127"/>
      <c r="G37" s="129"/>
      <c r="H37" s="129"/>
      <c r="I37" s="129"/>
      <c r="J37" s="129"/>
    </row>
    <row r="38" spans="1:11" ht="24.75" customHeight="1" x14ac:dyDescent="0.45">
      <c r="A38" s="131" t="s">
        <v>63</v>
      </c>
      <c r="B38" s="127"/>
      <c r="C38" s="127"/>
      <c r="D38" s="132">
        <f>D35</f>
        <v>18029</v>
      </c>
      <c r="E38" s="129"/>
      <c r="F38" s="132">
        <f>F35</f>
        <v>72116</v>
      </c>
      <c r="G38" s="129"/>
      <c r="H38" s="132">
        <f>H35</f>
        <v>15863</v>
      </c>
      <c r="I38" s="129"/>
      <c r="J38" s="132">
        <f>J35</f>
        <v>72888</v>
      </c>
    </row>
    <row r="39" spans="1:11" ht="24.75" customHeight="1" x14ac:dyDescent="0.45">
      <c r="A39" s="131" t="s">
        <v>64</v>
      </c>
      <c r="B39" s="127"/>
      <c r="C39" s="127"/>
      <c r="D39" s="83">
        <v>0</v>
      </c>
      <c r="E39" s="128"/>
      <c r="F39" s="83">
        <v>0</v>
      </c>
      <c r="G39" s="128"/>
      <c r="H39" s="83">
        <v>0</v>
      </c>
      <c r="I39" s="128"/>
      <c r="J39" s="44">
        <v>0</v>
      </c>
    </row>
    <row r="40" spans="1:11" ht="23.25" customHeight="1" thickBot="1" x14ac:dyDescent="0.55000000000000004">
      <c r="A40" s="45" t="s">
        <v>62</v>
      </c>
      <c r="B40" s="127"/>
      <c r="C40" s="127"/>
      <c r="D40" s="46">
        <f>D38</f>
        <v>18029</v>
      </c>
      <c r="E40" s="133"/>
      <c r="F40" s="46">
        <f>F38</f>
        <v>72116</v>
      </c>
      <c r="G40" s="133"/>
      <c r="H40" s="46">
        <f>H38</f>
        <v>15863</v>
      </c>
      <c r="I40" s="133"/>
      <c r="J40" s="46">
        <f>J38</f>
        <v>72888</v>
      </c>
      <c r="K40" s="134"/>
    </row>
    <row r="41" spans="1:11" ht="11.25" customHeight="1" thickTop="1" x14ac:dyDescent="0.45">
      <c r="D41" s="119"/>
      <c r="E41" s="119"/>
      <c r="F41" s="119"/>
      <c r="G41" s="119"/>
      <c r="H41" s="119"/>
      <c r="I41" s="119"/>
      <c r="J41" s="119"/>
    </row>
    <row r="42" spans="1:11" ht="23.25" customHeight="1" thickBot="1" x14ac:dyDescent="0.55000000000000004">
      <c r="A42" s="135" t="s">
        <v>167</v>
      </c>
      <c r="B42" s="15">
        <v>10</v>
      </c>
      <c r="D42" s="136">
        <f>D40/330000</f>
        <v>5.4633333333333332E-2</v>
      </c>
      <c r="E42" s="121"/>
      <c r="F42" s="136">
        <f>F40/330000</f>
        <v>0.21853333333333333</v>
      </c>
      <c r="G42" s="14"/>
      <c r="H42" s="136">
        <f>H40/330000</f>
        <v>4.8069696969696971E-2</v>
      </c>
      <c r="I42" s="14"/>
      <c r="J42" s="136">
        <f>J40/330000</f>
        <v>0.22087272727272728</v>
      </c>
      <c r="K42" s="134"/>
    </row>
    <row r="43" spans="1:11" ht="23.25" customHeight="1" thickTop="1" x14ac:dyDescent="0.5">
      <c r="A43" s="135"/>
      <c r="D43" s="137"/>
      <c r="E43" s="121"/>
      <c r="F43" s="137"/>
      <c r="G43" s="14"/>
      <c r="H43" s="137"/>
      <c r="I43" s="14"/>
      <c r="J43" s="137"/>
      <c r="K43" s="134"/>
    </row>
    <row r="44" spans="1:11" ht="23.25" customHeight="1" x14ac:dyDescent="0.5">
      <c r="A44" s="3" t="s">
        <v>0</v>
      </c>
      <c r="B44" s="113"/>
      <c r="C44" s="3"/>
      <c r="D44" s="3"/>
      <c r="E44" s="3"/>
      <c r="F44" s="3"/>
      <c r="G44" s="3"/>
      <c r="H44" s="3"/>
      <c r="I44" s="3"/>
      <c r="J44" s="3"/>
    </row>
    <row r="45" spans="1:11" ht="23.25" customHeight="1" x14ac:dyDescent="0.5">
      <c r="A45" s="30" t="s">
        <v>48</v>
      </c>
      <c r="B45" s="113"/>
      <c r="C45" s="3"/>
      <c r="D45" s="3"/>
      <c r="E45" s="3"/>
      <c r="F45" s="3"/>
      <c r="G45" s="3"/>
      <c r="H45" s="3"/>
      <c r="I45" s="3"/>
      <c r="J45" s="3"/>
    </row>
    <row r="46" spans="1:11" ht="8.4499999999999993" customHeight="1" x14ac:dyDescent="0.5">
      <c r="A46" s="30"/>
      <c r="B46" s="113"/>
      <c r="C46" s="3"/>
      <c r="D46" s="3"/>
      <c r="E46" s="3"/>
      <c r="F46" s="3"/>
      <c r="G46" s="3"/>
      <c r="H46" s="3"/>
      <c r="I46" s="3"/>
      <c r="J46" s="3"/>
    </row>
    <row r="47" spans="1:11" ht="20.45" customHeight="1" x14ac:dyDescent="0.45">
      <c r="B47" s="32"/>
      <c r="C47" s="116"/>
      <c r="D47" s="218" t="s">
        <v>49</v>
      </c>
      <c r="E47" s="218"/>
      <c r="F47" s="218"/>
      <c r="G47" s="34"/>
      <c r="H47" s="218" t="s">
        <v>50</v>
      </c>
      <c r="I47" s="218"/>
      <c r="J47" s="218"/>
    </row>
    <row r="48" spans="1:11" ht="20.45" customHeight="1" x14ac:dyDescent="0.45">
      <c r="B48" s="32"/>
      <c r="C48" s="116"/>
      <c r="D48" s="216" t="s">
        <v>128</v>
      </c>
      <c r="E48" s="219"/>
      <c r="F48" s="219"/>
      <c r="G48" s="202"/>
      <c r="H48" s="216" t="s">
        <v>128</v>
      </c>
      <c r="I48" s="219"/>
      <c r="J48" s="219"/>
    </row>
    <row r="49" spans="1:14" ht="20.45" customHeight="1" x14ac:dyDescent="0.45">
      <c r="B49" s="32"/>
      <c r="C49" s="116"/>
      <c r="D49" s="216" t="s">
        <v>126</v>
      </c>
      <c r="E49" s="216"/>
      <c r="F49" s="216"/>
      <c r="G49" s="202"/>
      <c r="H49" s="216" t="s">
        <v>126</v>
      </c>
      <c r="I49" s="216"/>
      <c r="J49" s="216"/>
    </row>
    <row r="50" spans="1:14" ht="20.45" customHeight="1" x14ac:dyDescent="0.45">
      <c r="B50" s="32" t="s">
        <v>6</v>
      </c>
      <c r="C50" s="116"/>
      <c r="D50" s="118">
        <v>2562</v>
      </c>
      <c r="E50" s="118"/>
      <c r="F50" s="118">
        <v>2561</v>
      </c>
      <c r="G50" s="118"/>
      <c r="H50" s="118">
        <v>2562</v>
      </c>
      <c r="I50" s="118"/>
      <c r="J50" s="118">
        <v>2561</v>
      </c>
    </row>
    <row r="51" spans="1:14" ht="20.45" customHeight="1" x14ac:dyDescent="0.45">
      <c r="B51" s="32"/>
      <c r="C51" s="116"/>
      <c r="D51" s="217" t="s">
        <v>7</v>
      </c>
      <c r="E51" s="217"/>
      <c r="F51" s="217"/>
      <c r="G51" s="217"/>
      <c r="H51" s="217"/>
      <c r="I51" s="217"/>
      <c r="J51" s="217"/>
    </row>
    <row r="52" spans="1:14" ht="23.25" customHeight="1" x14ac:dyDescent="0.45">
      <c r="A52" s="35" t="s">
        <v>51</v>
      </c>
      <c r="D52" s="119"/>
      <c r="E52" s="119"/>
      <c r="F52" s="119"/>
      <c r="G52" s="119"/>
      <c r="H52" s="119"/>
      <c r="I52" s="119"/>
      <c r="J52" s="119"/>
    </row>
    <row r="53" spans="1:14" ht="23.25" customHeight="1" x14ac:dyDescent="0.45">
      <c r="A53" s="115" t="s">
        <v>52</v>
      </c>
      <c r="B53" s="15" t="s">
        <v>171</v>
      </c>
      <c r="D53" s="119">
        <v>2384233</v>
      </c>
      <c r="E53" s="119"/>
      <c r="F53" s="119">
        <v>2363203</v>
      </c>
      <c r="G53" s="119"/>
      <c r="H53" s="119">
        <v>2372596</v>
      </c>
      <c r="I53" s="119"/>
      <c r="J53" s="119">
        <v>2361091</v>
      </c>
      <c r="N53" s="145"/>
    </row>
    <row r="54" spans="1:14" ht="23.25" customHeight="1" x14ac:dyDescent="0.45">
      <c r="A54" s="115" t="s">
        <v>127</v>
      </c>
      <c r="D54" s="36">
        <v>0</v>
      </c>
      <c r="E54" s="177"/>
      <c r="F54" s="36">
        <v>16482</v>
      </c>
      <c r="G54" s="177"/>
      <c r="H54" s="36">
        <v>0</v>
      </c>
      <c r="I54" s="119"/>
      <c r="J54" s="36">
        <v>16453</v>
      </c>
      <c r="N54" s="145"/>
    </row>
    <row r="55" spans="1:14" ht="23.25" customHeight="1" x14ac:dyDescent="0.45">
      <c r="A55" s="115" t="s">
        <v>53</v>
      </c>
      <c r="B55" s="15">
        <v>3</v>
      </c>
      <c r="D55" s="190">
        <v>6967</v>
      </c>
      <c r="E55" s="119"/>
      <c r="F55" s="119">
        <v>3755</v>
      </c>
      <c r="G55" s="119"/>
      <c r="H55" s="38">
        <v>6337</v>
      </c>
      <c r="I55" s="119"/>
      <c r="J55" s="38">
        <f>3265+1</f>
        <v>3266</v>
      </c>
      <c r="N55" s="145"/>
    </row>
    <row r="56" spans="1:14" ht="23.25" customHeight="1" x14ac:dyDescent="0.45">
      <c r="A56" s="6" t="s">
        <v>54</v>
      </c>
      <c r="D56" s="13">
        <f>SUM(D53:D55)</f>
        <v>2391200</v>
      </c>
      <c r="E56" s="14"/>
      <c r="F56" s="13">
        <f>SUM(F53:F55)</f>
        <v>2383440</v>
      </c>
      <c r="G56" s="14"/>
      <c r="H56" s="13">
        <f>SUM(H53:H55)</f>
        <v>2378933</v>
      </c>
      <c r="I56" s="14"/>
      <c r="J56" s="13">
        <f>SUM(J53:J55)</f>
        <v>2380810</v>
      </c>
    </row>
    <row r="57" spans="1:14" ht="5.45" customHeight="1" x14ac:dyDescent="0.45">
      <c r="D57" s="119"/>
      <c r="E57" s="119"/>
      <c r="F57" s="119"/>
      <c r="G57" s="119"/>
      <c r="H57" s="119"/>
      <c r="I57" s="119"/>
      <c r="J57" s="119"/>
    </row>
    <row r="58" spans="1:14" ht="23.25" customHeight="1" x14ac:dyDescent="0.45">
      <c r="A58" s="35" t="s">
        <v>55</v>
      </c>
      <c r="D58" s="119"/>
      <c r="E58" s="119"/>
      <c r="F58" s="119"/>
      <c r="G58" s="119"/>
      <c r="H58" s="119"/>
      <c r="I58" s="119"/>
      <c r="J58" s="119"/>
    </row>
    <row r="59" spans="1:14" ht="23.25" customHeight="1" x14ac:dyDescent="0.45">
      <c r="A59" s="115" t="s">
        <v>56</v>
      </c>
      <c r="B59" s="15">
        <v>3</v>
      </c>
      <c r="D59" s="119">
        <v>2179174</v>
      </c>
      <c r="E59" s="121"/>
      <c r="F59" s="119">
        <v>2288320</v>
      </c>
      <c r="G59" s="121"/>
      <c r="H59" s="121">
        <v>2173451</v>
      </c>
      <c r="I59" s="121"/>
      <c r="J59" s="121">
        <v>2287682</v>
      </c>
      <c r="N59" s="145"/>
    </row>
    <row r="60" spans="1:14" ht="23.25" customHeight="1" x14ac:dyDescent="0.45">
      <c r="A60" s="115" t="s">
        <v>109</v>
      </c>
      <c r="B60" s="15">
        <v>3</v>
      </c>
      <c r="D60" s="190">
        <f>42343-1</f>
        <v>42342</v>
      </c>
      <c r="E60" s="121"/>
      <c r="F60" s="119">
        <v>39465</v>
      </c>
      <c r="G60" s="121"/>
      <c r="H60" s="121">
        <v>41559</v>
      </c>
      <c r="I60" s="121"/>
      <c r="J60" s="121">
        <v>39126</v>
      </c>
      <c r="N60" s="145"/>
    </row>
    <row r="61" spans="1:14" ht="23.25" customHeight="1" x14ac:dyDescent="0.45">
      <c r="A61" s="115" t="s">
        <v>57</v>
      </c>
      <c r="B61" s="15">
        <v>3</v>
      </c>
      <c r="D61" s="119">
        <v>64919</v>
      </c>
      <c r="E61" s="121"/>
      <c r="F61" s="119">
        <v>53964</v>
      </c>
      <c r="G61" s="121"/>
      <c r="H61" s="121">
        <v>62762</v>
      </c>
      <c r="I61" s="121"/>
      <c r="J61" s="121">
        <v>52361</v>
      </c>
      <c r="N61" s="145"/>
    </row>
    <row r="62" spans="1:14" ht="23.25" customHeight="1" x14ac:dyDescent="0.45">
      <c r="A62" s="31" t="s">
        <v>92</v>
      </c>
      <c r="D62" s="36">
        <f>20902-1</f>
        <v>20901</v>
      </c>
      <c r="E62" s="203"/>
      <c r="F62" s="36">
        <v>0</v>
      </c>
      <c r="G62" s="203"/>
      <c r="H62" s="36">
        <v>20876</v>
      </c>
      <c r="I62" s="121"/>
      <c r="J62" s="138">
        <v>0</v>
      </c>
      <c r="N62" s="145"/>
    </row>
    <row r="63" spans="1:14" ht="23.25" customHeight="1" x14ac:dyDescent="0.45">
      <c r="A63" s="115" t="s">
        <v>58</v>
      </c>
      <c r="D63" s="123">
        <v>1325</v>
      </c>
      <c r="E63" s="121"/>
      <c r="F63" s="123">
        <v>2318</v>
      </c>
      <c r="G63" s="119"/>
      <c r="H63" s="123">
        <v>1325</v>
      </c>
      <c r="I63" s="119"/>
      <c r="J63" s="123">
        <f>2317+1</f>
        <v>2318</v>
      </c>
      <c r="N63" s="145"/>
    </row>
    <row r="64" spans="1:14" ht="23.25" customHeight="1" x14ac:dyDescent="0.45">
      <c r="A64" s="6" t="s">
        <v>59</v>
      </c>
      <c r="D64" s="125">
        <f>SUM(D59:D63)</f>
        <v>2308661</v>
      </c>
      <c r="E64" s="121"/>
      <c r="F64" s="125">
        <f>SUM(F59:F63)</f>
        <v>2384067</v>
      </c>
      <c r="G64" s="14"/>
      <c r="H64" s="125">
        <f>SUM(H59:H63)</f>
        <v>2299973</v>
      </c>
      <c r="I64" s="14"/>
      <c r="J64" s="125">
        <f>SUM(J59:J63)</f>
        <v>2381487</v>
      </c>
    </row>
    <row r="65" spans="1:15" ht="5.25" customHeight="1" x14ac:dyDescent="0.45">
      <c r="A65" s="6"/>
      <c r="D65" s="25"/>
      <c r="E65" s="121"/>
      <c r="F65" s="25"/>
      <c r="G65" s="14"/>
      <c r="H65" s="139"/>
      <c r="I65" s="43"/>
      <c r="J65" s="139"/>
    </row>
    <row r="66" spans="1:15" ht="21.95" customHeight="1" x14ac:dyDescent="0.45">
      <c r="A66" s="12" t="s">
        <v>60</v>
      </c>
      <c r="B66" s="15">
        <v>5</v>
      </c>
      <c r="D66" s="41">
        <v>0</v>
      </c>
      <c r="E66" s="121"/>
      <c r="F66" s="41">
        <v>0</v>
      </c>
      <c r="G66" s="121"/>
      <c r="H66" s="41">
        <v>0</v>
      </c>
      <c r="I66" s="122"/>
      <c r="J66" s="41">
        <v>0</v>
      </c>
      <c r="L66" s="31"/>
      <c r="N66" s="145"/>
    </row>
    <row r="67" spans="1:15" ht="6" customHeight="1" x14ac:dyDescent="0.45">
      <c r="A67" s="45"/>
      <c r="B67" s="127"/>
      <c r="C67" s="127"/>
      <c r="D67" s="47"/>
      <c r="E67" s="129"/>
      <c r="F67" s="47"/>
      <c r="G67" s="129"/>
      <c r="H67" s="47"/>
      <c r="I67" s="129"/>
      <c r="J67" s="47"/>
    </row>
    <row r="68" spans="1:15" ht="23.25" customHeight="1" x14ac:dyDescent="0.45">
      <c r="A68" s="6" t="s">
        <v>129</v>
      </c>
      <c r="D68" s="14">
        <f>D56-D64+D66</f>
        <v>82539</v>
      </c>
      <c r="E68" s="121"/>
      <c r="F68" s="14">
        <f>F56-F64+F66</f>
        <v>-627</v>
      </c>
      <c r="G68" s="14"/>
      <c r="H68" s="14">
        <f>H56-H64</f>
        <v>78960</v>
      </c>
      <c r="I68" s="14"/>
      <c r="J68" s="14">
        <f>J56-J64</f>
        <v>-677</v>
      </c>
    </row>
    <row r="69" spans="1:15" ht="23.25" customHeight="1" x14ac:dyDescent="0.45">
      <c r="A69" s="12" t="s">
        <v>158</v>
      </c>
      <c r="B69" s="15">
        <v>9</v>
      </c>
      <c r="D69" s="77">
        <v>6205</v>
      </c>
      <c r="E69" s="121"/>
      <c r="F69" s="77">
        <v>1884</v>
      </c>
      <c r="G69" s="43"/>
      <c r="H69" s="44">
        <v>6924</v>
      </c>
      <c r="I69" s="43"/>
      <c r="J69" s="44">
        <v>1983</v>
      </c>
      <c r="N69" s="145"/>
    </row>
    <row r="70" spans="1:15" ht="23.25" customHeight="1" thickBot="1" x14ac:dyDescent="0.5">
      <c r="A70" s="6" t="s">
        <v>162</v>
      </c>
      <c r="D70" s="140">
        <f>SUM(D68,D69)</f>
        <v>88744</v>
      </c>
      <c r="E70" s="121"/>
      <c r="F70" s="140">
        <f>SUM(F68,F69)</f>
        <v>1257</v>
      </c>
      <c r="G70" s="14"/>
      <c r="H70" s="140">
        <f>SUM(H68:H69)</f>
        <v>85884</v>
      </c>
      <c r="I70" s="14"/>
      <c r="J70" s="140">
        <f>SUM(J68:J69)</f>
        <v>1306</v>
      </c>
    </row>
    <row r="71" spans="1:15" ht="5.45" customHeight="1" thickTop="1" x14ac:dyDescent="0.45">
      <c r="A71" s="6"/>
      <c r="D71" s="25"/>
      <c r="E71" s="126"/>
      <c r="F71" s="25"/>
      <c r="G71" s="25"/>
      <c r="H71" s="25"/>
      <c r="I71" s="25"/>
      <c r="J71" s="25"/>
    </row>
    <row r="72" spans="1:15" ht="23.25" customHeight="1" x14ac:dyDescent="0.45">
      <c r="A72" s="45" t="s">
        <v>61</v>
      </c>
      <c r="B72" s="127"/>
      <c r="C72" s="127"/>
      <c r="D72" s="141">
        <v>0</v>
      </c>
      <c r="E72" s="128"/>
      <c r="F72" s="141">
        <v>0</v>
      </c>
      <c r="G72" s="128"/>
      <c r="H72" s="141">
        <v>0</v>
      </c>
      <c r="I72" s="128"/>
      <c r="J72" s="141">
        <v>0</v>
      </c>
      <c r="L72" s="201"/>
      <c r="M72" s="201"/>
      <c r="N72" s="201"/>
      <c r="O72" s="201"/>
    </row>
    <row r="73" spans="1:15" ht="23.25" customHeight="1" thickBot="1" x14ac:dyDescent="0.5">
      <c r="A73" s="45" t="s">
        <v>62</v>
      </c>
      <c r="B73" s="127"/>
      <c r="C73" s="127"/>
      <c r="D73" s="46">
        <f>D70</f>
        <v>88744</v>
      </c>
      <c r="E73" s="129"/>
      <c r="F73" s="46">
        <f>F70</f>
        <v>1257</v>
      </c>
      <c r="G73" s="129"/>
      <c r="H73" s="46">
        <f>H70</f>
        <v>85884</v>
      </c>
      <c r="I73" s="129"/>
      <c r="J73" s="46">
        <f>J70</f>
        <v>1306</v>
      </c>
    </row>
    <row r="74" spans="1:15" ht="6" customHeight="1" thickTop="1" x14ac:dyDescent="0.45">
      <c r="A74" s="45"/>
      <c r="B74" s="127"/>
      <c r="C74" s="127"/>
      <c r="D74" s="47"/>
      <c r="E74" s="129"/>
      <c r="F74" s="47"/>
      <c r="G74" s="129"/>
      <c r="H74" s="47"/>
      <c r="I74" s="129"/>
      <c r="J74" s="47"/>
    </row>
    <row r="75" spans="1:15" ht="21.95" customHeight="1" x14ac:dyDescent="0.45">
      <c r="A75" s="45" t="s">
        <v>166</v>
      </c>
      <c r="B75" s="127"/>
      <c r="C75" s="127"/>
      <c r="D75" s="130"/>
      <c r="E75" s="129"/>
      <c r="F75" s="130"/>
      <c r="G75" s="129"/>
      <c r="H75" s="130"/>
      <c r="I75" s="129"/>
      <c r="J75" s="130"/>
    </row>
    <row r="76" spans="1:15" ht="23.25" customHeight="1" x14ac:dyDescent="0.45">
      <c r="A76" s="131" t="s">
        <v>63</v>
      </c>
      <c r="B76" s="127"/>
      <c r="C76" s="127"/>
      <c r="D76" s="132">
        <f>D73</f>
        <v>88744</v>
      </c>
      <c r="E76" s="129"/>
      <c r="F76" s="132">
        <f>F73</f>
        <v>1257</v>
      </c>
      <c r="G76" s="129"/>
      <c r="H76" s="132">
        <f>H73</f>
        <v>85884</v>
      </c>
      <c r="I76" s="129"/>
      <c r="J76" s="132">
        <f>J73</f>
        <v>1306</v>
      </c>
    </row>
    <row r="77" spans="1:15" ht="23.25" customHeight="1" x14ac:dyDescent="0.45">
      <c r="A77" s="131" t="s">
        <v>64</v>
      </c>
      <c r="B77" s="127"/>
      <c r="C77" s="127"/>
      <c r="D77" s="44">
        <v>0</v>
      </c>
      <c r="E77" s="128"/>
      <c r="F77" s="44">
        <v>0</v>
      </c>
      <c r="G77" s="128"/>
      <c r="H77" s="44">
        <v>0</v>
      </c>
      <c r="I77" s="128"/>
      <c r="J77" s="44">
        <v>0</v>
      </c>
    </row>
    <row r="78" spans="1:15" ht="23.25" customHeight="1" thickBot="1" x14ac:dyDescent="0.55000000000000004">
      <c r="A78" s="6" t="s">
        <v>162</v>
      </c>
      <c r="B78" s="127"/>
      <c r="C78" s="127"/>
      <c r="D78" s="46">
        <f>SUM(D76:D77)</f>
        <v>88744</v>
      </c>
      <c r="E78" s="133"/>
      <c r="F78" s="46">
        <f>SUM(F76:F77)</f>
        <v>1257</v>
      </c>
      <c r="G78" s="133"/>
      <c r="H78" s="46">
        <f>H76</f>
        <v>85884</v>
      </c>
      <c r="I78" s="133"/>
      <c r="J78" s="46">
        <f>J76</f>
        <v>1306</v>
      </c>
      <c r="K78" s="134"/>
    </row>
    <row r="79" spans="1:15" ht="7.5" customHeight="1" thickTop="1" x14ac:dyDescent="0.5">
      <c r="A79" s="45"/>
      <c r="B79" s="127"/>
      <c r="C79" s="127"/>
      <c r="D79" s="127"/>
      <c r="E79" s="127"/>
      <c r="F79" s="127"/>
      <c r="G79" s="127"/>
      <c r="H79" s="142"/>
      <c r="I79" s="127"/>
      <c r="J79" s="142"/>
      <c r="K79" s="134"/>
    </row>
    <row r="80" spans="1:15" ht="21.6" customHeight="1" x14ac:dyDescent="0.5">
      <c r="A80" s="45" t="s">
        <v>65</v>
      </c>
      <c r="B80" s="127"/>
      <c r="C80" s="127"/>
      <c r="D80" s="127"/>
      <c r="E80" s="127"/>
      <c r="F80" s="127"/>
      <c r="G80" s="129"/>
      <c r="H80" s="129"/>
      <c r="I80" s="129"/>
      <c r="J80" s="129"/>
      <c r="K80" s="134"/>
    </row>
    <row r="81" spans="1:11" ht="23.25" customHeight="1" x14ac:dyDescent="0.5">
      <c r="A81" s="131" t="s">
        <v>63</v>
      </c>
      <c r="B81" s="127"/>
      <c r="C81" s="127"/>
      <c r="D81" s="132">
        <f>D76</f>
        <v>88744</v>
      </c>
      <c r="E81" s="129"/>
      <c r="F81" s="132">
        <f>F76</f>
        <v>1257</v>
      </c>
      <c r="G81" s="129"/>
      <c r="H81" s="132">
        <f>H76</f>
        <v>85884</v>
      </c>
      <c r="I81" s="129"/>
      <c r="J81" s="132">
        <f>J76</f>
        <v>1306</v>
      </c>
      <c r="K81" s="134"/>
    </row>
    <row r="82" spans="1:11" ht="23.25" customHeight="1" x14ac:dyDescent="0.45">
      <c r="A82" s="131" t="s">
        <v>64</v>
      </c>
      <c r="B82" s="127"/>
      <c r="C82" s="127"/>
      <c r="D82" s="83">
        <v>0</v>
      </c>
      <c r="E82" s="128"/>
      <c r="F82" s="83">
        <f>F77</f>
        <v>0</v>
      </c>
      <c r="G82" s="128"/>
      <c r="H82" s="44">
        <v>0</v>
      </c>
      <c r="I82" s="128"/>
      <c r="J82" s="44">
        <v>0</v>
      </c>
      <c r="K82" s="115"/>
    </row>
    <row r="83" spans="1:11" ht="23.25" customHeight="1" thickBot="1" x14ac:dyDescent="0.5">
      <c r="A83" s="45" t="s">
        <v>62</v>
      </c>
      <c r="B83" s="127"/>
      <c r="C83" s="127"/>
      <c r="D83" s="46">
        <f>SUM(D81:D82)</f>
        <v>88744</v>
      </c>
      <c r="E83" s="133"/>
      <c r="F83" s="46">
        <f>SUM(F81:F82)</f>
        <v>1257</v>
      </c>
      <c r="G83" s="133"/>
      <c r="H83" s="46">
        <f>H81</f>
        <v>85884</v>
      </c>
      <c r="I83" s="133"/>
      <c r="J83" s="46">
        <f>J81</f>
        <v>1306</v>
      </c>
      <c r="K83" s="115"/>
    </row>
    <row r="84" spans="1:11" ht="6" customHeight="1" thickTop="1" x14ac:dyDescent="0.45">
      <c r="A84" s="6"/>
      <c r="D84" s="25"/>
      <c r="E84" s="121"/>
      <c r="F84" s="25"/>
      <c r="G84" s="14"/>
      <c r="H84" s="25"/>
      <c r="I84" s="14"/>
      <c r="J84" s="25"/>
      <c r="K84" s="115"/>
    </row>
    <row r="85" spans="1:11" ht="21.95" customHeight="1" thickBot="1" x14ac:dyDescent="0.5">
      <c r="A85" s="143" t="s">
        <v>167</v>
      </c>
      <c r="B85" s="15">
        <v>10</v>
      </c>
      <c r="D85" s="204">
        <f>D83/330000</f>
        <v>0.26892121212121212</v>
      </c>
      <c r="E85" s="121"/>
      <c r="F85" s="176">
        <f>F83/330000</f>
        <v>3.8090909090909091E-3</v>
      </c>
      <c r="G85" s="14"/>
      <c r="H85" s="204">
        <f>H83/330000</f>
        <v>0.26025454545454546</v>
      </c>
      <c r="I85" s="14"/>
      <c r="J85" s="176">
        <f>J83/330000</f>
        <v>3.9575757575757578E-3</v>
      </c>
      <c r="K85" s="115"/>
    </row>
    <row r="86" spans="1:11" ht="23.25" customHeight="1" thickTop="1" x14ac:dyDescent="0.45">
      <c r="A86" s="45"/>
      <c r="D86" s="144"/>
      <c r="E86" s="121"/>
      <c r="F86" s="144"/>
      <c r="G86" s="14"/>
      <c r="H86" s="144"/>
      <c r="I86" s="14"/>
      <c r="J86" s="144"/>
      <c r="K86" s="115"/>
    </row>
    <row r="87" spans="1:11" ht="23.25" customHeight="1" x14ac:dyDescent="0.45">
      <c r="H87" s="145"/>
      <c r="J87" s="145"/>
    </row>
  </sheetData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conditionalFormatting sqref="F30 F35 F40 F73:F78 F81 F83">
    <cfRule type="expression" priority="18" stopIfTrue="1">
      <formula>"if(E11&gt;0,#,##0;(#,##0),"-")"</formula>
    </cfRule>
  </conditionalFormatting>
  <conditionalFormatting sqref="F67 F32:F34 F38:F39 F42:F43">
    <cfRule type="expression" priority="17" stopIfTrue="1">
      <formula>"if(E11&gt;0,#,##0;(#,##0),"-")"</formula>
    </cfRule>
  </conditionalFormatting>
  <conditionalFormatting sqref="F82">
    <cfRule type="expression" priority="16" stopIfTrue="1">
      <formula>"if(E11&gt;0,#,##0;(#,##0),"-")"</formula>
    </cfRule>
  </conditionalFormatting>
  <conditionalFormatting sqref="H67 D67 H32 D32 H42:H43 D42:D43 D34">
    <cfRule type="expression" priority="33" stopIfTrue="1">
      <formula>"if(E11&gt;0,#,##0;(#,##0),"-")"</formula>
    </cfRule>
  </conditionalFormatting>
  <conditionalFormatting sqref="D82">
    <cfRule type="expression" priority="28" stopIfTrue="1">
      <formula>"if(E11&gt;0,#,##0;(#,##0),"-")"</formula>
    </cfRule>
  </conditionalFormatting>
  <conditionalFormatting sqref="E72 G72 I72 G77 I77 E82 D77:E77 G82 E29 G29 E34 G34 I34 E39 G39 I39 D30 H30:I30 H73:H75 H83 I29 I31 D35 H35 D40 H40 D73:D75 D78 D83 H78:H79 I82">
    <cfRule type="expression" priority="34" stopIfTrue="1">
      <formula>"if(E11&gt;0,#,##0;(#,##0),"-")"</formula>
    </cfRule>
  </conditionalFormatting>
  <conditionalFormatting sqref="J67 J32:J34 J38:J39 J42:J43">
    <cfRule type="expression" priority="14" stopIfTrue="1">
      <formula>"if(E11&gt;0,#,##0;(#,##0),"-")"</formula>
    </cfRule>
  </conditionalFormatting>
  <conditionalFormatting sqref="J30 J73:J79 J81:J83 J35 J40">
    <cfRule type="expression" priority="15" stopIfTrue="1">
      <formula>"if(E11&gt;0,#,##0;(#,##0),"-")"</formula>
    </cfRule>
  </conditionalFormatting>
  <conditionalFormatting sqref="H33">
    <cfRule type="expression" priority="13" stopIfTrue="1">
      <formula>"if(E11&gt;0,#,##0;(#,##0),"-")"</formula>
    </cfRule>
  </conditionalFormatting>
  <conditionalFormatting sqref="H34">
    <cfRule type="expression" priority="12" stopIfTrue="1">
      <formula>"if(E11&gt;0,#,##0;(#,##0),"-")"</formula>
    </cfRule>
  </conditionalFormatting>
  <conditionalFormatting sqref="H38">
    <cfRule type="expression" priority="11" stopIfTrue="1">
      <formula>"if(E11&gt;0,#,##0;(#,##0),"-")"</formula>
    </cfRule>
  </conditionalFormatting>
  <conditionalFormatting sqref="H39">
    <cfRule type="expression" priority="10" stopIfTrue="1">
      <formula>"if(E11&gt;0,#,##0;(#,##0),"-")"</formula>
    </cfRule>
  </conditionalFormatting>
  <conditionalFormatting sqref="H76">
    <cfRule type="expression" priority="9" stopIfTrue="1">
      <formula>"if(E11&gt;0,#,##0;(#,##0),"-")"</formula>
    </cfRule>
  </conditionalFormatting>
  <conditionalFormatting sqref="H77">
    <cfRule type="expression" priority="8" stopIfTrue="1">
      <formula>"if(E11&gt;0,#,##0;(#,##0),"-")"</formula>
    </cfRule>
  </conditionalFormatting>
  <conditionalFormatting sqref="H81">
    <cfRule type="expression" priority="7" stopIfTrue="1">
      <formula>"if(E11&gt;0,#,##0;(#,##0),"-")"</formula>
    </cfRule>
  </conditionalFormatting>
  <conditionalFormatting sqref="H82">
    <cfRule type="expression" priority="6" stopIfTrue="1">
      <formula>"if(E11&gt;0,#,##0;(#,##0),"-")"</formula>
    </cfRule>
  </conditionalFormatting>
  <conditionalFormatting sqref="D76">
    <cfRule type="expression" priority="5" stopIfTrue="1">
      <formula>"if(E11&gt;0,#,##0;(#,##0),"-")"</formula>
    </cfRule>
  </conditionalFormatting>
  <conditionalFormatting sqref="D81">
    <cfRule type="expression" priority="4" stopIfTrue="1">
      <formula>"if(E11&gt;0,#,##0;(#,##0),"-")"</formula>
    </cfRule>
  </conditionalFormatting>
  <conditionalFormatting sqref="D33">
    <cfRule type="expression" priority="3" stopIfTrue="1">
      <formula>"if(E11&gt;0,#,##0;(#,##0),"-")"</formula>
    </cfRule>
  </conditionalFormatting>
  <conditionalFormatting sqref="D38">
    <cfRule type="expression" priority="2" stopIfTrue="1">
      <formula>"if(E11&gt;0,#,##0;(#,##0),"-")"</formula>
    </cfRule>
  </conditionalFormatting>
  <conditionalFormatting sqref="D3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46"/>
  <sheetViews>
    <sheetView view="pageBreakPreview" topLeftCell="A34" zoomScaleNormal="100" zoomScaleSheetLayoutView="100" workbookViewId="0">
      <selection activeCell="B14" sqref="B14"/>
    </sheetView>
  </sheetViews>
  <sheetFormatPr defaultColWidth="9.140625" defaultRowHeight="23.25" customHeight="1" x14ac:dyDescent="0.45"/>
  <cols>
    <col min="1" max="1" width="50.140625" style="31" customWidth="1"/>
    <col min="2" max="2" width="8" style="31" customWidth="1"/>
    <col min="3" max="3" width="14" style="31" customWidth="1"/>
    <col min="4" max="4" width="1.5703125" style="31" customWidth="1"/>
    <col min="5" max="5" width="14" style="31" customWidth="1"/>
    <col min="6" max="6" width="1.5703125" style="31" customWidth="1"/>
    <col min="7" max="7" width="14" style="31" customWidth="1"/>
    <col min="8" max="8" width="1.5703125" style="31" customWidth="1"/>
    <col min="9" max="9" width="14" style="31" customWidth="1"/>
    <col min="10" max="10" width="1.5703125" style="31" customWidth="1"/>
    <col min="11" max="11" width="14" style="31" customWidth="1"/>
    <col min="12" max="12" width="1.5703125" style="31" customWidth="1"/>
    <col min="13" max="13" width="14" style="31" customWidth="1"/>
    <col min="14" max="14" width="1.5703125" style="31" customWidth="1"/>
    <col min="15" max="15" width="14" style="31" customWidth="1"/>
    <col min="16" max="16384" width="9.140625" style="31"/>
  </cols>
  <sheetData>
    <row r="1" spans="1:15" ht="23.25" customHeight="1" x14ac:dyDescent="0.5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0"/>
    </row>
    <row r="2" spans="1:15" ht="23.25" customHeight="1" x14ac:dyDescent="0.5">
      <c r="A2" s="3" t="s">
        <v>66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0"/>
    </row>
    <row r="4" spans="1:15" ht="23.25" customHeight="1" x14ac:dyDescent="0.45">
      <c r="C4" s="220" t="s">
        <v>49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23.25" customHeight="1" x14ac:dyDescent="0.45">
      <c r="C5" s="51" t="s">
        <v>36</v>
      </c>
      <c r="D5" s="51"/>
      <c r="E5" s="33"/>
      <c r="F5" s="51"/>
      <c r="G5" s="221" t="s">
        <v>41</v>
      </c>
      <c r="H5" s="221"/>
      <c r="I5" s="221"/>
      <c r="J5" s="51"/>
      <c r="K5" s="51" t="s">
        <v>67</v>
      </c>
      <c r="L5" s="51"/>
      <c r="M5" s="51" t="s">
        <v>68</v>
      </c>
    </row>
    <row r="6" spans="1:15" ht="23.25" customHeight="1" x14ac:dyDescent="0.45">
      <c r="C6" s="51" t="s">
        <v>69</v>
      </c>
      <c r="D6" s="51"/>
      <c r="F6" s="51"/>
      <c r="G6" s="33" t="s">
        <v>70</v>
      </c>
      <c r="H6" s="51"/>
      <c r="J6" s="51"/>
      <c r="K6" s="51" t="s">
        <v>71</v>
      </c>
      <c r="L6" s="51"/>
      <c r="M6" s="51" t="s">
        <v>72</v>
      </c>
      <c r="N6" s="51"/>
      <c r="O6" s="51" t="s">
        <v>73</v>
      </c>
    </row>
    <row r="7" spans="1:15" ht="23.25" customHeight="1" x14ac:dyDescent="0.45">
      <c r="B7" s="15" t="s">
        <v>6</v>
      </c>
      <c r="C7" s="33" t="s">
        <v>74</v>
      </c>
      <c r="D7" s="51"/>
      <c r="E7" s="33" t="s">
        <v>39</v>
      </c>
      <c r="F7" s="51"/>
      <c r="G7" s="33" t="s">
        <v>75</v>
      </c>
      <c r="H7" s="51"/>
      <c r="I7" s="33" t="s">
        <v>130</v>
      </c>
      <c r="J7" s="51"/>
      <c r="K7" s="51" t="s">
        <v>131</v>
      </c>
      <c r="L7" s="51"/>
      <c r="M7" s="33" t="s">
        <v>76</v>
      </c>
      <c r="N7" s="51"/>
      <c r="O7" s="33" t="s">
        <v>77</v>
      </c>
    </row>
    <row r="8" spans="1:15" ht="23.25" customHeight="1" x14ac:dyDescent="0.45">
      <c r="C8" s="217" t="s">
        <v>7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</row>
    <row r="9" spans="1:15" ht="23.25" customHeight="1" x14ac:dyDescent="0.45">
      <c r="A9" s="53" t="s">
        <v>136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15" ht="23.25" customHeight="1" x14ac:dyDescent="0.45">
      <c r="A10" s="53" t="s">
        <v>137</v>
      </c>
      <c r="B10" s="53"/>
      <c r="C10" s="56">
        <v>330000</v>
      </c>
      <c r="D10" s="48"/>
      <c r="E10" s="56">
        <v>420491</v>
      </c>
      <c r="F10" s="48"/>
      <c r="G10" s="56">
        <v>33000</v>
      </c>
      <c r="H10" s="48"/>
      <c r="I10" s="56">
        <v>838897</v>
      </c>
      <c r="J10" s="48"/>
      <c r="K10" s="56">
        <f>SUM(C10:I10)</f>
        <v>1622388</v>
      </c>
      <c r="L10" s="48"/>
      <c r="M10" s="85">
        <v>0</v>
      </c>
      <c r="N10" s="48"/>
      <c r="O10" s="56">
        <f>SUM(K10:M10)</f>
        <v>1622388</v>
      </c>
    </row>
    <row r="11" spans="1:15" ht="23.25" customHeight="1" x14ac:dyDescent="0.45">
      <c r="A11" s="57"/>
      <c r="B11" s="5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23.25" customHeight="1" x14ac:dyDescent="0.45">
      <c r="A12" s="53" t="s">
        <v>132</v>
      </c>
      <c r="B12" s="53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ht="23.25" customHeight="1" x14ac:dyDescent="0.45">
      <c r="A13" s="146" t="s">
        <v>133</v>
      </c>
      <c r="B13" s="58"/>
      <c r="C13" s="110"/>
      <c r="D13" s="76"/>
      <c r="E13" s="110"/>
      <c r="F13" s="59"/>
      <c r="G13" s="110"/>
      <c r="H13" s="76"/>
      <c r="I13" s="110"/>
      <c r="J13" s="76"/>
      <c r="K13" s="110"/>
      <c r="L13" s="76"/>
      <c r="M13" s="110"/>
      <c r="N13" s="76"/>
      <c r="O13" s="110"/>
    </row>
    <row r="14" spans="1:15" ht="23.25" customHeight="1" x14ac:dyDescent="0.45">
      <c r="A14" s="58" t="s">
        <v>134</v>
      </c>
      <c r="B14" s="147">
        <v>11</v>
      </c>
      <c r="C14" s="59">
        <v>0</v>
      </c>
      <c r="D14" s="76"/>
      <c r="E14" s="59">
        <v>0</v>
      </c>
      <c r="F14" s="76"/>
      <c r="G14" s="59">
        <v>0</v>
      </c>
      <c r="H14" s="42"/>
      <c r="I14" s="59">
        <v>-16500</v>
      </c>
      <c r="J14" s="42"/>
      <c r="K14" s="59">
        <f>SUM(C14:J14)</f>
        <v>-16500</v>
      </c>
      <c r="L14" s="42"/>
      <c r="M14" s="59">
        <v>0</v>
      </c>
      <c r="N14" s="42"/>
      <c r="O14" s="148">
        <f>SUM(K14:M14)</f>
        <v>-16500</v>
      </c>
    </row>
    <row r="15" spans="1:15" ht="23.25" customHeight="1" x14ac:dyDescent="0.45">
      <c r="A15" s="146" t="s">
        <v>135</v>
      </c>
      <c r="B15" s="53"/>
      <c r="C15" s="60">
        <v>0</v>
      </c>
      <c r="D15" s="42"/>
      <c r="E15" s="60">
        <v>0</v>
      </c>
      <c r="F15" s="42"/>
      <c r="G15" s="60">
        <v>0</v>
      </c>
      <c r="H15" s="42"/>
      <c r="I15" s="60">
        <f>SUM(I14:I14)</f>
        <v>-16500</v>
      </c>
      <c r="J15" s="42"/>
      <c r="K15" s="60">
        <f>SUM(K14:K14)</f>
        <v>-16500</v>
      </c>
      <c r="L15" s="42"/>
      <c r="M15" s="60">
        <v>0</v>
      </c>
      <c r="N15" s="42"/>
      <c r="O15" s="60">
        <f>SUM(O14:O14)</f>
        <v>-16500</v>
      </c>
    </row>
    <row r="16" spans="1:15" ht="23.25" customHeight="1" x14ac:dyDescent="0.45">
      <c r="A16" s="57"/>
      <c r="B16" s="5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6" ht="23.25" customHeight="1" x14ac:dyDescent="0.45">
      <c r="A17" s="53" t="s">
        <v>78</v>
      </c>
      <c r="B17" s="53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6" ht="23.25" customHeight="1" x14ac:dyDescent="0.45">
      <c r="A18" s="58" t="s">
        <v>144</v>
      </c>
      <c r="B18" s="58"/>
      <c r="C18" s="59">
        <v>0</v>
      </c>
      <c r="D18" s="76"/>
      <c r="E18" s="59">
        <v>0</v>
      </c>
      <c r="F18" s="59"/>
      <c r="G18" s="59">
        <v>0</v>
      </c>
      <c r="H18" s="76"/>
      <c r="I18" s="59">
        <v>1257</v>
      </c>
      <c r="J18" s="76"/>
      <c r="K18" s="59">
        <f>SUM(C18:I18)</f>
        <v>1257</v>
      </c>
      <c r="L18" s="76"/>
      <c r="M18" s="59">
        <v>0</v>
      </c>
      <c r="N18" s="76"/>
      <c r="O18" s="59">
        <f>SUM(K18:K18)</f>
        <v>1257</v>
      </c>
    </row>
    <row r="19" spans="1:16" ht="23.25" customHeight="1" x14ac:dyDescent="0.45">
      <c r="A19" s="58" t="s">
        <v>79</v>
      </c>
      <c r="B19" s="58"/>
      <c r="C19" s="59">
        <v>0</v>
      </c>
      <c r="D19" s="76"/>
      <c r="E19" s="59">
        <v>0</v>
      </c>
      <c r="F19" s="76"/>
      <c r="G19" s="59">
        <v>0</v>
      </c>
      <c r="H19" s="76"/>
      <c r="I19" s="59">
        <v>0</v>
      </c>
      <c r="J19" s="76"/>
      <c r="K19" s="59">
        <v>0</v>
      </c>
      <c r="L19" s="76"/>
      <c r="M19" s="59">
        <v>0</v>
      </c>
      <c r="N19" s="76"/>
      <c r="O19" s="59">
        <f>SUM(K19:K19)</f>
        <v>0</v>
      </c>
    </row>
    <row r="20" spans="1:16" ht="23.25" customHeight="1" x14ac:dyDescent="0.45">
      <c r="A20" s="53" t="s">
        <v>80</v>
      </c>
      <c r="B20" s="53"/>
      <c r="C20" s="60">
        <v>0</v>
      </c>
      <c r="D20" s="42"/>
      <c r="E20" s="60">
        <v>0</v>
      </c>
      <c r="F20" s="42"/>
      <c r="G20" s="60">
        <v>0</v>
      </c>
      <c r="H20" s="42"/>
      <c r="I20" s="60">
        <f>I18</f>
        <v>1257</v>
      </c>
      <c r="J20" s="42"/>
      <c r="K20" s="60">
        <f>SUM(C20:I20)</f>
        <v>1257</v>
      </c>
      <c r="L20" s="42"/>
      <c r="M20" s="60">
        <v>0</v>
      </c>
      <c r="N20" s="42"/>
      <c r="O20" s="60">
        <f>O18</f>
        <v>1257</v>
      </c>
    </row>
    <row r="21" spans="1:16" ht="23.25" customHeight="1" x14ac:dyDescent="0.45">
      <c r="A21" s="57"/>
      <c r="B21" s="5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6" ht="23.25" customHeight="1" thickBot="1" x14ac:dyDescent="0.5">
      <c r="A22" s="63" t="s">
        <v>138</v>
      </c>
      <c r="B22" s="63"/>
      <c r="C22" s="64">
        <f>SUM(C20,C15,C10)</f>
        <v>330000</v>
      </c>
      <c r="D22" s="62"/>
      <c r="E22" s="64">
        <f>SUM(E20,E15,E10)</f>
        <v>420491</v>
      </c>
      <c r="F22" s="62"/>
      <c r="G22" s="64">
        <f>SUM(G20,G15,G10)</f>
        <v>33000</v>
      </c>
      <c r="H22" s="62"/>
      <c r="I22" s="64">
        <f>SUM(I20,I15,I10)</f>
        <v>823654</v>
      </c>
      <c r="J22" s="62"/>
      <c r="K22" s="64">
        <f>SUM(C22:J22)</f>
        <v>1607145</v>
      </c>
      <c r="L22" s="62"/>
      <c r="M22" s="64">
        <f>SUM(M20,M15,M10)</f>
        <v>0</v>
      </c>
      <c r="N22" s="62"/>
      <c r="O22" s="64">
        <f>SUM(O10,O20,O15)</f>
        <v>1607145</v>
      </c>
      <c r="P22" s="65"/>
    </row>
    <row r="23" spans="1:16" ht="23.25" customHeight="1" thickTop="1" x14ac:dyDescent="0.45">
      <c r="O23" s="49"/>
    </row>
    <row r="24" spans="1:16" ht="23.25" customHeight="1" x14ac:dyDescent="0.5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50"/>
    </row>
    <row r="25" spans="1:16" ht="23.25" customHeight="1" x14ac:dyDescent="0.5">
      <c r="A25" s="3" t="s">
        <v>66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50"/>
    </row>
    <row r="27" spans="1:16" ht="23.25" customHeight="1" x14ac:dyDescent="0.45">
      <c r="C27" s="220" t="s">
        <v>49</v>
      </c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</row>
    <row r="28" spans="1:16" ht="23.25" customHeight="1" x14ac:dyDescent="0.45">
      <c r="C28" s="51" t="s">
        <v>36</v>
      </c>
      <c r="D28" s="51"/>
      <c r="E28" s="33"/>
      <c r="F28" s="51"/>
      <c r="G28" s="221" t="s">
        <v>41</v>
      </c>
      <c r="H28" s="221"/>
      <c r="I28" s="221"/>
      <c r="J28" s="51"/>
      <c r="K28" s="51" t="s">
        <v>67</v>
      </c>
      <c r="L28" s="51"/>
      <c r="M28" s="51" t="s">
        <v>68</v>
      </c>
    </row>
    <row r="29" spans="1:16" ht="23.25" customHeight="1" x14ac:dyDescent="0.45">
      <c r="C29" s="51" t="s">
        <v>69</v>
      </c>
      <c r="D29" s="51"/>
      <c r="F29" s="51"/>
      <c r="G29" s="33" t="s">
        <v>70</v>
      </c>
      <c r="H29" s="51"/>
      <c r="J29" s="51"/>
      <c r="K29" s="51" t="s">
        <v>71</v>
      </c>
      <c r="L29" s="51"/>
      <c r="M29" s="51" t="s">
        <v>72</v>
      </c>
      <c r="N29" s="51"/>
      <c r="O29" s="51" t="s">
        <v>73</v>
      </c>
    </row>
    <row r="30" spans="1:16" ht="23.25" customHeight="1" x14ac:dyDescent="0.45">
      <c r="B30" s="15" t="s">
        <v>6</v>
      </c>
      <c r="C30" s="33" t="s">
        <v>74</v>
      </c>
      <c r="D30" s="51"/>
      <c r="E30" s="33" t="s">
        <v>39</v>
      </c>
      <c r="F30" s="51"/>
      <c r="G30" s="33" t="s">
        <v>75</v>
      </c>
      <c r="H30" s="51"/>
      <c r="I30" s="33" t="s">
        <v>130</v>
      </c>
      <c r="J30" s="51"/>
      <c r="K30" s="51" t="s">
        <v>131</v>
      </c>
      <c r="L30" s="51"/>
      <c r="M30" s="33" t="s">
        <v>76</v>
      </c>
      <c r="N30" s="51"/>
      <c r="O30" s="33" t="s">
        <v>77</v>
      </c>
    </row>
    <row r="31" spans="1:16" ht="23.25" customHeight="1" x14ac:dyDescent="0.45">
      <c r="C31" s="217" t="s">
        <v>7</v>
      </c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</row>
    <row r="32" spans="1:16" ht="23.25" customHeight="1" x14ac:dyDescent="0.45">
      <c r="A32" s="53" t="s">
        <v>153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6" ht="23.25" customHeight="1" x14ac:dyDescent="0.45">
      <c r="A33" s="53" t="s">
        <v>154</v>
      </c>
      <c r="B33" s="53"/>
      <c r="C33" s="85">
        <v>330000</v>
      </c>
      <c r="D33" s="85"/>
      <c r="E33" s="85">
        <v>420491</v>
      </c>
      <c r="F33" s="85"/>
      <c r="G33" s="85">
        <v>33000</v>
      </c>
      <c r="H33" s="22">
        <v>0</v>
      </c>
      <c r="I33" s="85">
        <v>989492</v>
      </c>
      <c r="J33" s="85">
        <v>0</v>
      </c>
      <c r="K33" s="85">
        <f>SUM(C33:J33)</f>
        <v>1772983</v>
      </c>
      <c r="L33" s="85">
        <v>0</v>
      </c>
      <c r="M33" s="85">
        <v>0</v>
      </c>
      <c r="N33" s="85">
        <v>0</v>
      </c>
      <c r="O33" s="85">
        <f>SUM(K33:N33)</f>
        <v>1772983</v>
      </c>
    </row>
    <row r="34" spans="1:16" ht="23.25" customHeight="1" x14ac:dyDescent="0.45">
      <c r="A34" s="57"/>
      <c r="B34" s="57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1:16" ht="23.25" customHeight="1" x14ac:dyDescent="0.45">
      <c r="A35" s="53" t="s">
        <v>132</v>
      </c>
      <c r="B35" s="53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  <row r="36" spans="1:16" ht="23.25" customHeight="1" x14ac:dyDescent="0.45">
      <c r="A36" s="146" t="s">
        <v>133</v>
      </c>
      <c r="B36" s="58"/>
      <c r="C36" s="110"/>
      <c r="D36" s="76"/>
      <c r="E36" s="110"/>
      <c r="F36" s="59"/>
      <c r="G36" s="110"/>
      <c r="H36" s="76"/>
      <c r="I36" s="110"/>
      <c r="J36" s="76"/>
      <c r="K36" s="110"/>
      <c r="L36" s="76"/>
      <c r="M36" s="110"/>
      <c r="N36" s="76"/>
      <c r="O36" s="110"/>
    </row>
    <row r="37" spans="1:16" ht="23.25" customHeight="1" x14ac:dyDescent="0.45">
      <c r="A37" s="58" t="s">
        <v>134</v>
      </c>
      <c r="B37" s="147">
        <v>11</v>
      </c>
      <c r="C37" s="59">
        <v>0</v>
      </c>
      <c r="D37" s="76"/>
      <c r="E37" s="59">
        <v>0</v>
      </c>
      <c r="F37" s="76"/>
      <c r="G37" s="59">
        <v>0</v>
      </c>
      <c r="H37" s="42"/>
      <c r="I37" s="59">
        <v>-49500</v>
      </c>
      <c r="J37" s="42"/>
      <c r="K37" s="59">
        <f>SUM(C37:I37)</f>
        <v>-49500</v>
      </c>
      <c r="L37" s="76"/>
      <c r="M37" s="59">
        <v>0</v>
      </c>
      <c r="N37" s="76"/>
      <c r="O37" s="59">
        <f>SUM(K37:K37)</f>
        <v>-49500</v>
      </c>
    </row>
    <row r="38" spans="1:16" ht="23.25" customHeight="1" x14ac:dyDescent="0.45">
      <c r="A38" s="146" t="s">
        <v>135</v>
      </c>
      <c r="B38" s="53"/>
      <c r="C38" s="60">
        <v>0</v>
      </c>
      <c r="D38" s="42"/>
      <c r="E38" s="60">
        <v>0</v>
      </c>
      <c r="F38" s="42"/>
      <c r="G38" s="60">
        <v>0</v>
      </c>
      <c r="H38" s="42"/>
      <c r="I38" s="60">
        <f>SUM(I37:I37)</f>
        <v>-49500</v>
      </c>
      <c r="J38" s="42"/>
      <c r="K38" s="60">
        <f>SUM(K37:K37)</f>
        <v>-49500</v>
      </c>
      <c r="L38" s="42"/>
      <c r="M38" s="60">
        <v>0</v>
      </c>
      <c r="N38" s="42"/>
      <c r="O38" s="60">
        <f>SUM(O37:O37)</f>
        <v>-49500</v>
      </c>
    </row>
    <row r="39" spans="1:16" ht="23.25" customHeight="1" x14ac:dyDescent="0.45">
      <c r="A39" s="57"/>
      <c r="B39" s="57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6" ht="23.25" customHeight="1" x14ac:dyDescent="0.45">
      <c r="A40" s="53" t="s">
        <v>78</v>
      </c>
      <c r="B40" s="53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6" ht="23.25" customHeight="1" x14ac:dyDescent="0.45">
      <c r="A41" s="58" t="s">
        <v>144</v>
      </c>
      <c r="B41" s="58"/>
      <c r="C41" s="59">
        <v>0</v>
      </c>
      <c r="D41" s="76"/>
      <c r="E41" s="59">
        <v>0</v>
      </c>
      <c r="F41" s="59"/>
      <c r="G41" s="59">
        <v>0</v>
      </c>
      <c r="H41" s="76"/>
      <c r="I41" s="59">
        <f>'PL5-6'!D73</f>
        <v>88744</v>
      </c>
      <c r="J41" s="76"/>
      <c r="K41" s="59">
        <f>SUM(C41:I41)</f>
        <v>88744</v>
      </c>
      <c r="L41" s="76"/>
      <c r="M41" s="59">
        <v>0</v>
      </c>
      <c r="N41" s="76"/>
      <c r="O41" s="59">
        <f>SUM(K41:K41)</f>
        <v>88744</v>
      </c>
    </row>
    <row r="42" spans="1:16" ht="23.25" customHeight="1" x14ac:dyDescent="0.45">
      <c r="A42" s="58" t="s">
        <v>79</v>
      </c>
      <c r="B42" s="58"/>
      <c r="C42" s="59">
        <v>0</v>
      </c>
      <c r="D42" s="76"/>
      <c r="E42" s="59">
        <v>0</v>
      </c>
      <c r="F42" s="76"/>
      <c r="G42" s="59">
        <v>0</v>
      </c>
      <c r="H42" s="76"/>
      <c r="I42" s="59">
        <v>0</v>
      </c>
      <c r="J42" s="76"/>
      <c r="K42" s="59">
        <f>SUM(C42:I42)</f>
        <v>0</v>
      </c>
      <c r="L42" s="76"/>
      <c r="M42" s="59">
        <v>0</v>
      </c>
      <c r="N42" s="76"/>
      <c r="O42" s="59">
        <f>SUM(K42:K42)</f>
        <v>0</v>
      </c>
    </row>
    <row r="43" spans="1:16" ht="23.25" customHeight="1" x14ac:dyDescent="0.45">
      <c r="A43" s="53" t="s">
        <v>80</v>
      </c>
      <c r="B43" s="53"/>
      <c r="C43" s="60">
        <v>0</v>
      </c>
      <c r="D43" s="42"/>
      <c r="E43" s="60">
        <v>0</v>
      </c>
      <c r="F43" s="42"/>
      <c r="G43" s="60">
        <v>0</v>
      </c>
      <c r="H43" s="42"/>
      <c r="I43" s="60">
        <f>I41</f>
        <v>88744</v>
      </c>
      <c r="J43" s="42"/>
      <c r="K43" s="60">
        <f>SUM(C43:I43)</f>
        <v>88744</v>
      </c>
      <c r="L43" s="42"/>
      <c r="M43" s="60">
        <v>0</v>
      </c>
      <c r="N43" s="42"/>
      <c r="O43" s="60">
        <f>O41</f>
        <v>88744</v>
      </c>
    </row>
    <row r="44" spans="1:16" ht="23.25" customHeight="1" x14ac:dyDescent="0.45">
      <c r="A44" s="57"/>
      <c r="B44" s="57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</row>
    <row r="45" spans="1:16" ht="23.25" customHeight="1" thickBot="1" x14ac:dyDescent="0.5">
      <c r="A45" s="63" t="s">
        <v>155</v>
      </c>
      <c r="B45" s="63"/>
      <c r="C45" s="64">
        <f>SUM(C43,C38,C33)</f>
        <v>330000</v>
      </c>
      <c r="D45" s="62"/>
      <c r="E45" s="64">
        <f>SUM(E43,E38,E33)</f>
        <v>420491</v>
      </c>
      <c r="F45" s="62"/>
      <c r="G45" s="64">
        <f>SUM(G43,G38,G33)</f>
        <v>33000</v>
      </c>
      <c r="H45" s="62"/>
      <c r="I45" s="64">
        <f>SUM(I43,I38,I33)</f>
        <v>1028736</v>
      </c>
      <c r="J45" s="62"/>
      <c r="K45" s="64">
        <f>SUM(C45:J45)</f>
        <v>1812227</v>
      </c>
      <c r="L45" s="62"/>
      <c r="M45" s="64">
        <f>SUM(M43,M38,M33)</f>
        <v>0</v>
      </c>
      <c r="N45" s="62"/>
      <c r="O45" s="64">
        <f>SUM(O33,O43,O38)</f>
        <v>1812227</v>
      </c>
      <c r="P45" s="65">
        <f>O45-'BS-3-4'!C73</f>
        <v>0</v>
      </c>
    </row>
    <row r="46" spans="1:16" ht="23.25" customHeight="1" thickTop="1" x14ac:dyDescent="0.45"/>
  </sheetData>
  <mergeCells count="6">
    <mergeCell ref="C31:O31"/>
    <mergeCell ref="C4:O4"/>
    <mergeCell ref="G5:I5"/>
    <mergeCell ref="C8:O8"/>
    <mergeCell ref="C27:O27"/>
    <mergeCell ref="G28:I28"/>
  </mergeCells>
  <conditionalFormatting sqref="K36 M36 G36 E36 C36 I36 C38 E38 G38 M38 K38">
    <cfRule type="expression" priority="25" stopIfTrue="1">
      <formula>"if(E11&gt;0,#,##0;(#,##0),"-")"</formula>
    </cfRule>
  </conditionalFormatting>
  <conditionalFormatting sqref="O38 M43 G41:G43 E41:E43 C41:C43 O36 I41:I43 K43">
    <cfRule type="expression" priority="24" stopIfTrue="1">
      <formula>"if(E11&gt;0,#,##0;(#,##0),"-")"</formula>
    </cfRule>
  </conditionalFormatting>
  <conditionalFormatting sqref="I38">
    <cfRule type="expression" priority="22" stopIfTrue="1">
      <formula>"if(E11&gt;0,#,##0;(#,##0),"-")"</formula>
    </cfRule>
  </conditionalFormatting>
  <conditionalFormatting sqref="O43">
    <cfRule type="expression" priority="21" stopIfTrue="1">
      <formula>"if(E11&gt;0,#,##0;(#,##0),"-")"</formula>
    </cfRule>
  </conditionalFormatting>
  <conditionalFormatting sqref="K13:K15 M13:M15 G13:G15 E13:E15 C13:C15 I13:I14">
    <cfRule type="expression" priority="13" stopIfTrue="1">
      <formula>"if(E11&gt;0,#,##0;(#,##0),"-")"</formula>
    </cfRule>
  </conditionalFormatting>
  <conditionalFormatting sqref="O18">
    <cfRule type="expression" priority="11" stopIfTrue="1">
      <formula>"if(E11&gt;0,#,##0;(#,##0),"-")"</formula>
    </cfRule>
  </conditionalFormatting>
  <conditionalFormatting sqref="I15">
    <cfRule type="expression" priority="10" stopIfTrue="1">
      <formula>"if(E11&gt;0,#,##0;(#,##0),"-")"</formula>
    </cfRule>
  </conditionalFormatting>
  <conditionalFormatting sqref="O15 M18:M20 O19 G18:G20 E18:E20 C18:C20 O13 I18:I20 K18:K20">
    <cfRule type="expression" priority="12" stopIfTrue="1">
      <formula>"if(E11&gt;0,#,##0;(#,##0),"-")"</formula>
    </cfRule>
  </conditionalFormatting>
  <conditionalFormatting sqref="O20">
    <cfRule type="expression" priority="9" stopIfTrue="1">
      <formula>"if(E11&gt;0,#,##0;(#,##0),"-")"</formula>
    </cfRule>
  </conditionalFormatting>
  <conditionalFormatting sqref="C33:O33">
    <cfRule type="expression" priority="8" stopIfTrue="1">
      <formula>"if(E11&gt;0,#,##0;(#,##0),"-")"</formula>
    </cfRule>
  </conditionalFormatting>
  <conditionalFormatting sqref="G37 E37 C37 I37">
    <cfRule type="expression" priority="7" stopIfTrue="1">
      <formula>"if(E11&gt;0,#,##0;(#,##0),"-")"</formula>
    </cfRule>
  </conditionalFormatting>
  <conditionalFormatting sqref="O41">
    <cfRule type="expression" priority="5" stopIfTrue="1">
      <formula>"if(E11&gt;0,#,##0;(#,##0),"-")"</formula>
    </cfRule>
  </conditionalFormatting>
  <conditionalFormatting sqref="M41 K41">
    <cfRule type="expression" priority="6" stopIfTrue="1">
      <formula>"if(E11&gt;0,#,##0;(#,##0),"-")"</formula>
    </cfRule>
  </conditionalFormatting>
  <conditionalFormatting sqref="O42">
    <cfRule type="expression" priority="3" stopIfTrue="1">
      <formula>"if(E11&gt;0,#,##0;(#,##0),"-")"</formula>
    </cfRule>
  </conditionalFormatting>
  <conditionalFormatting sqref="M42 K42">
    <cfRule type="expression" priority="4" stopIfTrue="1">
      <formula>"if(E11&gt;0,#,##0;(#,##0),"-")"</formula>
    </cfRule>
  </conditionalFormatting>
  <conditionalFormatting sqref="O37">
    <cfRule type="expression" priority="1" stopIfTrue="1">
      <formula>"if(E11&gt;0,#,##0;(#,##0),"-")"</formula>
    </cfRule>
  </conditionalFormatting>
  <conditionalFormatting sqref="M37 K37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46"/>
  <sheetViews>
    <sheetView view="pageBreakPreview" topLeftCell="A34" zoomScaleNormal="100" zoomScaleSheetLayoutView="100" workbookViewId="0">
      <selection activeCell="I41" sqref="I41"/>
    </sheetView>
  </sheetViews>
  <sheetFormatPr defaultColWidth="9.140625" defaultRowHeight="23.25" customHeight="1" x14ac:dyDescent="0.45"/>
  <cols>
    <col min="1" max="1" width="56.85546875" style="67" customWidth="1"/>
    <col min="2" max="2" width="8.7109375" style="31" customWidth="1"/>
    <col min="3" max="3" width="14.140625" style="67" customWidth="1"/>
    <col min="4" max="4" width="2.140625" style="67" customWidth="1"/>
    <col min="5" max="5" width="15.42578125" style="67" customWidth="1"/>
    <col min="6" max="6" width="2.140625" style="67" customWidth="1"/>
    <col min="7" max="7" width="15.42578125" style="67" customWidth="1"/>
    <col min="8" max="8" width="2.140625" style="67" customWidth="1"/>
    <col min="9" max="9" width="14.140625" style="67" customWidth="1"/>
    <col min="10" max="10" width="2.140625" style="67" customWidth="1"/>
    <col min="11" max="11" width="14.140625" style="67" customWidth="1"/>
    <col min="12" max="14" width="9.140625" style="67"/>
    <col min="15" max="15" width="9.28515625" style="67" bestFit="1" customWidth="1"/>
    <col min="16" max="16384" width="9.140625" style="67"/>
  </cols>
  <sheetData>
    <row r="1" spans="1:11" ht="23.25" customHeight="1" x14ac:dyDescent="0.5">
      <c r="A1" s="1" t="s">
        <v>0</v>
      </c>
      <c r="B1" s="63"/>
      <c r="C1" s="1"/>
      <c r="D1" s="1"/>
      <c r="E1" s="1"/>
      <c r="F1" s="1"/>
      <c r="G1" s="1"/>
      <c r="H1" s="1"/>
      <c r="I1" s="1"/>
      <c r="J1" s="1"/>
      <c r="K1" s="66"/>
    </row>
    <row r="2" spans="1:11" ht="23.25" customHeight="1" x14ac:dyDescent="0.5">
      <c r="A2" s="1" t="s">
        <v>81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5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68"/>
      <c r="C4" s="223" t="s">
        <v>82</v>
      </c>
      <c r="D4" s="223"/>
      <c r="E4" s="223"/>
      <c r="F4" s="223"/>
      <c r="G4" s="223"/>
      <c r="H4" s="223"/>
      <c r="I4" s="223"/>
      <c r="J4" s="223"/>
      <c r="K4" s="223"/>
    </row>
    <row r="5" spans="1:11" ht="23.25" customHeight="1" x14ac:dyDescent="0.45">
      <c r="A5" s="68"/>
      <c r="C5" s="69" t="s">
        <v>36</v>
      </c>
      <c r="D5" s="68"/>
      <c r="E5" s="33"/>
      <c r="F5" s="69"/>
      <c r="G5" s="224" t="s">
        <v>41</v>
      </c>
      <c r="H5" s="224"/>
      <c r="I5" s="224"/>
      <c r="J5" s="69"/>
      <c r="K5" s="69"/>
    </row>
    <row r="6" spans="1:11" ht="23.25" customHeight="1" x14ac:dyDescent="0.45">
      <c r="A6" s="68"/>
      <c r="C6" s="69" t="s">
        <v>69</v>
      </c>
      <c r="D6" s="68"/>
      <c r="E6" s="33" t="s">
        <v>96</v>
      </c>
      <c r="F6" s="68"/>
      <c r="G6" s="52" t="s">
        <v>70</v>
      </c>
      <c r="H6" s="68"/>
      <c r="I6" s="69" t="s">
        <v>98</v>
      </c>
      <c r="J6" s="68"/>
      <c r="K6" s="69" t="s">
        <v>67</v>
      </c>
    </row>
    <row r="7" spans="1:11" ht="23.25" customHeight="1" x14ac:dyDescent="0.45">
      <c r="A7" s="68"/>
      <c r="B7" s="15" t="s">
        <v>6</v>
      </c>
      <c r="C7" s="9" t="s">
        <v>74</v>
      </c>
      <c r="D7" s="69"/>
      <c r="E7" s="33" t="s">
        <v>95</v>
      </c>
      <c r="F7" s="69"/>
      <c r="G7" s="33" t="s">
        <v>75</v>
      </c>
      <c r="H7" s="69"/>
      <c r="I7" s="9" t="s">
        <v>97</v>
      </c>
      <c r="J7" s="69"/>
      <c r="K7" s="69" t="s">
        <v>71</v>
      </c>
    </row>
    <row r="8" spans="1:11" ht="23.25" customHeight="1" x14ac:dyDescent="0.45">
      <c r="A8" s="68"/>
      <c r="B8" s="70"/>
      <c r="C8" s="222" t="s">
        <v>7</v>
      </c>
      <c r="D8" s="222"/>
      <c r="E8" s="222"/>
      <c r="F8" s="222"/>
      <c r="G8" s="222"/>
      <c r="H8" s="222"/>
      <c r="I8" s="222"/>
      <c r="J8" s="222"/>
      <c r="K8" s="222"/>
    </row>
    <row r="9" spans="1:11" ht="23.25" customHeight="1" x14ac:dyDescent="0.45">
      <c r="A9" s="45" t="s">
        <v>136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ht="23.25" customHeight="1" x14ac:dyDescent="0.45">
      <c r="A10" s="53" t="s">
        <v>118</v>
      </c>
      <c r="B10" s="71"/>
      <c r="C10" s="56">
        <v>330000</v>
      </c>
      <c r="D10" s="48"/>
      <c r="E10" s="56">
        <v>420491</v>
      </c>
      <c r="F10" s="48"/>
      <c r="G10" s="56">
        <v>33000</v>
      </c>
      <c r="H10" s="48"/>
      <c r="I10" s="56">
        <v>819508</v>
      </c>
      <c r="J10" s="48"/>
      <c r="K10" s="56">
        <f>SUM(C10:I10)</f>
        <v>1602999</v>
      </c>
    </row>
    <row r="11" spans="1:11" s="68" customFormat="1" ht="9.75" customHeight="1" x14ac:dyDescent="0.45">
      <c r="A11" s="53"/>
      <c r="B11" s="53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23.25" customHeight="1" x14ac:dyDescent="0.45">
      <c r="A12" s="53" t="s">
        <v>132</v>
      </c>
      <c r="B12" s="53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23.25" customHeight="1" x14ac:dyDescent="0.45">
      <c r="A13" s="146" t="s">
        <v>139</v>
      </c>
      <c r="B13" s="53"/>
      <c r="C13" s="48"/>
      <c r="D13" s="48"/>
      <c r="E13" s="48"/>
      <c r="F13" s="48"/>
      <c r="G13" s="48"/>
      <c r="H13" s="48"/>
      <c r="I13" s="48"/>
      <c r="J13" s="48"/>
      <c r="K13" s="48"/>
    </row>
    <row r="14" spans="1:11" ht="23.25" customHeight="1" x14ac:dyDescent="0.45">
      <c r="A14" s="150" t="s">
        <v>140</v>
      </c>
      <c r="B14" s="147">
        <v>11</v>
      </c>
      <c r="C14" s="22">
        <v>0</v>
      </c>
      <c r="D14" s="55"/>
      <c r="E14" s="22">
        <v>0</v>
      </c>
      <c r="F14" s="23"/>
      <c r="G14" s="22">
        <v>0</v>
      </c>
      <c r="H14" s="48"/>
      <c r="I14" s="48">
        <v>-16500</v>
      </c>
      <c r="J14" s="48"/>
      <c r="K14" s="48">
        <f>SUM(C14:I14)</f>
        <v>-16500</v>
      </c>
    </row>
    <row r="15" spans="1:11" ht="23.25" customHeight="1" x14ac:dyDescent="0.45">
      <c r="A15" s="146" t="s">
        <v>141</v>
      </c>
      <c r="B15" s="71"/>
      <c r="C15" s="60">
        <v>0</v>
      </c>
      <c r="D15" s="42"/>
      <c r="E15" s="60">
        <v>0</v>
      </c>
      <c r="F15" s="42"/>
      <c r="G15" s="60">
        <v>0</v>
      </c>
      <c r="H15" s="48"/>
      <c r="I15" s="149">
        <f>SUM(I14)</f>
        <v>-16500</v>
      </c>
      <c r="J15" s="48"/>
      <c r="K15" s="149">
        <f>SUM(K14)</f>
        <v>-16500</v>
      </c>
    </row>
    <row r="16" spans="1:11" s="68" customFormat="1" ht="9.75" customHeight="1" x14ac:dyDescent="0.45">
      <c r="A16" s="57"/>
      <c r="B16" s="53"/>
      <c r="C16" s="48"/>
      <c r="D16" s="48"/>
      <c r="E16" s="48"/>
      <c r="F16" s="48"/>
      <c r="G16" s="48"/>
      <c r="H16" s="48"/>
      <c r="I16" s="48"/>
      <c r="J16" s="48"/>
      <c r="K16" s="48"/>
    </row>
    <row r="17" spans="1:12" ht="23.25" customHeight="1" x14ac:dyDescent="0.45">
      <c r="A17" s="53" t="s">
        <v>78</v>
      </c>
      <c r="B17" s="57"/>
      <c r="C17" s="48"/>
      <c r="D17" s="48"/>
      <c r="E17" s="48"/>
      <c r="F17" s="48"/>
      <c r="G17" s="48"/>
      <c r="H17" s="48"/>
      <c r="I17" s="48"/>
      <c r="J17" s="48"/>
      <c r="K17" s="48"/>
    </row>
    <row r="18" spans="1:12" ht="23.25" customHeight="1" x14ac:dyDescent="0.45">
      <c r="A18" s="58" t="s">
        <v>144</v>
      </c>
      <c r="B18" s="53"/>
      <c r="C18" s="22">
        <v>0</v>
      </c>
      <c r="D18" s="55"/>
      <c r="E18" s="22">
        <v>0</v>
      </c>
      <c r="F18" s="23"/>
      <c r="G18" s="22">
        <v>0</v>
      </c>
      <c r="H18" s="55">
        <v>23455</v>
      </c>
      <c r="I18" s="59">
        <f>'PL5-6'!J73</f>
        <v>1306</v>
      </c>
      <c r="J18" s="55"/>
      <c r="K18" s="59">
        <f>I18</f>
        <v>1306</v>
      </c>
    </row>
    <row r="19" spans="1:12" ht="23.25" customHeight="1" x14ac:dyDescent="0.45">
      <c r="A19" s="58" t="s">
        <v>79</v>
      </c>
      <c r="B19" s="58"/>
      <c r="C19" s="22">
        <v>0</v>
      </c>
      <c r="D19" s="42"/>
      <c r="E19" s="22">
        <v>0</v>
      </c>
      <c r="F19" s="42"/>
      <c r="G19" s="22">
        <v>0</v>
      </c>
      <c r="H19" s="42"/>
      <c r="I19" s="22">
        <v>0</v>
      </c>
      <c r="J19" s="42"/>
      <c r="K19" s="23">
        <v>0</v>
      </c>
    </row>
    <row r="20" spans="1:12" ht="23.25" customHeight="1" x14ac:dyDescent="0.45">
      <c r="A20" s="53" t="s">
        <v>80</v>
      </c>
      <c r="B20" s="58"/>
      <c r="C20" s="60">
        <f>SUM(C19)</f>
        <v>0</v>
      </c>
      <c r="D20" s="42"/>
      <c r="E20" s="60">
        <f>SUM(E19)</f>
        <v>0</v>
      </c>
      <c r="F20" s="42"/>
      <c r="G20" s="60">
        <f>SUM(G19)</f>
        <v>0</v>
      </c>
      <c r="H20" s="42"/>
      <c r="I20" s="60">
        <f>SUM(I18:I19)</f>
        <v>1306</v>
      </c>
      <c r="J20" s="42"/>
      <c r="K20" s="60">
        <f>SUM(K18:K19)</f>
        <v>1306</v>
      </c>
    </row>
    <row r="21" spans="1:12" ht="23.25" customHeight="1" x14ac:dyDescent="0.45">
      <c r="A21" s="61"/>
      <c r="B21" s="53"/>
      <c r="C21" s="56"/>
      <c r="D21" s="62"/>
      <c r="E21" s="56"/>
      <c r="F21" s="62"/>
      <c r="G21" s="56"/>
      <c r="H21" s="62"/>
      <c r="I21" s="56"/>
      <c r="J21" s="62"/>
      <c r="K21" s="56"/>
    </row>
    <row r="22" spans="1:12" ht="23.25" customHeight="1" thickBot="1" x14ac:dyDescent="0.5">
      <c r="A22" s="63" t="s">
        <v>138</v>
      </c>
      <c r="B22" s="61"/>
      <c r="C22" s="64">
        <f>SUM(C10,C20)</f>
        <v>330000</v>
      </c>
      <c r="D22" s="62"/>
      <c r="E22" s="64">
        <f>SUM(E10,E20)</f>
        <v>420491</v>
      </c>
      <c r="F22" s="62"/>
      <c r="G22" s="64">
        <f>SUM(G10,G20)</f>
        <v>33000</v>
      </c>
      <c r="H22" s="62"/>
      <c r="I22" s="64">
        <f>SUM(I10,I15,I20)</f>
        <v>804314</v>
      </c>
      <c r="J22" s="62"/>
      <c r="K22" s="64">
        <f>SUM(K10,K15,K20)</f>
        <v>1587805</v>
      </c>
      <c r="L22" s="175"/>
    </row>
    <row r="23" spans="1:12" ht="23.25" customHeight="1" thickTop="1" x14ac:dyDescent="0.45"/>
    <row r="24" spans="1:12" ht="23.25" customHeight="1" x14ac:dyDescent="0.5">
      <c r="A24" s="1" t="s">
        <v>0</v>
      </c>
      <c r="B24" s="63"/>
      <c r="C24" s="1"/>
      <c r="D24" s="1"/>
      <c r="E24" s="1"/>
      <c r="F24" s="1"/>
      <c r="G24" s="1"/>
      <c r="H24" s="1"/>
      <c r="I24" s="1"/>
      <c r="J24" s="1"/>
      <c r="K24" s="66"/>
    </row>
    <row r="25" spans="1:12" ht="23.25" customHeight="1" x14ac:dyDescent="0.5">
      <c r="A25" s="1" t="s">
        <v>81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2" ht="23.25" customHeight="1" x14ac:dyDescent="0.5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2" ht="23.25" customHeight="1" x14ac:dyDescent="0.45">
      <c r="A27" s="68"/>
      <c r="C27" s="223" t="s">
        <v>82</v>
      </c>
      <c r="D27" s="223"/>
      <c r="E27" s="223"/>
      <c r="F27" s="223"/>
      <c r="G27" s="223"/>
      <c r="H27" s="223"/>
      <c r="I27" s="223"/>
      <c r="J27" s="223"/>
      <c r="K27" s="223"/>
    </row>
    <row r="28" spans="1:12" ht="23.25" customHeight="1" x14ac:dyDescent="0.45">
      <c r="A28" s="68"/>
      <c r="C28" s="69" t="s">
        <v>36</v>
      </c>
      <c r="D28" s="68"/>
      <c r="E28" s="33"/>
      <c r="F28" s="69"/>
      <c r="G28" s="224" t="s">
        <v>41</v>
      </c>
      <c r="H28" s="224"/>
      <c r="I28" s="224"/>
      <c r="J28" s="69"/>
      <c r="K28" s="69"/>
    </row>
    <row r="29" spans="1:12" ht="23.25" customHeight="1" x14ac:dyDescent="0.45">
      <c r="A29" s="68"/>
      <c r="C29" s="69" t="s">
        <v>69</v>
      </c>
      <c r="D29" s="68"/>
      <c r="E29" s="33" t="s">
        <v>96</v>
      </c>
      <c r="F29" s="68"/>
      <c r="G29" s="52" t="s">
        <v>70</v>
      </c>
      <c r="H29" s="68"/>
      <c r="I29" s="69" t="s">
        <v>98</v>
      </c>
      <c r="J29" s="68"/>
      <c r="K29" s="69" t="s">
        <v>67</v>
      </c>
    </row>
    <row r="30" spans="1:12" ht="23.25" customHeight="1" x14ac:dyDescent="0.45">
      <c r="A30" s="68"/>
      <c r="B30" s="15" t="s">
        <v>6</v>
      </c>
      <c r="C30" s="9" t="s">
        <v>74</v>
      </c>
      <c r="D30" s="69"/>
      <c r="E30" s="33" t="s">
        <v>95</v>
      </c>
      <c r="F30" s="69"/>
      <c r="G30" s="33" t="s">
        <v>75</v>
      </c>
      <c r="H30" s="69"/>
      <c r="I30" s="9" t="s">
        <v>97</v>
      </c>
      <c r="J30" s="69"/>
      <c r="K30" s="69" t="s">
        <v>71</v>
      </c>
    </row>
    <row r="31" spans="1:12" ht="23.25" customHeight="1" x14ac:dyDescent="0.45">
      <c r="A31" s="68"/>
      <c r="B31" s="70"/>
      <c r="C31" s="222" t="s">
        <v>7</v>
      </c>
      <c r="D31" s="222"/>
      <c r="E31" s="222"/>
      <c r="F31" s="222"/>
      <c r="G31" s="222"/>
      <c r="H31" s="222"/>
      <c r="I31" s="222"/>
      <c r="J31" s="222"/>
      <c r="K31" s="222"/>
    </row>
    <row r="32" spans="1:12" ht="23.25" customHeight="1" x14ac:dyDescent="0.45">
      <c r="A32" s="45" t="s">
        <v>153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2" ht="23.25" customHeight="1" x14ac:dyDescent="0.45">
      <c r="A33" s="53" t="s">
        <v>156</v>
      </c>
      <c r="B33" s="71"/>
      <c r="C33" s="56">
        <v>330000</v>
      </c>
      <c r="D33" s="48"/>
      <c r="E33" s="56">
        <v>420491</v>
      </c>
      <c r="F33" s="48"/>
      <c r="G33" s="56">
        <v>33000</v>
      </c>
      <c r="H33" s="48"/>
      <c r="I33" s="85">
        <v>967590</v>
      </c>
      <c r="J33" s="199"/>
      <c r="K33" s="85">
        <f>SUM(C33,E33,G33,I33)</f>
        <v>1751081</v>
      </c>
    </row>
    <row r="34" spans="1:12" s="68" customFormat="1" ht="9.75" customHeight="1" x14ac:dyDescent="0.45">
      <c r="A34" s="53"/>
      <c r="B34" s="53"/>
      <c r="C34" s="48"/>
      <c r="D34" s="48"/>
      <c r="E34" s="48"/>
      <c r="F34" s="48"/>
      <c r="G34" s="48"/>
      <c r="H34" s="48"/>
      <c r="I34" s="48"/>
      <c r="J34" s="48"/>
      <c r="K34" s="48"/>
    </row>
    <row r="35" spans="1:12" ht="23.25" customHeight="1" x14ac:dyDescent="0.45">
      <c r="A35" s="53" t="s">
        <v>132</v>
      </c>
      <c r="B35" s="53"/>
      <c r="C35" s="48"/>
      <c r="D35" s="48"/>
      <c r="E35" s="48"/>
      <c r="F35" s="48"/>
      <c r="G35" s="48"/>
      <c r="H35" s="48"/>
      <c r="I35" s="48"/>
      <c r="J35" s="48"/>
      <c r="K35" s="48"/>
    </row>
    <row r="36" spans="1:12" ht="23.25" customHeight="1" x14ac:dyDescent="0.45">
      <c r="A36" s="146" t="s">
        <v>139</v>
      </c>
      <c r="B36" s="53"/>
      <c r="C36" s="48"/>
      <c r="D36" s="48"/>
      <c r="E36" s="48"/>
      <c r="F36" s="48"/>
      <c r="G36" s="48"/>
      <c r="H36" s="48"/>
      <c r="I36" s="48"/>
      <c r="J36" s="48"/>
      <c r="K36" s="48"/>
    </row>
    <row r="37" spans="1:12" ht="23.25" customHeight="1" x14ac:dyDescent="0.45">
      <c r="A37" s="150" t="s">
        <v>140</v>
      </c>
      <c r="B37" s="147">
        <v>11</v>
      </c>
      <c r="C37" s="22">
        <v>0</v>
      </c>
      <c r="D37" s="55"/>
      <c r="E37" s="22">
        <v>0</v>
      </c>
      <c r="F37" s="23"/>
      <c r="G37" s="22">
        <v>0</v>
      </c>
      <c r="H37" s="48"/>
      <c r="I37" s="48">
        <v>-49500</v>
      </c>
      <c r="J37" s="48"/>
      <c r="K37" s="200">
        <f>SUM(C37,E37,G37,I37)</f>
        <v>-49500</v>
      </c>
    </row>
    <row r="38" spans="1:12" ht="23.25" customHeight="1" x14ac:dyDescent="0.45">
      <c r="A38" s="146" t="s">
        <v>141</v>
      </c>
      <c r="B38" s="71"/>
      <c r="C38" s="60">
        <v>0</v>
      </c>
      <c r="D38" s="42"/>
      <c r="E38" s="60">
        <v>0</v>
      </c>
      <c r="F38" s="42"/>
      <c r="G38" s="60">
        <v>0</v>
      </c>
      <c r="H38" s="48"/>
      <c r="I38" s="149">
        <f>SUM(I37)</f>
        <v>-49500</v>
      </c>
      <c r="J38" s="48"/>
      <c r="K38" s="149">
        <f>SUM(K37)</f>
        <v>-49500</v>
      </c>
    </row>
    <row r="39" spans="1:12" s="68" customFormat="1" ht="9.75" customHeight="1" x14ac:dyDescent="0.45">
      <c r="A39" s="57"/>
      <c r="B39" s="53"/>
      <c r="C39" s="48"/>
      <c r="D39" s="48"/>
      <c r="E39" s="48"/>
      <c r="F39" s="48"/>
      <c r="G39" s="48"/>
      <c r="H39" s="48"/>
      <c r="I39" s="48"/>
      <c r="J39" s="48"/>
      <c r="K39" s="48"/>
    </row>
    <row r="40" spans="1:12" ht="23.25" customHeight="1" x14ac:dyDescent="0.45">
      <c r="A40" s="53" t="s">
        <v>78</v>
      </c>
      <c r="B40" s="57"/>
      <c r="C40" s="48"/>
      <c r="D40" s="48"/>
      <c r="E40" s="48"/>
      <c r="F40" s="48"/>
      <c r="G40" s="48"/>
      <c r="H40" s="48"/>
      <c r="I40" s="48"/>
      <c r="J40" s="48"/>
      <c r="K40" s="48"/>
    </row>
    <row r="41" spans="1:12" ht="23.25" customHeight="1" x14ac:dyDescent="0.45">
      <c r="A41" s="58" t="s">
        <v>144</v>
      </c>
      <c r="B41" s="53"/>
      <c r="C41" s="22">
        <v>0</v>
      </c>
      <c r="D41" s="55"/>
      <c r="E41" s="22">
        <v>0</v>
      </c>
      <c r="F41" s="23"/>
      <c r="G41" s="22">
        <v>0</v>
      </c>
      <c r="H41" s="55"/>
      <c r="I41" s="59">
        <f>'PL5-6'!H73</f>
        <v>85884</v>
      </c>
      <c r="J41" s="55"/>
      <c r="K41" s="200">
        <f>SUM(C41,E41,G41,I41)</f>
        <v>85884</v>
      </c>
    </row>
    <row r="42" spans="1:12" ht="23.25" customHeight="1" x14ac:dyDescent="0.45">
      <c r="A42" s="58" t="s">
        <v>79</v>
      </c>
      <c r="B42" s="58"/>
      <c r="C42" s="22">
        <v>0</v>
      </c>
      <c r="D42" s="42"/>
      <c r="E42" s="22">
        <v>0</v>
      </c>
      <c r="F42" s="42"/>
      <c r="G42" s="22">
        <v>0</v>
      </c>
      <c r="H42" s="42"/>
      <c r="I42" s="22">
        <v>0</v>
      </c>
      <c r="J42" s="42"/>
      <c r="K42" s="200">
        <f>SUM(C42,E42,G42,I42)</f>
        <v>0</v>
      </c>
    </row>
    <row r="43" spans="1:12" ht="23.25" customHeight="1" x14ac:dyDescent="0.45">
      <c r="A43" s="53" t="s">
        <v>80</v>
      </c>
      <c r="B43" s="58"/>
      <c r="C43" s="60">
        <f>SUM(C42)</f>
        <v>0</v>
      </c>
      <c r="D43" s="42"/>
      <c r="E43" s="60">
        <f>SUM(E42)</f>
        <v>0</v>
      </c>
      <c r="F43" s="42"/>
      <c r="G43" s="60">
        <f>SUM(G42)</f>
        <v>0</v>
      </c>
      <c r="H43" s="42"/>
      <c r="I43" s="60">
        <f>SUM(I41:I42)</f>
        <v>85884</v>
      </c>
      <c r="J43" s="42"/>
      <c r="K43" s="60">
        <f>SUM(K41:K42)</f>
        <v>85884</v>
      </c>
    </row>
    <row r="44" spans="1:12" ht="23.25" customHeight="1" x14ac:dyDescent="0.45">
      <c r="A44" s="61"/>
      <c r="B44" s="53"/>
      <c r="C44" s="56"/>
      <c r="D44" s="62"/>
      <c r="E44" s="56"/>
      <c r="F44" s="62"/>
      <c r="G44" s="56"/>
      <c r="H44" s="62"/>
      <c r="I44" s="56"/>
      <c r="J44" s="62"/>
      <c r="K44" s="56"/>
    </row>
    <row r="45" spans="1:12" ht="23.25" customHeight="1" thickBot="1" x14ac:dyDescent="0.5">
      <c r="A45" s="63" t="s">
        <v>155</v>
      </c>
      <c r="B45" s="61"/>
      <c r="C45" s="64">
        <f>SUM(C33,C38,C43)</f>
        <v>330000</v>
      </c>
      <c r="D45" s="62"/>
      <c r="E45" s="64">
        <f>SUM(E33,E38,E43)</f>
        <v>420491</v>
      </c>
      <c r="F45" s="62"/>
      <c r="G45" s="64">
        <f>SUM(G33,G38,G43)</f>
        <v>33000</v>
      </c>
      <c r="H45" s="62"/>
      <c r="I45" s="64">
        <f>SUM(I33,I38,I43)</f>
        <v>1003974</v>
      </c>
      <c r="J45" s="62"/>
      <c r="K45" s="64">
        <f>SUM(K33,K38,K43)</f>
        <v>1787465</v>
      </c>
      <c r="L45" s="175">
        <f>K45-'BS-3-4'!G73</f>
        <v>0</v>
      </c>
    </row>
    <row r="46" spans="1:12" ht="23.25" customHeight="1" thickTop="1" x14ac:dyDescent="0.45"/>
  </sheetData>
  <mergeCells count="6">
    <mergeCell ref="C31:K31"/>
    <mergeCell ref="C4:K4"/>
    <mergeCell ref="G5:I5"/>
    <mergeCell ref="C8:K8"/>
    <mergeCell ref="C27:K27"/>
    <mergeCell ref="G28:I28"/>
  </mergeCells>
  <conditionalFormatting sqref="C43 E43 G43 I41:I43 K43">
    <cfRule type="expression" priority="14" stopIfTrue="1">
      <formula>"if(E11&gt;0,#,##0;(#,##0),"-")"</formula>
    </cfRule>
  </conditionalFormatting>
  <conditionalFormatting sqref="C38 E38 G38">
    <cfRule type="expression" priority="11" stopIfTrue="1">
      <formula>"if(E11&gt;0,#,##0;(#,##0),"-")"</formula>
    </cfRule>
  </conditionalFormatting>
  <conditionalFormatting sqref="C14 E14 G14">
    <cfRule type="expression" priority="9" stopIfTrue="1">
      <formula>"if(E11&gt;0,#,##0;(#,##0),"-")"</formula>
    </cfRule>
  </conditionalFormatting>
  <conditionalFormatting sqref="C18:C20 E18:E20 G18:G20 I18:I20 K18:K20">
    <cfRule type="expression" priority="10" stopIfTrue="1">
      <formula>"if(E11&gt;0,#,##0;(#,##0),"-")"</formula>
    </cfRule>
  </conditionalFormatting>
  <conditionalFormatting sqref="C15 E15 G15">
    <cfRule type="expression" priority="8" stopIfTrue="1">
      <formula>"if(E11&gt;0,#,##0;(#,##0),"-")"</formula>
    </cfRule>
  </conditionalFormatting>
  <conditionalFormatting sqref="I33">
    <cfRule type="expression" priority="7" stopIfTrue="1">
      <formula>"if(E11&gt;0,#,##0;(#,##0),"-")"</formula>
    </cfRule>
  </conditionalFormatting>
  <conditionalFormatting sqref="K33">
    <cfRule type="expression" priority="6" stopIfTrue="1">
      <formula>"if(E11&gt;0,#,##0;(#,##0),"-")"</formula>
    </cfRule>
  </conditionalFormatting>
  <conditionalFormatting sqref="C41:C42 E41:E42 G41:G42">
    <cfRule type="expression" priority="5" stopIfTrue="1">
      <formula>"if(E11&gt;0,#,##0;(#,##0),"-")"</formula>
    </cfRule>
  </conditionalFormatting>
  <conditionalFormatting sqref="K41">
    <cfRule type="expression" priority="4" stopIfTrue="1">
      <formula>"if(E11&gt;0,#,##0;(#,##0),"-")"</formula>
    </cfRule>
  </conditionalFormatting>
  <conditionalFormatting sqref="K42">
    <cfRule type="expression" priority="3" stopIfTrue="1">
      <formula>"if(E11&gt;0,#,##0;(#,##0),"-")"</formula>
    </cfRule>
  </conditionalFormatting>
  <conditionalFormatting sqref="K37">
    <cfRule type="expression" priority="2" stopIfTrue="1">
      <formula>"if(E11&gt;0,#,##0;(#,##0),"-")"</formula>
    </cfRule>
  </conditionalFormatting>
  <conditionalFormatting sqref="C37 E37 G3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</sheetPr>
  <dimension ref="A1:J71"/>
  <sheetViews>
    <sheetView tabSelected="1" view="pageBreakPreview" topLeftCell="A13" zoomScaleNormal="100" zoomScaleSheetLayoutView="100" workbookViewId="0">
      <selection activeCell="B24" sqref="B24"/>
    </sheetView>
  </sheetViews>
  <sheetFormatPr defaultColWidth="9.140625" defaultRowHeight="23.25" customHeight="1" x14ac:dyDescent="0.45"/>
  <cols>
    <col min="1" max="1" width="56.85546875" style="67" customWidth="1"/>
    <col min="2" max="2" width="12" style="115" customWidth="1"/>
    <col min="3" max="3" width="1.7109375" style="115" customWidth="1"/>
    <col min="4" max="4" width="12" style="115" customWidth="1"/>
    <col min="5" max="5" width="1.7109375" style="115" customWidth="1"/>
    <col min="6" max="6" width="12.42578125" style="115" customWidth="1"/>
    <col min="7" max="7" width="1.7109375" style="67" customWidth="1"/>
    <col min="8" max="8" width="12.42578125" style="115" customWidth="1"/>
    <col min="9" max="9" width="12.5703125" style="153" customWidth="1"/>
    <col min="10" max="16384" width="9.140625" style="67"/>
  </cols>
  <sheetData>
    <row r="1" spans="1:9" ht="23.25" customHeight="1" x14ac:dyDescent="0.5">
      <c r="A1" s="1" t="s">
        <v>0</v>
      </c>
      <c r="B1" s="3"/>
      <c r="C1" s="3"/>
      <c r="D1" s="3"/>
      <c r="E1" s="3"/>
      <c r="F1" s="3"/>
      <c r="G1" s="1"/>
      <c r="H1" s="3"/>
      <c r="I1" s="67"/>
    </row>
    <row r="2" spans="1:9" ht="23.25" customHeight="1" x14ac:dyDescent="0.5">
      <c r="A2" s="72" t="s">
        <v>83</v>
      </c>
      <c r="B2" s="151"/>
      <c r="C2" s="151"/>
      <c r="D2" s="151"/>
      <c r="E2" s="3"/>
      <c r="F2" s="3"/>
      <c r="G2" s="1"/>
      <c r="H2" s="3"/>
      <c r="I2" s="67"/>
    </row>
    <row r="3" spans="1:9" ht="23.25" customHeight="1" x14ac:dyDescent="0.45">
      <c r="B3" s="225" t="s">
        <v>49</v>
      </c>
      <c r="C3" s="225"/>
      <c r="D3" s="225"/>
      <c r="E3" s="73"/>
      <c r="F3" s="225" t="s">
        <v>50</v>
      </c>
      <c r="G3" s="225"/>
      <c r="H3" s="225"/>
      <c r="I3" s="67"/>
    </row>
    <row r="4" spans="1:9" ht="23.25" customHeight="1" x14ac:dyDescent="0.45">
      <c r="B4" s="216" t="s">
        <v>128</v>
      </c>
      <c r="C4" s="219"/>
      <c r="D4" s="219"/>
      <c r="E4" s="34"/>
      <c r="F4" s="216" t="s">
        <v>128</v>
      </c>
      <c r="G4" s="219"/>
      <c r="H4" s="219"/>
      <c r="I4" s="67"/>
    </row>
    <row r="5" spans="1:9" ht="23.25" customHeight="1" x14ac:dyDescent="0.45">
      <c r="B5" s="216" t="s">
        <v>126</v>
      </c>
      <c r="C5" s="216"/>
      <c r="D5" s="216"/>
      <c r="E5" s="34"/>
      <c r="F5" s="216" t="s">
        <v>126</v>
      </c>
      <c r="G5" s="216"/>
      <c r="H5" s="216"/>
      <c r="I5" s="67"/>
    </row>
    <row r="6" spans="1:9" ht="23.25" customHeight="1" x14ac:dyDescent="0.45">
      <c r="B6" s="118">
        <v>2562</v>
      </c>
      <c r="C6" s="118"/>
      <c r="D6" s="118">
        <v>2561</v>
      </c>
      <c r="E6" s="118"/>
      <c r="F6" s="118">
        <v>2562</v>
      </c>
      <c r="G6" s="118"/>
      <c r="H6" s="118">
        <v>2561</v>
      </c>
      <c r="I6" s="67"/>
    </row>
    <row r="7" spans="1:9" ht="23.25" customHeight="1" x14ac:dyDescent="0.45">
      <c r="B7" s="222" t="s">
        <v>7</v>
      </c>
      <c r="C7" s="222"/>
      <c r="D7" s="222"/>
      <c r="E7" s="222"/>
      <c r="F7" s="222"/>
      <c r="G7" s="222"/>
      <c r="H7" s="222"/>
      <c r="I7" s="67"/>
    </row>
    <row r="8" spans="1:9" ht="23.25" customHeight="1" x14ac:dyDescent="0.45">
      <c r="A8" s="35" t="s">
        <v>84</v>
      </c>
      <c r="B8" s="119"/>
      <c r="C8" s="119"/>
      <c r="D8" s="119"/>
      <c r="E8" s="119"/>
      <c r="F8" s="119"/>
      <c r="G8" s="152"/>
      <c r="H8" s="119"/>
    </row>
    <row r="9" spans="1:9" ht="23.25" customHeight="1" x14ac:dyDescent="0.45">
      <c r="A9" s="21" t="s">
        <v>162</v>
      </c>
      <c r="B9" s="119">
        <v>88744</v>
      </c>
      <c r="C9" s="119"/>
      <c r="D9" s="119">
        <v>1257</v>
      </c>
      <c r="E9" s="119"/>
      <c r="F9" s="119">
        <v>85884</v>
      </c>
      <c r="G9" s="152"/>
      <c r="H9" s="119">
        <v>1306</v>
      </c>
      <c r="I9" s="114"/>
    </row>
    <row r="10" spans="1:9" ht="23.25" customHeight="1" x14ac:dyDescent="0.45">
      <c r="A10" s="74" t="s">
        <v>172</v>
      </c>
      <c r="B10" s="119"/>
      <c r="C10" s="119"/>
      <c r="D10" s="119"/>
      <c r="E10" s="119"/>
      <c r="F10" s="119"/>
      <c r="G10" s="119"/>
      <c r="H10" s="119"/>
      <c r="I10" s="114"/>
    </row>
    <row r="11" spans="1:9" ht="23.25" customHeight="1" x14ac:dyDescent="0.45">
      <c r="A11" s="12" t="s">
        <v>58</v>
      </c>
      <c r="B11" s="157">
        <v>1325</v>
      </c>
      <c r="C11" s="119"/>
      <c r="D11" s="157">
        <v>2318</v>
      </c>
      <c r="E11" s="119"/>
      <c r="F11" s="157">
        <v>1325</v>
      </c>
      <c r="G11" s="119"/>
      <c r="H11" s="157">
        <v>2318</v>
      </c>
      <c r="I11" s="114"/>
    </row>
    <row r="12" spans="1:9" ht="23.25" customHeight="1" x14ac:dyDescent="0.45">
      <c r="A12" s="154" t="s">
        <v>158</v>
      </c>
      <c r="B12" s="76">
        <v>-6205</v>
      </c>
      <c r="C12" s="155"/>
      <c r="D12" s="76">
        <v>-1884</v>
      </c>
      <c r="E12" s="156"/>
      <c r="F12" s="22">
        <v>-6924</v>
      </c>
      <c r="G12" s="156"/>
      <c r="H12" s="22">
        <v>-1983</v>
      </c>
      <c r="I12" s="114"/>
    </row>
    <row r="13" spans="1:9" ht="23.25" customHeight="1" x14ac:dyDescent="0.45">
      <c r="A13" s="115" t="s">
        <v>85</v>
      </c>
      <c r="B13" s="119">
        <v>25028</v>
      </c>
      <c r="C13" s="119"/>
      <c r="D13" s="119">
        <v>26909</v>
      </c>
      <c r="E13" s="119"/>
      <c r="F13" s="119">
        <v>24830</v>
      </c>
      <c r="G13" s="119"/>
      <c r="H13" s="119">
        <v>26747</v>
      </c>
      <c r="I13" s="114"/>
    </row>
    <row r="14" spans="1:9" ht="23.25" customHeight="1" x14ac:dyDescent="0.45">
      <c r="A14" s="31" t="s">
        <v>163</v>
      </c>
      <c r="B14" s="119">
        <v>8381</v>
      </c>
      <c r="D14" s="119">
        <v>1151</v>
      </c>
      <c r="E14" s="119"/>
      <c r="F14" s="119">
        <v>8381</v>
      </c>
      <c r="G14" s="119"/>
      <c r="H14" s="119">
        <v>1151</v>
      </c>
      <c r="I14" s="114"/>
    </row>
    <row r="15" spans="1:9" ht="23.25" customHeight="1" x14ac:dyDescent="0.45">
      <c r="A15" s="12" t="s">
        <v>164</v>
      </c>
      <c r="B15" s="119">
        <v>-2398</v>
      </c>
      <c r="D15" s="119">
        <v>278</v>
      </c>
      <c r="E15" s="119"/>
      <c r="F15" s="119">
        <v>-2398</v>
      </c>
      <c r="G15" s="119"/>
      <c r="H15" s="119">
        <v>278</v>
      </c>
      <c r="I15" s="114"/>
    </row>
    <row r="16" spans="1:9" ht="23.25" customHeight="1" x14ac:dyDescent="0.45">
      <c r="A16" s="158" t="s">
        <v>159</v>
      </c>
      <c r="B16" s="119">
        <v>-171</v>
      </c>
      <c r="C16" s="155"/>
      <c r="D16" s="119">
        <v>-58</v>
      </c>
      <c r="E16" s="156"/>
      <c r="F16" s="119">
        <v>-171</v>
      </c>
      <c r="G16" s="156"/>
      <c r="H16" s="119">
        <v>-55</v>
      </c>
      <c r="I16" s="114"/>
    </row>
    <row r="17" spans="1:9" ht="23.25" customHeight="1" x14ac:dyDescent="0.45">
      <c r="A17" s="12" t="s">
        <v>145</v>
      </c>
      <c r="B17" s="119">
        <v>53561</v>
      </c>
      <c r="D17" s="119">
        <v>4849</v>
      </c>
      <c r="F17" s="119">
        <v>53365</v>
      </c>
      <c r="G17" s="119"/>
      <c r="H17" s="119">
        <v>4774</v>
      </c>
      <c r="I17" s="114"/>
    </row>
    <row r="18" spans="1:9" ht="23.25" customHeight="1" x14ac:dyDescent="0.45">
      <c r="A18" s="12" t="s">
        <v>152</v>
      </c>
      <c r="B18" s="119">
        <v>24251</v>
      </c>
      <c r="C18" s="119"/>
      <c r="D18" s="119">
        <v>-10669</v>
      </c>
      <c r="E18" s="119"/>
      <c r="F18" s="37">
        <v>24217</v>
      </c>
      <c r="G18" s="119"/>
      <c r="H18" s="37">
        <v>-10657</v>
      </c>
      <c r="I18" s="114"/>
    </row>
    <row r="19" spans="1:9" ht="23.25" customHeight="1" x14ac:dyDescent="0.45">
      <c r="A19" s="207" t="s">
        <v>108</v>
      </c>
      <c r="B19" s="157">
        <v>-162</v>
      </c>
      <c r="C19" s="37"/>
      <c r="D19" s="157">
        <v>-115</v>
      </c>
      <c r="E19" s="37"/>
      <c r="F19" s="157">
        <v>-100</v>
      </c>
      <c r="G19" s="37"/>
      <c r="H19" s="157">
        <v>-66</v>
      </c>
      <c r="I19" s="114"/>
    </row>
    <row r="20" spans="1:9" ht="23.25" customHeight="1" x14ac:dyDescent="0.45">
      <c r="A20" s="12" t="s">
        <v>142</v>
      </c>
      <c r="B20" s="157">
        <v>-962</v>
      </c>
      <c r="C20" s="119"/>
      <c r="D20" s="157">
        <v>-534</v>
      </c>
      <c r="E20" s="119"/>
      <c r="F20" s="157">
        <v>-962</v>
      </c>
      <c r="G20" s="119"/>
      <c r="H20" s="157">
        <v>-534</v>
      </c>
      <c r="I20" s="114"/>
    </row>
    <row r="21" spans="1:9" ht="23.25" customHeight="1" x14ac:dyDescent="0.45">
      <c r="A21" s="6"/>
      <c r="B21" s="195">
        <f>SUM(B9:B20)</f>
        <v>191392</v>
      </c>
      <c r="C21" s="119"/>
      <c r="D21" s="195">
        <f>SUM(D9:D20)</f>
        <v>23502</v>
      </c>
      <c r="E21" s="119"/>
      <c r="F21" s="195">
        <f>SUM(F9:F20)</f>
        <v>187447</v>
      </c>
      <c r="G21" s="159"/>
      <c r="H21" s="195">
        <f>SUM(H9:H20)</f>
        <v>23279</v>
      </c>
      <c r="I21" s="114"/>
    </row>
    <row r="22" spans="1:9" ht="23.25" customHeight="1" x14ac:dyDescent="0.45">
      <c r="A22" s="74" t="s">
        <v>86</v>
      </c>
      <c r="B22" s="119"/>
      <c r="C22" s="119"/>
      <c r="D22" s="119"/>
      <c r="E22" s="37"/>
      <c r="F22" s="37"/>
      <c r="G22" s="37"/>
      <c r="H22" s="37"/>
      <c r="I22" s="114"/>
    </row>
    <row r="23" spans="1:9" ht="23.25" customHeight="1" x14ac:dyDescent="0.45">
      <c r="A23" s="115" t="s">
        <v>87</v>
      </c>
      <c r="B23" s="76">
        <v>-129576</v>
      </c>
      <c r="C23" s="37"/>
      <c r="D23" s="37">
        <v>43990</v>
      </c>
      <c r="E23" s="37"/>
      <c r="F23" s="37">
        <v>-117500</v>
      </c>
      <c r="G23" s="37"/>
      <c r="H23" s="37">
        <v>40204</v>
      </c>
      <c r="I23" s="114"/>
    </row>
    <row r="24" spans="1:9" ht="23.25" customHeight="1" x14ac:dyDescent="0.45">
      <c r="A24" s="12" t="s">
        <v>120</v>
      </c>
      <c r="B24" s="76">
        <v>-18330</v>
      </c>
      <c r="C24" s="37"/>
      <c r="D24" s="37">
        <v>-32949</v>
      </c>
      <c r="E24" s="37"/>
      <c r="F24" s="37">
        <v>-17927</v>
      </c>
      <c r="G24" s="37"/>
      <c r="H24" s="37">
        <v>-32688</v>
      </c>
      <c r="I24" s="114"/>
    </row>
    <row r="25" spans="1:9" ht="23.25" customHeight="1" x14ac:dyDescent="0.45">
      <c r="A25" s="115" t="s">
        <v>88</v>
      </c>
      <c r="B25" s="37">
        <v>-31573</v>
      </c>
      <c r="C25" s="37"/>
      <c r="D25" s="37">
        <v>-223316</v>
      </c>
      <c r="E25" s="37"/>
      <c r="F25" s="37">
        <v>-33872</v>
      </c>
      <c r="G25" s="37"/>
      <c r="H25" s="37">
        <v>-220517</v>
      </c>
      <c r="I25" s="114"/>
    </row>
    <row r="26" spans="1:9" ht="23.25" customHeight="1" x14ac:dyDescent="0.45">
      <c r="A26" s="115" t="s">
        <v>13</v>
      </c>
      <c r="B26" s="37">
        <v>-339</v>
      </c>
      <c r="C26" s="37"/>
      <c r="D26" s="37">
        <v>298</v>
      </c>
      <c r="E26" s="37"/>
      <c r="F26" s="37">
        <v>-339</v>
      </c>
      <c r="G26" s="37"/>
      <c r="H26" s="37">
        <v>298</v>
      </c>
      <c r="I26" s="114"/>
    </row>
    <row r="27" spans="1:9" ht="23.25" customHeight="1" x14ac:dyDescent="0.45">
      <c r="A27" s="115" t="s">
        <v>23</v>
      </c>
      <c r="B27" s="37">
        <v>-1026</v>
      </c>
      <c r="C27" s="37"/>
      <c r="D27" s="37">
        <v>-370</v>
      </c>
      <c r="E27" s="37"/>
      <c r="F27" s="160">
        <v>-699</v>
      </c>
      <c r="G27" s="37"/>
      <c r="H27" s="160">
        <v>-375</v>
      </c>
      <c r="I27" s="114"/>
    </row>
    <row r="28" spans="1:9" ht="23.25" customHeight="1" x14ac:dyDescent="0.45">
      <c r="A28" s="115" t="s">
        <v>28</v>
      </c>
      <c r="B28" s="76">
        <v>22072</v>
      </c>
      <c r="C28" s="37"/>
      <c r="D28" s="37">
        <v>81416</v>
      </c>
      <c r="E28" s="37"/>
      <c r="F28" s="37">
        <v>21600</v>
      </c>
      <c r="G28" s="37"/>
      <c r="H28" s="37">
        <v>80870</v>
      </c>
      <c r="I28" s="114"/>
    </row>
    <row r="29" spans="1:9" ht="23.25" customHeight="1" x14ac:dyDescent="0.45">
      <c r="A29" s="12" t="s">
        <v>121</v>
      </c>
      <c r="B29" s="37">
        <v>-22349</v>
      </c>
      <c r="C29" s="37"/>
      <c r="D29" s="37">
        <v>-5104</v>
      </c>
      <c r="E29" s="37"/>
      <c r="F29" s="37">
        <v>-22404</v>
      </c>
      <c r="G29" s="37"/>
      <c r="H29" s="37">
        <v>-4199</v>
      </c>
      <c r="I29" s="114"/>
    </row>
    <row r="30" spans="1:9" ht="23.25" customHeight="1" x14ac:dyDescent="0.45">
      <c r="A30" s="75" t="s">
        <v>146</v>
      </c>
      <c r="B30" s="77">
        <v>-1847</v>
      </c>
      <c r="C30" s="76"/>
      <c r="D30" s="77">
        <v>-1547</v>
      </c>
      <c r="E30" s="76"/>
      <c r="F30" s="77">
        <v>-1847</v>
      </c>
      <c r="G30" s="76"/>
      <c r="H30" s="77">
        <v>-1547</v>
      </c>
      <c r="I30" s="114"/>
    </row>
    <row r="31" spans="1:9" ht="23.25" customHeight="1" x14ac:dyDescent="0.45">
      <c r="A31" s="75" t="s">
        <v>147</v>
      </c>
      <c r="B31" s="37">
        <f>SUM(B21:B30)</f>
        <v>8424</v>
      </c>
      <c r="C31" s="76"/>
      <c r="D31" s="37">
        <f>SUM(D21:D30)</f>
        <v>-114080</v>
      </c>
      <c r="E31" s="76"/>
      <c r="F31" s="37">
        <f>SUM(F21:F30)</f>
        <v>14459</v>
      </c>
      <c r="G31" s="76"/>
      <c r="H31" s="37">
        <f>SUM(H21:H30)</f>
        <v>-114675</v>
      </c>
      <c r="I31" s="114"/>
    </row>
    <row r="32" spans="1:9" ht="23.25" customHeight="1" x14ac:dyDescent="0.45">
      <c r="A32" s="31" t="s">
        <v>161</v>
      </c>
      <c r="B32" s="37">
        <v>79</v>
      </c>
      <c r="C32" s="76"/>
      <c r="D32" s="37">
        <v>0</v>
      </c>
      <c r="E32" s="76"/>
      <c r="F32" s="37">
        <v>79</v>
      </c>
      <c r="G32" s="161"/>
      <c r="H32" s="37">
        <v>0</v>
      </c>
    </row>
    <row r="33" spans="1:10" ht="23.25" customHeight="1" x14ac:dyDescent="0.45">
      <c r="A33" s="31" t="s">
        <v>157</v>
      </c>
      <c r="B33" s="37">
        <v>-120</v>
      </c>
      <c r="C33" s="76"/>
      <c r="D33" s="37">
        <v>-521</v>
      </c>
      <c r="E33" s="76"/>
      <c r="F33" s="37">
        <v>-18</v>
      </c>
      <c r="G33" s="161"/>
      <c r="H33" s="37">
        <v>-17</v>
      </c>
    </row>
    <row r="34" spans="1:10" ht="23.25" customHeight="1" x14ac:dyDescent="0.45">
      <c r="A34" s="6" t="s">
        <v>168</v>
      </c>
      <c r="B34" s="13">
        <f>SUM(B31:B33)</f>
        <v>8383</v>
      </c>
      <c r="C34" s="25"/>
      <c r="D34" s="13">
        <f>SUM(D31:D33)</f>
        <v>-114601</v>
      </c>
      <c r="E34" s="25"/>
      <c r="F34" s="13">
        <f>SUM(F31:F33)</f>
        <v>14520</v>
      </c>
      <c r="G34" s="162"/>
      <c r="H34" s="13">
        <f>SUM(H31:H33)</f>
        <v>-114692</v>
      </c>
    </row>
    <row r="35" spans="1:10" ht="23.25" customHeight="1" x14ac:dyDescent="0.45">
      <c r="A35" s="6"/>
      <c r="B35" s="25"/>
      <c r="C35" s="25"/>
      <c r="D35" s="25"/>
      <c r="E35" s="25"/>
      <c r="F35" s="25"/>
      <c r="G35" s="162"/>
      <c r="H35" s="25"/>
    </row>
    <row r="36" spans="1:10" ht="23.25" customHeight="1" x14ac:dyDescent="0.5">
      <c r="A36" s="3" t="s">
        <v>0</v>
      </c>
      <c r="B36" s="3"/>
      <c r="C36" s="163"/>
      <c r="D36" s="3"/>
      <c r="E36" s="163"/>
      <c r="F36" s="3"/>
      <c r="G36" s="1"/>
      <c r="H36" s="3"/>
    </row>
    <row r="37" spans="1:10" ht="23.25" customHeight="1" x14ac:dyDescent="0.5">
      <c r="A37" s="72" t="s">
        <v>83</v>
      </c>
      <c r="B37" s="3"/>
      <c r="C37" s="3"/>
      <c r="D37" s="3"/>
      <c r="E37" s="3"/>
      <c r="F37" s="3"/>
      <c r="G37" s="1"/>
      <c r="H37" s="3"/>
    </row>
    <row r="38" spans="1:10" ht="23.25" customHeight="1" x14ac:dyDescent="0.5">
      <c r="A38" s="72"/>
      <c r="B38" s="3"/>
      <c r="C38" s="3"/>
      <c r="D38" s="3"/>
      <c r="E38" s="3"/>
      <c r="F38" s="3"/>
      <c r="G38" s="1"/>
      <c r="H38" s="3"/>
    </row>
    <row r="39" spans="1:10" ht="23.25" customHeight="1" x14ac:dyDescent="0.45">
      <c r="A39" s="115"/>
      <c r="B39" s="220" t="s">
        <v>2</v>
      </c>
      <c r="C39" s="220"/>
      <c r="D39" s="220"/>
      <c r="E39" s="8"/>
      <c r="F39" s="223" t="s">
        <v>3</v>
      </c>
      <c r="G39" s="223"/>
      <c r="H39" s="223"/>
    </row>
    <row r="40" spans="1:10" ht="23.25" customHeight="1" x14ac:dyDescent="0.45">
      <c r="A40" s="115"/>
      <c r="B40" s="216" t="s">
        <v>128</v>
      </c>
      <c r="C40" s="219"/>
      <c r="D40" s="219"/>
      <c r="E40" s="34"/>
      <c r="F40" s="216" t="s">
        <v>128</v>
      </c>
      <c r="G40" s="219"/>
      <c r="H40" s="219"/>
    </row>
    <row r="41" spans="1:10" ht="23.25" customHeight="1" x14ac:dyDescent="0.45">
      <c r="A41" s="115"/>
      <c r="B41" s="216" t="s">
        <v>126</v>
      </c>
      <c r="C41" s="216"/>
      <c r="D41" s="216"/>
      <c r="E41" s="34"/>
      <c r="F41" s="216" t="s">
        <v>126</v>
      </c>
      <c r="G41" s="216"/>
      <c r="H41" s="216"/>
    </row>
    <row r="42" spans="1:10" ht="23.25" customHeight="1" x14ac:dyDescent="0.45">
      <c r="A42" s="115"/>
      <c r="B42" s="118">
        <v>2562</v>
      </c>
      <c r="C42" s="118"/>
      <c r="D42" s="118">
        <v>2561</v>
      </c>
      <c r="E42" s="118"/>
      <c r="F42" s="118">
        <v>2562</v>
      </c>
      <c r="G42" s="118"/>
      <c r="H42" s="118">
        <v>2561</v>
      </c>
    </row>
    <row r="43" spans="1:10" ht="23.25" customHeight="1" x14ac:dyDescent="0.45">
      <c r="A43" s="115"/>
      <c r="B43" s="222" t="s">
        <v>7</v>
      </c>
      <c r="C43" s="222"/>
      <c r="D43" s="222"/>
      <c r="E43" s="222"/>
      <c r="F43" s="222"/>
      <c r="G43" s="222"/>
      <c r="H43" s="222"/>
    </row>
    <row r="44" spans="1:10" ht="23.25" customHeight="1" x14ac:dyDescent="0.45">
      <c r="A44" s="35" t="s">
        <v>89</v>
      </c>
      <c r="C44" s="119"/>
      <c r="E44" s="119"/>
      <c r="F44" s="121"/>
      <c r="G44" s="152"/>
      <c r="H44" s="121"/>
      <c r="J44" s="196"/>
    </row>
    <row r="45" spans="1:10" ht="23.25" customHeight="1" x14ac:dyDescent="0.45">
      <c r="A45" s="31" t="s">
        <v>99</v>
      </c>
      <c r="B45" s="37">
        <v>-38421</v>
      </c>
      <c r="C45" s="119"/>
      <c r="D45" s="37">
        <v>-17357</v>
      </c>
      <c r="E45" s="119"/>
      <c r="F45" s="121">
        <v>-37262</v>
      </c>
      <c r="G45" s="152"/>
      <c r="H45" s="121">
        <v>-17219</v>
      </c>
      <c r="J45" s="197"/>
    </row>
    <row r="46" spans="1:10" ht="23.25" customHeight="1" x14ac:dyDescent="0.45">
      <c r="A46" s="12" t="s">
        <v>100</v>
      </c>
      <c r="B46" s="121">
        <v>223</v>
      </c>
      <c r="C46" s="78"/>
      <c r="D46" s="121">
        <v>67</v>
      </c>
      <c r="E46" s="78"/>
      <c r="F46" s="121">
        <v>223</v>
      </c>
      <c r="G46" s="165"/>
      <c r="H46" s="121">
        <v>57</v>
      </c>
      <c r="J46" s="197"/>
    </row>
    <row r="47" spans="1:10" ht="23.25" customHeight="1" x14ac:dyDescent="0.45">
      <c r="A47" s="31" t="s">
        <v>107</v>
      </c>
      <c r="B47" s="84">
        <v>-615</v>
      </c>
      <c r="C47" s="121"/>
      <c r="D47" s="84">
        <v>-22</v>
      </c>
      <c r="E47" s="121"/>
      <c r="F47" s="84">
        <v>-455</v>
      </c>
      <c r="G47" s="164"/>
      <c r="H47" s="84">
        <v>-22</v>
      </c>
      <c r="J47" s="197"/>
    </row>
    <row r="48" spans="1:10" ht="23.25" customHeight="1" x14ac:dyDescent="0.45">
      <c r="A48" s="12" t="s">
        <v>101</v>
      </c>
      <c r="B48" s="38">
        <v>600</v>
      </c>
      <c r="C48" s="78"/>
      <c r="D48" s="38">
        <v>600</v>
      </c>
      <c r="E48" s="78"/>
      <c r="F48" s="121">
        <v>600</v>
      </c>
      <c r="G48" s="165"/>
      <c r="H48" s="121">
        <v>600</v>
      </c>
      <c r="J48" s="197"/>
    </row>
    <row r="49" spans="1:10" ht="23.25" customHeight="1" x14ac:dyDescent="0.45">
      <c r="A49" s="12" t="s">
        <v>142</v>
      </c>
      <c r="B49" s="37">
        <v>962</v>
      </c>
      <c r="C49" s="119"/>
      <c r="D49" s="37">
        <v>534</v>
      </c>
      <c r="E49" s="119"/>
      <c r="F49" s="121">
        <v>962</v>
      </c>
      <c r="G49" s="152"/>
      <c r="H49" s="121">
        <v>534</v>
      </c>
      <c r="J49" s="197"/>
    </row>
    <row r="50" spans="1:10" ht="23.25" customHeight="1" x14ac:dyDescent="0.45">
      <c r="A50" s="31" t="s">
        <v>108</v>
      </c>
      <c r="B50" s="82">
        <v>162</v>
      </c>
      <c r="C50" s="78"/>
      <c r="D50" s="82">
        <v>115</v>
      </c>
      <c r="E50" s="78"/>
      <c r="F50" s="82">
        <v>100</v>
      </c>
      <c r="G50" s="165"/>
      <c r="H50" s="82">
        <v>66</v>
      </c>
      <c r="J50" s="198"/>
    </row>
    <row r="51" spans="1:10" ht="23.25" customHeight="1" x14ac:dyDescent="0.45">
      <c r="A51" s="6" t="s">
        <v>160</v>
      </c>
      <c r="B51" s="13">
        <f>SUM(B45:B50)</f>
        <v>-37089</v>
      </c>
      <c r="C51" s="14"/>
      <c r="D51" s="13">
        <f>SUM(D45:D50)</f>
        <v>-16063</v>
      </c>
      <c r="E51" s="14"/>
      <c r="F51" s="166">
        <f>SUM(F45:F50)</f>
        <v>-35832</v>
      </c>
      <c r="G51" s="167"/>
      <c r="H51" s="166">
        <f>SUM(H45:H50)</f>
        <v>-15984</v>
      </c>
      <c r="J51" s="197"/>
    </row>
    <row r="52" spans="1:10" ht="23.25" customHeight="1" x14ac:dyDescent="0.5">
      <c r="A52" s="208"/>
      <c r="B52" s="145"/>
      <c r="C52" s="119"/>
      <c r="D52" s="145"/>
      <c r="E52" s="119"/>
      <c r="F52" s="145"/>
      <c r="G52" s="152"/>
      <c r="H52" s="145"/>
      <c r="J52" s="196"/>
    </row>
    <row r="53" spans="1:10" ht="23.25" customHeight="1" x14ac:dyDescent="0.45">
      <c r="A53" s="35" t="s">
        <v>90</v>
      </c>
      <c r="B53" s="114"/>
      <c r="C53" s="119"/>
      <c r="D53" s="153"/>
      <c r="E53" s="119"/>
      <c r="F53" s="145"/>
      <c r="G53" s="152"/>
      <c r="H53" s="145"/>
      <c r="J53" s="197"/>
    </row>
    <row r="54" spans="1:10" ht="23.25" customHeight="1" x14ac:dyDescent="0.45">
      <c r="A54" s="115" t="s">
        <v>91</v>
      </c>
      <c r="B54" s="145">
        <v>-1318</v>
      </c>
      <c r="C54" s="37"/>
      <c r="D54" s="145">
        <v>-2280</v>
      </c>
      <c r="E54" s="37"/>
      <c r="F54" s="37">
        <v>-1318</v>
      </c>
      <c r="G54" s="168"/>
      <c r="H54" s="37">
        <v>-2280</v>
      </c>
      <c r="J54" s="197"/>
    </row>
    <row r="55" spans="1:10" ht="23.25" customHeight="1" x14ac:dyDescent="0.45">
      <c r="A55" s="12" t="s">
        <v>148</v>
      </c>
      <c r="B55" s="37"/>
      <c r="C55" s="37"/>
      <c r="D55" s="37"/>
      <c r="E55" s="160"/>
      <c r="F55" s="38"/>
      <c r="G55" s="160"/>
      <c r="H55" s="38"/>
      <c r="J55" s="197"/>
    </row>
    <row r="56" spans="1:10" ht="23.25" customHeight="1" x14ac:dyDescent="0.45">
      <c r="A56" s="31" t="s">
        <v>149</v>
      </c>
      <c r="B56" s="37">
        <v>78108</v>
      </c>
      <c r="C56" s="37"/>
      <c r="D56" s="37">
        <v>150291</v>
      </c>
      <c r="E56" s="160"/>
      <c r="F56" s="169">
        <v>78108</v>
      </c>
      <c r="G56" s="170"/>
      <c r="H56" s="169">
        <v>150291</v>
      </c>
      <c r="J56" s="197"/>
    </row>
    <row r="57" spans="1:10" ht="23.25" hidden="1" customHeight="1" x14ac:dyDescent="0.45">
      <c r="A57" s="115" t="s">
        <v>110</v>
      </c>
      <c r="B57" s="37"/>
      <c r="C57" s="37"/>
      <c r="D57" s="37"/>
      <c r="E57" s="37"/>
      <c r="F57" s="37"/>
      <c r="G57" s="168"/>
      <c r="H57" s="37"/>
      <c r="J57" s="197"/>
    </row>
    <row r="58" spans="1:10" ht="23.25" hidden="1" customHeight="1" x14ac:dyDescent="0.45">
      <c r="A58" s="115" t="s">
        <v>111</v>
      </c>
      <c r="B58" s="37">
        <v>0</v>
      </c>
      <c r="C58" s="37"/>
      <c r="D58" s="37">
        <v>0</v>
      </c>
      <c r="E58" s="160"/>
      <c r="F58" s="37">
        <v>0</v>
      </c>
      <c r="G58" s="170"/>
      <c r="H58" s="37">
        <v>0</v>
      </c>
      <c r="J58" s="197"/>
    </row>
    <row r="59" spans="1:10" ht="23.25" hidden="1" customHeight="1" x14ac:dyDescent="0.45">
      <c r="A59" s="12" t="s">
        <v>102</v>
      </c>
      <c r="B59" s="37"/>
      <c r="C59" s="37"/>
      <c r="D59" s="37"/>
      <c r="E59" s="37"/>
      <c r="F59" s="37"/>
      <c r="G59" s="168"/>
      <c r="H59" s="37"/>
      <c r="J59" s="197"/>
    </row>
    <row r="60" spans="1:10" ht="23.25" hidden="1" customHeight="1" x14ac:dyDescent="0.45">
      <c r="A60" s="31" t="s">
        <v>106</v>
      </c>
      <c r="B60" s="37">
        <v>0</v>
      </c>
      <c r="C60" s="37"/>
      <c r="D60" s="37">
        <v>0</v>
      </c>
      <c r="E60" s="160"/>
      <c r="F60" s="82">
        <v>0</v>
      </c>
      <c r="G60" s="170"/>
      <c r="H60" s="82">
        <v>0</v>
      </c>
      <c r="J60" s="197"/>
    </row>
    <row r="61" spans="1:10" ht="23.25" customHeight="1" x14ac:dyDescent="0.45">
      <c r="A61" s="31" t="s">
        <v>143</v>
      </c>
      <c r="B61" s="37">
        <v>-49500</v>
      </c>
      <c r="C61" s="37"/>
      <c r="D61" s="37">
        <v>-16500</v>
      </c>
      <c r="E61" s="37"/>
      <c r="F61" s="37">
        <v>-49500</v>
      </c>
      <c r="G61" s="168"/>
      <c r="H61" s="37">
        <v>-16500</v>
      </c>
      <c r="J61" s="197"/>
    </row>
    <row r="62" spans="1:10" ht="23.25" customHeight="1" x14ac:dyDescent="0.45">
      <c r="A62" s="4" t="s">
        <v>150</v>
      </c>
      <c r="B62" s="13">
        <f>SUM(B54:B61)</f>
        <v>27290</v>
      </c>
      <c r="C62" s="14"/>
      <c r="D62" s="13">
        <f>SUM(D54:D61)</f>
        <v>131511</v>
      </c>
      <c r="E62" s="14"/>
      <c r="F62" s="166">
        <f>SUM(F54:F61)</f>
        <v>27290</v>
      </c>
      <c r="G62" s="167"/>
      <c r="H62" s="166">
        <f>SUM(H54:H61)</f>
        <v>131511</v>
      </c>
      <c r="J62" s="198"/>
    </row>
    <row r="63" spans="1:10" ht="23.25" customHeight="1" x14ac:dyDescent="0.45">
      <c r="B63" s="145"/>
      <c r="C63" s="119"/>
      <c r="D63" s="145"/>
      <c r="E63" s="119"/>
      <c r="F63" s="145"/>
      <c r="G63" s="152"/>
      <c r="H63" s="145"/>
      <c r="J63" s="197"/>
    </row>
    <row r="64" spans="1:10" ht="23.25" customHeight="1" x14ac:dyDescent="0.45">
      <c r="A64" s="4" t="s">
        <v>151</v>
      </c>
      <c r="B64" s="79">
        <f>B34+B51+B62</f>
        <v>-1416</v>
      </c>
      <c r="C64" s="14"/>
      <c r="D64" s="79">
        <f>D34+D51+D62</f>
        <v>847</v>
      </c>
      <c r="E64" s="14"/>
      <c r="F64" s="79">
        <f>F34+F51+F62</f>
        <v>5978</v>
      </c>
      <c r="G64" s="167"/>
      <c r="H64" s="79">
        <f>H34+H51+H62</f>
        <v>835</v>
      </c>
      <c r="J64" s="198"/>
    </row>
    <row r="65" spans="1:10" ht="23.25" customHeight="1" x14ac:dyDescent="0.45">
      <c r="A65" s="68" t="s">
        <v>103</v>
      </c>
      <c r="B65" s="171">
        <v>64022</v>
      </c>
      <c r="C65" s="159"/>
      <c r="D65" s="171">
        <v>51930</v>
      </c>
      <c r="E65" s="159"/>
      <c r="F65" s="171">
        <v>30495</v>
      </c>
      <c r="G65" s="172"/>
      <c r="H65" s="171">
        <v>25529</v>
      </c>
      <c r="J65" s="197"/>
    </row>
    <row r="66" spans="1:10" ht="23.25" customHeight="1" thickBot="1" x14ac:dyDescent="0.5">
      <c r="A66" s="4" t="s">
        <v>104</v>
      </c>
      <c r="B66" s="81">
        <f>+B64+B65</f>
        <v>62606</v>
      </c>
      <c r="C66" s="14"/>
      <c r="D66" s="81">
        <f>+D64+D65</f>
        <v>52777</v>
      </c>
      <c r="E66" s="14"/>
      <c r="F66" s="173">
        <f>+F64+F65</f>
        <v>36473</v>
      </c>
      <c r="G66" s="167"/>
      <c r="H66" s="173">
        <f>+H64+H65</f>
        <v>26364</v>
      </c>
      <c r="J66" s="198"/>
    </row>
    <row r="67" spans="1:10" ht="23.1" customHeight="1" thickTop="1" x14ac:dyDescent="0.45">
      <c r="A67" s="4"/>
      <c r="B67" s="205"/>
      <c r="C67" s="14"/>
      <c r="D67" s="205"/>
      <c r="E67" s="14"/>
      <c r="F67" s="206"/>
      <c r="G67" s="167"/>
      <c r="H67" s="206"/>
      <c r="J67" s="198"/>
    </row>
    <row r="68" spans="1:10" s="31" customFormat="1" ht="23.25" customHeight="1" x14ac:dyDescent="0.45">
      <c r="A68" s="6" t="s">
        <v>169</v>
      </c>
      <c r="B68" s="15"/>
      <c r="C68" s="49"/>
      <c r="D68" s="49"/>
      <c r="E68" s="49"/>
      <c r="F68" s="49"/>
      <c r="G68" s="49"/>
      <c r="H68" s="49"/>
      <c r="I68" s="49"/>
    </row>
    <row r="69" spans="1:10" s="31" customFormat="1" ht="23.25" customHeight="1" x14ac:dyDescent="0.45">
      <c r="A69" s="12" t="s">
        <v>170</v>
      </c>
      <c r="B69" s="36">
        <v>5104</v>
      </c>
      <c r="C69" s="36"/>
      <c r="D69" s="49">
        <v>0</v>
      </c>
      <c r="E69" s="36">
        <v>0</v>
      </c>
      <c r="F69" s="36">
        <v>5104</v>
      </c>
      <c r="G69" s="36"/>
      <c r="H69" s="84">
        <v>0</v>
      </c>
      <c r="I69" s="49"/>
    </row>
    <row r="70" spans="1:10" ht="23.25" customHeight="1" x14ac:dyDescent="0.45">
      <c r="A70" s="4"/>
      <c r="B70" s="174"/>
      <c r="C70" s="14"/>
      <c r="D70" s="174"/>
      <c r="E70" s="14"/>
      <c r="F70" s="174"/>
      <c r="G70" s="167"/>
      <c r="H70" s="174"/>
    </row>
    <row r="71" spans="1:10" ht="23.25" customHeight="1" x14ac:dyDescent="0.45">
      <c r="B71" s="145">
        <f>B66-'BS-3-4'!C10</f>
        <v>0</v>
      </c>
      <c r="D71" s="145"/>
      <c r="F71" s="145">
        <f>F66-'BS-3-4'!G10</f>
        <v>0</v>
      </c>
      <c r="H71" s="145"/>
    </row>
  </sheetData>
  <mergeCells count="14">
    <mergeCell ref="B43:H43"/>
    <mergeCell ref="B5:D5"/>
    <mergeCell ref="F5:H5"/>
    <mergeCell ref="B7:H7"/>
    <mergeCell ref="B39:D39"/>
    <mergeCell ref="F39:H39"/>
    <mergeCell ref="B40:D40"/>
    <mergeCell ref="F40:H40"/>
    <mergeCell ref="B3:D3"/>
    <mergeCell ref="F3:H3"/>
    <mergeCell ref="B4:D4"/>
    <mergeCell ref="F4:H4"/>
    <mergeCell ref="B41:D41"/>
    <mergeCell ref="F41:H41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PL5-6</vt:lpstr>
      <vt:lpstr>SH-7-8</vt:lpstr>
      <vt:lpstr>SH-9-10</vt:lpstr>
      <vt:lpstr>Cash flows11-12</vt:lpstr>
      <vt:lpstr>'BS-3-4'!Print_Area</vt:lpstr>
      <vt:lpstr>'Cash flows11-12'!Print_Area</vt:lpstr>
      <vt:lpstr>'PL5-6'!Print_Area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2019-08-09T16:15:19Z</cp:lastPrinted>
  <dcterms:created xsi:type="dcterms:W3CDTF">2016-03-31T12:09:20Z</dcterms:created>
  <dcterms:modified xsi:type="dcterms:W3CDTF">2019-08-09T16:15:36Z</dcterms:modified>
</cp:coreProperties>
</file>