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nchana_sa\Desktop\งบQ262\"/>
    </mc:Choice>
  </mc:AlternateContent>
  <bookViews>
    <workbookView xWindow="0" yWindow="0" windowWidth="16392" windowHeight="5292" tabRatio="813"/>
  </bookViews>
  <sheets>
    <sheet name="Note P1-10" sheetId="3" r:id="rId1"/>
    <sheet name="P11-12" sheetId="66" r:id="rId2"/>
    <sheet name="P13-15" sheetId="31" r:id="rId3"/>
    <sheet name="P16" sheetId="88" r:id="rId4"/>
    <sheet name="P17-18 " sheetId="81" r:id="rId5"/>
    <sheet name="P19" sheetId="25" r:id="rId6"/>
    <sheet name="P20" sheetId="59" r:id="rId7"/>
    <sheet name="P21-22" sheetId="85" r:id="rId8"/>
    <sheet name="P23" sheetId="91" r:id="rId9"/>
    <sheet name="P24-31" sheetId="84" r:id="rId10"/>
    <sheet name="3 เดือน" sheetId="89" state="hidden" r:id="rId11"/>
    <sheet name="P32" sheetId="71" r:id="rId12"/>
    <sheet name="P33-36" sheetId="72" r:id="rId13"/>
    <sheet name="37" sheetId="90" r:id="rId14"/>
    <sheet name="P38-40" sheetId="74" r:id="rId15"/>
    <sheet name="P41" sheetId="87" r:id="rId16"/>
    <sheet name="P42" sheetId="86" r:id="rId17"/>
    <sheet name="P43" sheetId="77" r:id="rId18"/>
    <sheet name="Sheet1" sheetId="27" state="hidden" r:id="rId19"/>
  </sheets>
  <externalReferences>
    <externalReference r:id="rId20"/>
    <externalReference r:id="rId21"/>
    <externalReference r:id="rId22"/>
    <externalReference r:id="rId23"/>
  </externalReferences>
  <definedNames>
    <definedName name="_xlnm.Print_Area" localSheetId="13">'37'!$A$1:$N$41</definedName>
    <definedName name="_xlnm.Print_Area" localSheetId="0">'Note P1-10'!$A$1:$M$338</definedName>
    <definedName name="_xlnm.Print_Area" localSheetId="1">'P11-12'!$A$1:$M$67</definedName>
    <definedName name="_xlnm.Print_Area" localSheetId="2">'P13-15'!$A$1:$N$93</definedName>
    <definedName name="_xlnm.Print_Area" localSheetId="3">'P16'!$A$1:$L$31</definedName>
    <definedName name="_xlnm.Print_Area" localSheetId="4">'P17-18 '!$A$1:$AD$56</definedName>
    <definedName name="_xlnm.Print_Area" localSheetId="5">'P19'!$A$1:$W$35</definedName>
    <definedName name="_xlnm.Print_Area" localSheetId="6">'P20'!$A$1:$R$32</definedName>
    <definedName name="_xlnm.Print_Area" localSheetId="7">'P21-22'!$A$1:$O$60</definedName>
    <definedName name="_xlnm.Print_Area" localSheetId="8">'P23'!$A$1:$P$36</definedName>
    <definedName name="_xlnm.Print_Area" localSheetId="9">'P24-31'!$A$1:$L$280</definedName>
    <definedName name="_xlnm.Print_Area" localSheetId="12">'P33-36'!$A$1:$M$127</definedName>
    <definedName name="_xlnm.Print_Area" localSheetId="14">'P38-40'!$A$1:$M$93</definedName>
    <definedName name="_xlnm.Print_Area" localSheetId="15">'P41'!$A$1:$Y$32</definedName>
    <definedName name="_xlnm.Print_Area" localSheetId="16">'P42'!$A$1:$Y$32</definedName>
    <definedName name="_xlnm.Print_Area" localSheetId="17">'P43'!$A$1:$M$37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W24" i="25" l="1"/>
  <c r="W21" i="25"/>
  <c r="W20" i="25"/>
  <c r="W19" i="25"/>
  <c r="W18" i="25"/>
  <c r="W22" i="25" s="1"/>
  <c r="W26" i="25" s="1"/>
  <c r="W25" i="25"/>
  <c r="W15" i="25"/>
  <c r="W14" i="25"/>
  <c r="W13" i="25"/>
  <c r="W10" i="25"/>
  <c r="W9" i="25"/>
  <c r="W8" i="25"/>
  <c r="W7" i="25"/>
  <c r="W11" i="25" s="1"/>
  <c r="W16" i="25" s="1"/>
  <c r="O22" i="25"/>
  <c r="O26" i="25" s="1"/>
  <c r="O11" i="25"/>
  <c r="O16" i="25" s="1"/>
  <c r="O29" i="25" s="1"/>
  <c r="Q22" i="25"/>
  <c r="Q26" i="25" s="1"/>
  <c r="Q11" i="25"/>
  <c r="Q16" i="25" s="1"/>
  <c r="Q29" i="25" l="1"/>
  <c r="O28" i="25"/>
  <c r="Q28" i="25"/>
  <c r="M26" i="90"/>
  <c r="K26" i="90"/>
  <c r="I26" i="90"/>
  <c r="G26" i="90"/>
  <c r="M118" i="72"/>
  <c r="K118" i="72"/>
  <c r="I118" i="72"/>
  <c r="G118" i="72"/>
  <c r="M86" i="72"/>
  <c r="K86" i="72"/>
  <c r="I86" i="72"/>
  <c r="G86" i="72"/>
  <c r="F41" i="66" l="1"/>
  <c r="F114" i="84" l="1"/>
  <c r="F112" i="84"/>
  <c r="K66" i="72"/>
  <c r="F79" i="84" l="1"/>
  <c r="F31" i="84"/>
  <c r="J31" i="84"/>
  <c r="F30" i="84"/>
  <c r="K44" i="74" l="1"/>
  <c r="K27" i="91"/>
  <c r="K28" i="91" s="1"/>
  <c r="O28" i="91"/>
  <c r="M28" i="91"/>
  <c r="I28" i="91"/>
  <c r="O21" i="91"/>
  <c r="O30" i="91" s="1"/>
  <c r="O31" i="91" s="1"/>
  <c r="M21" i="91"/>
  <c r="K21" i="91"/>
  <c r="I21" i="91"/>
  <c r="O13" i="91"/>
  <c r="M13" i="91"/>
  <c r="K13" i="91"/>
  <c r="I13" i="91"/>
  <c r="K30" i="91" l="1"/>
  <c r="K31" i="91" s="1"/>
  <c r="M30" i="91"/>
  <c r="M31" i="91" s="1"/>
  <c r="I30" i="91"/>
  <c r="I31" i="91" s="1"/>
  <c r="K41" i="31" l="1"/>
  <c r="F45" i="66" l="1"/>
  <c r="F62" i="66" l="1"/>
  <c r="K42" i="74" l="1"/>
  <c r="G44" i="74"/>
  <c r="G42" i="74"/>
  <c r="K112" i="72"/>
  <c r="K100" i="72"/>
  <c r="K81" i="72"/>
  <c r="K80" i="72"/>
  <c r="K56" i="72"/>
  <c r="K53" i="72"/>
  <c r="K52" i="72"/>
  <c r="K51" i="72"/>
  <c r="K50" i="72"/>
  <c r="K49" i="72"/>
  <c r="J149" i="84" l="1"/>
  <c r="J147" i="84"/>
  <c r="J120" i="84" l="1"/>
  <c r="J112" i="84"/>
  <c r="J114" i="84"/>
  <c r="J79" i="84"/>
  <c r="J77" i="84"/>
  <c r="J24" i="84"/>
  <c r="J30" i="84"/>
  <c r="J14" i="66" l="1"/>
  <c r="J11" i="66"/>
  <c r="J10" i="66"/>
  <c r="M38" i="90" l="1"/>
  <c r="K38" i="90"/>
  <c r="I38" i="90"/>
  <c r="G38" i="90"/>
  <c r="M13" i="90"/>
  <c r="K13" i="90"/>
  <c r="M127" i="89"/>
  <c r="K127" i="89"/>
  <c r="I127" i="89"/>
  <c r="G127" i="89"/>
  <c r="M99" i="89"/>
  <c r="K99" i="89"/>
  <c r="I98" i="89"/>
  <c r="I99" i="89" s="1"/>
  <c r="G98" i="89"/>
  <c r="G99" i="89" s="1"/>
  <c r="M95" i="89"/>
  <c r="K95" i="89"/>
  <c r="M84" i="89"/>
  <c r="K84" i="89"/>
  <c r="M81" i="89"/>
  <c r="K81" i="89"/>
  <c r="I81" i="89"/>
  <c r="G81" i="89"/>
  <c r="M77" i="89"/>
  <c r="K77" i="89"/>
  <c r="M66" i="89"/>
  <c r="K66" i="89"/>
  <c r="I66" i="89"/>
  <c r="G66" i="89"/>
  <c r="M57" i="89"/>
  <c r="K57" i="89"/>
  <c r="I57" i="89"/>
  <c r="G57" i="89"/>
  <c r="K54" i="89"/>
  <c r="I54" i="89"/>
  <c r="G54" i="89"/>
  <c r="M51" i="89"/>
  <c r="M50" i="89"/>
  <c r="M49" i="89"/>
  <c r="M45" i="89"/>
  <c r="K45" i="89"/>
  <c r="I45" i="89"/>
  <c r="G45" i="89"/>
  <c r="M32" i="89"/>
  <c r="K32" i="89"/>
  <c r="I32" i="89"/>
  <c r="G32" i="89"/>
  <c r="M27" i="89"/>
  <c r="K27" i="89"/>
  <c r="I27" i="89"/>
  <c r="G27" i="89"/>
  <c r="M22" i="89"/>
  <c r="K22" i="89"/>
  <c r="I22" i="89"/>
  <c r="G22" i="89"/>
  <c r="M17" i="89"/>
  <c r="K17" i="89"/>
  <c r="I17" i="89"/>
  <c r="G17" i="89"/>
  <c r="M11" i="89"/>
  <c r="K11" i="89"/>
  <c r="I11" i="89"/>
  <c r="G11" i="89"/>
  <c r="G46" i="89" l="1"/>
  <c r="I46" i="89"/>
  <c r="M54" i="89"/>
  <c r="M46" i="89"/>
  <c r="K46" i="89"/>
  <c r="I16" i="85"/>
  <c r="K16" i="85"/>
  <c r="M16" i="85"/>
  <c r="O16" i="85"/>
  <c r="O51" i="85" l="1"/>
  <c r="M51" i="85"/>
  <c r="K51" i="85"/>
  <c r="I51" i="85"/>
  <c r="Y34" i="81" l="1"/>
  <c r="AC22" i="81"/>
  <c r="AC21" i="81"/>
  <c r="AC20" i="81"/>
  <c r="AC19" i="81"/>
  <c r="J60" i="84" l="1"/>
  <c r="E22" i="25"/>
  <c r="F46" i="66"/>
  <c r="L21" i="59"/>
  <c r="L94" i="84"/>
  <c r="L98" i="84" s="1"/>
  <c r="L115" i="84"/>
  <c r="K45" i="31"/>
  <c r="K49" i="31"/>
  <c r="K51" i="31" s="1"/>
  <c r="M37" i="31"/>
  <c r="M38" i="31"/>
  <c r="M39" i="31"/>
  <c r="M40" i="31"/>
  <c r="M42" i="31"/>
  <c r="M43" i="31"/>
  <c r="M44" i="31"/>
  <c r="M47" i="31"/>
  <c r="M48" i="31"/>
  <c r="M50" i="31"/>
  <c r="I49" i="31"/>
  <c r="I51" i="31" s="1"/>
  <c r="T10" i="87"/>
  <c r="T11" i="87"/>
  <c r="X11" i="87" s="1"/>
  <c r="T13" i="87"/>
  <c r="X13" i="87" s="1"/>
  <c r="T14" i="87"/>
  <c r="X14" i="87" s="1"/>
  <c r="T15" i="87"/>
  <c r="X15" i="87" s="1"/>
  <c r="T16" i="87"/>
  <c r="X16" i="87" s="1"/>
  <c r="P12" i="87"/>
  <c r="P17" i="87" s="1"/>
  <c r="P19" i="87" s="1"/>
  <c r="J18" i="87"/>
  <c r="T18" i="87" s="1"/>
  <c r="X18" i="87" s="1"/>
  <c r="D12" i="87"/>
  <c r="D17" i="87" s="1"/>
  <c r="D19" i="87" s="1"/>
  <c r="L12" i="87"/>
  <c r="L17" i="87" s="1"/>
  <c r="L19" i="87" s="1"/>
  <c r="H12" i="59"/>
  <c r="H16" i="59" s="1"/>
  <c r="H20" i="59"/>
  <c r="H23" i="59" s="1"/>
  <c r="L18" i="59"/>
  <c r="L19" i="59"/>
  <c r="J94" i="84"/>
  <c r="J98" i="84" s="1"/>
  <c r="F94" i="84"/>
  <c r="F98" i="84" s="1"/>
  <c r="J80" i="84"/>
  <c r="F60" i="84"/>
  <c r="J53" i="84"/>
  <c r="F30" i="66"/>
  <c r="F21" i="66"/>
  <c r="L191" i="84"/>
  <c r="J191" i="84" s="1"/>
  <c r="N20" i="59"/>
  <c r="N23" i="59" s="1"/>
  <c r="R8" i="59"/>
  <c r="R9" i="59"/>
  <c r="N12" i="59"/>
  <c r="N16" i="59" s="1"/>
  <c r="R10" i="59"/>
  <c r="R11" i="59"/>
  <c r="E11" i="25"/>
  <c r="E16" i="25" s="1"/>
  <c r="I11" i="25"/>
  <c r="J123" i="84"/>
  <c r="K97" i="72"/>
  <c r="K78" i="72"/>
  <c r="K54" i="72"/>
  <c r="M45" i="72"/>
  <c r="M32" i="72"/>
  <c r="M27" i="72"/>
  <c r="M22" i="72"/>
  <c r="M17" i="72"/>
  <c r="J32" i="84"/>
  <c r="I44" i="74"/>
  <c r="I42" i="74"/>
  <c r="M44" i="74"/>
  <c r="M42" i="74"/>
  <c r="M51" i="72"/>
  <c r="M50" i="72"/>
  <c r="M49" i="72"/>
  <c r="J26" i="87"/>
  <c r="T26" i="87" s="1"/>
  <c r="X26" i="87" s="1"/>
  <c r="M66" i="72"/>
  <c r="K82" i="72"/>
  <c r="M97" i="72"/>
  <c r="Y39" i="81"/>
  <c r="Y44" i="81"/>
  <c r="Y12" i="81"/>
  <c r="Y17" i="81" s="1"/>
  <c r="AC14" i="81"/>
  <c r="I100" i="72"/>
  <c r="G100" i="72"/>
  <c r="M82" i="72"/>
  <c r="I82" i="72"/>
  <c r="G82" i="72"/>
  <c r="L15" i="66"/>
  <c r="H15" i="66"/>
  <c r="F15" i="66"/>
  <c r="Y21" i="87"/>
  <c r="U17" i="87"/>
  <c r="V12" i="87"/>
  <c r="V17" i="87" s="1"/>
  <c r="V19" i="87" s="1"/>
  <c r="R12" i="87"/>
  <c r="R17" i="87" s="1"/>
  <c r="R19" i="87" s="1"/>
  <c r="N12" i="87"/>
  <c r="N17" i="87" s="1"/>
  <c r="N19" i="87" s="1"/>
  <c r="H12" i="87"/>
  <c r="H17" i="87" s="1"/>
  <c r="H19" i="87" s="1"/>
  <c r="F12" i="87"/>
  <c r="F17" i="87" s="1"/>
  <c r="F19" i="87" s="1"/>
  <c r="Y21" i="86"/>
  <c r="X22" i="86"/>
  <c r="X24" i="86" s="1"/>
  <c r="M44" i="85"/>
  <c r="O44" i="85"/>
  <c r="O53" i="85" s="1"/>
  <c r="O54" i="85" s="1"/>
  <c r="L32" i="84"/>
  <c r="H32" i="84"/>
  <c r="F32" i="84"/>
  <c r="F25" i="84" s="1"/>
  <c r="F26" i="84" s="1"/>
  <c r="K44" i="85"/>
  <c r="K53" i="85" s="1"/>
  <c r="K54" i="85" s="1"/>
  <c r="I44" i="85"/>
  <c r="I53" i="85" s="1"/>
  <c r="O28" i="85"/>
  <c r="M28" i="85"/>
  <c r="K28" i="85"/>
  <c r="I28" i="85"/>
  <c r="O13" i="85"/>
  <c r="M13" i="85"/>
  <c r="K13" i="85"/>
  <c r="I13" i="85"/>
  <c r="L26" i="84"/>
  <c r="H26" i="84"/>
  <c r="H191" i="84"/>
  <c r="F191" i="84"/>
  <c r="L150" i="84"/>
  <c r="H150" i="84"/>
  <c r="L123" i="84"/>
  <c r="K123" i="84"/>
  <c r="I123" i="84"/>
  <c r="H123" i="84"/>
  <c r="G123" i="84"/>
  <c r="F123" i="84"/>
  <c r="H115" i="84"/>
  <c r="H94" i="84"/>
  <c r="H98" i="84" s="1"/>
  <c r="F115" i="84"/>
  <c r="L87" i="84"/>
  <c r="J87" i="84"/>
  <c r="H87" i="84"/>
  <c r="F87" i="84"/>
  <c r="L80" i="84"/>
  <c r="H80" i="84"/>
  <c r="F80" i="84"/>
  <c r="L60" i="84"/>
  <c r="H60" i="84"/>
  <c r="L53" i="84"/>
  <c r="H53" i="84"/>
  <c r="F53" i="84"/>
  <c r="L7" i="84"/>
  <c r="H7" i="84"/>
  <c r="F7" i="84"/>
  <c r="F150" i="84"/>
  <c r="AD48" i="81"/>
  <c r="AA44" i="81"/>
  <c r="W44" i="81"/>
  <c r="U44" i="81"/>
  <c r="S44" i="81"/>
  <c r="Q44" i="81"/>
  <c r="O44" i="81"/>
  <c r="M44" i="81"/>
  <c r="K44" i="81"/>
  <c r="I44" i="81"/>
  <c r="G44" i="81"/>
  <c r="E44" i="81"/>
  <c r="AC43" i="81"/>
  <c r="AC42" i="81"/>
  <c r="AC38" i="81"/>
  <c r="AC37" i="81"/>
  <c r="AC36" i="81"/>
  <c r="AA34" i="81"/>
  <c r="AA39" i="81" s="1"/>
  <c r="W34" i="81"/>
  <c r="W39" i="81" s="1"/>
  <c r="U34" i="81"/>
  <c r="U39" i="81" s="1"/>
  <c r="S34" i="81"/>
  <c r="S39" i="81" s="1"/>
  <c r="Q34" i="81"/>
  <c r="Q39" i="81" s="1"/>
  <c r="O34" i="81"/>
  <c r="O39" i="81" s="1"/>
  <c r="M34" i="81"/>
  <c r="M39" i="81" s="1"/>
  <c r="K34" i="81"/>
  <c r="K39" i="81" s="1"/>
  <c r="I34" i="81"/>
  <c r="I39" i="81" s="1"/>
  <c r="G34" i="81"/>
  <c r="G39" i="81" s="1"/>
  <c r="E34" i="81"/>
  <c r="AC16" i="81"/>
  <c r="AC15" i="81"/>
  <c r="AA12" i="81"/>
  <c r="AA47" i="81" s="1"/>
  <c r="W12" i="81"/>
  <c r="W17" i="81" s="1"/>
  <c r="U12" i="81"/>
  <c r="S12" i="81"/>
  <c r="S17" i="81" s="1"/>
  <c r="Q12" i="81"/>
  <c r="Q17" i="81" s="1"/>
  <c r="O12" i="81"/>
  <c r="O17" i="81" s="1"/>
  <c r="M12" i="81"/>
  <c r="M17" i="81" s="1"/>
  <c r="K12" i="81"/>
  <c r="K17" i="81" s="1"/>
  <c r="I12" i="81"/>
  <c r="I17" i="81" s="1"/>
  <c r="G12" i="81"/>
  <c r="G17" i="81" s="1"/>
  <c r="E12" i="81"/>
  <c r="E17" i="81" s="1"/>
  <c r="AC11" i="81"/>
  <c r="AC10" i="81"/>
  <c r="AC9" i="81"/>
  <c r="AC8" i="81"/>
  <c r="AA17" i="81"/>
  <c r="E47" i="81"/>
  <c r="U17" i="81"/>
  <c r="E39" i="81"/>
  <c r="R22" i="59"/>
  <c r="R21" i="59"/>
  <c r="P20" i="59"/>
  <c r="P23" i="59" s="1"/>
  <c r="R19" i="59"/>
  <c r="R18" i="59"/>
  <c r="R15" i="59"/>
  <c r="R14" i="59"/>
  <c r="R13" i="59"/>
  <c r="P12" i="59"/>
  <c r="P25" i="59" s="1"/>
  <c r="N25" i="59"/>
  <c r="U22" i="25"/>
  <c r="U26" i="25" s="1"/>
  <c r="S22" i="25"/>
  <c r="S26" i="25" s="1"/>
  <c r="M22" i="25"/>
  <c r="M26" i="25" s="1"/>
  <c r="K22" i="25"/>
  <c r="K26" i="25" s="1"/>
  <c r="I22" i="25"/>
  <c r="I26" i="25" s="1"/>
  <c r="G22" i="25"/>
  <c r="G26" i="25" s="1"/>
  <c r="E26" i="25"/>
  <c r="U11" i="25"/>
  <c r="U16" i="25" s="1"/>
  <c r="S11" i="25"/>
  <c r="S28" i="25" s="1"/>
  <c r="M11" i="25"/>
  <c r="M28" i="25" s="1"/>
  <c r="K11" i="25"/>
  <c r="K28" i="25" s="1"/>
  <c r="G11" i="25"/>
  <c r="G16" i="25" s="1"/>
  <c r="I16" i="25"/>
  <c r="I45" i="72"/>
  <c r="G45" i="72"/>
  <c r="I27" i="72"/>
  <c r="G27" i="72"/>
  <c r="K11" i="72"/>
  <c r="M11" i="72"/>
  <c r="I32" i="72"/>
  <c r="G32" i="72"/>
  <c r="M70" i="31"/>
  <c r="M69" i="31"/>
  <c r="M67" i="31"/>
  <c r="M66" i="31"/>
  <c r="M41" i="74"/>
  <c r="K38" i="74" s="1"/>
  <c r="K41" i="74" s="1"/>
  <c r="L41" i="74"/>
  <c r="J41" i="74"/>
  <c r="H41" i="74"/>
  <c r="I41" i="74"/>
  <c r="G41" i="74"/>
  <c r="M78" i="72"/>
  <c r="I66" i="72"/>
  <c r="G66" i="72"/>
  <c r="M57" i="72"/>
  <c r="I57" i="72"/>
  <c r="G57" i="72"/>
  <c r="K57" i="72"/>
  <c r="I54" i="72"/>
  <c r="G54" i="72"/>
  <c r="I22" i="72"/>
  <c r="G22" i="72"/>
  <c r="I17" i="72"/>
  <c r="G17" i="72"/>
  <c r="I11" i="72"/>
  <c r="G11" i="72"/>
  <c r="L22" i="59"/>
  <c r="L62" i="66"/>
  <c r="H62" i="66"/>
  <c r="L46" i="66"/>
  <c r="J46" i="66"/>
  <c r="J21" i="66"/>
  <c r="H46" i="66"/>
  <c r="L30" i="66"/>
  <c r="H30" i="66"/>
  <c r="L21" i="66"/>
  <c r="H21" i="66"/>
  <c r="J20" i="59"/>
  <c r="J23" i="59" s="1"/>
  <c r="L15" i="59"/>
  <c r="L14" i="59"/>
  <c r="J12" i="59"/>
  <c r="J16" i="59" s="1"/>
  <c r="L13" i="59"/>
  <c r="G20" i="31"/>
  <c r="I20" i="31"/>
  <c r="K20" i="31"/>
  <c r="M20" i="31"/>
  <c r="I41" i="31"/>
  <c r="I45" i="31" s="1"/>
  <c r="M65" i="31"/>
  <c r="K68" i="31"/>
  <c r="K71" i="31" s="1"/>
  <c r="G78" i="31"/>
  <c r="I78" i="31"/>
  <c r="K78" i="31"/>
  <c r="M78" i="31"/>
  <c r="L12" i="59"/>
  <c r="J62" i="66"/>
  <c r="J30" i="66"/>
  <c r="M53" i="85"/>
  <c r="M54" i="85" s="1"/>
  <c r="J7" i="84"/>
  <c r="M16" i="25" l="1"/>
  <c r="Q47" i="81"/>
  <c r="W47" i="81"/>
  <c r="O47" i="81"/>
  <c r="F31" i="66"/>
  <c r="M46" i="72"/>
  <c r="K54" i="31"/>
  <c r="M29" i="25"/>
  <c r="U47" i="81"/>
  <c r="J26" i="59"/>
  <c r="K16" i="25"/>
  <c r="K29" i="25" s="1"/>
  <c r="K29" i="72"/>
  <c r="K32" i="72" s="1"/>
  <c r="S16" i="25"/>
  <c r="S29" i="25" s="1"/>
  <c r="K42" i="72"/>
  <c r="K45" i="72" s="1"/>
  <c r="J25" i="59"/>
  <c r="U29" i="25"/>
  <c r="P16" i="59"/>
  <c r="P26" i="59" s="1"/>
  <c r="K17" i="72"/>
  <c r="L16" i="59"/>
  <c r="U28" i="25"/>
  <c r="K19" i="72"/>
  <c r="K22" i="72" s="1"/>
  <c r="K24" i="72"/>
  <c r="K27" i="72" s="1"/>
  <c r="M49" i="31"/>
  <c r="M51" i="31" s="1"/>
  <c r="H61" i="84"/>
  <c r="J25" i="84"/>
  <c r="J26" i="84" s="1"/>
  <c r="J31" i="66"/>
  <c r="F61" i="84"/>
  <c r="G28" i="25"/>
  <c r="AC12" i="81"/>
  <c r="AC17" i="81" s="1"/>
  <c r="E29" i="25"/>
  <c r="H26" i="59"/>
  <c r="L31" i="66"/>
  <c r="G29" i="25"/>
  <c r="K48" i="81"/>
  <c r="S48" i="81"/>
  <c r="Y47" i="81"/>
  <c r="R12" i="59"/>
  <c r="R16" i="59" s="1"/>
  <c r="L20" i="59"/>
  <c r="L23" i="59" s="1"/>
  <c r="L26" i="59" s="1"/>
  <c r="I29" i="25"/>
  <c r="R20" i="59"/>
  <c r="R23" i="59" s="1"/>
  <c r="R25" i="59"/>
  <c r="N26" i="59"/>
  <c r="J12" i="87"/>
  <c r="J17" i="87" s="1"/>
  <c r="J19" i="87" s="1"/>
  <c r="M68" i="31"/>
  <c r="M71" i="31" s="1"/>
  <c r="I54" i="31"/>
  <c r="M41" i="31"/>
  <c r="M45" i="31" s="1"/>
  <c r="I46" i="74"/>
  <c r="G46" i="74"/>
  <c r="K46" i="74"/>
  <c r="I46" i="72"/>
  <c r="G46" i="72"/>
  <c r="J115" i="84"/>
  <c r="J150" i="84"/>
  <c r="L61" i="84"/>
  <c r="J61" i="84"/>
  <c r="H31" i="66"/>
  <c r="M54" i="72"/>
  <c r="M46" i="74"/>
  <c r="X10" i="87"/>
  <c r="X12" i="87" s="1"/>
  <c r="X17" i="87" s="1"/>
  <c r="X19" i="87" s="1"/>
  <c r="X22" i="87" s="1"/>
  <c r="X24" i="87" s="1"/>
  <c r="T12" i="87"/>
  <c r="T17" i="87" s="1"/>
  <c r="T19" i="87" s="1"/>
  <c r="I47" i="81"/>
  <c r="AC34" i="81"/>
  <c r="AC39" i="81" s="1"/>
  <c r="M48" i="81"/>
  <c r="E28" i="25"/>
  <c r="I28" i="25"/>
  <c r="S47" i="81"/>
  <c r="G48" i="81"/>
  <c r="O48" i="81"/>
  <c r="W48" i="81"/>
  <c r="H25" i="59"/>
  <c r="L25" i="59" s="1"/>
  <c r="K47" i="81"/>
  <c r="AA48" i="81"/>
  <c r="J15" i="66"/>
  <c r="I54" i="85"/>
  <c r="Y48" i="81"/>
  <c r="G47" i="81"/>
  <c r="M47" i="81"/>
  <c r="E48" i="81"/>
  <c r="I48" i="81"/>
  <c r="AC44" i="81"/>
  <c r="Q48" i="81"/>
  <c r="U48" i="81"/>
  <c r="R26" i="59" l="1"/>
  <c r="K46" i="72"/>
  <c r="M54" i="31"/>
  <c r="W29" i="25"/>
  <c r="AC48" i="81"/>
  <c r="W28" i="25"/>
  <c r="AC47" i="81"/>
</calcChain>
</file>

<file path=xl/comments1.xml><?xml version="1.0" encoding="utf-8"?>
<comments xmlns="http://schemas.openxmlformats.org/spreadsheetml/2006/main">
  <authors>
    <author>daungjai</author>
  </authors>
  <commentList>
    <comment ref="E14" authorId="0" shapeId="0">
      <text>
        <r>
          <rPr>
            <b/>
            <sz val="9"/>
            <color indexed="81"/>
            <rFont val="Tahoma"/>
            <family val="2"/>
          </rPr>
          <t>daungjai:</t>
        </r>
        <r>
          <rPr>
            <sz val="9"/>
            <color indexed="81"/>
            <rFont val="Tahoma"/>
            <family val="2"/>
          </rPr>
          <t xml:space="preserve">
ค่าถมดินปรับปรุงพื้นที่โกรโยธาโรงงานเหล็ก</t>
        </r>
      </text>
    </comment>
  </commentList>
</comments>
</file>

<file path=xl/sharedStrings.xml><?xml version="1.0" encoding="utf-8"?>
<sst xmlns="http://schemas.openxmlformats.org/spreadsheetml/2006/main" count="1649" uniqueCount="991">
  <si>
    <t xml:space="preserve">     ยังคงมีอยู่แต่เป็นไปในทางที่ลดลง</t>
  </si>
  <si>
    <t xml:space="preserve">       โดยประมาณ</t>
  </si>
  <si>
    <t>ซื้อที่ดินเพื่อนำมาพัฒนาโครงการ</t>
  </si>
  <si>
    <t>ที่ดินและค่าพัฒนาที่ดิน</t>
  </si>
  <si>
    <t>งานระหว่างก่อสร้าง</t>
  </si>
  <si>
    <t>ค่าใช้จ่ายเกี่ยวข้องกับโครงการ</t>
  </si>
  <si>
    <t xml:space="preserve">     ค่าเสื่อมราคาสะสม :-</t>
  </si>
  <si>
    <t>ลักษณะความสัมพันธ์</t>
  </si>
  <si>
    <t>ลักษณะรายการ</t>
  </si>
  <si>
    <t>จำนวนโครงการที่ดำเนินการอยู่ต้นงวด</t>
  </si>
  <si>
    <t>จำนวนโครงการที่ปิดแล้ว</t>
  </si>
  <si>
    <t>จำนวนโครงการที่เปิดใหม่</t>
  </si>
  <si>
    <t>จำนวนโครงการที่ดำเนินการอยู่สิ้นงวด</t>
  </si>
  <si>
    <t xml:space="preserve">งบการเงินเฉพาะกิจการ </t>
  </si>
  <si>
    <t>กรรมการบางท่านเป็นผู้ถือหุ้น</t>
  </si>
  <si>
    <t>งบการเงินเฉพาะกิจการ  (บาท)</t>
  </si>
  <si>
    <t>งบการเงินเฉพาะกิจการ (บาท)</t>
  </si>
  <si>
    <t>บริษัท ไทยจินดาผ้าม่าน จำกัด</t>
  </si>
  <si>
    <t xml:space="preserve">       -  ค่าจ้างตกแต่ง</t>
  </si>
  <si>
    <t>งบการเงินรวม (บาท)</t>
  </si>
  <si>
    <t>บริษัท  ปริญสิริ  จำกัด  (มหาชน)  และบริษัทย่อย</t>
  </si>
  <si>
    <t>งบการเงินรวม</t>
  </si>
  <si>
    <t>3.  เกณฑ์ในการจัดทำงบการเงินรวม</t>
  </si>
  <si>
    <t>อายุระหว่าง   1 - 90 วัน</t>
  </si>
  <si>
    <t xml:space="preserve">     ลำดับ          บุคคลหรือกิจการ</t>
  </si>
  <si>
    <t xml:space="preserve">     ในการเก็บหนี้ที่ผ่านมาเป็นเกณฑ์</t>
  </si>
  <si>
    <t xml:space="preserve">            แตกต่างกันในบรรดาบริษัทต่าง ๆ ที่นำงบการเงินมาประกอบเป็นงบการเงินรวม</t>
  </si>
  <si>
    <t>ให้เช่าอสังหาริมทรัพย์หรือซื้อขาย</t>
  </si>
  <si>
    <t xml:space="preserve">   อสังหาริมทรัพย์ที่อยู่ระหว่างรอการพัฒนา</t>
  </si>
  <si>
    <t>ยานพาหนะ</t>
  </si>
  <si>
    <t>เงินปันผลรับ</t>
  </si>
  <si>
    <t xml:space="preserve">            ซึ่งบริษัท ปริญสิริ  จำกัด  (มหาชน)  เข้าถือหุ้นหรือมีอำนาจควบคุมอย่างเป็นสาระสำคัญในบริษัทย่อยดังนี้</t>
  </si>
  <si>
    <t>คิดเป็นร้อยละของยอดขายรวมของ</t>
  </si>
  <si>
    <t>คอมพิวเตอร์</t>
  </si>
  <si>
    <t>อัตราส่วนหนี้สินต่อทุน</t>
  </si>
  <si>
    <t>งบการเงินเฉพาะกิจการ</t>
  </si>
  <si>
    <t>ยอดยกมา</t>
  </si>
  <si>
    <t>ดอกเบี้ยรอการตัดจ่าย</t>
  </si>
  <si>
    <t>อายุระหว่าง 181 - 360 วัน</t>
  </si>
  <si>
    <t>1.  การดำเนินงานของบริษัท</t>
  </si>
  <si>
    <t xml:space="preserve"> - 2 -</t>
  </si>
  <si>
    <t xml:space="preserve">            วันที่มีอำนาจควบคุม  </t>
  </si>
  <si>
    <t xml:space="preserve">            ร้อยละ 100 ส่วนที่เป็นของผู้ถือหุ้นรายอื่น  แสดงเป็นส่วนของส่วนได้เสียที่ไม่มีอำนาจควบคุม </t>
  </si>
  <si>
    <t xml:space="preserve">4.  สรุปนโยบายการบัญชีที่สำคัญ  </t>
  </si>
  <si>
    <t xml:space="preserve">     4.2  เงินสดและรายการเทียบเท่าเงินสด</t>
  </si>
  <si>
    <t xml:space="preserve">     4.3  เงินลงทุนชั่วคราว</t>
  </si>
  <si>
    <t xml:space="preserve">     4.5  การตีราคาสินค้าคงเหลือ</t>
  </si>
  <si>
    <t>-  ตั๋วสัญญาใช้เงิน</t>
  </si>
  <si>
    <t xml:space="preserve">     1.2  บริษัทจดทะเบียนในตลาดหลักทรัพย์แห่งประเทศไทย ประกอบธุรกิจพัฒนาอสังหาริมทรัพย์เพื่อขาย</t>
  </si>
  <si>
    <t xml:space="preserve">   รายใหญ่ของบริษัท</t>
  </si>
  <si>
    <t xml:space="preserve">            การกำหนดค่าเสื่อมราคา พิจารณาแต่ละส่วนแยกต่างหากจากกันเมื่อแต่ละส่วนประกอบนั้นมีสาระสำคัญ</t>
  </si>
  <si>
    <t>อาคารและสิ่งปลูกสร้าง</t>
  </si>
  <si>
    <t>เครื่องจักรและอุปกรณ์</t>
  </si>
  <si>
    <t>เครื่องตกแต่งสำนักงาน</t>
  </si>
  <si>
    <t>เครื่องใช้สำนักงาน</t>
  </si>
  <si>
    <t>5 ปี</t>
  </si>
  <si>
    <t xml:space="preserve">            อาคารและอุปกรณ์ ตัดค่าเสื่อมราคาโดยใช้วิธีเส้นตรงตามอายุการใช้งานโดยประมาณของสินทรัพย์ ดังนี้</t>
  </si>
  <si>
    <t xml:space="preserve">     เงินลงทุนบันทึกเป็นกำไร(ขาดทุน)จากการวัดมูลค่าเงินลงทุนในงบกำไรขาดทุนเบ็ดเสร็จ</t>
  </si>
  <si>
    <t>100.00   100.00</t>
  </si>
  <si>
    <t>อัตราการถือหุ้น</t>
  </si>
  <si>
    <t>99.97     99.97</t>
  </si>
  <si>
    <t>99.99     99.99</t>
  </si>
  <si>
    <t xml:space="preserve">     - บ้านเพื่อขาย</t>
  </si>
  <si>
    <t>ราคาและค่าบริการเป็นไปตามปกติธุรกิจ</t>
  </si>
  <si>
    <t xml:space="preserve">รับจ้างดูแลและตกแต่งสวน </t>
  </si>
  <si>
    <t xml:space="preserve">         (                                 นางสาวจินตนา    หมื่นไธสง                                 )</t>
  </si>
  <si>
    <t>ความสัมพันธ์</t>
  </si>
  <si>
    <t>ประเภทธุรกิจ</t>
  </si>
  <si>
    <t>ขายสินค้าและรับเหมาก่อสร้าง</t>
  </si>
  <si>
    <t>บริษัทย่อย</t>
  </si>
  <si>
    <t xml:space="preserve">ลูกหนี้การค้า </t>
  </si>
  <si>
    <t>พัฒนาอสังหาริมทรัพย์เพื่อขาย</t>
  </si>
  <si>
    <t>สินค้าสำเร็จรูป</t>
  </si>
  <si>
    <t xml:space="preserve">วิธีราคาทุน   </t>
  </si>
  <si>
    <t>บริษัท ปริญเวนเจอร์ จำกัด</t>
  </si>
  <si>
    <t>เช็คฝากระหว่างทาง</t>
  </si>
  <si>
    <t>หมายเหตุ</t>
  </si>
  <si>
    <t>นโยบายราคา</t>
  </si>
  <si>
    <t>ราคาใกล้เคียงกับท้องตลาด</t>
  </si>
  <si>
    <t xml:space="preserve">     - อาคารชุด</t>
  </si>
  <si>
    <t xml:space="preserve">            ยอดลูกหนี้การค้าแยกตามอายุหนี้ที่ค้างชำระได้ดังนี้</t>
  </si>
  <si>
    <t xml:space="preserve">ลงชื่อ ………...………………………………………………………………………..ผู้รับมอบอำนาจ </t>
  </si>
  <si>
    <t xml:space="preserve">     จะประมาณจากสินทรัพย์แต่ละรายการ หรือหน่วยสินทรัพย์ที่ก่อให้เกิดเงินสดแล้วแต่กรณี</t>
  </si>
  <si>
    <t>อัตราการถือหุ้นร้อยละ</t>
  </si>
  <si>
    <t>ในกำหนด</t>
  </si>
  <si>
    <t>อายุระหว่าง 91 - 180 วัน</t>
  </si>
  <si>
    <t>เกินกว่า 360 วัน</t>
  </si>
  <si>
    <t>รวม</t>
  </si>
  <si>
    <t>เงินสด</t>
  </si>
  <si>
    <t>เงินฝากกระแสรายวัน</t>
  </si>
  <si>
    <t xml:space="preserve">เงินฝากออมทรัพย์ </t>
  </si>
  <si>
    <t>ซื้อขายที่ดิน</t>
  </si>
  <si>
    <t>รวม ลูกหนี้การค้า - สุทธิ</t>
  </si>
  <si>
    <t>ที่ดินโครงการ</t>
  </si>
  <si>
    <t xml:space="preserve">     2.1  เกณฑ์ในการจัดทำงบการเงิน</t>
  </si>
  <si>
    <t>2.  หลักเกณฑ์ในการจัดทำงบการเงินและนำเสนองบการเงิน</t>
  </si>
  <si>
    <t>ที่ดิน</t>
  </si>
  <si>
    <t xml:space="preserve">       ราคาทุน :-</t>
  </si>
  <si>
    <t xml:space="preserve">          เพิ่มขึ้น</t>
  </si>
  <si>
    <t xml:space="preserve">          จำหน่าย/ตัดจำหน่าย</t>
  </si>
  <si>
    <t xml:space="preserve">          ค่าเสื่อมราคาสำหรับปี</t>
  </si>
  <si>
    <t xml:space="preserve">          โอนเข้า/ออก</t>
  </si>
  <si>
    <t xml:space="preserve">   มูลค่าสุทธิทางบัญชี</t>
  </si>
  <si>
    <t>โปรแกรมคอมพิวเตอร์</t>
  </si>
  <si>
    <t>37. เหตุการณ์ภายหลังวันที่ในงบการเงิน</t>
  </si>
  <si>
    <t xml:space="preserve">               ตามรายงานการประชุมผู้ถือหุ้นประจำปี 2555 เมื่อวันที่ 26 เมษายน 2555 ได้อนุมัติระเบียบวาระต่างๆ ที่สำคัญดังนี้</t>
  </si>
  <si>
    <t xml:space="preserve">                เงินปันผลในวันที่ 24 พฤษภาคม 2555</t>
  </si>
  <si>
    <t xml:space="preserve">               มูลค่าให้แก่กรรมการและ/หรือพนักงานของบริษัทและบริษัทย่อย ("ESOP Scheme"หรือ"หลักทรัพย์")โดยไม่ผ่านผู้รับซื้อ</t>
  </si>
  <si>
    <t xml:space="preserve">               หลักทรัพย์ จำนวน 60.00 ล้านบาท แบ่งออกเป็นหุ้นสามัญ จำนวน 60.00 ล้านหุ้น มูลค่าที่ตราไว้หุ้นละ 1 บาท</t>
  </si>
  <si>
    <t xml:space="preserve">                ตามหมายเหตุข้อ 37.4                                                 </t>
  </si>
  <si>
    <t xml:space="preserve">               ร้อยละ 5 ของที่ออกและเสนอขายในครั้งนี้</t>
  </si>
  <si>
    <t>10 ปี</t>
  </si>
  <si>
    <t xml:space="preserve">                ขายหุ้นกู้ระยะยาวภายในวงเงินไม่เกิน 1,000 ล้านบาท</t>
  </si>
  <si>
    <t xml:space="preserve">       37.1  อนุมัติจ่ายเงินปันผลแก่ผู้ถือหุ้นสำหรับผลการดำเนินงานปี 2554 ในอัตราหุ้นละ 0.05 บาทต่อหุ้นโดยจ่ายเงินสด กำหนดจ่าย</t>
  </si>
  <si>
    <t xml:space="preserve">       37.2  อนุมัติยกเลิกวงเงินหุ้นกู้ระยะยาวส่วนที่ยังไม่ได้ออกและเสนอขายจำนวน 240 ล้านบาท และอนุมัติให้บริษัทออกและเสนอ</t>
  </si>
  <si>
    <t xml:space="preserve">       37.3  อนุมัติการออกและเสนอขายใบสำคัญแสดงสิทธิ (Warrant) ที่จะซื้อหุ้นสามัญของบริษัทจำนวน 60.00 ล้านหน่วย โดยไม่คิด</t>
  </si>
  <si>
    <t xml:space="preserve">       37.4  อนุมัติลดทุนจดทะเบียนของบริษัท ส่วนที่ยังไม่ได้จำหน่าย จำนวน 7,546  หุ้น มูลค่าที่ตราไว้หุ้นละ 1 บาท</t>
  </si>
  <si>
    <t xml:space="preserve">       37.5  อนุมัติเพิ่มทุนจดทะเบียนของบริษัท  60.00  ล้านหุ้น  เพื่อรองรับการใช้สิทธิของใบสำคัญแสดงสิทธิที่จะซื้อหุ้นของบริษัท </t>
  </si>
  <si>
    <t xml:space="preserve">       37.6  อนุมัติการจัดสรรใบสำคัญแสดงสิทธิ   (Warrant)  ให้แก่กรรมการและ/หรือพนักงานของบริษัทที่ได้รับการจัดสรรเกินกว่า</t>
  </si>
  <si>
    <t>แคมป์คนงาน</t>
  </si>
  <si>
    <t>การซื้อขายตามราคาที่ตกลงกัน</t>
  </si>
  <si>
    <t xml:space="preserve">     4.7  อสังหาริมทรัพย์เพื่อการลงทุน</t>
  </si>
  <si>
    <t xml:space="preserve">     4.11  การด้อยค่าของสินทรัพย์</t>
  </si>
  <si>
    <t xml:space="preserve">     4.12  สินทรัพย์ตามสัญญาเช่าการเงิน</t>
  </si>
  <si>
    <t>ราคาทุน :-</t>
  </si>
  <si>
    <t xml:space="preserve">     เพิ่มขึ้น</t>
  </si>
  <si>
    <t xml:space="preserve">     ลดลง</t>
  </si>
  <si>
    <t xml:space="preserve">     ต้นทุนการรื้อถอน การขนย้าย และการบูรณะสภาพของสินทรัพย์หักด้วยค่าเสื่อมราคาสะสม และ ค่าเผื่อการด้อยค่า (ถ้ามี)</t>
  </si>
  <si>
    <t xml:space="preserve"> - 6 -</t>
  </si>
  <si>
    <t xml:space="preserve">บริษัท เพลินนารี่ มอลล์ จำกัด </t>
  </si>
  <si>
    <t>ให้เช่าและบริการอสังหาริมทรัพย์</t>
  </si>
  <si>
    <t>สินทรัพย์ภาษีเงินได้รอการตัดบัญชี</t>
  </si>
  <si>
    <t xml:space="preserve"> - 7 -</t>
  </si>
  <si>
    <t>ค่าใช้จ่ายภาษีเงินได้ / ภาษีเงินได้รอการตัดบัญชี</t>
  </si>
  <si>
    <t>ภาษีเงินได้ปัจจุบัน :</t>
  </si>
  <si>
    <t>ภาษีเงินได้รอการตัดบัญชี :</t>
  </si>
  <si>
    <t>อัตราภาษีเงินได้นิติบุคคล</t>
  </si>
  <si>
    <t>กำไรทางบัญชีก่อนภาษีเงินได้นิติบุคคลคูณ</t>
  </si>
  <si>
    <t>อัตราภาษี</t>
  </si>
  <si>
    <t>ผลกระทบทางภาษีสำหรับ :</t>
  </si>
  <si>
    <t>รายจ่ายอื่นที่เกณฑ์บัญชีต่างจากเกณฑ์ภาษี</t>
  </si>
  <si>
    <t>อัตราภาษีเงินได้ที่แท้จริง</t>
  </si>
  <si>
    <t xml:space="preserve">     3.2  การตัดบัญชีรายการระหว่างบริษัทในบัญชีเงินลงทุนในบริษัทย่อย กับส่วนของผู้ถือหุ้นโดยถือหลักการตัดบัญชีเป็นเงินลงทุน</t>
  </si>
  <si>
    <t xml:space="preserve">              บริษัทและบริษัทย่อย พิจารณาการด้อยค่าของสินทรัพย์ประเภทที่ดิน อาคารและอุปกรณ์ เงินลงทุน ที่ดินและต้นทุนโครงการ</t>
  </si>
  <si>
    <t xml:space="preserve"> - 9 -</t>
  </si>
  <si>
    <t xml:space="preserve">     </t>
  </si>
  <si>
    <t xml:space="preserve">             จำนวนเท่าที่มีความเป็นไปได้ค่อนข้างแน่ที่บริษัทและบริษัทย่อยจะมีกำไรทางภาษีในอนาคตเพียงพอที่จะใช้ประโยชน์จาก</t>
  </si>
  <si>
    <t xml:space="preserve">             ผลแตกต่างชั่วคราวที่ใช้หักภาษีและผลขาดทุนทางภาษีที่ยังไม่ได้ใช้นั้น</t>
  </si>
  <si>
    <t>ที่ดินและต้นทุน</t>
  </si>
  <si>
    <t>พัฒนาที่ดิน</t>
  </si>
  <si>
    <t xml:space="preserve">             รายจ่ายเกี่ยวกับภาษีในรอบระยะเวลาบัญชีประกอบด้วย ภาษีเงินได้งวดปัจจุบันและภาษีเงินได้รอการตัดบัญชี</t>
  </si>
  <si>
    <t>ค่าใช้จ่าย(รายได้)ภาษีเงินได้รอการตัดบัญชี</t>
  </si>
  <si>
    <t>ค่าใช้จ่ายภาษีเงินได้ที่แสดงอยู่ในงบกำไร</t>
  </si>
  <si>
    <t xml:space="preserve">      ขาดทุนเบ็ดเสร็จ</t>
  </si>
  <si>
    <t>ขาดทุนเบ็ดเสร็จ</t>
  </si>
  <si>
    <t xml:space="preserve">       2.  บริษัท ปริญเวนเจอร์ จำกัด</t>
  </si>
  <si>
    <t xml:space="preserve">       3.  บริษัท ไทยจินดาผ้าม่าน จำกัด</t>
  </si>
  <si>
    <t>ผลิตและจำหน่ายไฟฟ้าพลังงาน</t>
  </si>
  <si>
    <t xml:space="preserve">   แสงอาทิตย์และพลังงานทดแทน</t>
  </si>
  <si>
    <t>เงินสำรองจ่าย</t>
  </si>
  <si>
    <t>บริษัท ปริญ เอนเนอร์จี จำกัด</t>
  </si>
  <si>
    <t>จ่ายค่าตอบแทนสิทธิ์ในการใช้ที่ดิน</t>
  </si>
  <si>
    <t>ราคาและค่าบริการเป็นไปตามข้อตกลงกัน</t>
  </si>
  <si>
    <t>ค่าจ้างตามอัตราที่ตกลงกันตามสัญญา</t>
  </si>
  <si>
    <t>ราคาซื้อขายตามราคาที่ตกลงกัน</t>
  </si>
  <si>
    <t>ไม่มีการคิดดอกเบี้ยระหว่างกัน</t>
  </si>
  <si>
    <t xml:space="preserve"> บริษัท เพลินนารี่ มอลล์ จำกัด</t>
  </si>
  <si>
    <t xml:space="preserve">            บริษัทและบริษัทย่อยบันทึกค่าเผื่อหนี้สงสัยจะสูญ โดยประมาณการจากลูกหนี้ที่คาดว่าจะเก็บเงินไม่ได้และอาศัยประสบการณ์</t>
  </si>
  <si>
    <t xml:space="preserve">     ระยะเวลาไม่เกิน 3 เดือน (ไม่รวมเงินฝากธนาคารและสถาบันการเงินที่ติดภาระค้ำประกัน)</t>
  </si>
  <si>
    <t xml:space="preserve">             ภาษีเพียงพอต่อการนำสินทรัพย์ภาษีเงินได้รอการตัดบัญชีทั้งหมดหรือบางส่วนมาใช้ประโยชน์</t>
  </si>
  <si>
    <t>ค่าตอบแทนสิทธิการใช้ที่ดิน</t>
  </si>
  <si>
    <t>เพิ่มขึ้น</t>
  </si>
  <si>
    <t>ลดลง</t>
  </si>
  <si>
    <t>โปรแกรม</t>
  </si>
  <si>
    <t>ระหว่างติดตั้ง</t>
  </si>
  <si>
    <t>- 36 -</t>
  </si>
  <si>
    <t>- 31 -</t>
  </si>
  <si>
    <t>ให้บริษัทเข้าค้ำประกันทุกวงเงิน</t>
  </si>
  <si>
    <t xml:space="preserve">     ที่เกี่ยวกับโครงการก่อสร้าง</t>
  </si>
  <si>
    <t>มีเงินกู้ยืมจากบริษัทในรูป</t>
  </si>
  <si>
    <t>ค่าจ้างตามอัตราที่ตกลงกัน ตามผลงานที่ทำได้</t>
  </si>
  <si>
    <t>ขายและติดตั้งวัสดุตกแต่งให้บริษัท</t>
  </si>
  <si>
    <t>เงินกู้ยืมครบกำหนดเมื่อทวงถาม อัตราดอกเบี้ย</t>
  </si>
  <si>
    <t xml:space="preserve">     ตามอัตราที่ตกลงกันร้อยละ MLR ต่อปี </t>
  </si>
  <si>
    <t xml:space="preserve">5.  เงินสดและรายการเทียบเท่าเงินสด  </t>
  </si>
  <si>
    <t>6.1</t>
  </si>
  <si>
    <t>6.2</t>
  </si>
  <si>
    <t xml:space="preserve">7.  เงินให้กู้ยืมบริษัทที่เกี่ยวข้องกัน </t>
  </si>
  <si>
    <t>เครื่องจักร</t>
  </si>
  <si>
    <t xml:space="preserve">              สินทรัพย์ไม่มีตัวตนที่อายุการให้ประโยชน์ไม่ทราบได้แน่นอน  แสดงในราคาทุนหักค่าเผื่อการด้อยค่า(ถ้ามี) </t>
  </si>
  <si>
    <t xml:space="preserve">     การพัฒนาที่ดินนั้น บริษัทจะหยุดรวมต้นทุนกู้ยืมในระหว่างที่กิจกรรมในการพัฒนาที่ดินหยุดลงหรือเมื่อการพัฒนาเสร็จสิ้น</t>
  </si>
  <si>
    <t xml:space="preserve">     4.10  ที่ดินรอการพัฒนา </t>
  </si>
  <si>
    <t>สินทรัพย์และหนี้สินภาษีเงินได้รอการตัดบัญชีภายหลังจากการนำมาหักกลบกันตามความเหมาะสม ได้แสดงรวมไว้ในงบแสดงฐานะ</t>
  </si>
  <si>
    <t xml:space="preserve">       เพิ่มขึ้น</t>
  </si>
  <si>
    <t xml:space="preserve">       โอนเข้า/ออก</t>
  </si>
  <si>
    <t>ตัดจำหน่ายสะสม :-</t>
  </si>
  <si>
    <t xml:space="preserve">       ตัดจำหน่ายสำหรับปี</t>
  </si>
  <si>
    <t>มูลค่าสุทธิทางบัญชี</t>
  </si>
  <si>
    <t>- 34 -</t>
  </si>
  <si>
    <t>5-15 ปี</t>
  </si>
  <si>
    <t xml:space="preserve">(ถือหุ้นโดยบริษัท เพลินนารี่ </t>
  </si>
  <si>
    <t xml:space="preserve">   ร้านอาหาร</t>
  </si>
  <si>
    <t>ให้บริการด้านอาหารในภัตตาคาร/</t>
  </si>
  <si>
    <t>ให้บริการด้านสวนสนุกและศูนย์การ</t>
  </si>
  <si>
    <t xml:space="preserve">   เรียนรู้</t>
  </si>
  <si>
    <t>ผลขาดทุนทางภาษีที่ไม่ได้บันทึกเป็น</t>
  </si>
  <si>
    <t>- 15 -</t>
  </si>
  <si>
    <t>มอลล์ จำกัด ร้อยละ 99.97)</t>
  </si>
  <si>
    <t xml:space="preserve">รายจ่ายที่ไม่ถือเป็นค่าใช้จ่ายทางภาษี </t>
  </si>
  <si>
    <t>ให้บริการรับเหมาก่อสร้างและขายสินค้า</t>
  </si>
  <si>
    <t xml:space="preserve">     4.14  ภาษีเงินได้นิติบุคคล</t>
  </si>
  <si>
    <t xml:space="preserve">             4.14.1  ภาษีเงินได้นิติบุคคลปัจจุบัน</t>
  </si>
  <si>
    <t xml:space="preserve">             4.14.2  ภาษีเงินได้รอการตัดบัญชี</t>
  </si>
  <si>
    <t xml:space="preserve">     4.15  กำไรต่อหุ้น</t>
  </si>
  <si>
    <t xml:space="preserve">             4.15.1  กำไรต่อหุ้นขั้นพื้นฐาน</t>
  </si>
  <si>
    <t xml:space="preserve">             4.15.2  กำไรต่อหุ้นปรับลด</t>
  </si>
  <si>
    <t xml:space="preserve">     4.16  ประมาณการทางบัญชี</t>
  </si>
  <si>
    <t xml:space="preserve">     4.17  ประมาณการหนี้สิน</t>
  </si>
  <si>
    <t xml:space="preserve">     4.13  สัญญาเช่าระยะยาว </t>
  </si>
  <si>
    <t xml:space="preserve">     4.18  ผลประโยชน์พนักงาน</t>
  </si>
  <si>
    <t xml:space="preserve">              4.18.1  กองทุนสำรองเลี้ยงชีพพนักงาน</t>
  </si>
  <si>
    <t xml:space="preserve">              4.18.2  ผลประโยชน์ของพนักงาน</t>
  </si>
  <si>
    <t>อาคาร</t>
  </si>
  <si>
    <t>ให้เช่า</t>
  </si>
  <si>
    <t xml:space="preserve">     โอนเข้า(ออก)</t>
  </si>
  <si>
    <t>ค่าเสื่อมราคาสะสม :-</t>
  </si>
  <si>
    <t xml:space="preserve">     ค่าเสื่อมราคาสำหรับปี</t>
  </si>
  <si>
    <t xml:space="preserve">           มูลค่าสุทธิทางบัญชี :-</t>
  </si>
  <si>
    <t>ที่ดินให้เช่า</t>
  </si>
  <si>
    <t xml:space="preserve">     รอพัฒนาและสินทรัพย์ไม่มีตัวตนต่าง  ๆ   เมื่อมีข้อบ่งชี้ว่าสินทรัพย์จะเกิดการด้อยค่า   โดยพิจารณาจากมูลค่าที่คาดว่าจะได้รับคืน</t>
  </si>
  <si>
    <t xml:space="preserve">             มูลค่าที่คาดว่าจะได้รับคืนของสินทรัพย์ หมายถึง ราคาขายสุทธิหรือมูลค่าจากการใช้สินทรัพย์  แล้วแต่ราคาใดจะสูงกว่าและ</t>
  </si>
  <si>
    <t xml:space="preserve">     เพื่อการลงทุน</t>
  </si>
  <si>
    <t>เช่าที่ดินเพื่อพัฒนาเป็นอสังหาริมทรัพย์</t>
  </si>
  <si>
    <t>บริษัทเข้าค้ำประกันวงเงินที่เกี่ยวกับ</t>
  </si>
  <si>
    <t xml:space="preserve">     โครงการพัฒนาอสังหาริมทรัพย์เพื่อการลงทุน</t>
  </si>
  <si>
    <t>มีเงินกู้ยืมจากบริษัทในรูปตั๋วสัญญาใช้เงิน</t>
  </si>
  <si>
    <t xml:space="preserve">     ให้สิทธิ์ในการใช้ที่ดินโดยมีค่าตอบแทน</t>
  </si>
  <si>
    <t xml:space="preserve">    ค่าเผื่อการด้อยค่า:-</t>
  </si>
  <si>
    <t>5-40 ปี</t>
  </si>
  <si>
    <t>- 32 -</t>
  </si>
  <si>
    <t>- 33 -</t>
  </si>
  <si>
    <t xml:space="preserve">ข้อมูลเกี่ยวกับการดำเนินงานตามประเภทส่วนงานที่ดำเนินงาน </t>
  </si>
  <si>
    <t xml:space="preserve">  (หน่วย : ล้านบาท)</t>
  </si>
  <si>
    <t>บริษัทใหญ่</t>
  </si>
  <si>
    <t>ธุรกิจ</t>
  </si>
  <si>
    <t xml:space="preserve">  อื่นๆ</t>
  </si>
  <si>
    <t xml:space="preserve">  ตัดบัญชี</t>
  </si>
  <si>
    <t xml:space="preserve">ประเภทส่วนงานที่ดำเนินงาน </t>
  </si>
  <si>
    <t xml:space="preserve"> อสังหาฯ</t>
  </si>
  <si>
    <t>ให้เช่าที่ดิน</t>
  </si>
  <si>
    <t>ให้เช่าและ</t>
  </si>
  <si>
    <t>ขายสินค้า</t>
  </si>
  <si>
    <t>บริการ</t>
  </si>
  <si>
    <t>ขาย-สุทธิ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</si>
  <si>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</si>
  <si>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</si>
  <si>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</si>
  <si>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</si>
  <si>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</si>
  <si>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</si>
  <si>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</si>
  <si>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</si>
  <si>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</si>
  <si>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รายการตัดบัญชีระหว่างกัน เป็นรายได้ค่าเช่าที่ดิน, ขายสินค้า, การให้บริการ, รับเหมาก่อสร้างและดอกเบี้ยรับ รายการดังกล่าวเป็นไปตามธุรกิจปกติทางการค้า</t>
  </si>
  <si>
    <t xml:space="preserve">             ภาษีเงินได้ตามที่กำหนดไว้ในประมวลรัษฎากร </t>
  </si>
  <si>
    <t xml:space="preserve">     4.6   เงินลงทุนในบริษัทย่อย</t>
  </si>
  <si>
    <t xml:space="preserve">       ลดลง</t>
  </si>
  <si>
    <t>หนี้สินภาษีเงินได้รอการตัดบัญชี</t>
  </si>
  <si>
    <t>- 16 -</t>
  </si>
  <si>
    <t>หัก   ค่าเผื่อหนี้สงสัยจะสูญ</t>
  </si>
  <si>
    <t>ผลแตกต่างระยะเวลา-ค่าเสื่อมสินทรัพย์</t>
  </si>
  <si>
    <t>- 17 -</t>
  </si>
  <si>
    <t xml:space="preserve">            ประเด็นปัญหาของการวัดมูลค่าที่มีนัยสำคัญจะถูกรายงานต่อคณะกรรมการตรวจสอบของบริษัทและบริษัทย่อย </t>
  </si>
  <si>
    <t xml:space="preserve">     ทำได้ 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ดังนี้ </t>
  </si>
  <si>
    <t>ข้อมูลระดับ 2  เป็นข้อมูลอื่นที่สังเกตได้โดยตรง (เช่น ราคาขาย) หรือโดยอ้อม (เช่น ได้มาจากราคา)  ถ้าสินทรัพย์</t>
  </si>
  <si>
    <t>นั้นหรือหนี้สินนั้นนอกเหนือจากราคาเสนอซื้อขายซึ่งรวมอยู่ในข้อมูลระดับ 1</t>
  </si>
  <si>
    <t>ข้อมูลระดับ 3  เป็นข้อมูลสำหรับสินทรัพย์หรือหนี้สินที่ไม่ได้มาจากข้อมูลที่สังเกตได้ (ข้อมูลที่ไม่สามารถสังเกตได้)</t>
  </si>
  <si>
    <t xml:space="preserve">            หากข้อมูลที่นำมาใช้ในการวัดมูลค่ายุติธรรมของสินทรัพย์หรือหนี้สินถูกจัดประเภทลำดับชั้นของมูลค่ายุติธรรมที่แตกต่าง</t>
  </si>
  <si>
    <t xml:space="preserve">            วิเคราะห์ความอ่อนไหว</t>
  </si>
  <si>
    <t xml:space="preserve">     ผันแปรจากการเกี่ยวข้องกับกิจการนั้นและมีความสามารถในการใช้อำนาจเหนือกิจการนั้น ทำให้เกิดผลกระทบต่อจำนวนเงิน</t>
  </si>
  <si>
    <t xml:space="preserve">     สิ้นสุดลง </t>
  </si>
  <si>
    <t xml:space="preserve">            การสูญเสียความควบคุม</t>
  </si>
  <si>
    <t xml:space="preserve">     เสียที่ไม่มีอำนาจควบคุมและส่วนประกอบอื่นในส่วนของเจ้าของที่เกี่ยวข้องกับบริษัทย่อยนั้น  กำไรหรือขาดทุนที่เกิดขึ้นจาก</t>
  </si>
  <si>
    <t xml:space="preserve">     การสูญเสียการควบคุมในบริษัทย่อยรับรู้ในกำไรหรือขาดทุน      ส่วนได้เสียในบริษัทย่อยเดิมที่ยังคงเหลืออยู่ให้วัดมูลค่าด้วย</t>
  </si>
  <si>
    <t xml:space="preserve">     มูลค่ายุติธรรม  ณ  วันที่สูญเสียการควบคุม</t>
  </si>
  <si>
    <t xml:space="preserve">     - วัสดุสิ้นเปลืองและวัตถุดิบ</t>
  </si>
  <si>
    <t xml:space="preserve">     กัน การวัดมูลค่ายุติธรรมโดยรวมจะถูกจัดประเภทในภาพรวมในระดับเดียวกันตามลำดับชั้นของมูลค่ายุติธรรมของข้อมูลที่อยู่</t>
  </si>
  <si>
    <t xml:space="preserve">     ในระดับต่ำสุดที่มีนัยสำคัญสำหรับการวัดมูลค่ายุติธรรมโดยรวม </t>
  </si>
  <si>
    <t xml:space="preserve">     ของสินทรัพย์หากมีราคาต่ำกว่าราคาตามบัญชี   ถือว่าสินทรัพย์นั้นเกิดการด้อยค่า  ซึ่งจะรับรู้ผลขาดทุนจากการด้อยค่าดังกล่าวใน</t>
  </si>
  <si>
    <t xml:space="preserve">     งบกำไรขาดทุนเบ็ดเสร็จ  และบริษัทจะบันทึกกลับรายการจากการด้อยค่า ต่อเมื่อมีข้อบ่งชี้ว่าการด้อยค่านั้น ไม่มีอยู่อีกต่อไปหรือ</t>
  </si>
  <si>
    <t xml:space="preserve">                         บริษัทและบริษัทย่อยบันทึกภาษีเงินได้รอการตัดบัญชีของผลแตกต่างชั่วคราวระหว่างราคาตามบัญชีของสินทรัพย์</t>
  </si>
  <si>
    <t xml:space="preserve">             ณ  วันสิ้นรอบระยะเวลารายงาน</t>
  </si>
  <si>
    <t xml:space="preserve">                         บริษัทและบริษัทย่อยรับรู้หนี้สินภาษีเงินได้รอการตัดบัญชีของผลแตกต่างชั่วคราวที่ต้องเสียภาษีทุกรายการ แต่รับรู้ </t>
  </si>
  <si>
    <t xml:space="preserve">                         บริษัทและบริษัทย่อยจะบันทึกภาษีเงินได้รอการตัดบัญชีโดยตรงไปยังส่วนของผู้ถือหุ้นหากภาษีที่เกิดขึ้นเกี่ยวข้อง</t>
  </si>
  <si>
    <t xml:space="preserve">             กับรายการที่ได้บันทึกโดยตรงไปยังส่วนของผู้ถือหุ้น</t>
  </si>
  <si>
    <t xml:space="preserve">             สินทรัพย์ภาษีเงินได้รอการตัดบัญชีสำหรับผลแตกต่างชั่วคราวที่ใช้หักภาษีรวม          ทั้งผลขาดทุนทางภาษีที่ยังไม่ได้ใช้ใน </t>
  </si>
  <si>
    <t>- 38 -</t>
  </si>
  <si>
    <t xml:space="preserve">           การวัดมูลค่ายุติธรรม</t>
  </si>
  <si>
    <t xml:space="preserve">            บริษัทและบริษัทย่อยรับรู้การโอนระหว่างลำดับชั้นของมูลค่ายุติธรรม ณ วันสิ้นรอบระยะเวลารายงานที่เกิดรายการ</t>
  </si>
  <si>
    <t xml:space="preserve">    จากการเกิดผลแตกต่างชั่วคราวและ</t>
  </si>
  <si>
    <t>การกลับรายการผลแตกต่างชั่วคราว</t>
  </si>
  <si>
    <t>- 39 -</t>
  </si>
  <si>
    <t>- 37 -</t>
  </si>
  <si>
    <t xml:space="preserve">              เหมาะสม  บริษัทจะพิจารณาจากอัตราดอกเบี้ยของพันธบัตรรัฐบาล ซึ่งจ่ายในสกุลเงินที่ได้รับประโยชน์</t>
  </si>
  <si>
    <t xml:space="preserve">   มูลค่าสุทธิทางบัญชี :-</t>
  </si>
  <si>
    <t>มูลค่าซื้อขายที่ได้ทำสัญญาแล้วทั้งสิ้น</t>
  </si>
  <si>
    <t xml:space="preserve">        (ล้านบาท)</t>
  </si>
  <si>
    <t>มูลค่าโครงการที่เปิดดำเนินการ (ล้านบาท)</t>
  </si>
  <si>
    <t xml:space="preserve">        โครงการที่เปิดดำเนินการอยู่</t>
  </si>
  <si>
    <t xml:space="preserve">        งบการเงินเฉพาะกิจการ (บาท)</t>
  </si>
  <si>
    <t>กำไรทางบัญชีก่อนภาษีเงินได้นิติบุคคล</t>
  </si>
  <si>
    <t>รายจ่ายฝ่ายทุนที่ใช้สิทธิได้เพิ่มขึ้น</t>
  </si>
  <si>
    <t>ที่ดินและอาคารเพื่อให้เช่า</t>
  </si>
  <si>
    <t xml:space="preserve">8.  สินค้าคงเหลือ   </t>
  </si>
  <si>
    <t>9.  เงินลงทุนในบริษัทย่อย</t>
  </si>
  <si>
    <t xml:space="preserve">11. ที่ดิน อาคารและอุปกรณ์ </t>
  </si>
  <si>
    <t>10. อสังหาริมทรัพย์เพื่อการลงทุน</t>
  </si>
  <si>
    <t xml:space="preserve"> - 3 -</t>
  </si>
  <si>
    <t xml:space="preserve"> - 4 -</t>
  </si>
  <si>
    <t xml:space="preserve"> - 5 -</t>
  </si>
  <si>
    <t>อาคารและ</t>
  </si>
  <si>
    <t>สิ่งปลูกสร้าง</t>
  </si>
  <si>
    <t>เครื่องจักรและ</t>
  </si>
  <si>
    <t>อุปกรณ์</t>
  </si>
  <si>
    <t>เครื่องตกแต่ง</t>
  </si>
  <si>
    <t>สำนักงาน</t>
  </si>
  <si>
    <t>เครื่องตกแต่งและ</t>
  </si>
  <si>
    <t>ส่วนปรับปรุงอาคาร</t>
  </si>
  <si>
    <t xml:space="preserve">          บริษัท ปริญเวนเจอร์ จำกัด</t>
  </si>
  <si>
    <t xml:space="preserve">          บริษัท ปริญสิริ โอโซโน่ จำกัด</t>
  </si>
  <si>
    <t xml:space="preserve">          บริษัท เพลินนารี่ มอลล์ จำกัด </t>
  </si>
  <si>
    <t xml:space="preserve">          บริษัท ปริญ เอนเนอร์จี จำกัด  </t>
  </si>
  <si>
    <t xml:space="preserve">          บริษัท เพลินแลนด์ จำกัด  </t>
  </si>
  <si>
    <t xml:space="preserve">          บริษัท อีทเทอรี่ จำกัด  </t>
  </si>
  <si>
    <t>บริษัท ปริญสิริ โอโซโน่ จำกัด</t>
  </si>
  <si>
    <t>บริษัท ปริญสิริ ออกซิเจน(2017) จำกัด</t>
  </si>
  <si>
    <t>14. ที่ดินรอการพัฒนา</t>
  </si>
  <si>
    <t>15. เงินฝากธนาคารที่มีภาระผูกพัน</t>
  </si>
  <si>
    <t xml:space="preserve">16. เงินเบิกเกินบัญชีและเงินกู้ยืมระยะสั้นจากสถาบันการเงิน  </t>
  </si>
  <si>
    <t>ตั๋วสัญญาใช้เงิน - ธนาคารพาณิชย์</t>
  </si>
  <si>
    <t>เจ้าหนี้การค้า</t>
  </si>
  <si>
    <t xml:space="preserve">     -  บริษัทที่เกี่ยวข้อง       </t>
  </si>
  <si>
    <t>ตั๋วเงินจ่าย</t>
  </si>
  <si>
    <t xml:space="preserve">     - เงินประกันผลงานผู้รับเหมา</t>
  </si>
  <si>
    <t xml:space="preserve">     - ค่าใช้จ่ายค้างจ่าย</t>
  </si>
  <si>
    <t xml:space="preserve">     - รายได้รับล่วงหน้า</t>
  </si>
  <si>
    <t xml:space="preserve">     - เจ้าหนี้อื่น</t>
  </si>
  <si>
    <t xml:space="preserve">     - ประมาณการหนี้สินจากการถูกฟ้องร้อง</t>
  </si>
  <si>
    <t xml:space="preserve">      หนี้สินตามสัญญาเช่าการเงิน  </t>
  </si>
  <si>
    <t>20</t>
  </si>
  <si>
    <t xml:space="preserve">      เงินกู้ยืมระยะยาว</t>
  </si>
  <si>
    <t>21</t>
  </si>
  <si>
    <t xml:space="preserve">      หุ้นกู้</t>
  </si>
  <si>
    <t>หัก  ค่าเสื่อมราคาสะสม</t>
  </si>
  <si>
    <t>ราคาตามบัญชี-สุทธิ</t>
  </si>
  <si>
    <t>จำนวนเงินขั้นต่ำที่ต้องจ่ายสำหรับสัญญาเช่าการเงินข้างต้น มีดังนี้</t>
  </si>
  <si>
    <t>ภายใน 1 ปี</t>
  </si>
  <si>
    <t>หัก  ดอกเบี้ยจ่ายในอนาคตของสัญญา</t>
  </si>
  <si>
    <t xml:space="preserve">            เช่าการเงิน</t>
  </si>
  <si>
    <t>มูลค่าปัจจุบันของหนี้สินตาม</t>
  </si>
  <si>
    <t xml:space="preserve">           สัญญาเช่าการเงิน</t>
  </si>
  <si>
    <t>หนี้สินตามสัญญาเช่าการเงินไม่รวมดอกเบี้ยจ่ายในอนาคต มีดังนี้</t>
  </si>
  <si>
    <t>หนี้สินตามสัญญาเช่าการเงิน</t>
  </si>
  <si>
    <t>หัก  หนี้สินตามสัญญาเช่าการเงิน</t>
  </si>
  <si>
    <t xml:space="preserve">       ที่ครบกำหนดภายใน 1 ปี</t>
  </si>
  <si>
    <t>19</t>
  </si>
  <si>
    <t xml:space="preserve">เงินกู้ยืมระยะยาว </t>
  </si>
  <si>
    <t xml:space="preserve">         -  ธนาคารพาณิชย์</t>
  </si>
  <si>
    <t>หัก  ส่วนของหนี้สินระยะยาว</t>
  </si>
  <si>
    <t>- 27 -</t>
  </si>
  <si>
    <t>หุ้นกู้</t>
  </si>
  <si>
    <t xml:space="preserve">               ไถ่ถอนในวันที่ 8 กุมภาพันธ์ 2563 หุ้นกู้ดังกล่าวออกตามมติที่ประชุมผู้ถือหุ้นสามัญประจำปี 2558  เมื่อวันที่ 29 เมษายน 2559</t>
  </si>
  <si>
    <t xml:space="preserve">              ไถ่ถอนในวันที่ 4 กุมภาพันธ์ 2562 หุ้นกู้ดังกล่าวออกตามมติที่ประชุมผู้ถือหุ้นสามัญประจำปี 2558  เมื่อวันที่ 24 เมษายน 2558</t>
  </si>
  <si>
    <t>- 28 -</t>
  </si>
  <si>
    <t xml:space="preserve">ณ วันต้นงวด </t>
  </si>
  <si>
    <t>ต้นทุนบริการปัจจุบัน และดอกเบี้ย</t>
  </si>
  <si>
    <t>ผลประโยชน์พนักงาน ที่โอนออก</t>
  </si>
  <si>
    <t>ณ วันปลายงวด</t>
  </si>
  <si>
    <t xml:space="preserve">            สมมติฐานที่สำคัญในการประมาณการตามหลักคณิตศาสตร์ประกันภัย ณ วันประเมินสรุปได้ดังนี้</t>
  </si>
  <si>
    <t>(ร้อยละต่อปี)</t>
  </si>
  <si>
    <t>อัตราคิดลด (ร้อยละ)</t>
  </si>
  <si>
    <t>อัตราการขึ้นเงินเดือนในอนาคต (ร้อยละ)</t>
  </si>
  <si>
    <t>อัตราการเปลี่ยนแปลงในจำนวน</t>
  </si>
  <si>
    <t xml:space="preserve">       พนักงาน (ขึ้นกับช่วงอายุ)</t>
  </si>
  <si>
    <t>0 - 40</t>
  </si>
  <si>
    <t>- 29 -</t>
  </si>
  <si>
    <t xml:space="preserve">     สมผล ณ วันที่รายงาน โดยถือว่าข้อสมมติฐานอื่นๆ คงที่ จะมีผลกระทบต่อภาระผูกพันผลประโยชน์ที่กำหนดไว้เป็นจำนวนเงินดังต่อไปนี้</t>
  </si>
  <si>
    <t>ภาระผูกพันผลประโยชน์พนักงาน</t>
  </si>
  <si>
    <t>อัตราคิดลด (เปลี่ยนแปลงร้อยละ 1)</t>
  </si>
  <si>
    <t xml:space="preserve">อัตราการขึ้นเงินเดือนในอนาคต </t>
  </si>
  <si>
    <t xml:space="preserve">     (เปลี่ยนแปลงร้อยละ 1)</t>
  </si>
  <si>
    <t xml:space="preserve">            ตามพระราชบัญญัติบริษัทมหาชนจำกัด พ.ศ. 2535 บริษัทต้องจัดสรรกำไรสุทธิเป็นทุนสำรองตามกฎหมาย ไม่น้อยกว่าร้อยละ 5 ของ</t>
  </si>
  <si>
    <t xml:space="preserve">      ตามกฎหมายดังกล่าวจะนำไปจ่ายเงินปันผลไม่ได้ </t>
  </si>
  <si>
    <t xml:space="preserve">      ค่าตอบแทนกรรมการ</t>
  </si>
  <si>
    <t xml:space="preserve">      ค่าตอบแทนผู้บริหาร</t>
  </si>
  <si>
    <t xml:space="preserve">                ค่าตอบแทนกรรมการบริหาร ผู้จัดการและผู้บริหารสี่รายแรก รองจากผู้จัดการลงมา และผู้บริหารในระดับเทียบเท่ารายที่สี่ทุกราย</t>
  </si>
  <si>
    <t>- 30 -</t>
  </si>
  <si>
    <t xml:space="preserve">              บริษัทและพนักงานร่วมกันจัดตั้งกองทุนสำรองเลี้ยงชีพตามพระราชบัญญัติกองทุนสำรองเลี้ยงชีพ พ.ศ. 2530  และพระราชบัญญัติ</t>
  </si>
  <si>
    <t xml:space="preserve">      กองทุนสำรองเลี้ยงชีพ (ฉบับที่ 2)  พ.ศ. 2542  โดยจัดตั้งเมื่อวันที่ 25 มิถุนายน 2547  และมอบหมายให้ผู้จัดการรับอนุญาตเป็นผู้จัดการ</t>
  </si>
  <si>
    <t xml:space="preserve">      ระเบียบการที่กำหนด</t>
  </si>
  <si>
    <t>ซื้อที่ดิน  วัสดุก่อสร้าง  และค่าแรง</t>
  </si>
  <si>
    <t xml:space="preserve">      ผู้รับเหมาระหว่างงวด </t>
  </si>
  <si>
    <t>การเปลี่ยนแปลงในสินค้าสำเร็จรูป</t>
  </si>
  <si>
    <t xml:space="preserve">      งานระหว่างทำและที่ดินรอพัฒนา</t>
  </si>
  <si>
    <t>เงินเดือนและค่าแรง และผลประโยชน์อื่น</t>
  </si>
  <si>
    <t xml:space="preserve">      ของพนักงาน</t>
  </si>
  <si>
    <t>ค่าเสื่อมราคาและค่าตัดจำหน่าย</t>
  </si>
  <si>
    <t>- 40 -</t>
  </si>
  <si>
    <t xml:space="preserve">          บริษัท ปริญสิริ ออกซิเจน (2017) จำกัด</t>
  </si>
  <si>
    <t xml:space="preserve">   สินทรัพย์ภาษีเงินได้รอการตัดบัญชี</t>
  </si>
  <si>
    <t>บริษัท ปริญสิริ ออกซิเจน (2017) จำกัด</t>
  </si>
  <si>
    <t xml:space="preserve">       4.  บริษัท เพลินนารี่ มอลล์ จำกัด </t>
  </si>
  <si>
    <t xml:space="preserve">       5.  บริษัท ปริญสิริ โอโซโน่ จำกัด</t>
  </si>
  <si>
    <t xml:space="preserve">       6.  บริษัท ปริญ เอนเนอร์จี จำกัด</t>
  </si>
  <si>
    <t xml:space="preserve">   ค่าใช้จ่ายจ่ายล่วงหน้า</t>
  </si>
  <si>
    <t xml:space="preserve">   เงินมัดจำค่าสินค้า</t>
  </si>
  <si>
    <t xml:space="preserve">   รายได้ค้างรับ</t>
  </si>
  <si>
    <t xml:space="preserve">   เงินทดรองจ่าย</t>
  </si>
  <si>
    <t xml:space="preserve">   เงินจ่ายล่วงหน้า - บริษัทที่เกี่ยวข้อง</t>
  </si>
  <si>
    <t xml:space="preserve">   ลูกหนี้อื่น ๆ</t>
  </si>
  <si>
    <t xml:space="preserve">   ลูกหนี้อื่น - เงินวางประกันศาล </t>
  </si>
  <si>
    <t>เงินสำรองจ่าย/เงินจ่ายล่วงหน้า</t>
  </si>
  <si>
    <t xml:space="preserve">     ตั๋วสัญญาใช้เงิน</t>
  </si>
  <si>
    <t>มีเงินกู้รับจากบริษัทในรูปตั๋วสัญญาใช้เงิน</t>
  </si>
  <si>
    <t xml:space="preserve">      กองทุนนี้   โดยหักจากเงินเดือนพนักงานส่วนหนึ่ง    และบริษัทจ่ายสมทบส่วนหนึ่ง   และจะจ่ายให้พนักงานในกรณีที่ออกจากงานตาม</t>
  </si>
  <si>
    <t xml:space="preserve">              ต่อปี  หุ้นกู้ดังกล่าวออกตามมติที่ประชุมผู้ถือหุ้นสามัญประจำปี 2559 เมื่อวันที่ 28 เมษายน 2560</t>
  </si>
  <si>
    <t xml:space="preserve">              700 ล้านบาท  (700,000 หุ้น มูลค่าหุ้นละ 1,000 บาท)  หุ้นกู้มีอายุ 3 ปี  ครบกำหนดไถ่ถอนในปี 2563  อัตราดอกเบี้ยร้อยละ 6.00 </t>
  </si>
  <si>
    <t xml:space="preserve">               412.50 ล้านบาท   (412,500  หุ้น  มูลค่าหุ้นละ 1,000  บาท)  หุ้นกู้มีอัตราดอกเบี้ยร้อยละ  5.15 ต่อปี  และมีอายุ  3 ปี ครบกำหนด</t>
  </si>
  <si>
    <t xml:space="preserve">              500  ล้านบาท   (500,000  หุ้น  มูลค่าหุ้นละ 1,000  บาท)   หุ้นกู้มีอัตราดอกเบี้ยร้อยละ  5.15  ต่อปี  และมีอายุ  3  ปี  ครบกำหนด</t>
  </si>
  <si>
    <t xml:space="preserve">              ไถ่ถอนในวันที่ 15 กรกฎาคม 2562 หุ้นกู้ดังกล่าวออกตามมติที่ประชุมผู้ถือหุ้นสามัญประจำปี 2559 เมื่อวันที่ 29 เมษายน 2559</t>
  </si>
  <si>
    <t xml:space="preserve">              350  ล้านบาท  (350,000  หุ้น  มูลค่าหุ้นละ 1,000  บาท)   หุ้นกู้มีอัตราดอกเบี้ยร้อยละ  5.25  ต่อปี  และมีอายุ  3  ปี  ครบกำหนด</t>
  </si>
  <si>
    <t xml:space="preserve">          พฤษภาคม 2547 จนกว่าจะชำระเสร็จ และดอกเบี้ยร้อยละ 7.5 ต่อปี ของเงินต้น 5.00 ล้านบาท ถัดจากวันฟ้องเป็นต้นไป  </t>
  </si>
  <si>
    <t xml:space="preserve">          แต่อย่างไรก็ตาม เมื่อวันที่ 7 ตุลาคม 2556  บริษัทได้ยื่นคำร้องขอขยายระยะเวลาอนุญาตฎีกา และระยะเวลายื่นฎีกาโดย</t>
  </si>
  <si>
    <t xml:space="preserve">          งบกำไรขาดทุนเบ็ดเสร็จรวม จำนวน 1.11 ล้านบาท รวมประมาณการหนี้สินผลเสียหายจากการถูกฟ้องร้องทั้งสิ้น จำนวน </t>
  </si>
  <si>
    <t xml:space="preserve">          28.41  ล้านบาท   ซึ่งบริษัทได้ชำระหนี้ตามคำพิพากษาของศาล    โดยนำเงินไปวางต่อศาลรวมเงินต้นและดอกเบี้ยทั้งสิ้น  </t>
  </si>
  <si>
    <t xml:space="preserve">          61.71  ล้านบาท  โดยบันทึกอยู่ใน   "ลูกหนี้อื่น - เงินวางประกันศาล"   ด้วยจำนวน  33.30  ล้านบาท   ตามหมายเหตุ  6.2  </t>
  </si>
  <si>
    <t xml:space="preserve">      ●</t>
  </si>
  <si>
    <t xml:space="preserve">          บริษัท ปริญสิริ ออกซิเจน</t>
  </si>
  <si>
    <t xml:space="preserve">                (2017) จำกัด</t>
  </si>
  <si>
    <t xml:space="preserve">          บริษัท เพลินนารี่ มอลล์ จำกัด  </t>
  </si>
  <si>
    <t xml:space="preserve">            งบการเงินนี้จัดทำขึ้นตามมาตรฐานการรายงานทางการเงิน รวมถึงแนวปฏิบัติทางการบัญชีที่ประกาศใช้โดยสภาวิชาชีพบัญชี</t>
  </si>
  <si>
    <t xml:space="preserve">     ในพระบรมราชูปถัมภ์ (“สภาวิชาชีพบัญชี”) กฎระเบียบและประกาศคณะกรรมการกำกับหลักทรัพย์และตลาดหลักทรัพย์ ลงวันที่ </t>
  </si>
  <si>
    <t>6.  ลูกหนี้การค้าและลูกหนี้หมุนเวียนอื่น</t>
  </si>
  <si>
    <t>ลูกหนี้หมุนเวียนอื่น</t>
  </si>
  <si>
    <t xml:space="preserve">            รวม ลูกหนี้การค้าและลูกหนี้หมุนเวียนอื่น - สุทธิ</t>
  </si>
  <si>
    <t>- 13 -</t>
  </si>
  <si>
    <t>- 14 -</t>
  </si>
  <si>
    <t>- 24 -</t>
  </si>
  <si>
    <t>- 25 -</t>
  </si>
  <si>
    <t>- 26 -</t>
  </si>
  <si>
    <t>4 ถึง 8</t>
  </si>
  <si>
    <t>13.</t>
  </si>
  <si>
    <t xml:space="preserve">  รายการระหว่างกันในสินค้าคงเหลือ</t>
  </si>
  <si>
    <t>เจ้าหนี้หมุนเวียนอื่น</t>
  </si>
  <si>
    <t>รวม เจ้าหนี้การค้าและเจ้าหนี้หมุนเวียนอื่น</t>
  </si>
  <si>
    <t>เกิน 1 ปี แต่ไม่เกิน 4 ปี</t>
  </si>
  <si>
    <t xml:space="preserve">     4.4  ลูกหนี้การค้าและลูกหนี้หมุนเวียนอื่น </t>
  </si>
  <si>
    <t xml:space="preserve">            ลูกหนี้การค้าและลูกหนี้หมุนเวียนอื่น แสดงในราคาตามสิทธิที่จะได้รับหักค่าเผื่อหนี้สงสัยจะสูญ</t>
  </si>
  <si>
    <t xml:space="preserve">     22 มกราคม 2544 เรื่อง การจัดทำและส่งงบการเงินและรายการเกี่ยวกับฐานะการเงินและผลการดำเนินงานของบริษัทจดทะเบียน </t>
  </si>
  <si>
    <t xml:space="preserve">     พ.ศ. 2544 โดยรูปแบบการนำเสนองบการเงินไม่แตกต่างอย่างมีสาระสำคัญจากประกาศกรมพัฒนาธุรกิจการค้าลงวันที่ 11 ตุลาคม</t>
  </si>
  <si>
    <t xml:space="preserve">     2559 เรื่องกำหนดรายการย่อที่ต้องมีในงบการเงิน (ฉบับที่ 2) พ.ศ. 2559</t>
  </si>
  <si>
    <t xml:space="preserve">     รายการที่เปิดเผยไว้ในนโยบายการบัญชีที่เกี่ยวข้อง</t>
  </si>
  <si>
    <t xml:space="preserve">             ด้วยผลรวมของจำนวนถัวเฉลี่ยถ่วงน้ำหนักของหุ้นสามัญที่ออกอยู่ในระหว่างปีกับจำนวนถัวเฉลี่ยถ่วงน้ำหนักของหุ้นสามัญ</t>
  </si>
  <si>
    <t xml:space="preserve">             ที่บริษัทอาจต้องออกเพื่อแปลงหุ้นสามัญเทียบเท่าปรับลดทั้งสิ้นให้เป็นหุ้นสามัญ    </t>
  </si>
  <si>
    <t>อุปกกรณ์</t>
  </si>
  <si>
    <t>ก่อสร้าง</t>
  </si>
  <si>
    <t>งานระหว่าง</t>
  </si>
  <si>
    <t xml:space="preserve"> - 8 -</t>
  </si>
  <si>
    <t xml:space="preserve">    ประมาณการหนี้สินสำหรับผลประโยชน์พนักงาน</t>
  </si>
  <si>
    <t xml:space="preserve">    ประมาณการค่าใช้จ่าย</t>
  </si>
  <si>
    <t xml:space="preserve">     ปรับด้วยค่าประมาณ ตารางมรณะ พ.ศ. 2551 การปรับปรุงอัตราการเสียชีวิต ร้อยละ 3.0 ต่อปี</t>
  </si>
  <si>
    <t xml:space="preserve">           ข้อสมมติเกี่ยวกับอัตรามรณะในอนาคตถือตามข้อมูลทางสถิติที่เผยแพร่ทั่วไปและจากอัตราตารางมรณะไทยปี  2551  (“TMO08”) </t>
  </si>
  <si>
    <t>รวม ลูกหนี้หมุนเวียนอื่น</t>
  </si>
  <si>
    <t xml:space="preserve">     4.9  สินทรัพย์ไม่มีตัวตนอื่น </t>
  </si>
  <si>
    <t xml:space="preserve">12. สินทรัพย์ไม่มีตัวตนอื่น </t>
  </si>
  <si>
    <t xml:space="preserve">            การเปลี่ยนแปลงของประมาณการหนี้สินไม่หมุนเวียนสำหรับผลประโยชน์พนักงาน ประกอบด้วย</t>
  </si>
  <si>
    <t>ค่าใช้จ่ายภาษีเงินได้</t>
  </si>
  <si>
    <t>หัก  ส่วนของเงินกู้ยืมระยะยาว</t>
  </si>
  <si>
    <t xml:space="preserve">          ได้ก่อสร้างโครงการอาคารชุดปิดกั้นทางที่โจทก์ทั้งสิบราย     ซึ่งมีที่ดินอยู่ใกล้เคียงกับโครงการของบริษัท   โดยโจทก์</t>
  </si>
  <si>
    <t xml:space="preserve">          ทั้งสิบรายอ้างว่าได้ใช้เส้นทางในที่ดินของบริษัทเดินผ่านออกสู่ถนนสาธารณะ      ขอให้ศาลพิพากษาให้บริษัทรื้อถอน</t>
  </si>
  <si>
    <t xml:space="preserve">          ต่อศาลแล้ว   และโจทก์ที่ 6  ถึงโจทก์ที่ 9   บริษัทสามารถไกล่เกลี่ยตกลงกันได้และถอนฟ้องแล้วเช่นกัน คงเหลือโจทก์</t>
  </si>
  <si>
    <t xml:space="preserve">          ที่ 10    จำนวน 1  ราย  ที่ยังคงฟ้องร้องบริษัทในคดีดังกล่าว  และโจทก์ที่ 10   ขอแก้ไขคำฟ้องอ้างว่าทางพิพาทเป็นทาง</t>
  </si>
  <si>
    <t xml:space="preserve">          สาธารณะ  โดยภายหลังจากเสร็จการสืบพยาน ในวันที่ 22 พฤศจิกายน  2560  ศาลชั้นต้นพิพากษาให้ทางพิพาทเป็นทาง</t>
  </si>
  <si>
    <t xml:space="preserve">          รับโอนที่ดินพร้อมบ้านคืนจากโจทก์ พร้อมดอกเบี้ยอัตราร้อยละ 7.5 ต่อปี ของเงินต้น 28.30 ล้านบาท นับตั้งแต่วันที่ 28 </t>
  </si>
  <si>
    <t xml:space="preserve">          สิ่งปลูกสร้างที่มีมูลค่า 113.04 ล้านบาท  ที่ปิดกั้นทางพิพาทดังกล่าว และในปัจจุบันโจทก์ที่ 1 ถึงโจทก์ที่ 5 ได้ถอนฟ้อง</t>
  </si>
  <si>
    <t>2561</t>
  </si>
  <si>
    <t xml:space="preserve">          และ 1 มกราคม 2561</t>
  </si>
  <si>
    <t>17. เจ้าหนี้การค้าและเจ้าหนี้หมุนเวียนอื่น</t>
  </si>
  <si>
    <t>17.1</t>
  </si>
  <si>
    <t>17.2</t>
  </si>
  <si>
    <t>18. ส่วนของหนี้สินระยะยาวที่ถึงกำหนดชำระในหนึ่งปี</t>
  </si>
  <si>
    <t>19. หนี้สินตามสัญญาเช่าการเงิน</t>
  </si>
  <si>
    <t>18</t>
  </si>
  <si>
    <t xml:space="preserve">20. เงินกู้ยืมระยะยาว </t>
  </si>
  <si>
    <t>21. หุ้นกู้</t>
  </si>
  <si>
    <t>22.  ประมาณการหนี้สินไม่หมุนเวียนสำหรับผลประโยชน์พนักงาน</t>
  </si>
  <si>
    <t>งบการเงินรวมและงบการเงินเฉพาะกิจการ</t>
  </si>
  <si>
    <t>23.  สำรองตามกฎหมาย</t>
  </si>
  <si>
    <t>24.  เงินปันผลจ่าย</t>
  </si>
  <si>
    <t>25. การจ่ายค่าตอบแทนกรรมการและผู้บริหาร</t>
  </si>
  <si>
    <t>26.  กองทุนสำรองเลี้ยงชีพพนักงาน</t>
  </si>
  <si>
    <t>27.  ค่าใช้จ่ายตามลักษณะ</t>
  </si>
  <si>
    <t xml:space="preserve">28. รายการกับบุคคลหรือกิจการที่เกี่ยวข้องกัน </t>
  </si>
  <si>
    <t xml:space="preserve">      28.1  รายการและจำนวนเงินด้านงบแสดงฐานะการเงินกับบุคคลและกิจการที่เกี่ยวข้องกับบริษัท  เป็นดังนี้</t>
  </si>
  <si>
    <t>28.1.1  สินค้าคงเหลือ</t>
  </si>
  <si>
    <t>28.1.2  เงินให้กู้ยืมระยะสั้น - ตั๋วสัญญาใช้เงิน - บริษัทที่เกี่ยวข้องกัน</t>
  </si>
  <si>
    <t>28.1.3  ดอกเบี้ยค้างรับ - เงินให้กู้ยืมระยะสั้น</t>
  </si>
  <si>
    <t>28.1.4  ค่าเช่าที่ดินค้างรับ</t>
  </si>
  <si>
    <t>28.1.5  เจ้าหนี้การค้า</t>
  </si>
  <si>
    <t>28.1.6  เงินประกันผลงาน</t>
  </si>
  <si>
    <t>28.2.1  ดอกเบี้ยรับ - เงินให้กู้ยืมระยะสั้น-ตั๋วสัญญาใช้เงิน</t>
  </si>
  <si>
    <t>28.2.2  ต้นทุนขาย</t>
  </si>
  <si>
    <t>28.2.3  ค่าดูแลส่วนกลาง</t>
  </si>
  <si>
    <t>29.  การเปิดเผยข้อมูลเพิ่มเติมเกี่ยวกับกระแสเงินสด</t>
  </si>
  <si>
    <t xml:space="preserve">      29.1  เงินสดและรายการเทียบเท่าเงินสด</t>
  </si>
  <si>
    <t xml:space="preserve">      29.2  รายการไม่กระทบเงินสด</t>
  </si>
  <si>
    <t>30.  ภาระผูกพัน</t>
  </si>
  <si>
    <t xml:space="preserve">      30.6  ภาระจากการพัฒนาโครงการที่ดำเนินการอยู่</t>
  </si>
  <si>
    <t>31. หนี้สินที่อาจเกิดขึ้น</t>
  </si>
  <si>
    <t>33. การเปิดเผยข้อมูลเกี่ยวกับเครื่องมือทางการเงิน</t>
  </si>
  <si>
    <t xml:space="preserve">       33.1  นโยบายการบัญชี</t>
  </si>
  <si>
    <t xml:space="preserve">       33.2  ความเสี่ยงเกี่ยวกับอัตราดอกเบี้ย</t>
  </si>
  <si>
    <t xml:space="preserve">       33.3  ความเสี่ยงจากการไม่ปฏิบัติตามสัญญา</t>
  </si>
  <si>
    <t xml:space="preserve">       33.4  ราคายุติธรรมของเครื่องมือทางการเงิน</t>
  </si>
  <si>
    <t>34. การบริหารจัดการทุน</t>
  </si>
  <si>
    <t xml:space="preserve">32.  </t>
  </si>
  <si>
    <t xml:space="preserve">            เมื่อวัดมูลค่ายุติธรรมของสินทรัพย์และหนี้สิน    บริษัทและบริษัทย่อยได้ใช้ข้อมูลที่สามารถสังเกตได้ให้มากที่สุดเท่าที่จะ</t>
  </si>
  <si>
    <t xml:space="preserve">      หนี้สินทางการเงินแต่ละประเภท ได้เปิดเผยไว้แล้วในหมายเหตุประกอบงบการเงิน 4</t>
  </si>
  <si>
    <t xml:space="preserve">                     ความเสี่ยงเกี่ยวกับอัตราดอกเบี้ย เกิดจากการเปลี่ยนแปลงของอัตราดอกเบี้ยในตลาด ซึ่งมีผลกระทบต่อผลการดำเนินงาน</t>
  </si>
  <si>
    <t xml:space="preserve">      ผันผวนของอัตราดอกเบี้ยดังกล่าว</t>
  </si>
  <si>
    <t xml:space="preserve">               วัตถุประสงค์ในการบริหารจัดการทุนที่สำคัญของบริษัทและบริษัทย่อย   คือการจัดให้มีซึ่งโครงสร้างทางการเงินที่เหมาะสม</t>
  </si>
  <si>
    <t xml:space="preserve">      และการดำรงไว้ซึ่งความสามารถในการดำเนินธุรกิจอย่างต่อเนื่อง </t>
  </si>
  <si>
    <t>ข้อมูลระดับ 1  เป็นราคาเสนอซื้อขาย (ไม่ต้องปรับปรุง) ในตลาดที่มีสภาพคล่องสำหรับสินทรัพย์หรือหนี้สินอย่างเดียวกัน</t>
  </si>
  <si>
    <t xml:space="preserve">              ที่ดินรอการพัฒนา หมายถึง ที่ดินที่บริษัทและบริษัทย่อยมีความตั้งใจที่จะถือไว้เพื่อพัฒนาโครงการในอนาคตบันทึกไว้เป็น</t>
  </si>
  <si>
    <t>- 12 -</t>
  </si>
  <si>
    <t xml:space="preserve">          โอนกลับผลขาดทุนจากการด้อยค่า</t>
  </si>
  <si>
    <t xml:space="preserve"> - 20 -</t>
  </si>
  <si>
    <t xml:space="preserve">             รายงาน  และจะปรับลดมูลค่าตามบัญชีดังกล่าวหากมีความเป็นไปได้ค่อนข้างแน่ว่า บริษัทและบริษัทย่อยจะไม่มีกำไรทาง</t>
  </si>
  <si>
    <t xml:space="preserve">                         บริษัทและบริษัทย่อย    จะทบทวนมูลค่าตามบัญชีของสินทรัพย์ภาษีเงินได้รอการตัดบัญชีทุกวันสิ้นรอบระยะเวลา </t>
  </si>
  <si>
    <t xml:space="preserve">     ตอบแทนนั้น เงินลงทุนในบริษัทย่อยแสดงในงบการเงินเฉพาะกิจการโดยใช้วิธีราคาทุน</t>
  </si>
  <si>
    <t xml:space="preserve">     เพิ่มขึ้นของมูลค่าของสินทรัพย์หรือทั้งสองอย่าง  ซึ่งแสดงไว้ในราคาทุนหักค่าเสื่อมราคาสะสมและค่าเผื่อการด้อยค่า (ถ้ามี) </t>
  </si>
  <si>
    <t xml:space="preserve">      ด้อยค่า (ถ้ามี) โดยจะตัดจำหน่ายตามวิธีเส้นตรงตามอายุการใช้งานดังนี้</t>
  </si>
  <si>
    <t xml:space="preserve">            สินทรัพย์ไม่มีตัวตนที่อายุการให้ประโยชน์ทราบได้แน่นอน      แสดงในราคาทุนหักค่าตัดจำหน่ายสะสม และค่าเผื่อการ</t>
  </si>
  <si>
    <t xml:space="preserve">     สินทรัพย์ไม่หมุนเวียน โดยแสดงตามราคาทุนซึ่งปรับด้วยค่าเผื่อการด้อยค่าของสินทรัพย์ถ้ามี ราคาทุนประกอบด้วย ค่าที่ดินและ</t>
  </si>
  <si>
    <t xml:space="preserve">     ค่าใช้จ่ายอื่นที่เกี่ยวข้องเพื่อให้ได้มาซึ่งที่ดิน รวมถึงต้นทุนการกู้ยืมที่เกี่ยวข้องที่เกิดในระหว่างการพัฒนาที่ดิน  เฉพาะในขณะที่มี</t>
  </si>
  <si>
    <t xml:space="preserve">             สัญญาเช่าอสังหาริมทรัพย์เพื่อการลงทุนที่มีความเสี่ยงและผลตอบแทนของความเป็นเจ้าของส่วนใหญ่ไม่ได้โอนไปให้</t>
  </si>
  <si>
    <t xml:space="preserve">     กับผู้เช่าถือเป็นสัญญาเช่าดำเนินงาน     จำนวนเงินที่รับตามสัญญาเช่าดำเนินงาน รับรู้เป็นรายได้ในส่วนของกำไรหรือขาดทุน</t>
  </si>
  <si>
    <t xml:space="preserve">     ตามวิธีเส้นตรงตลอดอายุสัญญาเช่า</t>
  </si>
  <si>
    <t xml:space="preserve">     ยุติธรรมของสินทรัพย์ตามสัญญาเช่าการเงิน ณ วันเริ่มต้นของสัญญา ดอกเบี้ยจ่ายตามสัญญาจะถูกบันทึกตามงวดต่าง ๆ ตลอด</t>
  </si>
  <si>
    <t xml:space="preserve">     อายุสัญญาเช่าการเงิน  ตามยอดคงเหลือของหนี้สินตามสัญญาเช่าการเงินในแต่ละงวด</t>
  </si>
  <si>
    <t xml:space="preserve">             บริษัทบันทึกสินทรัพย์ตามสัญญาเช่าการเงินเป็นสินทรัพย์และหนี้สินในงบแสดงฐานะการเงิน   ด้วยจำนวนเท่ากับราคา</t>
  </si>
  <si>
    <t xml:space="preserve">                         บริษัทและบริษัทย่อยบันทึกภาษีเงินได้นิติบุคคลที่ต้องจ่ายในแต่ละปี เป็นค่าใช้จ่ายทั้งหมดในงวดนั้น และคำนวณ</t>
  </si>
  <si>
    <t xml:space="preserve">             และหนี้สิน  ณ  วันสิ้นรอบระยะเวลารายงาน    กับฐานภาษีของสินทรัพย์และหนี้สินนั้น   โดยใช้อัตราภาษีที่มีผลบังคับใช้  </t>
  </si>
  <si>
    <t xml:space="preserve">          ล้านบาท   และสำหรับปี  สิ้นสุดวันที่  31  ธันวาคม  2559     บริษัทรับรู้ผลเสียหายจากการถูกฟ้องร้องเพิ่ม  บันทึกไว้ใน</t>
  </si>
  <si>
    <t xml:space="preserve">          ที่สุดตามกฎหมาย  โดยระหว่างปี 2556 - 2558  บริษัทประมาณการหนี้สินผลเสียหายจากการถูกฟ้องร้องจำนวน  27.30  </t>
  </si>
  <si>
    <t>28.1.5</t>
  </si>
  <si>
    <t xml:space="preserve">            เมื่อวันที่ 18 มกราคม 2561 บริษัท ปริญเวนเจอร์ จำกัด ซึ่งเป็นบริษัทย่อย ได้จดทะเบียนเพิ่มทุน จาก 100 ล้านบาท (หุ้นสามัญ 10 ล้านหุ้น </t>
  </si>
  <si>
    <t xml:space="preserve">     มูลค่าหุ้นละ 10 บาท)  เป็นจำนวน 500 ล้านบาท  (หุ้นสามัญ  50 ล้านหุ้น  มูลค่าหุ้นละ  10 บาท)  กับกระทรวงพาณิชย์  การเพิ่มทุนในครั้งนี้มี</t>
  </si>
  <si>
    <t xml:space="preserve">     บาทต่อหุ้น รวมเป็นจำนวนเงิน 400 ล้านบาทแล้ว </t>
  </si>
  <si>
    <t xml:space="preserve">      ประกอบด้วย เงินเดือน ค่าที่ปรึกษา โบนัส เบี้ยประชุม บำเหน็จ ค่ารถประจำตำแหน่ง  ค่าน้ำมัน  </t>
  </si>
  <si>
    <t>ยอดคงเหลือปลายงวด</t>
  </si>
  <si>
    <t>28.1.7</t>
  </si>
  <si>
    <t xml:space="preserve">               ได้จ่ายให้ผู้ถือหุ้นเรียบร้อยแล้ว เมื่อวันที่ 25 พฤษภาคม 2561</t>
  </si>
  <si>
    <t xml:space="preserve">     1.1  บริษัท  ปริญสิริ  จำกัด  (มหาชน) " บริษัท "  เป็นนิติบุคคลที่จัดตั้งขึ้นในประเทศไทย มีที่อยู่จดทะเบียน ตั้งอยู่เลขที่  246</t>
  </si>
  <si>
    <t xml:space="preserve">            ถนนวัชรพล  แขวงท่าแร้ง  เขตบางเขน กรุงเทพมหานคร  10230</t>
  </si>
  <si>
    <t xml:space="preserve"> - 21 -</t>
  </si>
  <si>
    <t>หนี้สินตามสัญญาเช่าการเงิน - สุทธิ</t>
  </si>
  <si>
    <t xml:space="preserve">     -  อื่น ๆ</t>
  </si>
  <si>
    <t>รวมเจ้าหนี้การค้า</t>
  </si>
  <si>
    <t>รวมเจ้าหนี้อื่น</t>
  </si>
  <si>
    <t>ต้นทุนในการจัดจำหน่าย</t>
  </si>
  <si>
    <t xml:space="preserve">           ประมาณการหนี้สินไม่หมุนเวียนสำหรับ</t>
  </si>
  <si>
    <t xml:space="preserve">             ผลประโยชน์พนักงาน</t>
  </si>
  <si>
    <t>ไม่คิดค่าธรรมเนียมระหว่างกัน</t>
  </si>
  <si>
    <t>ตั๋วแลกเงิน - สถาบันการเงิน</t>
  </si>
  <si>
    <t>ตั๋วแลกเงิน</t>
  </si>
  <si>
    <t>หัก  ส่วนลดดอกเบี้ยจ่าย</t>
  </si>
  <si>
    <t>ตั๋วแลกเงิน - สุทธิ</t>
  </si>
  <si>
    <t xml:space="preserve">               ได้จ่ายให้ผู้ถือหุ้นเรียบร้อยแล้ว เมื่อวันที่ 7 กันยายน 2561</t>
  </si>
  <si>
    <t xml:space="preserve">     2.3  มาตรฐานการรายงานทางการเงินที่จะมีผลบังคับใช้ในอนาคต</t>
  </si>
  <si>
    <t>เงินเบิกเกินบัญชีธนาคาร</t>
  </si>
  <si>
    <t xml:space="preserve"> - 10 -</t>
  </si>
  <si>
    <t>- 18 -</t>
  </si>
  <si>
    <t>บริษัทเช่าพื้นที่ เพื่อเป็นสำนักงาน</t>
  </si>
  <si>
    <t>28.2.5  รายได้ค่าเช่าที่ดิน</t>
  </si>
  <si>
    <t>28.2.4  ค่าเช่าและบริการสำนักงาน</t>
  </si>
  <si>
    <t>28.1.7  เงินจ่ายล่วงหน้าค่าสินค้า</t>
  </si>
  <si>
    <t>31 ธันวาคม 2561</t>
  </si>
  <si>
    <t>ณ วันที่ 31 ธันวาคม 2561</t>
  </si>
  <si>
    <t>ณ วันที่ 31 ธันวาคม  2561</t>
  </si>
  <si>
    <t xml:space="preserve">       ณ วันที่ 31 ธันวาคม 2561</t>
  </si>
  <si>
    <t xml:space="preserve"> เรื่อง  เครื่องมือทางการเงิน</t>
  </si>
  <si>
    <t xml:space="preserve"> เรื่อง  การเปิดเผยข้อมูลเครื่องมือทางการเงิน</t>
  </si>
  <si>
    <t xml:space="preserve"> เรื่อง  การแสดงรายการเครื่องมือทางการเงิน</t>
  </si>
  <si>
    <t>เรื่อง  การป้องกันความเสี่ยงของเงินลงทุนสุทธิใน</t>
  </si>
  <si>
    <t>เรื่อง  การชำระหนี้สินทางการเงินด้วยตราสารทุน</t>
  </si>
  <si>
    <t xml:space="preserve">     3.4  งบการเงินรวมประกอบด้วยงบการเงินของบริษัท  ปริญสิริ  จำกัด  (มหาชน)  ซึ่งเป็นบริษัทใหญ่และงบการเงินบริษัทย่อย</t>
  </si>
  <si>
    <t xml:space="preserve">     4.8  ที่ดิน อาคารและอุปกรณ์</t>
  </si>
  <si>
    <t xml:space="preserve">                        กำไรต่อหุ้นปรับลดคำนวณโดยหารกำไรสำหรับงวดที่เป็นของผู้ถือหุ้นของบริษัท (ไม่รวมกำไรขาดทุนเบ็ดเสร็จอื่น) </t>
  </si>
  <si>
    <t xml:space="preserve">     บางประการซึ่งมีผลกระทบต่อจำนวนเงินที่แสดงไว้ในงบการเงินและการเปิดเผยในหมายเหตุประกอบงบการเงิน ซึ่งผลที่เกิดขึ้น</t>
  </si>
  <si>
    <t xml:space="preserve">     จริงภายหลังอาจแตกต่างไปจากจำนวนเงินที่ประมาณไว้</t>
  </si>
  <si>
    <t xml:space="preserve">     ตามกฎหมายหรือจากการอนุมานอันเป็นผลสืบเนื่องมาจากเหตุการณ์ในอดีต      ภาระผูกพันดังกล่าวคาดว่าจะส่งผลให้สูญเสีย</t>
  </si>
  <si>
    <t xml:space="preserve">              บริษัทและบริษัทย่อยจะบันทึกประมาณการหนี้สิน  เมื่อมีความเป็นไปได้ค่อนข้างแน่ของการเกิดภาระผูกพันในปัจจุบัน</t>
  </si>
  <si>
    <t xml:space="preserve">     บริษัทย่อย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</si>
  <si>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 xml:space="preserve">     หมายเหตุประกอบงบการเงินนี้</t>
  </si>
  <si>
    <t xml:space="preserve">              แล้ว   สินทรัพย์ของกองทุนสำรองเลี้ยงชีพ  ได้แยกออกไปจากสินทรัพย์ของบริษัท   และได้รับการบริหารโดยผู้จัดการ</t>
  </si>
  <si>
    <t xml:space="preserve">              จ่ายสมทบกองทุนสำรองกองทุนภายนอกเลี้ยงชีพบันทึกเป็นค่าใช้จ่ายในงบกำไรขาดทุนเบ็ดเสร็จสำหรับรอบระยะเวลา</t>
  </si>
  <si>
    <t xml:space="preserve">              บัญชีที่เกิดรายการนั้น</t>
  </si>
  <si>
    <t xml:space="preserve">              มูลค่าปัจจุบันของหนี้สินผลประโยชน์พนักงาน ได้ถูกรับรู้รายการในงบแสดงฐานะการเงินโดยการประมาณการตามหลัก</t>
  </si>
  <si>
    <t>- 11 -</t>
  </si>
  <si>
    <t xml:space="preserve">            ตั๋วแลกเงิน - สถาบันการเงิน  ประกอบด้วย</t>
  </si>
  <si>
    <t xml:space="preserve">      24.2  ตามรายงานการประชุมผู้ถือหุ้น  ประจำปี   2561   เมื่อวันที่  27  เมษายน  2561   ครั้งที่   1/2561   มีมติให้จ่ายเงินปันผล   สำหรับ</t>
  </si>
  <si>
    <t>เกี่ยวข้องกับบริษัท เป็นดังนี้</t>
  </si>
  <si>
    <t xml:space="preserve">     เงินสดและรายการเทียบเท่าเงินสด ประกอบด้วย เงินสดในมือและยอดคงเหลือในธนาคารจากรายการในงบแสดงฐานะการเงิน </t>
  </si>
  <si>
    <t xml:space="preserve">              ดังนี้</t>
  </si>
  <si>
    <t>- 35 -</t>
  </si>
  <si>
    <t>สำนักงานขาย</t>
  </si>
  <si>
    <t xml:space="preserve">      ณ วันที่ 31 ธันวาคม 2561</t>
  </si>
  <si>
    <t>รายละเอียดเกี่ยวกับสินทรัพย์ภายใต้ตามสัญญาเช่าการเงิน มีดังนี้</t>
  </si>
  <si>
    <t>สินทรัพย์ภายใต้ตามสัญญาเช่าการเงิน</t>
  </si>
  <si>
    <t xml:space="preserve">         โจทก์ไปรับเงินที่บริษัทวางชำระหนี้ไว้จนกว่าโจทก์จะดำเนินการโอนบ้านพิพาทให้แก่บริษัท      โจทก์ยื่นฎีกาคำสั่งของ</t>
  </si>
  <si>
    <t xml:space="preserve">          ศาลอุทธรณ์  เมื่อวันที่ 15 สิงหาคม 2561 ศาลฎีกามีคำสั่งไม่รับฎีกาคำสั่งของโจทก์ คดีเป็นอันถึงที่สุดตามกฎหมาย</t>
  </si>
  <si>
    <t xml:space="preserve">          โดยบริษัทวางเงินชำระหนี้ตามคำพิพากษาคดีไว้ต่อศาลแพ่ง ต่อมาบริษัทไปยื่นอุทธรณ์ต่อศาลอุทธรณ์ห้ามมิให้โจทก์ไป</t>
  </si>
  <si>
    <t xml:space="preserve">          สาธารณะ และให้บริษัทรื้อถอนสิ่งปลูกสร้างที่ปิดกั้นทางพิพาท ต่อมาเมื่อวันที่ 5 กุมภาพันธ์ 2562 ศาลอุทธรณ์พิพากษา </t>
  </si>
  <si>
    <t xml:space="preserve">          2556 ศาลอุทธรณ์ได้มีคำพิพากษากลับคำพิพากษาของศาลชั้นต้น โดยให้บริษัทชำระเงินต้นจำนวน 33.30 ล้านบาท และ</t>
  </si>
  <si>
    <t>2562</t>
  </si>
  <si>
    <t>2562     2561</t>
  </si>
  <si>
    <t>ณ วันที่ 1 มกราคม 2561</t>
  </si>
  <si>
    <t>ณ วันที่ 31 ธันวาคม 2561 และ 1 มกราคม 2562</t>
  </si>
  <si>
    <t xml:space="preserve">                ตามรายงานการประชุมสามัญผู้ถือหุ้น ประจำปี 2562 เมื่อวันที่ 22 เมษายน 2562 กำหนดจ่ายค่าตอบแทนกรรมการ ค่าเบี้ยประชุม</t>
  </si>
  <si>
    <t xml:space="preserve">      และค่าบำเหน็จกรรมการ  สำหรับปี 2562  เป็นจำนวนเงินไม่เกิน  3.44 ล้านบาท</t>
  </si>
  <si>
    <t xml:space="preserve">       ณ วันที่ 1 มกราคม 2561</t>
  </si>
  <si>
    <t xml:space="preserve">          และ 1 มกราคม 2562</t>
  </si>
  <si>
    <t>ส่วนปรับปรุง</t>
  </si>
  <si>
    <t xml:space="preserve">          ค่าเสื่อมราคาสำหรับงวด</t>
  </si>
  <si>
    <t xml:space="preserve">       ตัดจำหน่ายสำหรับงวด</t>
  </si>
  <si>
    <t>ภาษีเงินได้นิติบุคคลสำหรับงวด</t>
  </si>
  <si>
    <t xml:space="preserve">              ต่อปี  หุ้นกู้ดังกล่าวออกตามมติที่ประชุมผู้ถือหุ้นสามัญประจำปี 2561 เมื่อวันที่ 27 เมษายน 2561</t>
  </si>
  <si>
    <t xml:space="preserve">                          จำนวน 116.37 ล้านบาท เป็นสินค้าคงเหลือ</t>
  </si>
  <si>
    <t xml:space="preserve">มาตรฐานการรายงานทางการเงิน ฉบับที่ 15 เรื่อง รายได้จากสัญญาที่ทำกับลูกค้า  </t>
  </si>
  <si>
    <t xml:space="preserve">มาตรฐานการบัญชี </t>
  </si>
  <si>
    <t xml:space="preserve">สัญญาก่อสร้าง  </t>
  </si>
  <si>
    <t xml:space="preserve">รายได้   </t>
  </si>
  <si>
    <t>การตีความมาตรฐานการบัญชี</t>
  </si>
  <si>
    <t>รายได้ - รายการแลกเปลี่ยนเกี่ยวกับบริการโฆษณา</t>
  </si>
  <si>
    <t>การตีความมาตรฐานการรายงานทางการเงิน</t>
  </si>
  <si>
    <t>โปรแกรมสิทธิพิเศษแก่ลูกค้า</t>
  </si>
  <si>
    <t>สัญญาสำหรับการก่อสร้างอสังหาริมทรัพย์</t>
  </si>
  <si>
    <t xml:space="preserve">การโอนสินทรัพย์จากลูกค้า </t>
  </si>
  <si>
    <t xml:space="preserve">         ฉบับที่ 17  (ปรับปรุง 2561) </t>
  </si>
  <si>
    <t xml:space="preserve">สัญญาเช่า </t>
  </si>
  <si>
    <t xml:space="preserve">         ฉบับที่ 15  (ปรับปรุง 2561) </t>
  </si>
  <si>
    <t>สัญญาเช่าดำเนินงาน - สิ่งจูงใจให้แก่ผู้เช่า</t>
  </si>
  <si>
    <t xml:space="preserve">         ฉบับที่ 27  (ปรับปรุง 2561) </t>
  </si>
  <si>
    <t>การประเมินเนื้อหาสัญญาเช่าที่ทำขึ้นตามรูปแบบกฎหมาย</t>
  </si>
  <si>
    <t xml:space="preserve">            ฉบับที่ 4   (ปรับปรุง 2561) </t>
  </si>
  <si>
    <t>การประเมินว่าข้อตกลงประกอบด้วยสัญญาเช่าหรือไม่</t>
  </si>
  <si>
    <t xml:space="preserve">     4.1  การรับรู้รายได้</t>
  </si>
  <si>
    <t xml:space="preserve">            รายได้อื่นและค่าใช้จ่ายรับรู้ตามเกณฑ์คงค้าง</t>
  </si>
  <si>
    <t>ค่าบริการเป็นไปตามข้อตกลงกัน</t>
  </si>
  <si>
    <t>28.1.8  ค่าบริหารงานค้างรับ</t>
  </si>
  <si>
    <t>ค่าบริหารโครงการ</t>
  </si>
  <si>
    <t xml:space="preserve">        ฉบับที่ 11 (ปรับปรุง 2560) </t>
  </si>
  <si>
    <t xml:space="preserve">         ฉบับที่ 18 (ปรับปรุง 2560)  </t>
  </si>
  <si>
    <t xml:space="preserve">     2.2  มาตรฐานการรายงานทางการเงินที่เริ่มมีผลบังคับใช้ในปีปัจจุบัน</t>
  </si>
  <si>
    <t xml:space="preserve">            มาตรฐานการรายงานทางการเงิน กลุ่มเครื่องมือทางการเงิน ประกอบด้วยมาตรฐานและการตีความมาตรฐาน จำนวน 5 ฉบับ </t>
  </si>
  <si>
    <t xml:space="preserve">     ได้แก่ </t>
  </si>
  <si>
    <t xml:space="preserve">            มาตรฐานการรายงานทางการเงินกับเครื่องมือทางการเงิน</t>
  </si>
  <si>
    <t>มาตรฐานการรายงานทางการเงิน ฉบับที่ 9</t>
  </si>
  <si>
    <t>มาตรฐานการรายงานทางการเงิน ฉบับที่ 7</t>
  </si>
  <si>
    <t>มาตรฐานการบัญชี ฉบับที่ 32</t>
  </si>
  <si>
    <t xml:space="preserve">การตีความมาตรฐานการรายงานทางการเงิน ฉบับที่ 16 </t>
  </si>
  <si>
    <t>การตีความมาตรฐานการรายงานทางการเงิน ฉบับที่ 19</t>
  </si>
  <si>
    <t xml:space="preserve">     ถูกยกเลิกไป</t>
  </si>
  <si>
    <t xml:space="preserve">     ซึ่งมีผลบังคับใช้สำหรับงบการเงินที่มีรอบระยะเวลาบัญชีที่เริ่มในหรือหลังวันที่  1  มกราคม  2563   มาตรฐานการรายงานทาง</t>
  </si>
  <si>
    <t xml:space="preserve">     การเงินดังกล่าวได้มีการเปลี่ยนแปลงสำคัญ สามารถสรุปได้ดังนี้</t>
  </si>
  <si>
    <t xml:space="preserve">            สภาวิชาชีพบัญชีได้ประกาศใช้มาตรฐานการรายงานทางการเงิน และการตีความมาตรฐานการรายงานทางการเงินฉบับใหม่ </t>
  </si>
  <si>
    <t xml:space="preserve">            มาตรฐานการรายงานทางการเงินกลุ่มดังกล่าวข้างต้น   กำหนดหลักการเกี่ยวกับการจัดประเภทและการวัดมูลค่าเครื่องมือ</t>
  </si>
  <si>
    <t xml:space="preserve">     ทางการเงินด้วยมูลค่ายุติธรรมหรือราคาทุนตัดจำหน่าย   โดยพิจารณาจากประเภทของตราสารทางการเงิน ลักษณะของกระแส</t>
  </si>
  <si>
    <t xml:space="preserve">     การเงิน  โดยใช้แนวคิดของผลขาดทุนด้านเครดิตที่คาดว่าจะเกิดขึ้น  และหลักการเกี่ยวกับการบัญชีป้องกันความเสี่ยง   รวมถึง</t>
  </si>
  <si>
    <t xml:space="preserve">     การแสดงรายการและการเปิดเผยข้อมูลเครื่องมือทางการเงิน     และเมื่อมาตรฐานการรายงานทางการเงินกลุ่มนี้มีผลบังคับใช้ </t>
  </si>
  <si>
    <t xml:space="preserve">     จะทำให้มาตรฐานการบัญชี  การตีความมาตรฐานการบัญชีและแนวปฏิบัติทางการบัญชีบางฉบับที่มีผลบังคับใช้อยู่ในปัจจุบัน</t>
  </si>
  <si>
    <t xml:space="preserve">     ตามข้อผูกพันตามสัญญา</t>
  </si>
  <si>
    <t xml:space="preserve">            งบการเงินระหว่างกาลนี้ได้จัดทำขึ้น  โดยใช้นโยบายการบัญชี และวิธีการคำนวณเช่นเดียวกับงบการเงินประจำปีสิ้นสุดวันที่ </t>
  </si>
  <si>
    <t xml:space="preserve">     31 ธันวาคม 2561 ยกเว้นการเปลี่ยนแปลงนโยบายการบัญชี เรื่องการรับรู้รายได้ เนื่องจากการนำมาตรฐานการรายงานทางการเงิน </t>
  </si>
  <si>
    <t xml:space="preserve">     ฉบับที่ 15 เรื่องรายได้จากสัญญาที่ทำกับลูกค้า มาถือปฎิบัติดังนี้</t>
  </si>
  <si>
    <t xml:space="preserve">     ที่ต้องปฎิบัติในการให้บริการที่รวมอยู่ในสัญญาโดยให้มีความสัมพันธ์กับราคาขายแบบเอกเทศของสินค้าหรือบริการที่แตกต่างกัน</t>
  </si>
  <si>
    <t xml:space="preserve">            จำนวนเงินที่กิจการได้รับ  หรือมีสิทธิได้รับจากลูกค้าแต่มีภาระที่ต้องปฎิบัติให้กับลูกค้าแสดงไว้เป็น "หนี้สินที่เกิดจากสัญญา" </t>
  </si>
  <si>
    <t xml:space="preserve">     ในงบแสดงฐานะการเงิน ซึ่งจะรับรู้เป็นรายได้เมื่อได้ ปฏิบัติตามภาระที่ระบุไว้ในสัญญาเสร็จสิ้น</t>
  </si>
  <si>
    <t xml:space="preserve">              ประมาณการและข้อสมมติฐานที่อาจมีความเสี่ยงต่อการปรับปรุงบัญชีในปีถัดไปต่อมูลค่าสินทรัพย์ยกไป   ณ   วันที่ใน</t>
  </si>
  <si>
    <t xml:space="preserve">     ประกันภัย     และผู้บริหารให้การรับรองการประมาณการในเรื่องนี้ค่อนข้างมีความไม่แน่นอน     อันเนื่องมาจากลักษณะของ</t>
  </si>
  <si>
    <t xml:space="preserve">     โครงการที่มีระยะเวลายาว    ตามหมายเหตุ  4.18.2   การประมาณการในเรื่องอื่น ๆ ได้ถูกเปิดเผยในแต่ละส่วนที่เกี่ยวข้องของ</t>
  </si>
  <si>
    <t xml:space="preserve">     งบแสดงฐานะการเงิน   ได้แก่   หนี้สินผลประโยชน์พนักงาน  เป็นมูลค่าที่ประมาณการโดยผู้เชี่ยวชาญ   ตามหลักคณิตศาสตร์</t>
  </si>
  <si>
    <t xml:space="preserve">      บริษัทจัดให้มีผลประโยชน์ของพนักงาน หลังจากเลิกจ้างเพื่อจ่ายให้แก่พนักงานเป็นไปตามกฎหมายแรงงานไทย</t>
  </si>
  <si>
    <t xml:space="preserve">      บริษัทจัดให้มีกองทุนสำรองเลี้ยงชีพ   ซึ่งเป็นลักษณะของแผนการจ่ายสมทบตามที่ได้กำหนดการจ่ายสมทบไว้</t>
  </si>
  <si>
    <t xml:space="preserve">              ของพนักงานสุทธิประจำปี ได้รวมถึงอัตราส่วนลด อัตราการเพิ่มขึ้นของเงินเดือนพนักงาน และอัตราการเปลี่ยนแปลงใน</t>
  </si>
  <si>
    <t xml:space="preserve">              คณิตศาสตร์ประกันภัยโดยใช้วิธีคิดลดแต่ละหน่วยที่ประมาณการไว้  (Projected  Unit Credit Method)  ภายใต้สมมติฐาน</t>
  </si>
  <si>
    <t xml:space="preserve">              จำนวนพนักงานการเปลี่ยนแปลงในอัตราเหล่านี้   มีผลต่อประมาณการค่าใช้จ่ายที่เกี่ยวข้องกับผลประโยชน์ของพนักงาน</t>
  </si>
  <si>
    <t xml:space="preserve">              มูลค่าปัจจุบันสุทธิของกระแสเงินสดจ่ายในอนาคตที่คาดว่าจะต้องจ่ายให้กับพนักงาน        ในการประเมินอัตราส่วนลดที่</t>
  </si>
  <si>
    <t xml:space="preserve">            มาตรฐานการรายงานทางการเงิน ฉบับที่ 16 เรื่องสัญญาเช่า</t>
  </si>
  <si>
    <t xml:space="preserve">     3.1  ในการจัดทำงบการเงินรวมถือหลักเกณฑ์การรวมเฉพาะบริษัท ซึ่งบริษัท ปริญสิริ จำกัด (มหาชน) มีอำนาจควบคุมในบริษัท</t>
  </si>
  <si>
    <t xml:space="preserve">            เหล่านั้น หลังจากได้ตัดยอดคงเหลือและรายการระหว่างกันแล้ว  โดยบริษัทได้นำบริษัทย่อยเข้ามาจัดทำงบการเงินรวมตั้งแต่</t>
  </si>
  <si>
    <t xml:space="preserve">     3.3  งบการเงินรวมนี้จัดทำขึ้น    โดยมีวัตถุประสงค์เพื่อแสดงฐานะการเงินและผลการดำเนินงานรวมของบริษัท   ปริญสิริ  จำกัด </t>
  </si>
  <si>
    <t xml:space="preserve">            (มหาชน) และบริษัทย่อย เท่านั้น การใช้ข้อมูลตามงบการเงินเพื่อวัตถุประสงค์อื่น อาจมีข้อจำกัดด้านลักษณะธุรกิจที่ค่อนข้าง</t>
  </si>
  <si>
    <t xml:space="preserve">     ระยะเวลาในการเช่ามากกว่า 12 เดือน เว้นแต่สินทรัพย์อ้างอิงนั้นมีมูลค่าต่ำ การบัญชีสำหรับผู้ให้เช่าไม่มีการเปลี่ยนแปลงอย่าง</t>
  </si>
  <si>
    <t xml:space="preserve">     มีสาระสำคัญจากมาตรฐานการบัญชี ฉบับที่ 17 ผู้ให้เช่ายังคงต้องจัดประเภทสัญญาเช่า เป็นสัญญาเช่าดำเนินงานหรือสัญญาเช่า</t>
  </si>
  <si>
    <t xml:space="preserve">     มาตรฐานการบัญชีดังต่อไปนี้ </t>
  </si>
  <si>
    <t xml:space="preserve">     นำเสนอและการเปิดเผยข้อมูลของสัญญาเช่า     ซึ่งกำหนดให้ผู้เช่ารับรู้สินทรัพย์และหนี้สินสำหรับ     สัญญาเช่าทุกรายการที่มี</t>
  </si>
  <si>
    <t xml:space="preserve">            มาตรฐานการรายงานทางการเงิน  ฉบับที่  16  เรื่อง  สัญญาเช่า กำหนดหลักการสำหรับการรับรู้รายการ การวัดมูลค่า  การ</t>
  </si>
  <si>
    <t xml:space="preserve">     เงินทุน     โดยใช้หลักการเช่นเดียวกับมาตรฐานทางการบัญชีฉบับที่  17   มาตรฐานการรายงานทางการเงินฉบับที่  16  ใช้แทน</t>
  </si>
  <si>
    <t xml:space="preserve">     ที่จะได้รับแล้วแต่ราคาใดจะต่ำกว่า    ราคาทุนของสินค้าคงเหลือ - อสังหาริมทรัพย์รอการขายของแต่ละโครงการประกอบด้วย   </t>
  </si>
  <si>
    <t xml:space="preserve">     ต้นทุนในการได้มาซึ่งที่ดิน ค่าพัฒนาที่ดิน  ค่าใช้จ่ายที่เกี่ยวข้องโดยตรงกับโครงการและดอกเบี้ยเงินกู้ยืมที่เกี่ยวข้องกับการได้</t>
  </si>
  <si>
    <t xml:space="preserve">     เสร็จหรือหยุดพัฒนาโครงการ  โดยจะตัดจ่ายเป็นต้นทุนขายตามสัดส่วนของที่ดินที่โอนขาย</t>
  </si>
  <si>
    <t xml:space="preserve">     มาของที่ดินและการก่อสร้างจะบันทึกเป็นต้นทุนสินค้า   เมื่อเริ่มมีการพัฒนาโครงการ และจะหยุดบันทึกเมื่อการก่อสร้างแล้ว</t>
  </si>
  <si>
    <t xml:space="preserve">            บริษัทย่อยตีราคาสินค้าคงเหลือ - วัสดุก่อสร้าง และวัตถุดิบในการทำอาหารตามราคาทุน โดยวิธีถัวเฉลี่ยถ่วงน้ำหนักหรือ</t>
  </si>
  <si>
    <t xml:space="preserve">     มูลค่าสุทธิที่จะได้รับ  แล้วแต่ราคาใดจะต่ำกว่า</t>
  </si>
  <si>
    <t xml:space="preserve">             บริษัทย่อยหมายถึงบริษัทที่บริษัทใหญ่มีอำนาจในการควบคุมบริษัทย่อย  การควบคุมเกิดขึ้นเมื่อบริษัทใหญ่เปิดรับหรือ</t>
  </si>
  <si>
    <t xml:space="preserve">     มีสิทธิได้รับในผลตอบแทนของบริษัทย่อย และสามารถใช้อำนาจในการสั่งการกิจกรรมที่ส่งผลกระทบต่อจำนวนเงินของผล</t>
  </si>
  <si>
    <t xml:space="preserve">               อสังหาริมทรัพย์เพื่อการลงทุน   ซึ่งหมายถึง  อสังหาริมทรัพย์ที่ถือครองเพื่อหาประโยชน์จากรายได้ค่าเช่าหรือจากการ</t>
  </si>
  <si>
    <t xml:space="preserve">     ประโยชน์โดยประมาณ 20 - 40 ปี ค่าเสื่อมราคาของอสังหาริมทรัพย์เพื่อการลงทุนรวมอยู่ในงบกำไรขาดทุนเบ็ดเสร็จ </t>
  </si>
  <si>
    <t xml:space="preserve">     ที่สุดทุกสิ้นรอบบัญชี        ค่าเสื่อมราคาของอสังหาริมทรัพย์เพื่อการลงทุนคำนวณจากราคาทุนโดยวิธีเส้นตรงตามอายุการให้</t>
  </si>
  <si>
    <t xml:space="preserve">            ที่ดิน อาคารและอุปกรณ์ บันทึกราคาสินทรัพย์ในราคาทุน ราคาทุน ประกอบด้วย ต้นทุนเริ่มแรกเพื่อให้ได้มาซึ่งสินทรัพย์</t>
  </si>
  <si>
    <t xml:space="preserve">     ของธนาคารไทยพาณิชย์ไม่มีหลักทรัพย์ค้ำประกัน</t>
  </si>
  <si>
    <t xml:space="preserve">     คุ้มครองแรงงานฉบับดังกล่าว เมื่อมีผลบังคับใช้ตามกฏหมาย</t>
  </si>
  <si>
    <t xml:space="preserve">     ทำงานติดต่อกันครบยี่สิบปีขึ้นไป ให้จ่ายไม่น้อยกว่าค่าจ้างอัตราสุดท้ายสี่ร้อยวัน" ดังนั้น บริษัทจะบันทึกผลกระทบจาก  พระราชบัญญัติ</t>
  </si>
  <si>
    <t xml:space="preserve">     พ้นกำหนดสามสิบวันนับแต่วันประกาศในราชกิจจานุเบกเป็นต้นไป    "ซึ่งกำหนดอัตราค่าชดเชยเพิ่มเติมกรณีเลิกจ้าง    สำหรับลูกจ้างที่</t>
  </si>
  <si>
    <t xml:space="preserve">     ล้านบาท ตามลำดับ)  ได้นำไปจดจำนองเป็นหลักทรัพย์ค้ำประกันวงเงินเบิกเกินบัญชี และเงินกู้ยืมระยะสั้นจากสถาบันการเงิน วงเงินอาวัล</t>
  </si>
  <si>
    <t xml:space="preserve">     ตามหมายเหตุ 16,  20, 31.1 และ 31.2 ตามลำดับ</t>
  </si>
  <si>
    <t xml:space="preserve">     ตั๋วสัญญาใช้เงินและเงินกู้ยืมระยะยาว    วงเงินในการให้ธนาคารออกหนังสือค้ำประกัน     และค้ำประกันเงินกู้ยืมของบริษัทย่อยแห่งหนึ่ง  </t>
  </si>
  <si>
    <t xml:space="preserve">     อสังหาริมทรัพย์เพื่อการลงทุน</t>
  </si>
  <si>
    <t xml:space="preserve">      ตามหมายเหตุ 16 และ 20 ตามลำดับ</t>
  </si>
  <si>
    <t xml:space="preserve">            ณ วันที่ 31 ธันวาคม 2561 บริษัทมีการจัดประเภทที่ดินรอพัฒนาที่เริ่มมีการพัฒนาโครงการ จำนวน 108.58 ล้านบาท เป็นสินค้าคงเหลือ </t>
  </si>
  <si>
    <t xml:space="preserve">      เป็นหลักทรัพย์ค้ำประกันวงเงินเบิกเกินบัญชี      และเงินกู้ยืมระยะสั้นจากสถาบันการเงิน     วงเงินตั๋วสัญญาใช้เงินและวงเงินกู้ยืมระยะยาว  </t>
  </si>
  <si>
    <t xml:space="preserve">      หลักทรัพย์ค้ำประกันในการให้ธนาคารออกหนังสือค้ำประกัน  ตามหมายเหตุ 31.1  และ 31.2 ตามลำดับ  </t>
  </si>
  <si>
    <t xml:space="preserve">      ค่าสาธารณูปโภคส่วนกลางจากลูกค้า ซึ่งบริษัทและบริษัทย่อยมีภาระผูกพันที่ต้องโอนส่งมอบเงินดังกล่าว เมื่อได้มีการจัดตั้งคณะกรรมการ</t>
  </si>
  <si>
    <t xml:space="preserve">      กำไรสุทธิหลังจากหักยอดขาดทุนสะสมยกมา  (ถ้ามี)     จนกว่าทุนสำรองนี้จะมีจำนวนไม่น้อยกว่าร้อยละ  10   ของทุนจดทะเบียนสำรอง</t>
  </si>
  <si>
    <t xml:space="preserve">      ล้านบาท   ครบกำหนด 1-6  เดือน อัตราดอกเบี้ยร้อยละ  MLR-1.875  </t>
  </si>
  <si>
    <t xml:space="preserve">      ดอกเบี้ยทุกเดือนและชำระเงินต้นตามการปลดจำนองอสังหาริมทรัพย์รอการขาย  ในสัดส่วนร้อยละ 70 - 90 ของราคาขาย  บริษัทต้อง</t>
  </si>
  <si>
    <t xml:space="preserve">      ชำระคืนเงินกู้ให้ครบทั้งจำนวน     ในปี  2562 - 2565   เงินกู้ยืมดังกล่าวค้ำประกันโดยการจดจำนองที่ดินพร้อมสิ่งปลูกสร้างของแต่ละ</t>
  </si>
  <si>
    <t xml:space="preserve">              และจำนวน 8.20 ล้านบาท ตามลำดับ)</t>
  </si>
  <si>
    <t xml:space="preserve">              จำนวน 101.17 ล้านบาท ) </t>
  </si>
  <si>
    <t xml:space="preserve">      และกระแสเงินสด        ดังนั้นฝ่ายบริหารของบริษัทจึงทำรายการตราสารหนี้ประเภทหุ้นกู้เพื่อป้องกันความเสี่ยงที่อาจเกิดจากความ</t>
  </si>
  <si>
    <t xml:space="preserve">       การค้าและลูกหนี้หมุนเวียนอื่น ตั๋วเงินรับและตั๋วสัญญาใช้เงิน หนี้สินทางการเงินที่แสดงในงบแสดงฐานะการเงิน ประกอบด้วย </t>
  </si>
  <si>
    <t xml:space="preserve">       และเงินกู้ยืมระยะยาว</t>
  </si>
  <si>
    <t xml:space="preserve">                     ราคาตามบัญชีของสินทรัพย์และหนี้สินทางการเงินที่แสดงในงบแสดงฐานะการเงิน   มีมูลค่าใกล้เคียงกับมูลค่ายุติธรรม</t>
  </si>
  <si>
    <t xml:space="preserve">     ค่าเสื่อมราคาสำหรับงวด</t>
  </si>
  <si>
    <t xml:space="preserve">              500 ล้านบาท  (500,000 หุ้น  มูลค่าหุ้นละ 1,000 บาท)  หุ้นกู้มีอายุ 3 ปี  ครบกำหนดไถ่ถอนในปี 2565  อัตราดอกเบี้ยร้อยละ 6.00 </t>
  </si>
  <si>
    <t xml:space="preserve">       1.  บริษัท ปริญสิริ ออกซิเจน (2017) จำกัด</t>
  </si>
  <si>
    <t>28.2.6  รายได้ค่าบริหารงาน</t>
  </si>
  <si>
    <t xml:space="preserve">               31.3.1  เมื่อวันที่  25 พฤศจิกายน 2551  บริษัทถูกฟ้องร้องต่อศาลแพ่งเป็นคดีผู้บริโภค  ฐานผิดสัญญา  และเรียกค่าเสียหาย เป็น</t>
  </si>
  <si>
    <t xml:space="preserve">               31.3.2  เมื่อวันที่ 8 กรกฏาคม 2557   โจทก์สิบรายได้ยื่นฟ้องบริษัทต่อศาลในฐานความผิดเรื่อง ทางจำเป็น ภาระจำยอมที่บริษัท</t>
  </si>
  <si>
    <t xml:space="preserve">             ในการใช้ที่ดิน</t>
  </si>
  <si>
    <t xml:space="preserve">     เจ้าหนี้การค้า - ผู้รับเหมา, ค่าสินค้า</t>
  </si>
  <si>
    <t xml:space="preserve">     เจ้าหนี้การค้า - ค่าเช่าและบริการสำนักงาน </t>
  </si>
  <si>
    <t xml:space="preserve">     เจ้าหนี้การค้า - ค่าตอบแทนสิทธิ</t>
  </si>
  <si>
    <t>31.3.1</t>
  </si>
  <si>
    <t xml:space="preserve">            ในระหว่างงวด บริษัทและบริษัทย่อยได้นำมาตรฐานการรายงานทางการเงิน และการตีความมาตรฐานการรายงานทางการเงิน</t>
  </si>
  <si>
    <t xml:space="preserve">      เกี่ยวกับวิธีการปฎิบัติทางการบัญชี และการให้แนวปฏิบัติทางการบัญชีกับผู้ใช้มาตรฐาน การนำมาตรฐานการรายงานทางการเงิน</t>
  </si>
  <si>
    <t xml:space="preserve">      รายงานทางการเงินฉบับใหม่   ซึ่งได้มีการเปลี่ยนแปลงหลักการสำคัญสามารถสรุปได้ดังนี้</t>
  </si>
  <si>
    <t xml:space="preserve">มาตรฐานการรายงานทางการเงิน ฉบับที่ 15  ใช้แทนมาตรฐานการบัญชี ดังต่อไปนี้  </t>
  </si>
  <si>
    <t xml:space="preserve">     ขอบเขตของมาตรฐานการบัญชีฉบับอื่น มาตรฐานฉบับนี้ได้กำหนดหลักการ 5 ขั้นตอน สำหรับการรับรู้รายได้ที่เกิดขึ้นจาก</t>
  </si>
  <si>
    <t xml:space="preserve">     เหตุการณ์ที่เกี่ยวข้องทั้งหมดในการพิจารณาตามหลักการในแต่ละขั้นตอน </t>
  </si>
  <si>
    <t xml:space="preserve">     แลกเปลี่ยนสินค้าหรือบริการที่ได้ส่งมอบให้แก่ลูกค้า      และกำหนดให้กิจการต้องใช้ดุลยพินิจและพิจารณาข้อเท็จจริงและ</t>
  </si>
  <si>
    <t xml:space="preserve">            ปัจจุบันฝ่ายบริหารของบริษัทและบริษัทย่อย อยู่ระหว่างการประเมินผลกระทบต่องบการเงินของมาตรฐานการรายงาน</t>
  </si>
  <si>
    <t xml:space="preserve">     ทางการเงินที่จะมีผลใช้บังคับในอนาคตตามที่กล่าวข้างต้น</t>
  </si>
  <si>
    <t xml:space="preserve">     การขายต่าง ๆ และต้นทุนอื่นที่เกิดขึ้น เนื่องมาจากรายการนั้น สามารถวัดมูลค่าได้อย่างน่าเชื่อถือ</t>
  </si>
  <si>
    <t xml:space="preserve">     โอนอำนาจการควบคุมของสินค้าให้กับลูกค้าแล้ว         รายได้จากการขายแสดงมูลค่าตามสัญญาหลังหักส่วนลดและค่าส่งเสริม</t>
  </si>
  <si>
    <t>ลักษณะการจำหน่ายทรัพย์สินให้แก่กองทรัสต์</t>
  </si>
  <si>
    <t>มูลค่าที่บริษัท</t>
  </si>
  <si>
    <t>ได้รับชำระ ณ วันที่</t>
  </si>
  <si>
    <t>กองทรัสต์เข้าลงทุน</t>
  </si>
  <si>
    <t>มูลค่าที่บริษัท ทยอย</t>
  </si>
  <si>
    <t>รับชำระ 30 ปี นับจาก</t>
  </si>
  <si>
    <t>วันที่กองทรัสต์เข้าลงทุน</t>
  </si>
  <si>
    <t xml:space="preserve">            1.  บริษัทจะจำนองที่ดินซึ่งเป็นที่ตั้งของโครงการให้แก่กองทรัสต์เพื่อเป็นประกันการปฏิบัติตามสัญญาระหว่างบริษัท และ/หรือ</t>
  </si>
  <si>
    <t xml:space="preserve">                 รูปแบบการจำหน่ายและการจำนองทรัพย์สินให้แก่กองทรัสต์อาจมีการเปลี่ยนแปลงตามความเหมาะสม</t>
  </si>
  <si>
    <t xml:space="preserve">            2.  บริษัทจะได้รับชำระเงินค่าจำหน่ายทรัพย์สินให้แก่กองทรัสต์ ณ วันที่กองทรัสต์เข้าลงทุนเป็นจำนวนเงินไม่เกิน [700] ล้านบาท </t>
  </si>
  <si>
    <t xml:space="preserve">                 ทั้งนี้ บริษัทจะปันส่วนมูลค่าทรัพย์สินดังกล่าวโดยแบ่งเป็น ค่าสิทธิการเช่าพื้นที่ในอาคารบางส่วนเป็นระยะเวลา 30 ปี โดยทยอย</t>
  </si>
  <si>
    <t xml:space="preserve">                 รับรู้รายได้ค่าเช่าตามวิธีเส้นตรงเป็นระยะเวลา 30 ปี นับจากวันที่กองทรัสต์ เข้าลงทุน และ ค่าอุปกรณ์และงานระบบที่ใช้ในการ</t>
  </si>
  <si>
    <t xml:space="preserve">                 ดําเนินโครงการ โดยจะรับรู้รายได้หรือกำไรจากการจำหน่ายอุปกรณ์และงานระบบทั้งจำนวน ณ วันที่กองทรัสต์เข้าลงทุน</t>
  </si>
  <si>
    <t xml:space="preserve">                 กองทรัสต์เข้าลงทุน</t>
  </si>
  <si>
    <t xml:space="preserve">     หมายเหตุ:</t>
  </si>
  <si>
    <t>404 ล้านบาท</t>
  </si>
  <si>
    <t>700 ล้านบาท</t>
  </si>
  <si>
    <t>- 19 -</t>
  </si>
  <si>
    <t xml:space="preserve"> - 22 -</t>
  </si>
  <si>
    <t>- 41 -</t>
  </si>
  <si>
    <t xml:space="preserve">     บริษัท เพลินนารี่ มอลล์ จํากัด (“บริษัทย่อย") ซึ่งบริษัท ถือหุ้นร้อยละ 99.99 ดังนี้   </t>
  </si>
  <si>
    <t xml:space="preserve">            ตามรายงานการประชุมคณะกรรมการบริษัท  ครั้งที่  2/2562  เมื่อวันที่  22 มีนาคม 2562  มีมติเกี่ยวกับการจำหน่ายทรัพย์สินของ </t>
  </si>
  <si>
    <t xml:space="preserve">            บริษัทอยู่ระหว่างการเจรจาข้อตกลงและเงื่อนไขที่สำคัญในการลงทุนให้บริษัท และ/หรือ บริษัทย่อยของบริษัท เข้าทำธุรกรรมการ</t>
  </si>
  <si>
    <t xml:space="preserve">  สิทธิการเช่าพื้นที่ในอาคารบางส่วนเป็นระยะเวลา 30 ปี นับ จากวันที่กองทรัสต์</t>
  </si>
  <si>
    <t xml:space="preserve">  เข้าลงทุน จากบริษัท เพลินนารี่ มอลล์ จํากัด โดยมีพื้นที่ให้เช่าสุทธิ (NLA) </t>
  </si>
  <si>
    <t xml:space="preserve">  ประมาณ 10,318 ตารางเมตร พร้อมทั้งระบุสิทธิการใช้ที่ดินและพื้นที่ส่วนกลาง</t>
  </si>
  <si>
    <t xml:space="preserve">  รวมถึง ทางเข้าออกเป็นระยะเวลา 30 ปี นับจากวันที่กองทรัสต์เข้า ลงทุน จาก</t>
  </si>
  <si>
    <t xml:space="preserve">  บริษัท เพลินนารี่ มอลล์ จํากัด โดยมีเนื้อที่ตามเอกสารสิทธิ์จำนวน 18 ไร่ 3 งาน </t>
  </si>
  <si>
    <t xml:space="preserve">  58.00 ตารางวา  รวมถึงกรรมสิทธิ์ในเฟอร์นิเจอร์ อุปกรณ์ และงานระบบต่างๆ</t>
  </si>
  <si>
    <t>เงินฝากประจำ</t>
  </si>
  <si>
    <t xml:space="preserve">     ผู้ประเมินราคาอิสระ ซึ่งที่ดินใช้เกณฑ์ราคาตลาดในการประเมินมูลค่า  498.83  ล้านบาท  และอาคารเพื่อให้เช่าใช้เกณฑ์วิธีการต้นทุน</t>
  </si>
  <si>
    <t xml:space="preserve">     มีมูลค่า 553.57 ล้านบาท โดยมีราคาบังคับขายมูลค่า 841.92 ล้านบาท ตามรายงานของผู้ประเมินราคาอิสระ ลงวันที่ 9 กุมภาพันธ์ 2561 </t>
  </si>
  <si>
    <t xml:space="preserve">      เงินกู้ยืมระยะยาวของบริษัทย่อยแห่งหนึ่ง ตามหมายเหตุ 20 และ 31.2</t>
  </si>
  <si>
    <t xml:space="preserve">      โครงการที่เสนอกู้ อสังหาริมทรัพย์เพื่อการลงทุน  และที่ดินพร้อมสิ่งปลูกสร้างของบริษัทย่อยแห่งหนึ่ง   ตามหมายเหตุ 8, 10, 14</t>
  </si>
  <si>
    <t>กำไร(ขาดทุน)เบ็ดเสร็จรวมสำหรับงวด</t>
  </si>
  <si>
    <t xml:space="preserve">          ยกฟ้องคัดค้านคำพิพากษาของศาลชั้นต้นด้วยว่า ทางพิพาทไม่เป็นทางสาธารณะ  ทางจำเป็น  หรือภาระจำยอม ปัจจุบัน</t>
  </si>
  <si>
    <t>สำหรับงวด 6 เดือน สิ้นสุดวันที่ 30 มิถุนายน 2562 (ยังไม่ได้ตรวจสอบ/สอบทานแล้ว)</t>
  </si>
  <si>
    <t>30 มิถุนายน 2562</t>
  </si>
  <si>
    <t xml:space="preserve">            ณ  วันที่  30 มิถุนายน 2562  และวันที่  31 ธันวาคม 2561  ที่ดินพร้อมสิ่งปลูกสร้างแต่ละโครงการของบริษัทและบริษัทย่อยส่วนใหญ่ </t>
  </si>
  <si>
    <t xml:space="preserve">            มูลค่าตามบัญชีของอสังหาริมทรัพย์เพื่อการลงทุน ณวันที่ 30 มิถุนายน 2562 และ วันที่ 31 ธันวาคม 2561 ประกอบด้วย</t>
  </si>
  <si>
    <t>ณ วันที่ 30 มิถุนายน 2562</t>
  </si>
  <si>
    <t>ณ วันที่ 30 มิถุนายน  2562</t>
  </si>
  <si>
    <t xml:space="preserve">            มูลค่ายุติธรรมของอสังหาริมทรัพย์เพื่อการลงทุนรวมสิทธิการเช่า ณ วันที่ 30 มิถุนายน 2562 และวันที่ 31 ธันวาคม 2561 แสดงได้ดังนี้</t>
  </si>
  <si>
    <t xml:space="preserve">            ณ วันที่ 30 มิถุนายน 2562 และวันที่ 31 ธันวาคม 2561 บริษัทได้นำอสังหาริมทรัพย์เพื่อการลงทุนทั้งจำนวนเป็นหลักทรัพย์ค้ำประกัน</t>
  </si>
  <si>
    <t xml:space="preserve">            ณ  วันที่  30 มิถุนายน  2562  และวันที่  31  ธันวาคม  2561    บริษัทให้บริษัทย่อยแห่งหนึ่งเช่าที่ดิน      เพื่อใช้ในการพัฒนาโครงการ</t>
  </si>
  <si>
    <t xml:space="preserve">      ณ วันที่ 30 มิถุนายน 2562</t>
  </si>
  <si>
    <t xml:space="preserve">       ณ วันที่ 30 มิถุนายน 2562</t>
  </si>
  <si>
    <t>30 มิถุนายน 2561</t>
  </si>
  <si>
    <t>วันที่ 30 มิถุนายน 2562 และ 2561 สามารถแสดงได้ดังนี้</t>
  </si>
  <si>
    <t xml:space="preserve">            ณ  วันที่  30 มิถุนายน 2562  และวันที่  31 ธันวาคม 2561  บริษัทและบริษัทย่อยออกตั๋วสัญญาใช้เงินกับธนาคารพาณิชย์  จำนวน 10 </t>
  </si>
  <si>
    <t xml:space="preserve">               สำหรับงวด 6 เดือน  สิ้นสุดวันที่ 30 มิถุนายน  2562 และ 2561 ประกอบด้วย</t>
  </si>
  <si>
    <t xml:space="preserve">      28.2  รายการและจำนวนเงินด้านงบกำไรขาดทุนเบ็ดเสร็จ  สำหรับงวด 6 เดือน  สิ้นสุดวันที่  30 มิถุนายน  2562  และ 2561  กับบุคคลและกิจการที่</t>
  </si>
  <si>
    <t xml:space="preserve">              29.2.1  สำหรับงวด 6 เดือน  สิ้นสุดวันที่  30 มิถุนายน 2562  และ 2561  บริษัทและบริษัทย่อยบันทึกค่าเสื่อมราคาสินทรัพย์เป็น</t>
  </si>
  <si>
    <t xml:space="preserve">              29.2.2  สำหรับงวด 6 เดือน สิ้นสุดวันที่  30 มิถุนายน  2562  และ  2561  บริษัทบันทึกเงินฝากประจำที่มีภาระผูกพันและเจ้าหนี้</t>
  </si>
  <si>
    <t xml:space="preserve">              29.2.3  สำหรับงวด 6 เดือน สิ้นสุดวันที่  30 มิถุนายน 2562 และ 2561   บริษัทและบริษัทย่อยบันทึกดอกเบี้ยจ่ายเป็นต้นทุนของ</t>
  </si>
  <si>
    <t xml:space="preserve">               29.2.4  สำหรับงวด 6 เดือน สิ้นสุดวันที่ 30 มิถุนายน 2561 บริษัทมีการจัดประเภทที่ดินรอการพัฒนาที่เริ่มมีการพัฒนาโครงการ  </t>
  </si>
  <si>
    <t xml:space="preserve">      30.1  ณ  วันที่  30 มิถุนายน  2562  และวันที่  31  ธันวาคม  2561   บริษัทมีภาระผูกพันที่จะต้องจ่ายค่าเช่าจากการทำสัญญาเช่าอาคาร</t>
  </si>
  <si>
    <t xml:space="preserve">      30.2  ณ วันที่  30 มิถุนายน 2562 และวันที่ 31 ธันวาคม 2561  บริษัทและบริษัทย่อยมีภาระผูกพันที่จะต้องจ่ายชำระผู้รับเหมาจากการ</t>
  </si>
  <si>
    <t xml:space="preserve">      30.3  ณ วันที่ 30 มิถุนายน 2562 และวันที่ 31 ธันวาคม 2561 บริษัทและบริษัทย่อยมีภาระผูกพันที่จะต้องจ่ายค่าเช่าจากการทำสัญญาเช่า</t>
  </si>
  <si>
    <t xml:space="preserve">      30.4  ณ วันที่ 30 มิถุนายน 2562  และวันที่ 31 ธันวาคม 2561   บริษัทและบริษัทย่อยมีภาระผูกพันที่จะต้องจ่ายค่าเช่าป้ายโฆษณาให้</t>
  </si>
  <si>
    <t xml:space="preserve">      30.5  ณ วันที่ 30 มิถุนายน 2562 และวันที่ 31 ธันวาคม 2561 บริษัทและบริษัทย่อยมีภาระผูกพันที่จะต้องจ่ายชำระค่าที่ดินตามสัญญา</t>
  </si>
  <si>
    <t xml:space="preserve">       31.1  ณ วันที่ 30 มิถุนายน 2562 และ วันที่ 31 ธันวาคม 2561  บริษัทและบริษัทย่อย มีหนี้สินที่อาจเกิดขึ้นจากการให้ธนาคารออก</t>
  </si>
  <si>
    <t xml:space="preserve">       31.2  ณ  วันที่  30 มิถุนายน 2562 และวันที่  31 ธันวาคม 2561   บริษัทค้ำประกันการกู้ยืมเงินจากธนาคารของบริษัทย่อยแห่งหนึ่ง </t>
  </si>
  <si>
    <t xml:space="preserve">       31.3  ณ วันที่ 30 มิถุนายน 2562 และ วันที่ 31 ธันวาคม 2561   บริษัทถูกฟ้องดังนี้</t>
  </si>
  <si>
    <t>ณ วันที่ 30 มิถุนายน 2562 ประกอบด้วย</t>
  </si>
  <si>
    <t>ณ วันที่ 30 มิถุนายน 2561 ประกอบด้วย</t>
  </si>
  <si>
    <t xml:space="preserve">               งบการเงินนี้ได้รับการอนุมัติให้ออกงบการเงินโดยคณะกรรมการของบริษัท เมื่อวันที่  13 สิงหาคม 2562</t>
  </si>
  <si>
    <t xml:space="preserve">              สำหรับงวด 6 เดือน สิ้นสุดวันที่  30 มิถุนายน 2562 และ 2561   บริษัทและบริษัทย่อยจ่ายเงินสมทบกองทุนสำรองเลี้ยงชีพพนักงาน </t>
  </si>
  <si>
    <t xml:space="preserve">                         และจำนวน 40.87 ล้านบาท ตามลำดับ) </t>
  </si>
  <si>
    <t xml:space="preserve">     รวมจำนวน 1,812.01  ล้านบาท  และจำนวน  1,284.60  ล้านบาท  ตามลำดับ  ครบกำหนดเมื่อทวงถาม   อัตราดอกเบี้ยร้อยละ  MLR   ต่อปี  </t>
  </si>
  <si>
    <t xml:space="preserve">     ล้านบาท และจำนวน 122.06  ล้านบาท ตามลำดับ (เฉพาะกิจการ จำนวน 34.00 ล้านบาท และจำนวน 75.82  ล้านบาท ตามลำดับ) </t>
  </si>
  <si>
    <t xml:space="preserve">     จำนวน 1.45 ล้านบาท และจำนวน 1.64 ล้านบาท ตามลำดับ (เฉพาะกิจการจำนวน 1.41 ล้านบาท และจำนวน 1.55  ล้านบาท ตามลำดับ)</t>
  </si>
  <si>
    <t xml:space="preserve">      การเงินรวม 5 แห่ง  มีวงเงินรวม จำนวน 3,416.95 ล้านบาท และจำนวน 3,059.67 ล้านบาท ตามลำดับ (เฉพาะกิจการ จำนวน 1,281.00 </t>
  </si>
  <si>
    <t xml:space="preserve">               ณ วันที่ 30 มิถุนายน 2562 และ วันที่ 31 ธันวาคม 2561  บริษัทและบริษัทย่อยมีวงเงินสินเชื่อที่ยังไม่ได้เบิกใช้  จำนวน 2,261.29 </t>
  </si>
  <si>
    <t xml:space="preserve">      ล้านบาท และจำนวน 1,710.47 ล้านบาท ตามลำดับ (เฉพาะกิจการ จำนวน 738.70 ล้านบาท และจำนวน 858.50 ล้านบาท ตามลำดับ)</t>
  </si>
  <si>
    <t xml:space="preserve">              ครบกำหนดตามสัญญาเช่า จำนวน 7.06 ล้านบาท และจำนวน 9.94 ล้านบาท  ตามลำดับ  (เฉพาะกิจการ  จำนวน 5.33 ล้านบาท  </t>
  </si>
  <si>
    <t xml:space="preserve">              จะซื้อจะขาย จำนวน  44.10  ล้านบาท  และจำนวน  811.96  ล้านบาท  ตามลำดับ   (ณ  วันที่  31  ธันวาคม 2561 เฉพาะกิจการ  </t>
  </si>
  <si>
    <t xml:space="preserve">      ล้านบาท  และจำนวน  95.23  ล้านบาท  ตามลำดับ  (เฉพาะกิจการ มีจำนวน  86.96  ล้านบาท และจำนวน  77.48 ล้านบาท ตามลำดับ)  โดย</t>
  </si>
  <si>
    <t>ณ วันที่ 30 มิถุนายน 2562 และวันที่ 31 ธันวาคม 2561 บริษัทและบริษัทย่อยมีสินทรัพย์ถาวรที่คิดค่าเสื่อมราคาเต็มราคามูลค่าแล้วแต่ยังใช้งานอยู่ คิดเป็นมูลค่าต้นทุนจำนวน 89.54 ล้านบาท และจำนวน 66.71 ล้านบาท ตามลำดับ</t>
  </si>
  <si>
    <t>ค่าเสื่อมราคาสำหรับงวด 6 เดือน สิ้นสุดวันที่ 30 มิถุนายน 2562 และ 2561 จำนวน 5.08 ล้านบาท และจำนวน 6.17 ล้านบาท ตามลำดับ โดยมีค่าเสื่อมราคาจำนวน 0.80 ล้านบาท และจำนวน 0.84 ล้านบาท ตามลำดับ  บันทึก เป็นต้นทุนของสินค้าคงเหลือ ตามหมายเหตุ 29.2.1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</si>
  <si>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3 เดือน สิ้นสุด</t>
  </si>
  <si>
    <t>ค่าใช้จ่ายภาษีเงินได้ที่แสดงไว้ในงบกำไรขาดทุนเบ็ดเสร็จสำหรับงวด 6 เดือน สิ้นสุดวันที่ 30 มิถุนายน 2562 และ 2561 สรุปได้ดังนี้</t>
  </si>
  <si>
    <t xml:space="preserve"> - 23 -</t>
  </si>
  <si>
    <t xml:space="preserve">                         ล้านบาท และจำนวน 0.84 ล้านบาท ตามลำดับ) </t>
  </si>
  <si>
    <t xml:space="preserve">              ดำเนินงานทรัพย์สินจนครบกำหนดตามสัญญา  จำนวน  2.03  ล้านบาท  และจำนวน  3.80 ล้านบาท  ตามลำดับ  (เฉพาะกิจการ </t>
  </si>
  <si>
    <t xml:space="preserve">              (เฉพาะกิจการ จำนวน 216.27  ล้านบาท และจำนวน 286.08 ล้านบาท ตามลำดับ )</t>
  </si>
  <si>
    <t xml:space="preserve">              ทำสัญญาว่าจ้างผู้รับเหมาก่อสร้างจนครบตามสัญญา  เป็นจำนวนเงิน 277.37 ล้านบาท และจำนวน 397.22 ล้านบาท ตามลำดับ  </t>
  </si>
  <si>
    <t xml:space="preserve">              จำนวน 1.79 ล้านบาท และจำนวน 3.23 ล้านบาท ตามลำดับ)   </t>
  </si>
  <si>
    <t xml:space="preserve">      เงินฝากออมทรัพย์บางส่วนของบริษัท  จำนวน  65.39  ล้านบาท   และจำนวน  64.19  ล้านบาท   ตามลำดับ     เป็นเงินฝากจากการเรียกเก็บ</t>
  </si>
  <si>
    <t xml:space="preserve">    กำไรที่ยังไม่เกิดขึ้นจากการตัด</t>
  </si>
  <si>
    <t>สินทรัพย์ถาวร ณ วันที่ 30 มิถุนายน 2562</t>
  </si>
  <si>
    <t>สินทรัพย์ถาวร ณ วันที่ 30 มิถุนายน  2561</t>
  </si>
  <si>
    <t xml:space="preserve">                         หมุนเวียนอื่น ด้วยจำนวนเดียวกัน จำนวน 11.52 ล้านบาท  และจำนวน 1.69 ล้านบาท  ตามลำดับ </t>
  </si>
  <si>
    <t>ต้นทุนบริการในอดีต</t>
  </si>
  <si>
    <t>- 42 -</t>
  </si>
  <si>
    <t>- 43 -</t>
  </si>
  <si>
    <t>ค่าบริหารงานขาย</t>
  </si>
  <si>
    <t xml:space="preserve">            งบการเงินของบริษัทจัดทำขึ้นโดยใช้เกณฑ์ราคาทุนเดิมในการวัดมูลค่าขององค์ประกอบของรายการในงบการเงิน    ยกเว้น </t>
  </si>
  <si>
    <t xml:space="preserve">     หนี้สินทางการเงินและไม่ใช่ทางการเงิน </t>
  </si>
  <si>
    <t xml:space="preserve">            นโยบายการบัญชีและการเปิดเผยข้อมูลของบริษัทและบริษัทย่อยหลายข้อกำหนดให้มีการวัดมูลค่ายุติธรรมทั้งสินทรัพย์ และ</t>
  </si>
  <si>
    <t xml:space="preserve">            บริษัทและบริษัทย่อยกำหนดกรอบแนวคิดของการควบคุมเกี่ยวกับการวัดมูลค่ายุติธรรม กรอบแนวคิดนี้รวมถึงกลุ่มผู้ประเมิน</t>
  </si>
  <si>
    <t xml:space="preserve">     ต่อผู้บริหารสูงสุดทางด้านการเงิน </t>
  </si>
  <si>
    <t xml:space="preserve">     มูลค่า ซึ่งมีความรับผิดชอบโดยรวมต่อการวัดมูลค่ายุติธรรมที่มีนัยสำคัญ รวมถึงการวัดมูลค่ายุติธรรมระดับ 3 และรายงานโดยตรง</t>
  </si>
  <si>
    <t xml:space="preserve">            กลุ่มผู้ประเมินมูลค่ามีการทบทวนข้อมูลที่ไม่สามารถสังเกตได้   และปรับปรุงการวัดมูลค่าที่มีนัยสำคัญอย่างสม่ำเสมอ   หากมี</t>
  </si>
  <si>
    <t xml:space="preserve">     การใช้ข้อมูลจากบุคคลที่สามเพื่อวัดมูลค่ายุติธรรม  เช่น  ราคาจากนายหน้า  หรือการตั้งราคา  กลุ่มผู้ประเมินได้ประเมินหลักฐาน</t>
  </si>
  <si>
    <t xml:space="preserve">     ไว้ในมาตรฐานการรายงานทางการเงินอย่างเหมาะสม </t>
  </si>
  <si>
    <t xml:space="preserve">     ที่ได้มาจากบุคคลที่สามที่สนับสนุนข้อสรุปเกี่ยวกับการวัดมูลค่า รวมถึงการจัดระดับชั้นของมูลค่ายุติธรรมว่าเป็นไปตามที่กำหนด</t>
  </si>
  <si>
    <t xml:space="preserve">      ฉบับปรับปรุง  (ปรับปรุง  2561)  และฉบับใหม่จำนวนหลายฉบับ  ซึ่งมีผลบังคับใช้สำหรับงบการเงินที่มีรอบระยะเวลาบัญชีที่เริ่ม</t>
  </si>
  <si>
    <t xml:space="preserve">      ในหรือหลังวันที่  1  มกราคม  2562  มาถือปฏิบัติ มาตรฐานการรายงานทางการเงินดังกล่าว ได้รับการปรับปรุงหรือจัดให้มีขึ้นเพื่อ</t>
  </si>
  <si>
    <t xml:space="preserve">      ให้มีเนื้อหาเท่าเทียมกับมาตรฐานการรายงานทางการเงินระหว่างประเทศ     โดยส่วนใหญ่เป็นการปรับปรุงและอธิบายให้ชัดเจน</t>
  </si>
  <si>
    <t xml:space="preserve">      ดังกล่าวมาถือปฏิบัตินี้  ไม่มีผลกระทบอย่างเป็นสาระสำคัญต่องบการเงินของบริษัทและบริษัทย่อย   อย่างไรก็ตาม มาตรฐานการ</t>
  </si>
  <si>
    <t xml:space="preserve">         ฉบับที่ 31 (ปรับปรุง 2560) </t>
  </si>
  <si>
    <t xml:space="preserve">         ฉบับที่ 13 (ปรับปรุง 2560) </t>
  </si>
  <si>
    <t xml:space="preserve">         ฉบับที่ 15 (ปรับปรุง 2560) </t>
  </si>
  <si>
    <t xml:space="preserve">         ฉบับที่ 18 (ปรับปรุง 2560) </t>
  </si>
  <si>
    <t xml:space="preserve">            กิจการต้องใช้มาตรฐานการรายงานทางการเงิน   ฉบับที่   15    กับสัญญาที่ทำกับลูกค้าทุกสัญญา     ยกเว้นสัญญาที่อยู่ใน</t>
  </si>
  <si>
    <t xml:space="preserve">     สัญญาที่ทำกับลูกค้า   โดยกิจการจะรับรู้รายได้ในจำนวนเงินที่สะท้อนถึงสิ่งตอบแทนที่กิจการคาดว่าจะมีสิทธิได้รับจากการ</t>
  </si>
  <si>
    <t xml:space="preserve">          หน่วยงานต่างประเทศ</t>
  </si>
  <si>
    <t xml:space="preserve">     บริษัทและบริษัทย่อย</t>
  </si>
  <si>
    <t xml:space="preserve">            การนำมาตรฐานการรายงานทางการเงินดังกล่าวมาถือปฏิบัตินี้     ไม่มีผลกระทบอย่างเป็นสาระสำคัญต่องบการเงินของ</t>
  </si>
  <si>
    <t xml:space="preserve">     เงินสดตามสัญญาและแผนธุรกิจของกิจการ   (Business   Model)   หลักการเกี่ยวกับวิธีการคำนวณการด้อยค่าของเครื่องมือทาง</t>
  </si>
  <si>
    <t xml:space="preserve">     ผลตอบแทนของบริษัทงบการเงินของบริษัทย่อยได้รวมอยู่ในงบการเงินรวม   นับแต่วันที่มีการควบคุมจนถึงวันที่การควบคุม</t>
  </si>
  <si>
    <t xml:space="preserve">            บริษัทย่อยเป็นกิจการที่อยู่ภายใต้การควบคุมของบริษัท    การควบคุมเกิดขึ้นเมื่อบริษัทเปิดรับหรือมีสิทธิในผลตอบแทน</t>
  </si>
  <si>
    <t xml:space="preserve">            เมื่อบริษัทสูญเสียการควบคุมในบริษัทย่อย บริษัทตัดรายการสินทรัพย์และหนี้สินของบริษัทย่อยนั้นออก   รวมถึงส่วนได้</t>
  </si>
  <si>
    <t xml:space="preserve">            รายได้จากการขายสินค้า   (อาคารชุดและบ้านพร้อมที่ดิน)   รับรู้เมื่อบริษัทได้ปฏิบัติตามภาระที่ต้องปฏิบัติตามสัญญา   และ</t>
  </si>
  <si>
    <t xml:space="preserve">     ซึ่งได้จัดประเภทเป็นลูกหนี้อื่นเมื่อกิจการมีสิทธิที่จะได้รับชำระโดยปราศจากเงื่อนไข</t>
  </si>
  <si>
    <t xml:space="preserve">            รายได้รับรู้แล้วแต่ยังไม่ถึงกำหนดเรียกชำระตามสัญญาแสดงไว้เป็น   "สินทรัพย์ที่เกิดจากสัญญา"  ในงบแสดงฐานะการเงิน </t>
  </si>
  <si>
    <t xml:space="preserve">            ในกรณีที่มีการขายสินค้าพร้อมการให้บริการ   องค์ประกอบของรายได้จะปันส่วนตามสัดส่วนให้กับสินค้าที่ส่งมอบและภาระ</t>
  </si>
  <si>
    <t xml:space="preserve">            เงินสดและรายการเทียบเท่าเงินสด  หมายถึง   เงินสด  เงินฝากธนาคารและเงินฝากสถาบันการเงิน  ซึ่งกำหนดรับคืนภายใน</t>
  </si>
  <si>
    <t xml:space="preserve">            เงินลงทุนในหลักทรัพย์เผื่อขาย  แสดงด้วยราคายุติธรรม  ผลต่างจากการเปลี่ยนแปลงมูลค่าที่ยังไม่เกิดขึ้นจากการปรับมูลค่า</t>
  </si>
  <si>
    <t xml:space="preserve">            บริษัทและบริษัทย่อยตี ราคาสินค้าคงเหลือ - อสังหาริมทรัพย์รอการขาย  ตามราคาทุนโดยวิธีเฉพาะเจาะจงหรือมูลค่าสุทธิ</t>
  </si>
  <si>
    <t xml:space="preserve">               ราคาทุนได้รวมต้นทุนประมาณการเบื้องต้นสำหรับการรื้อถอน  การขนย้ายและการบูรณะสถานที่ตั้งของสินทรัพย์  ซึ่ง</t>
  </si>
  <si>
    <t xml:space="preserve">     เป็นภาระผูกพันของกิจการ  และกิจการจะทบทวนอายุการให้ประโยชน์มูลค่าคงเหลือ  และวิธีการคิดค่าเสื่อมราคาอย่างน้อย</t>
  </si>
  <si>
    <t xml:space="preserve">             หารยอดกำไร(ขาดทุน)สุทธิสำหรับงวดด้วยจำนวนหุ้นสามัญที่ออกจำหน่ายและเรียกชำระแล้วถัวเฉลี่ยถ่วงน้ำหนัก         </t>
  </si>
  <si>
    <t xml:space="preserve">                        กำไร(ขาดทุน)ต่อหุ้น ที่แสดงไว้ในงบกำไรขาดทุนเบ็ดเสร็จเป็นกำไร(ขาดทุน)ต่อหุ้นขั้นพื้นฐาน ซึ่งคำนวณโดยการ</t>
  </si>
  <si>
    <t xml:space="preserve">              การจัดทำงบการเงินเป็นไปตามมาตรฐานรายงานทางการเงิน       ฝ่ายบริหารต้องใช้ประมาณการและการตั้งข้อสมมติฐาน</t>
  </si>
  <si>
    <t xml:space="preserve">     ทรัพยากรที่มีประโยชน์เชิงเศรษฐกิจ     เพื่อจ่ายชำระภาระผูกพันและจำนวนที่ต้องจ่ายสามารถประมาณการได้อย่างน่าเชื่อถือ</t>
  </si>
  <si>
    <t xml:space="preserve">     หากบริษัทคาดว่าจะได้รับคืนรายจ่ายที่จ่ายชำระไปตามประมาณการหนี้สินทั้งหมดหรือบางส่วนอย่างแน่นอน        บริษัทและ</t>
  </si>
  <si>
    <t xml:space="preserve">              เกี่ยวกับเหตุการณ์ในอนาคตที่บริษัท     กำหนดขึ้นอย่างเหมาะสม    สมมติฐานที่ใช้ในการประเมินค่าใช้จ่ายผลประโยชน์</t>
  </si>
  <si>
    <t xml:space="preserve">              สุทธิในทุกปี   บริษัทได้มีการทบทวนอัตราส่วนลดที่เหมาะสม    ซึ่งสะท้อนถึงอัตราดอกเบี้ยที่ควรนำมาใช้ในการคำนวณ</t>
  </si>
  <si>
    <t xml:space="preserve">            ณ วันที่ 30 มิถุนายน 2562 และวันที่ 31 ธันวาคม 2561  บริษัทให้เงินกู้ยืมแก่บริษัทย่อย 5 แห่ง เป็นตั๋วสัญญาใช้เงินและสัญญากู้ยืมเงิน </t>
  </si>
  <si>
    <t xml:space="preserve">            ณ วันที่  30 มิถุนายน 2562 และวันที่ 31 ธันวาคม 2561   บริษัทและบริษัทย่อยบันทึกดอกเบี้ยจ่ายเป็นต้นทุนโครงการ จำนวน  74.93</t>
  </si>
  <si>
    <t xml:space="preserve">     วัตถุประสงค์เพื่อนำไปใช้พัฒนาโครงการอสังหาริมทรัพย์  บริษัทได้จ่ายเงินลงทุนเพิ่มในบริษัทย่อยดังกล่าว  จำนวน 40 ล้านหุ้น ในราคา 10 </t>
  </si>
  <si>
    <t xml:space="preserve">            บริษัทและบริษัทย่อย    ได้ประเมินมูลค่ายุติธรรมของอสังหาริมทรัพย์เพื่อการลงทุนของที่ดินและอาคารเพื่อให้เช่า  โดยใช้ผลงาน</t>
  </si>
  <si>
    <t xml:space="preserve">     เค.อี.  รีเทล (“กองทรัสต์”)   ทั้งนี้   ผู้จัดการกองทรัสต์ของกองทรัสต์ อยู่ในระหว่างจัดเตรียมเอกสาร   เพื่อขออนุมัติการจัดตั้งกองทรัสต์</t>
  </si>
  <si>
    <t xml:space="preserve">     จากสำนักงานคณะกรรมการกำกับหลักทรัพย์และตลาดหลักทรัพย์ ซึ่งรายละเอียดทรัพย์สินสามารถแสดงได้ดังต่อไปนี้</t>
  </si>
  <si>
    <t xml:space="preserve">     จำหน่ายทรัพย์สินโดยเป็นการให้เช่าทรัพย์สินระยะยาวของโครงการเพลินนารี่ มอลล์  (“โครงการ”)   ซึ่งโครงการตั้งอยู่เลขที่  242,244  </t>
  </si>
  <si>
    <t xml:space="preserve">     และ  246   ถนนวัชรพล   แขวงท่าแร้ง   เขตบางเขน   กรุงเทพมหานคร และการจำหน่าย ทรัพย์สินประเภทสังหาริมทรัพย์ที่เกี่ยวข้องกับ</t>
  </si>
  <si>
    <t xml:space="preserve">     การดำเนินโครงการ      ซึ่งเป็นทรัพย์สินของบริษัทย่อยของบริษัทแก่ทรัสต์      เพื่อการลงทุนในสิทธิการเช่าอสังหาริมทรัพย์    บัวหลวง  </t>
  </si>
  <si>
    <t xml:space="preserve">                 บริษัทย่อยของบริษัทและกองทรัสต์  อย่างไรก็ดี  บริษัทอยู่ในระหว่างการเจรจาข้อตกลงและเงื่อนไขที่สำคัญในการลงทุน ซึ่ง</t>
  </si>
  <si>
    <t xml:space="preserve">            3.  บริษัทจะทยอยรับชําระเงินค่าเช่าพื้นที่ในอาคารบางส่วนและรับรู้รายได้ค่าเช่าตามวิธีเส้นตรงเป็นระยะเวลา  30  ปี  นับจากวันที่</t>
  </si>
  <si>
    <t>ค่าเสื่อมราคาสำหรับงวด 6 เดือน สิ้นสุดวันที่ 30 มิถุนายน 2562 และ 2561 จำนวน 17.86 ล้านบาท และจำนวน 16.01 ล้านบาท ตามลำดับ โดยมีค่าเสื่อมราคา จำนวน 1.15 ล้านบาท และจำนวน 1.18 ล้านบาท ตามลำดับ บันทึกเป็นต้นทุนของสินค้าคงเหลือ ตามหมายเหตุ 29.2.1</t>
  </si>
  <si>
    <t>ณ วันที่ 30 มิถุนายน 2562 และวันที่ 31 ธันวาคม 2561 บริษัทมีสินทรัพย์ถาวรที่คิดค่าเสื่อมราคาเต็มราคามูลค่าแล้ว แต่ยังใช้งานอยู่ คิดเป็นมูลค่าต้นทุนจำนวน 83.18 ล้านบาท และจำนวน 71.00 ล้านบาท ตามลำดับ</t>
  </si>
  <si>
    <t xml:space="preserve">      (เฉพาะกิจการ จำนวน 2.51 ล้านบาท และ จำนวน 2.49 ล้านบาท ตามลำดับ )</t>
  </si>
  <si>
    <t>การเงิน ณ วันที่ 30 มิถุนายน 2562 และวันที่ 31 ธันวาคม 2561 โดยมีรายละเอียดดังนี้</t>
  </si>
  <si>
    <t>ค่าใช้จ่ายภาษีเงินได้ที่แสดงไว้ในงบกำไรขาดทุนเบ็ดเสร็จสำหรับงวด 3 เดือน สิ้นสุดวันที่ 30 มิถุนายน 2562 และ 2561 สรุปได้ดังนี้</t>
  </si>
  <si>
    <t>รายการกระทบยอดจำนวนเงินระหว่างค่าใช้จ่ายภาษีเงินได้กับผลคูณของกำไรทางบัญชีกับอัตราภาษีที่ใช้สำหรับงวด 6 เดือน สิ้นสุด</t>
  </si>
  <si>
    <t xml:space="preserve">            ณ วันที่ 30 มิถุนายน 2562  และวันที่ 31  ธันวาคม  2561   บริษัทและบริษัทย่อยมีเงินฝากออมทรัพย์และเงินฝากประจำ จำนวน 106.60 </t>
  </si>
  <si>
    <t xml:space="preserve">      หมู่บ้านแต่ละโครงการเรียบร้อยแล้ว โดยบริษัทและบริษัทย่อยได้บันทึกหนี้สินดังกล่าวเป็นเจ้าหนี้อื่นในงบการเงิน ส่วนที่เหลือนำไปเป็น</t>
  </si>
  <si>
    <t xml:space="preserve">      ล้านบาท และจำนวน  1,889.00  ล้านบาท  ตามลำดับ)  มีอัตราดอกเบี้ยระหว่างร้อยละอ้างอิง  MLR - 1.50  ถึง   MLR  ต่อปี   โดยชำระ</t>
  </si>
  <si>
    <t xml:space="preserve">           ตามที่กล่าวไว้ในหมายเหตุประกอบงบการเงินข้อ 4.18.2 บริษัทและบริษัทย่อยบันทึกผลกระทบจากการเปลี่ยนแปลงประมาณการ</t>
  </si>
  <si>
    <t xml:space="preserve">     หนี้สินไม่หมุนเวียนสำหรับผลประโยชน์พนักงานตามพระราชบัญญัติคุ้มครองแรงงานฉบับใหม่      โดยรับรู้ต้นทุนบริการในอดีตเป็น</t>
  </si>
  <si>
    <t xml:space="preserve">     เบ็ดเสร็จเฉพาะกิจการ สำหรับงวด 3 เดือน และ 6 เดือน สิ้นสุดวันที่ 30 มิถุนายน 2562 </t>
  </si>
  <si>
    <t xml:space="preserve">     ค่าใช้จ่ายทันที  จำนวน  1.76  ล้านบาท  (เฉพาะกิจการ  จำนวน  1.75  ล้านบาท)  ในงบกำไรขาดทุนเบ็ดเสร็จรวม  และงบกำไรขาดทุน</t>
  </si>
  <si>
    <t xml:space="preserve">            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อย่างสมเหตุ</t>
  </si>
  <si>
    <t xml:space="preserve">     ณ วันที่ 31 ธันวาคม  2561</t>
  </si>
  <si>
    <t xml:space="preserve">               ผลการดำเนินงานปี  2561 ในอัตราหุ้นละ  0.04 บาทต่อหุ้น เป็นจำนวน 48.80 ล้านบาท  โดยมีเงื่อนไขการจ่ายเป็นเงินสด  บริษัท</t>
  </si>
  <si>
    <t xml:space="preserve">      24.1  ตามรายงานการประชุมกรรมการบริษัท  ครั้งที่  3/2561  เมื่อวันที่  9  สิงหาคม  2561  มีมติให้จ่ายเงินปันผลระหว่างกาล  สำหรับ</t>
  </si>
  <si>
    <t xml:space="preserve">               ผลการดำเนินงานปี 2560  ในอัตราหุ้นละ  0.06 บาทต่อหุ้น เป็นจำนวน 73.20 ล้านบาท  โดยมีเงื่อนไขการจ่ายเป็นเงินสด บริษัท</t>
  </si>
  <si>
    <t>ที่เกี่ยวข้องกับบริษัท เป็นดังนี้</t>
  </si>
  <si>
    <t xml:space="preserve">          ยกฟ้องของโจทก์ โดยเหตุผลว่าบริษัทได้ปฏิบัติตามสัญญาแล้ว จึงไม่ได้ผิดสัญญาตามฟ้อง  ต่อมาเมื่อวันที่  14  สิงหาคม  </t>
  </si>
  <si>
    <t xml:space="preserve">          จำนวนทุนทรัพย์  128.53  ล้านบาท  พร้อมดอกเบี้ยร้อยละ  7.5 ต่อปี  ในวันที่  12 กรกฎาคม 2554   ศาลได้มีคำพิพากษา</t>
  </si>
  <si>
    <t xml:space="preserve">          คำร้องขออนุญาตฎีกา  และเมื่อวันที่  8 มิถุนายน 2559  ศาลฎีกามีคำสั่งไม่รับฎีกาของทั้งโจทก์  และบริษัทคดีเป็นอันถึง</t>
  </si>
  <si>
    <t xml:space="preserve">          รับเงินที่บริษัทวางชำระหนี้ไว้จนกว่าโจทก์จะดำเนินการโอนบ้านพิพาทให้แก่บริษัท    และศาลอุทธรณ์มีคำสั่งห้ามมิให้</t>
  </si>
  <si>
    <t xml:space="preserve">               ณ วันที่ 30 มิถุนายน 2562 และ วันที่ 31 ธันวาคม 2561 บริษัทและบริษัทย่อยมีอัตราส่วนหนี้สินต่อทุนสรุปได้ดังนี้ </t>
  </si>
  <si>
    <t xml:space="preserve">       ของลูกค้า โดยการกำหนดวงเงินการให้สินเชื่อและตั้งค่าเผื่อหนี้สงสัยจะสูญในกรณีที่ไม่ปฏิบัติตามสัญญา</t>
  </si>
  <si>
    <t xml:space="preserve">       ชำระเต็มจำนวนแล้ว   สำหรับบริษัทย่อยที่ประกอบธุรกิจขายวัสดุก่อสร้าง ฝ่ายบริหารใช้นโยบายในการพิจารณาความน่าเชื่อถือ</t>
  </si>
  <si>
    <t xml:space="preserve">                     ความเสี่ยงจากการไม่ปฏิบัติตามข้อกำหนดในสัญญาอาจก่อให้เกิดความเสียหายแก่บริษัทและบริษัทย่อย    ฝ่ายบริหารมี</t>
  </si>
  <si>
    <t xml:space="preserve">       การบริหารจัดการธุรกิจอย่างระมัดระวัง   โดยใช้นโยบายทางบัญชีในการรับรู้รายได้เมื่อโอนกรรมสิทธิ์ให้แก่ลูกค้าต่อเมื่อได้รับ</t>
  </si>
  <si>
    <t xml:space="preserve">       เงินเบิกเกินบัญชี เงินกู้ยืมระยะสั้นจากสถาบันการเงิน ตั๋วสัญญาใช้เงิน เจ้าหนี้การค้าและเจ้าหนี้หมุนเวียนอื่น เจ้าหนี้ค่าทรัพย์สิน</t>
  </si>
  <si>
    <t xml:space="preserve">                     สินทรัพย์ทางการเงินที่แสดงในงบแสดงฐานะการเงิน ประกอบด้วย เงินสด  เงินฝากธนาคาร  เงินลงทุนชั่วคราว  ลูกหนี้</t>
  </si>
  <si>
    <t xml:space="preserve">                     รายละเอียดของนโยบายการบัญชีที่สำคัญ  วิธีการที่ใช้ซึ่งรวมถึงเกณฑ์ในการรับรู้  และวัดมูลค่าที่เกี่ยวกับสินทรัพย์และ</t>
  </si>
  <si>
    <t xml:space="preserve">              กองทุนภายนอก   กองทุนสำรองเลี้ยงชีพดังกล่าวได้รับเงินสะสมเข้ากองทุนจากพนักงานและเงินสมทบจากบริษัท  เงิน</t>
  </si>
  <si>
    <t xml:space="preserve">            เมื่อวันที่  5  เมษายน  2562   พระราชบัญญัติคุ้มครองแรงงานฉบับใหม่ได้ประกาศใช้แล้วในราชกิจจานุเบกษา โดยมีผลบังคับใช้เมื่อ</t>
  </si>
  <si>
    <t xml:space="preserve">               ณ วันที่ 30 มิถุนายน 2562 และวันที่ 31 ธันวาคม 2561 บริษัทและบริษัทย่อยกู้ยืมเงินจากธนาคารพาณิชย์ในประเทศและสถาบัน</t>
  </si>
  <si>
    <t xml:space="preserve">      28.2  รายการและจำนวนเงินด้านงบกำไรขาดทุนเบ็ดเสร็จ  สำหรับงวด 3 เดือน สิ้นสุดวันที่ 30 มิถุนายน 2562 และ 2561 กับบุคคลและกิจการ</t>
  </si>
  <si>
    <t xml:space="preserve">                         ต้นทุนของสินค้าคงเหลือ  จำนวน  1.11  ล้านบาท  และจำนวน  0.84  ล้านบาท  ตามลำดับ  (งบเฉพาะกิจการ จำนวน 0.79 </t>
  </si>
  <si>
    <t xml:space="preserve">                         สินค้าคงเหลือ จำนวน  75.05  ล้านบาท และจำนวน 59.43 ล้านบาท ตามลำดับ (งบเฉพาะกิจการ จำนวน 34.00 ล้านบาท </t>
  </si>
  <si>
    <t xml:space="preserve">              ระยะยาวจนครบกำหนดตามสัญญา จำนวน 2.02  ล้านบาท และจำนวน  4.04  ล้านบาท ตามลำดับ </t>
  </si>
  <si>
    <t xml:space="preserve">               หนังสือค้ำประกันเพื่อการพัฒนาโครงการ จำนวน 357.37 ล้านบาท และจำนวน  475.30 ล้านบาท ตามลำดับ  (เฉพาะกิจการ  </t>
  </si>
  <si>
    <t xml:space="preserve">               จำนวน 258.06 ล้านบาท และจำนวน 413.11 ล้านบาท  ตามลำดับ)      </t>
  </si>
  <si>
    <t xml:space="preserve">               ค้ำประกันเพื่อพัฒนาโครงการของบริษัทย่อยแห่งหนึ่ง วงเงิน 37.74 ล้านบาท</t>
  </si>
  <si>
    <t xml:space="preserve">     จำนวน  3,606.08  ล้านบาท และจำนวน  2,718.86  ล้านบาท ตามลำดับ  (เฉพาะกิจการ จำนวน  2,335.05 ล้านบาท และจำนวน  2,172.60 </t>
  </si>
  <si>
    <t>ณ วันที่ 30 มิถุนายน 2562 และวันที่ 31 ธันวาคม 2561 บริษัทมีสินทรัพย์ภายใต้สัญญาเช่าการเงิน ราคาตามบัญชี จำนวน 10.30 ล้านบาท และจำนวน 11.24 ล้านบาท ตามลำดับ ตามหมายเหตุ 19</t>
  </si>
  <si>
    <t xml:space="preserve">            ณ วันที่ 30 มิถุนายน 2562  และวันที่  31 ธันวาคม 2561  บริษัทและบริษัทย่อยนำที่ดินรอการพัฒนา  จำนวน  1,041.07  ล้านบาท  และ</t>
  </si>
  <si>
    <t xml:space="preserve">      จำนวน  1,309.52 ล้านบาท  ตามลำดับ  (เฉพาะกิจการ จำนวน  1,002.50 ล้านบาท และจำนวน 1,220.15 ล้านบาท ตามลำดับ) ไปจดจำนอง</t>
  </si>
  <si>
    <t xml:space="preserve">            ณ วันที่ 30 มิถุนายน 2562 และวันที่ 31 ธันวาคม 2561 บริษัทออกตั๋วแลกเงินกับสถาบันการเงิน จำนวน 220 ล้านบาท และ จำนวน </t>
  </si>
  <si>
    <t xml:space="preserve">      200 ล้านบาท ตามลำดับ อัตราดอกเบี้ยร้อยละ 4.75 ต่อปี ครบกำหนดชำระในปี  2562 ไม่มีหลักทรัพย์ค้ำประกัน</t>
  </si>
  <si>
    <t xml:space="preserve">      55 ล้านบาท ตามลำดับ (เฉพาะกิจการ จำนวน 35 ล้านบาท และจำนวน 40 ล้านบาท ตามลำดับ )  ค้ำประกันโดยที่ดินและสิ่งปลูกสร้าง</t>
  </si>
  <si>
    <t xml:space="preserve">      โครงการที่ดินและอุปกรณ์ - สุทธิ และที่ดินรอการพัฒนา ตามหมายเหตุ  8,  11  และ 14 ตามลำดับ</t>
  </si>
  <si>
    <t xml:space="preserve">            ณ วันที่  30  มิถุนายน  2562  และวันที่  31  ธันวาคม  2561  บริษัทมีวงเงินเบิกเกินบัญชีธนาคาร  จำนวน 65 ล้านบาท  และจำนวน </t>
  </si>
  <si>
    <t xml:space="preserve">       21.1  เมื่อวันที่ 14 มิถุนายน 2562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 </t>
  </si>
  <si>
    <t xml:space="preserve">              579.40 ล้านบาท (579,400 หุ้น มูลค่าหุ้นละ 1,000.00 บาท) หุ้นกู้มีอายุ 2 ปี ครบกำหนดไถ่ถอนในปี 2564 อัตราดอกเบี้ยร้อยละ</t>
  </si>
  <si>
    <t xml:space="preserve">              5.15 ต่อปี หุ้นกู้ดังกล่าวออกตามมติที่ประชุมผู้ถือหุ้นสามัญประจำปี 2562 เมื่อวันที่ 22 เมษายน 2562</t>
  </si>
  <si>
    <t xml:space="preserve">       21.2  เมื่อวันที่ 14 มิถุนายน 2562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</si>
  <si>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        320.60 ล้านบาท (320,600 หุ้น มูลค่าหุ้นละ 1,000.00 บาท) หุ้นกู้มีอายุ 3 ปี ครบกำหนดไถ่ถอนในปี 2565 อัตราดอกเบี้ยร้อยละ</t>
  </si>
  <si>
    <t xml:space="preserve">              5.25 ต่อปี หุ้นกู้ดังกล่าวออกตามมติที่ประชุมผู้ถือหุ้นสามัญประจำปี 2562 เมื่อวันที่ 22 เมษายน 2562</t>
  </si>
  <si>
    <t xml:space="preserve">       21.3  เมื่อวันที่ 25 มกราคม 2562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</si>
  <si>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    ศาลฎีการับคำร้องฎีกาของ โจทก์ที่ 10 คดีอยู่ระหว่างส่งหมายฎีกาให้จำเลย</t>
  </si>
  <si>
    <t>35. การอนุมัติงบการเงิน</t>
  </si>
  <si>
    <t xml:space="preserve">       21.4  เมื่อวันที่ 19 กรกฎาคม 2560  บริษัทได้ออกหุ้นกู้ชนิดระบุชื่อผู้ถือไม่ด้อยสิทธิ ไม่มีหลักประกันและไม่มีผู้แทนผู้ถือหุ้น จำนวน</t>
  </si>
  <si>
    <t xml:space="preserve">      21.5  เมื่อวันที่ 8 กุมภาพันธ์ 2560  บริษัทได้ออกหุ้นกู้ชนิดระบุชื่อผู้ถือไม่ด้อยสิทธิ ไม่มีหลักประกัน  และไม่มีผู้แทนผู้ถือหุ้น จำนวน</t>
  </si>
  <si>
    <t xml:space="preserve">      21.6  เมื่อวันที่ 15 กรกฎาคม 2559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</t>
  </si>
  <si>
    <t xml:space="preserve">      21.7  เมื่อวันที่ 4 กุมภาพันธ์ 2559  บริษัทได้ออกหุ้นกู้ชนิดระบุชื่อผู้ถือไม่ด้อยสิทธิ ไม่มีหลักประกัน และไม่มีผู้แทนผู้ถือหุ้น จำนวน</t>
  </si>
  <si>
    <t xml:space="preserve">สำหรับงวด 6 เดือน สิ้นสุดวันที่ 30 มิถุนายน 2562 และ 2561 บริษัทและบริษัทย่อยตัดจำหน่ายสินทรัพย์ไม่มีตัวตน-โปรแกรมคอมพิวเตอร์ จำนวน 2.59 ล้านบาท และจำนวน 2.57 ล้านบาท ตามลำดับ </t>
  </si>
  <si>
    <t xml:space="preserve">               จำนวน 360.15 ล้านบาท และจำนวน 392.70 ล้านบาท ตามลำดับ  และใช้หลักประกันค้ำประกันการให้ธนาคารออกหนังสือ</t>
  </si>
  <si>
    <t xml:space="preserve">      28.3  รายการและจำนวนเงินด้านงบกำไรขาดทุนเบ็ดเสร็จ สำหรับงวด 6 เดือน สิ้นสุดวันที่ 30 มิถุนายน 2562 และ 2561 กับบุคคลและกิจการ</t>
  </si>
  <si>
    <t>28.3.1  ดอกเบี้ยรับ - เงินให้กู้ยืมระยะสั้น-ตั๋วสัญญาใช้เงิน</t>
  </si>
  <si>
    <t>28.3.2  ต้นทุนขาย</t>
  </si>
  <si>
    <t>28.3.3  ค่าดูแลส่วนกลาง</t>
  </si>
  <si>
    <t>28.3.4  ค่าเช่าและบริการสำนักงาน</t>
  </si>
  <si>
    <t>28.3.5  รายได้ค่าเช่าที่ดิน</t>
  </si>
  <si>
    <t>28.3.6  รายได้ค่าบริหารงาน</t>
  </si>
  <si>
    <t>หมายเหตุประกอบงบการเงินระหว่างกาล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</si>
</sst>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_-* #,##0_-;\-* #,##0_-;_-* &quot;-&quot;_-;_-@_-"/>
    <numFmt numFmtId="166" formatCode="_-* #,##0.00_-;\-* #,##0.00_-;_-* &quot;-&quot;??_-;_-@_-"/>
    <numFmt numFmtId="167" formatCode="#,##0.00_);[Blue]\(#,##0.00\)"/>
    <numFmt numFmtId="168" formatCode="#,##0;\(#,##0\)"/>
    <numFmt numFmtId="169" formatCode="##,#00.00\ ;\(#,##0.00\)"/>
    <numFmt numFmtId="170" formatCode="_ * #,##0_ ;_ * \-#,##0_ ;_ * \-??_ ;_ @_ "/>
    <numFmt numFmtId="171" formatCode="_-* #,##0.00_-;\-* #,##0.00_-;_-* \-??_-;_-@_-"/>
    <numFmt numFmtId="172" formatCode="#,##0.00_);[Black]\(#,##0.00\)"/>
    <numFmt numFmtId="173" formatCode="\$#,##0.00;\(\$#,##0.00\)"/>
    <numFmt numFmtId="174" formatCode="\$#,##0;\(\$#,##0\)"/>
    <numFmt numFmtId="175" formatCode="#,##0_);[Black]\(#,##0\)"/>
    <numFmt numFmtId="176" formatCode="##,##0.00\ ;\(#,##0.00\)"/>
    <numFmt numFmtId="177" formatCode="_-* #,##0.00_-;\(\ * #,##0.00\)_-;_-* &quot;-&quot;??_-;_-@_-"/>
    <numFmt numFmtId="178" formatCode="[$-F800]dddd\,\ mmmm\ dd\,\ yyyy"/>
    <numFmt numFmtId="179" formatCode="\t&quot;$&quot;#,##0_);\(\t&quot;$&quot;#,##0\)"/>
    <numFmt numFmtId="180" formatCode="\t&quot;$&quot;#,##0.00_);[Red]\(\t&quot;$&quot;#,##0.00\)"/>
    <numFmt numFmtId="181" formatCode="#,##0.00_ ;[Red]\-#,##0.00\ "/>
    <numFmt numFmtId="182" formatCode="0.0%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ว\ ดดดด\ ปปปป"/>
    <numFmt numFmtId="187" formatCode="#,##0.00,,_)_);[Red]\(\ #,##0.00,,\ \);[Green]_-* &quot;-&quot;??_-;_-@_-"/>
    <numFmt numFmtId="188" formatCode="\ #,##0.00,_)_);[Red]\(\ #,##0.00,\ \);[Green]_-* &quot;-&quot;??_-;_-@_-"/>
    <numFmt numFmtId="189" formatCode="#,##0.00\ &quot;F&quot;;\-#,##0.00\ &quot;F&quot;"/>
    <numFmt numFmtId="190" formatCode="d\ ดดด\ bb"/>
    <numFmt numFmtId="191" formatCode="dd\-mmm\-yy_)"/>
    <numFmt numFmtId="192" formatCode="#,##0_);[Red]\(#,##0\);"/>
    <numFmt numFmtId="193" formatCode="dd/mm/\_x0000_\_x0000_"/>
    <numFmt numFmtId="194" formatCode="_(&quot;$&quot;* #,##0.0_);_(&quot;$&quot;* \(#,##0.0\);_(&quot;$&quot;* &quot;0.0&quot;_);_(@_)"/>
    <numFmt numFmtId="195" formatCode="_-[$€-2]* #,##0.00_-;\-[$€-2]* #,##0.00_-;_-[$€-2]* &quot;-&quot;??_-"/>
    <numFmt numFmtId="196" formatCode="&quot;0&quot;#.0"/>
    <numFmt numFmtId="197" formatCode="&quot;0&quot;#"/>
    <numFmt numFmtId="198" formatCode=";;;"/>
    <numFmt numFmtId="199" formatCode="ดดดด\-bbbb"/>
    <numFmt numFmtId="200" formatCode="ดดด\-bb"/>
    <numFmt numFmtId="201" formatCode="ดดด\-bbbb"/>
    <numFmt numFmtId="202" formatCode="0.00_)"/>
    <numFmt numFmtId="203" formatCode="_(* #,##0_)_);[Red]_(* \(\ #,##0\ \);_(* &quot;-&quot;??_);_(@_)"/>
    <numFmt numFmtId="204" formatCode="_(* #,##0.00,,_)_);[Red]_(* \(\ #,##0.00,,\ \);_(* &quot;-&quot;??_);_(@_)"/>
    <numFmt numFmtId="205" formatCode="_(* #,##0.00,_)_);[Red]_(* \(\ #,##0.00,\ \);_(* &quot;-&quot;??_);_(@_)"/>
    <numFmt numFmtId="206" formatCode="_-* #,##0.00_-;[Red]\(\ #,##0.00_-\);_-* &quot;-&quot;_-;_-@_-"/>
    <numFmt numFmtId="207" formatCode="ว\ ดดด\ ปป"/>
    <numFmt numFmtId="208" formatCode="#,##0.00;[Red]\(#,##0.00\)"/>
    <numFmt numFmtId="209" formatCode="0&quot;  &quot;"/>
    <numFmt numFmtId="210" formatCode="_ * #,##0_ ;_ * \-#,##0_ ;_ * &quot;-&quot;_ ;_ @_ "/>
    <numFmt numFmtId="211" formatCode="0.00&quot;  &quot;"/>
  </numFmts>
  <fonts count="111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5"/>
      <color indexed="10"/>
      <name val="Angsana New"/>
      <family val="1"/>
    </font>
    <font>
      <sz val="15"/>
      <name val="AngsanaUPC"/>
      <family val="1"/>
      <charset val="222"/>
    </font>
    <font>
      <b/>
      <sz val="15"/>
      <name val="AngsanaUPC"/>
      <family val="1"/>
      <charset val="222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2"/>
      <name val="Helv"/>
      <charset val="222"/>
    </font>
    <font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1"/>
      <name val="Calibri"/>
      <family val="2"/>
      <charset val="222"/>
      <scheme val="minor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  <font>
      <u/>
      <sz val="15"/>
      <name val="Angsana New"/>
      <family val="1"/>
    </font>
    <font>
      <sz val="22"/>
      <name val="Angsana New"/>
      <family val="1"/>
    </font>
    <font>
      <sz val="20"/>
      <name val="Angsana New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b/>
      <sz val="14"/>
      <name val="Cordia New"/>
      <family val="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0"/>
      <color indexed="10"/>
      <name val="Arial"/>
      <family val="2"/>
    </font>
    <font>
      <sz val="12"/>
      <name val="Times New Roman"/>
      <family val="1"/>
    </font>
    <font>
      <sz val="16"/>
      <name val="Angsana New"/>
      <family val="1"/>
    </font>
    <font>
      <sz val="12"/>
      <name val="Tms Rmn"/>
    </font>
    <font>
      <b/>
      <sz val="10"/>
      <name val="Helv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i/>
      <sz val="11"/>
      <name val="Helv"/>
    </font>
    <font>
      <b/>
      <sz val="18"/>
      <name val="Arial"/>
      <family val="2"/>
    </font>
    <font>
      <b/>
      <sz val="11"/>
      <name val="Helv"/>
    </font>
    <font>
      <b/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indexed="8"/>
      <name val="Browallia New"/>
      <family val="2"/>
      <charset val="222"/>
    </font>
    <font>
      <sz val="15"/>
      <name val="BrowalliaUPC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Calibri"/>
      <family val="2"/>
      <charset val="222"/>
    </font>
    <font>
      <sz val="15"/>
      <color theme="1"/>
      <name val="Cordia New"/>
      <family val="2"/>
      <charset val="222"/>
    </font>
    <font>
      <sz val="14"/>
      <color theme="1"/>
      <name val="Angsana New"/>
      <family val="1"/>
    </font>
    <font>
      <sz val="10"/>
      <color theme="1"/>
      <name val="Angsana New"/>
      <family val="1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3"/>
      <name val="Angsana New"/>
      <family val="1"/>
    </font>
    <font>
      <sz val="13"/>
      <color rgb="FFFF0000"/>
      <name val="Angsana New"/>
      <family val="1"/>
    </font>
    <font>
      <b/>
      <sz val="14"/>
      <name val="Angsana New"/>
      <family val="1"/>
    </font>
    <font>
      <sz val="9"/>
      <name val="Angsana New"/>
      <family val="1"/>
    </font>
  </fonts>
  <fills count="2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320">
    <xf numFmtId="0" fontId="0" fillId="0" borderId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8" fontId="17" fillId="0" borderId="0"/>
    <xf numFmtId="173" fontId="17" fillId="0" borderId="0"/>
    <xf numFmtId="171" fontId="5" fillId="0" borderId="0"/>
    <xf numFmtId="174" fontId="17" fillId="0" borderId="0"/>
    <xf numFmtId="0" fontId="5" fillId="0" borderId="0"/>
    <xf numFmtId="0" fontId="20" fillId="0" borderId="0"/>
    <xf numFmtId="0" fontId="5" fillId="0" borderId="0"/>
    <xf numFmtId="171" fontId="5" fillId="0" borderId="0"/>
    <xf numFmtId="0" fontId="5" fillId="0" borderId="0"/>
    <xf numFmtId="171" fontId="5" fillId="0" borderId="0"/>
    <xf numFmtId="0" fontId="6" fillId="0" borderId="0"/>
    <xf numFmtId="0" fontId="3" fillId="0" borderId="0"/>
    <xf numFmtId="0" fontId="5" fillId="0" borderId="0"/>
    <xf numFmtId="0" fontId="7" fillId="0" borderId="0"/>
    <xf numFmtId="9" fontId="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8" fillId="0" borderId="0" applyFill="0" applyBorder="0" applyAlignment="0" applyProtection="0"/>
    <xf numFmtId="166" fontId="18" fillId="0" borderId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/>
    <xf numFmtId="0" fontId="23" fillId="0" borderId="0"/>
    <xf numFmtId="0" fontId="15" fillId="0" borderId="0"/>
    <xf numFmtId="0" fontId="5" fillId="0" borderId="0"/>
    <xf numFmtId="39" fontId="4" fillId="0" borderId="0"/>
    <xf numFmtId="39" fontId="19" fillId="0" borderId="0"/>
    <xf numFmtId="39" fontId="4" fillId="0" borderId="0"/>
    <xf numFmtId="0" fontId="5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39" fontId="19" fillId="0" borderId="0"/>
    <xf numFmtId="0" fontId="3" fillId="0" borderId="0"/>
    <xf numFmtId="166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9" fillId="0" borderId="0"/>
    <xf numFmtId="39" fontId="19" fillId="0" borderId="0"/>
    <xf numFmtId="42" fontId="7" fillId="0" borderId="0" applyFont="0" applyFill="0" applyBorder="0" applyAlignment="0" applyProtection="0"/>
    <xf numFmtId="39" fontId="19" fillId="0" borderId="0"/>
    <xf numFmtId="39" fontId="19" fillId="0" borderId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39" fontId="19" fillId="0" borderId="0"/>
    <xf numFmtId="39" fontId="19" fillId="0" borderId="0"/>
    <xf numFmtId="0" fontId="39" fillId="0" borderId="0"/>
    <xf numFmtId="166" fontId="40" fillId="0" borderId="0" applyFont="0" applyBorder="0" applyAlignment="0"/>
    <xf numFmtId="0" fontId="41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42" fillId="0" borderId="0"/>
    <xf numFmtId="3" fontId="37" fillId="0" borderId="16"/>
    <xf numFmtId="39" fontId="43" fillId="0" borderId="0"/>
    <xf numFmtId="166" fontId="3" fillId="0" borderId="0" applyFont="0" applyFill="0" applyBorder="0" applyAlignment="0" applyProtection="0"/>
    <xf numFmtId="183" fontId="44" fillId="0" borderId="0"/>
    <xf numFmtId="183" fontId="44" fillId="0" borderId="0"/>
    <xf numFmtId="183" fontId="44" fillId="0" borderId="0"/>
    <xf numFmtId="183" fontId="44" fillId="0" borderId="0"/>
    <xf numFmtId="183" fontId="44" fillId="0" borderId="0"/>
    <xf numFmtId="183" fontId="44" fillId="0" borderId="0"/>
    <xf numFmtId="183" fontId="44" fillId="0" borderId="0"/>
    <xf numFmtId="183" fontId="44" fillId="0" borderId="0"/>
    <xf numFmtId="184" fontId="45" fillId="0" borderId="0" applyFill="0" applyBorder="0" applyAlignment="0" applyProtection="0"/>
    <xf numFmtId="40" fontId="45" fillId="0" borderId="0" applyFill="0" applyBorder="0" applyAlignment="0" applyProtection="0"/>
    <xf numFmtId="185" fontId="46" fillId="10" borderId="0" applyFill="0" applyBorder="0" applyAlignment="0">
      <alignment vertical="top"/>
    </xf>
    <xf numFmtId="186" fontId="46" fillId="0" borderId="0" applyFill="0" applyBorder="0" applyAlignment="0" applyProtection="0"/>
    <xf numFmtId="0" fontId="7" fillId="0" borderId="0" applyFont="0" applyFill="0" applyBorder="0" applyAlignment="0" applyProtection="0"/>
    <xf numFmtId="180" fontId="20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20" fillId="0" borderId="0" applyFont="0" applyFill="0" applyBorder="0" applyAlignment="0" applyProtection="0"/>
    <xf numFmtId="166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82" fontId="15" fillId="0" borderId="0" applyFont="0" applyFill="0" applyBorder="0" applyAlignment="0" applyProtection="0"/>
    <xf numFmtId="187" fontId="48" fillId="0" borderId="0" applyFill="0" applyBorder="0"/>
    <xf numFmtId="188" fontId="48" fillId="0" borderId="0" applyFill="0" applyBorder="0"/>
    <xf numFmtId="189" fontId="15" fillId="0" borderId="0"/>
    <xf numFmtId="3" fontId="49" fillId="0" borderId="0" applyFont="0" applyFill="0" applyBorder="0" applyAlignment="0" applyProtection="0"/>
    <xf numFmtId="0" fontId="50" fillId="0" borderId="0">
      <alignment horizontal="left"/>
    </xf>
    <xf numFmtId="0" fontId="51" fillId="0" borderId="0"/>
    <xf numFmtId="0" fontId="52" fillId="0" borderId="0">
      <alignment horizontal="left"/>
    </xf>
    <xf numFmtId="190" fontId="46" fillId="10" borderId="1" applyFill="0" applyBorder="0" applyAlignment="0">
      <alignment horizontal="right"/>
    </xf>
    <xf numFmtId="0" fontId="7" fillId="0" borderId="0" applyFont="0" applyFill="0" applyBorder="0" applyAlignment="0" applyProtection="0"/>
    <xf numFmtId="44" fontId="53" fillId="0" borderId="0" applyFont="0" applyFill="0" applyBorder="0" applyAlignment="0" applyProtection="0"/>
    <xf numFmtId="0" fontId="49" fillId="0" borderId="0" applyFont="0" applyFill="0" applyBorder="0" applyAlignment="0" applyProtection="0"/>
    <xf numFmtId="191" fontId="15" fillId="0" borderId="0"/>
    <xf numFmtId="192" fontId="54" fillId="11" borderId="0">
      <protection hidden="1"/>
    </xf>
    <xf numFmtId="47" fontId="55" fillId="0" borderId="0" applyFill="0">
      <alignment horizontal="center"/>
    </xf>
    <xf numFmtId="14" fontId="55" fillId="0" borderId="0" applyFill="0" applyBorder="0">
      <alignment horizontal="center"/>
    </xf>
    <xf numFmtId="14" fontId="56" fillId="0" borderId="0" applyFill="0" applyBorder="0" applyAlignment="0"/>
    <xf numFmtId="193" fontId="55" fillId="0" borderId="0" applyFill="0">
      <alignment horizontal="center"/>
    </xf>
    <xf numFmtId="182" fontId="15" fillId="0" borderId="0"/>
    <xf numFmtId="194" fontId="7" fillId="0" borderId="0" applyFont="0" applyFill="0" applyBorder="0" applyAlignment="0" applyProtection="0"/>
    <xf numFmtId="0" fontId="35" fillId="0" borderId="0" applyFont="0" applyBorder="0" applyAlignment="0">
      <alignment horizontal="left"/>
    </xf>
    <xf numFmtId="0" fontId="57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95" fontId="3" fillId="0" borderId="0" applyFont="0" applyFill="0" applyBorder="0" applyAlignment="0" applyProtection="0"/>
    <xf numFmtId="2" fontId="58" fillId="0" borderId="0" applyProtection="0"/>
    <xf numFmtId="0" fontId="59" fillId="0" borderId="0">
      <alignment horizontal="left"/>
    </xf>
    <xf numFmtId="0" fontId="60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1" fillId="0" borderId="0">
      <alignment horizontal="left"/>
    </xf>
    <xf numFmtId="0" fontId="62" fillId="0" borderId="16" applyFont="0" applyFill="0" applyBorder="0">
      <alignment horizontal="center" vertical="justify" wrapText="1"/>
    </xf>
    <xf numFmtId="0" fontId="62" fillId="0" borderId="16" applyFont="0" applyFill="0" applyBorder="0">
      <alignment horizontal="centerContinuous" vertical="justify" wrapText="1"/>
    </xf>
    <xf numFmtId="0" fontId="48" fillId="0" borderId="0" applyFill="0" applyBorder="0"/>
    <xf numFmtId="0" fontId="3" fillId="0" borderId="0" applyFont="0" applyFill="0" applyBorder="0"/>
    <xf numFmtId="0" fontId="3" fillId="0" borderId="0" applyFont="0" applyFill="0" applyBorder="0"/>
    <xf numFmtId="0" fontId="3" fillId="0" borderId="0" applyFont="0" applyFill="0" applyBorder="0">
      <alignment vertical="justify" wrapText="1"/>
    </xf>
    <xf numFmtId="38" fontId="63" fillId="12" borderId="0" applyNumberFormat="0" applyBorder="0" applyAlignment="0" applyProtection="0"/>
    <xf numFmtId="0" fontId="64" fillId="0" borderId="0">
      <alignment horizontal="left"/>
    </xf>
    <xf numFmtId="0" fontId="64" fillId="0" borderId="0">
      <alignment horizontal="left"/>
    </xf>
    <xf numFmtId="0" fontId="64" fillId="0" borderId="0">
      <alignment horizontal="left"/>
    </xf>
    <xf numFmtId="0" fontId="65" fillId="0" borderId="17" applyNumberFormat="0" applyAlignment="0" applyProtection="0">
      <alignment horizontal="left" vertical="center"/>
    </xf>
    <xf numFmtId="0" fontId="65" fillId="0" borderId="2">
      <alignment horizontal="left" vertical="center"/>
    </xf>
    <xf numFmtId="0" fontId="66" fillId="0" borderId="0">
      <alignment horizontal="left"/>
    </xf>
    <xf numFmtId="0" fontId="67" fillId="0" borderId="8">
      <alignment horizontal="left" vertical="top"/>
    </xf>
    <xf numFmtId="0" fontId="68" fillId="0" borderId="0">
      <alignment horizontal="left"/>
    </xf>
    <xf numFmtId="0" fontId="69" fillId="0" borderId="8">
      <alignment horizontal="left" vertical="top"/>
    </xf>
    <xf numFmtId="0" fontId="70" fillId="0" borderId="0">
      <alignment horizontal="left"/>
    </xf>
    <xf numFmtId="196" fontId="71" fillId="0" borderId="18">
      <alignment horizontal="left"/>
    </xf>
    <xf numFmtId="197" fontId="42" fillId="0" borderId="19">
      <alignment horizontal="left"/>
    </xf>
    <xf numFmtId="0" fontId="72" fillId="0" borderId="20">
      <alignment horizontal="right"/>
    </xf>
    <xf numFmtId="0" fontId="71" fillId="1" borderId="19">
      <alignment horizontal="left"/>
    </xf>
    <xf numFmtId="0" fontId="73" fillId="0" borderId="0" applyProtection="0"/>
    <xf numFmtId="0" fontId="65" fillId="0" borderId="0" applyProtection="0"/>
    <xf numFmtId="198" fontId="45" fillId="0" borderId="0" applyFill="0" applyBorder="0" applyAlignment="0" applyProtection="0"/>
    <xf numFmtId="10" fontId="63" fillId="13" borderId="16" applyNumberFormat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4" fillId="0" borderId="21"/>
    <xf numFmtId="17" fontId="75" fillId="0" borderId="0" applyFill="0" applyBorder="0">
      <alignment horizontal="center"/>
    </xf>
    <xf numFmtId="199" fontId="3" fillId="0" borderId="0" applyFill="0" applyBorder="0">
      <alignment horizontal="center"/>
    </xf>
    <xf numFmtId="200" fontId="3" fillId="0" borderId="0" applyFont="0" applyFill="0" applyBorder="0"/>
    <xf numFmtId="201" fontId="3" fillId="0" borderId="0" applyFont="0" applyFill="0" applyBorder="0"/>
    <xf numFmtId="37" fontId="76" fillId="0" borderId="0"/>
    <xf numFmtId="202" fontId="77" fillId="0" borderId="0"/>
    <xf numFmtId="181" fontId="48" fillId="0" borderId="0" applyFont="0" applyFill="0" applyBorder="0"/>
    <xf numFmtId="203" fontId="3" fillId="0" borderId="0" applyFont="0" applyFill="0" applyBorder="0"/>
    <xf numFmtId="0" fontId="17" fillId="0" borderId="0"/>
    <xf numFmtId="0" fontId="101" fillId="0" borderId="0"/>
    <xf numFmtId="0" fontId="78" fillId="0" borderId="0"/>
    <xf numFmtId="0" fontId="56" fillId="0" borderId="0">
      <alignment vertical="top"/>
    </xf>
    <xf numFmtId="0" fontId="56" fillId="0" borderId="0">
      <alignment vertical="top"/>
    </xf>
    <xf numFmtId="0" fontId="102" fillId="0" borderId="0"/>
    <xf numFmtId="0" fontId="102" fillId="0" borderId="0"/>
    <xf numFmtId="0" fontId="7" fillId="0" borderId="0"/>
    <xf numFmtId="1" fontId="79" fillId="0" borderId="0"/>
    <xf numFmtId="1" fontId="79" fillId="0" borderId="0"/>
    <xf numFmtId="0" fontId="56" fillId="0" borderId="0">
      <alignment vertical="top"/>
    </xf>
    <xf numFmtId="0" fontId="3" fillId="0" borderId="0"/>
    <xf numFmtId="0" fontId="3" fillId="0" borderId="0"/>
    <xf numFmtId="0" fontId="3" fillId="0" borderId="0"/>
    <xf numFmtId="0" fontId="7" fillId="0" borderId="0"/>
    <xf numFmtId="0" fontId="15" fillId="0" borderId="0"/>
    <xf numFmtId="1" fontId="79" fillId="0" borderId="0"/>
    <xf numFmtId="0" fontId="7" fillId="0" borderId="0"/>
    <xf numFmtId="204" fontId="3" fillId="0" borderId="0" applyFont="0" applyFill="0" applyBorder="0"/>
    <xf numFmtId="205" fontId="3" fillId="0" borderId="0"/>
    <xf numFmtId="206" fontId="3" fillId="0" borderId="0" applyFont="0" applyFill="0" applyBorder="0">
      <alignment vertical="justify" wrapText="1"/>
    </xf>
    <xf numFmtId="0" fontId="80" fillId="0" borderId="0"/>
    <xf numFmtId="0" fontId="81" fillId="0" borderId="0">
      <alignment horizontal="left"/>
    </xf>
    <xf numFmtId="207" fontId="46" fillId="10" borderId="0" applyFill="0" applyBorder="0" applyAlignment="0" applyProtection="0">
      <protection locked="0"/>
    </xf>
    <xf numFmtId="5" fontId="46" fillId="10" borderId="0" applyFill="0" applyBorder="0" applyAlignment="0" applyProtection="0">
      <alignment vertical="top"/>
    </xf>
    <xf numFmtId="208" fontId="46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39" fillId="0" borderId="0"/>
    <xf numFmtId="165" fontId="7" fillId="0" borderId="0" applyFont="0" applyFill="0" applyBorder="0" applyAlignment="0" applyProtection="0"/>
    <xf numFmtId="209" fontId="58" fillId="0" borderId="0" applyFont="0" applyFill="0" applyBorder="0" applyAlignment="0" applyProtection="0"/>
    <xf numFmtId="1" fontId="7" fillId="0" borderId="14" applyNumberFormat="0" applyFill="0" applyAlignment="0" applyProtection="0">
      <alignment horizontal="center" vertical="center"/>
    </xf>
    <xf numFmtId="0" fontId="60" fillId="0" borderId="22">
      <alignment vertical="center"/>
    </xf>
    <xf numFmtId="4" fontId="82" fillId="14" borderId="23" applyNumberFormat="0" applyProtection="0">
      <alignment vertical="center"/>
    </xf>
    <xf numFmtId="4" fontId="83" fillId="15" borderId="23" applyNumberFormat="0" applyProtection="0">
      <alignment vertical="center"/>
    </xf>
    <xf numFmtId="4" fontId="82" fillId="15" borderId="23" applyNumberFormat="0" applyProtection="0">
      <alignment horizontal="left" vertical="center" indent="1"/>
    </xf>
    <xf numFmtId="0" fontId="82" fillId="15" borderId="23" applyNumberFormat="0" applyProtection="0">
      <alignment horizontal="left" vertical="top" indent="1"/>
    </xf>
    <xf numFmtId="4" fontId="82" fillId="16" borderId="0" applyNumberFormat="0" applyProtection="0">
      <alignment horizontal="left" vertical="center" indent="1"/>
    </xf>
    <xf numFmtId="4" fontId="56" fillId="2" borderId="23" applyNumberFormat="0" applyProtection="0">
      <alignment horizontal="right" vertical="center"/>
    </xf>
    <xf numFmtId="4" fontId="56" fillId="3" borderId="23" applyNumberFormat="0" applyProtection="0">
      <alignment horizontal="right" vertical="center"/>
    </xf>
    <xf numFmtId="4" fontId="56" fillId="7" borderId="23" applyNumberFormat="0" applyProtection="0">
      <alignment horizontal="right" vertical="center"/>
    </xf>
    <xf numFmtId="4" fontId="56" fillId="5" borderId="23" applyNumberFormat="0" applyProtection="0">
      <alignment horizontal="right" vertical="center"/>
    </xf>
    <xf numFmtId="4" fontId="56" fillId="6" borderId="23" applyNumberFormat="0" applyProtection="0">
      <alignment horizontal="right" vertical="center"/>
    </xf>
    <xf numFmtId="4" fontId="56" fillId="9" borderId="23" applyNumberFormat="0" applyProtection="0">
      <alignment horizontal="right" vertical="center"/>
    </xf>
    <xf numFmtId="4" fontId="56" fillId="8" borderId="23" applyNumberFormat="0" applyProtection="0">
      <alignment horizontal="right" vertical="center"/>
    </xf>
    <xf numFmtId="4" fontId="56" fillId="17" borderId="23" applyNumberFormat="0" applyProtection="0">
      <alignment horizontal="right" vertical="center"/>
    </xf>
    <xf numFmtId="4" fontId="56" fillId="4" borderId="23" applyNumberFormat="0" applyProtection="0">
      <alignment horizontal="right" vertical="center"/>
    </xf>
    <xf numFmtId="4" fontId="82" fillId="18" borderId="24" applyNumberFormat="0" applyProtection="0">
      <alignment horizontal="left" vertical="center" indent="1"/>
    </xf>
    <xf numFmtId="4" fontId="56" fillId="19" borderId="0" applyNumberFormat="0" applyProtection="0">
      <alignment horizontal="left" vertical="center" indent="1"/>
    </xf>
    <xf numFmtId="4" fontId="84" fillId="20" borderId="0" applyNumberFormat="0" applyProtection="0">
      <alignment horizontal="left" vertical="center" indent="1"/>
    </xf>
    <xf numFmtId="4" fontId="56" fillId="21" borderId="23" applyNumberFormat="0" applyProtection="0">
      <alignment horizontal="right" vertical="center"/>
    </xf>
    <xf numFmtId="4" fontId="56" fillId="19" borderId="0" applyNumberFormat="0" applyProtection="0">
      <alignment horizontal="left" vertical="center" indent="1"/>
    </xf>
    <xf numFmtId="4" fontId="56" fillId="16" borderId="0" applyNumberFormat="0" applyProtection="0">
      <alignment horizontal="left" vertical="center" indent="1"/>
    </xf>
    <xf numFmtId="0" fontId="7" fillId="20" borderId="23" applyNumberFormat="0" applyProtection="0">
      <alignment horizontal="left" vertical="center" indent="1"/>
    </xf>
    <xf numFmtId="0" fontId="7" fillId="20" borderId="23" applyNumberFormat="0" applyProtection="0">
      <alignment horizontal="left" vertical="top" indent="1"/>
    </xf>
    <xf numFmtId="0" fontId="7" fillId="16" borderId="23" applyNumberFormat="0" applyProtection="0">
      <alignment horizontal="left" vertical="center" indent="1"/>
    </xf>
    <xf numFmtId="0" fontId="7" fillId="16" borderId="23" applyNumberFormat="0" applyProtection="0">
      <alignment horizontal="left" vertical="top" indent="1"/>
    </xf>
    <xf numFmtId="0" fontId="7" fillId="22" borderId="23" applyNumberFormat="0" applyProtection="0">
      <alignment horizontal="left" vertical="center" indent="1"/>
    </xf>
    <xf numFmtId="0" fontId="7" fillId="22" borderId="23" applyNumberFormat="0" applyProtection="0">
      <alignment horizontal="left" vertical="top" indent="1"/>
    </xf>
    <xf numFmtId="0" fontId="7" fillId="23" borderId="23" applyNumberFormat="0" applyProtection="0">
      <alignment horizontal="left" vertical="center" indent="1"/>
    </xf>
    <xf numFmtId="0" fontId="7" fillId="23" borderId="23" applyNumberFormat="0" applyProtection="0">
      <alignment horizontal="left" vertical="top" indent="1"/>
    </xf>
    <xf numFmtId="4" fontId="56" fillId="13" borderId="23" applyNumberFormat="0" applyProtection="0">
      <alignment vertical="center"/>
    </xf>
    <xf numFmtId="4" fontId="85" fillId="13" borderId="23" applyNumberFormat="0" applyProtection="0">
      <alignment vertical="center"/>
    </xf>
    <xf numFmtId="4" fontId="56" fillId="13" borderId="23" applyNumberFormat="0" applyProtection="0">
      <alignment horizontal="left" vertical="center" indent="1"/>
    </xf>
    <xf numFmtId="0" fontId="56" fillId="13" borderId="23" applyNumberFormat="0" applyProtection="0">
      <alignment horizontal="left" vertical="top" indent="1"/>
    </xf>
    <xf numFmtId="4" fontId="56" fillId="19" borderId="23" applyNumberFormat="0" applyProtection="0">
      <alignment horizontal="right" vertical="center"/>
    </xf>
    <xf numFmtId="4" fontId="85" fillId="19" borderId="23" applyNumberFormat="0" applyProtection="0">
      <alignment horizontal="right" vertical="center"/>
    </xf>
    <xf numFmtId="4" fontId="56" fillId="21" borderId="23" applyNumberFormat="0" applyProtection="0">
      <alignment horizontal="left" vertical="center" indent="1"/>
    </xf>
    <xf numFmtId="0" fontId="56" fillId="16" borderId="23" applyNumberFormat="0" applyProtection="0">
      <alignment horizontal="left" vertical="top" indent="1"/>
    </xf>
    <xf numFmtId="4" fontId="86" fillId="24" borderId="0" applyNumberFormat="0" applyProtection="0">
      <alignment horizontal="left" vertical="center" indent="1"/>
    </xf>
    <xf numFmtId="4" fontId="38" fillId="19" borderId="23" applyNumberFormat="0" applyProtection="0">
      <alignment horizontal="right" vertical="center"/>
    </xf>
    <xf numFmtId="0" fontId="87" fillId="0" borderId="0">
      <alignment horizontal="left"/>
    </xf>
    <xf numFmtId="3" fontId="88" fillId="15" borderId="16">
      <alignment horizontal="left" vertical="top" wrapText="1"/>
      <protection locked="0"/>
    </xf>
    <xf numFmtId="166" fontId="15" fillId="0" borderId="0" applyFont="0" applyFill="0" applyBorder="0" applyAlignment="0" applyProtection="0"/>
    <xf numFmtId="0" fontId="74" fillId="0" borderId="0"/>
    <xf numFmtId="0" fontId="89" fillId="0" borderId="0">
      <alignment horizontal="left"/>
    </xf>
    <xf numFmtId="0" fontId="61" fillId="0" borderId="0">
      <alignment horizontal="left"/>
    </xf>
    <xf numFmtId="0" fontId="68" fillId="0" borderId="0"/>
    <xf numFmtId="0" fontId="66" fillId="0" borderId="0"/>
    <xf numFmtId="0" fontId="61" fillId="0" borderId="0"/>
    <xf numFmtId="0" fontId="90" fillId="0" borderId="0" applyNumberForma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2" fillId="0" borderId="0"/>
    <xf numFmtId="0" fontId="91" fillId="0" borderId="0"/>
    <xf numFmtId="0" fontId="91" fillId="0" borderId="0"/>
    <xf numFmtId="49" fontId="56" fillId="0" borderId="0" applyFill="0" applyBorder="0" applyAlignment="0"/>
    <xf numFmtId="0" fontId="7" fillId="0" borderId="0" applyFill="0" applyBorder="0" applyAlignment="0"/>
    <xf numFmtId="210" fontId="7" fillId="0" borderId="0" applyFill="0" applyBorder="0" applyAlignment="0"/>
    <xf numFmtId="0" fontId="93" fillId="0" borderId="0" applyNumberFormat="0" applyFill="0" applyBorder="0" applyAlignment="0" applyProtection="0"/>
    <xf numFmtId="0" fontId="94" fillId="0" borderId="0">
      <alignment horizontal="center" vertical="top"/>
    </xf>
    <xf numFmtId="40" fontId="95" fillId="0" borderId="0"/>
    <xf numFmtId="0" fontId="92" fillId="0" borderId="0"/>
    <xf numFmtId="0" fontId="91" fillId="0" borderId="0"/>
    <xf numFmtId="211" fontId="58" fillId="0" borderId="0" applyFont="0" applyFill="0" applyBorder="0" applyAlignment="0" applyProtection="0"/>
    <xf numFmtId="165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6" fontId="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96" fillId="0" borderId="0"/>
    <xf numFmtId="165" fontId="96" fillId="0" borderId="0" applyFont="0" applyFill="0" applyBorder="0" applyAlignment="0" applyProtection="0"/>
    <xf numFmtId="166" fontId="96" fillId="0" borderId="0" applyFont="0" applyFill="0" applyBorder="0" applyAlignment="0" applyProtection="0"/>
    <xf numFmtId="166" fontId="2" fillId="0" borderId="0" applyFont="0" applyFill="0" applyBorder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36" fillId="0" borderId="0"/>
    <xf numFmtId="0" fontId="7" fillId="0" borderId="0"/>
    <xf numFmtId="166" fontId="15" fillId="0" borderId="0" applyFont="0" applyFill="0" applyBorder="0" applyAlignment="0" applyProtection="0"/>
    <xf numFmtId="0" fontId="98" fillId="0" borderId="0"/>
    <xf numFmtId="0" fontId="99" fillId="0" borderId="0"/>
    <xf numFmtId="0" fontId="100" fillId="0" borderId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91">
    <xf numFmtId="0" fontId="0" fillId="0" borderId="0" xfId="0"/>
    <xf numFmtId="167" fontId="8" fillId="0" borderId="0" xfId="0" applyNumberFormat="1" applyFont="1" applyFill="1" applyBorder="1" applyAlignment="1"/>
    <xf numFmtId="167" fontId="8" fillId="0" borderId="0" xfId="36" applyNumberFormat="1" applyFont="1" applyFill="1" applyBorder="1" applyAlignment="1"/>
    <xf numFmtId="167" fontId="11" fillId="0" borderId="0" xfId="0" applyNumberFormat="1" applyFont="1" applyFill="1" applyAlignment="1"/>
    <xf numFmtId="167" fontId="13" fillId="0" borderId="0" xfId="0" applyNumberFormat="1" applyFont="1" applyFill="1" applyBorder="1" applyAlignment="1"/>
    <xf numFmtId="167" fontId="13" fillId="0" borderId="0" xfId="22" applyNumberFormat="1" applyFont="1" applyFill="1" applyBorder="1"/>
    <xf numFmtId="167" fontId="14" fillId="0" borderId="0" xfId="0" applyNumberFormat="1" applyFont="1" applyFill="1" applyBorder="1" applyAlignment="1"/>
    <xf numFmtId="167" fontId="9" fillId="0" borderId="0" xfId="22" applyNumberFormat="1" applyFont="1" applyFill="1" applyBorder="1"/>
    <xf numFmtId="167" fontId="8" fillId="0" borderId="0" xfId="22" applyNumberFormat="1" applyFont="1" applyFill="1" applyBorder="1"/>
    <xf numFmtId="167" fontId="9" fillId="0" borderId="0" xfId="0" applyNumberFormat="1" applyFont="1" applyFill="1" applyBorder="1" applyAlignment="1"/>
    <xf numFmtId="167" fontId="10" fillId="0" borderId="0" xfId="22" applyNumberFormat="1" applyFont="1" applyFill="1" applyBorder="1"/>
    <xf numFmtId="167" fontId="10" fillId="0" borderId="0" xfId="36" applyNumberFormat="1" applyFont="1" applyFill="1" applyBorder="1" applyAlignment="1"/>
    <xf numFmtId="167" fontId="10" fillId="0" borderId="0" xfId="0" applyNumberFormat="1" applyFont="1" applyFill="1" applyBorder="1" applyAlignment="1"/>
    <xf numFmtId="172" fontId="25" fillId="0" borderId="0" xfId="2" applyNumberFormat="1" applyFont="1" applyFill="1" applyBorder="1"/>
    <xf numFmtId="172" fontId="11" fillId="0" borderId="0" xfId="15" applyNumberFormat="1" applyFont="1" applyFill="1" applyAlignment="1"/>
    <xf numFmtId="172" fontId="11" fillId="0" borderId="0" xfId="15" quotePrefix="1" applyNumberFormat="1" applyFont="1" applyFill="1" applyAlignment="1">
      <alignment horizontal="left"/>
    </xf>
    <xf numFmtId="172" fontId="11" fillId="0" borderId="0" xfId="15" applyNumberFormat="1" applyFont="1" applyFill="1" applyAlignment="1">
      <alignment horizontal="center"/>
    </xf>
    <xf numFmtId="172" fontId="12" fillId="0" borderId="0" xfId="15" applyNumberFormat="1" applyFont="1" applyFill="1" applyAlignment="1">
      <alignment horizontal="center"/>
    </xf>
    <xf numFmtId="172" fontId="11" fillId="0" borderId="0" xfId="15" applyNumberFormat="1" applyFont="1" applyFill="1"/>
    <xf numFmtId="172" fontId="12" fillId="0" borderId="0" xfId="36" applyNumberFormat="1" applyFont="1" applyFill="1" applyAlignment="1"/>
    <xf numFmtId="172" fontId="11" fillId="0" borderId="0" xfId="36" applyNumberFormat="1" applyFont="1" applyFill="1" applyAlignment="1"/>
    <xf numFmtId="172" fontId="11" fillId="0" borderId="0" xfId="36" applyNumberFormat="1" applyFont="1" applyFill="1" applyAlignment="1" applyProtection="1">
      <alignment horizontal="left"/>
    </xf>
    <xf numFmtId="172" fontId="11" fillId="0" borderId="1" xfId="15" applyNumberFormat="1" applyFont="1" applyFill="1" applyBorder="1" applyAlignment="1"/>
    <xf numFmtId="172" fontId="12" fillId="0" borderId="0" xfId="2" quotePrefix="1" applyNumberFormat="1" applyFont="1" applyFill="1" applyAlignment="1">
      <alignment horizontal="center"/>
    </xf>
    <xf numFmtId="172" fontId="11" fillId="0" borderId="2" xfId="15" applyNumberFormat="1" applyFont="1" applyFill="1" applyBorder="1" applyAlignment="1"/>
    <xf numFmtId="172" fontId="11" fillId="0" borderId="0" xfId="15" applyNumberFormat="1" applyFont="1" applyFill="1" applyBorder="1" applyAlignment="1"/>
    <xf numFmtId="172" fontId="12" fillId="0" borderId="0" xfId="36" quotePrefix="1" applyNumberFormat="1" applyFont="1" applyFill="1" applyAlignment="1">
      <alignment horizontal="center"/>
    </xf>
    <xf numFmtId="172" fontId="11" fillId="0" borderId="0" xfId="2" quotePrefix="1" applyNumberFormat="1" applyFont="1" applyFill="1" applyAlignment="1"/>
    <xf numFmtId="172" fontId="25" fillId="0" borderId="0" xfId="2" applyNumberFormat="1" applyFont="1" applyFill="1" applyBorder="1" applyAlignment="1">
      <alignment horizontal="right"/>
    </xf>
    <xf numFmtId="172" fontId="25" fillId="0" borderId="0" xfId="2" applyNumberFormat="1" applyFont="1" applyFill="1" applyBorder="1" applyAlignment="1">
      <alignment horizontal="center"/>
    </xf>
    <xf numFmtId="167" fontId="8" fillId="0" borderId="0" xfId="15" applyNumberFormat="1" applyFont="1" applyFill="1" applyBorder="1" applyAlignment="1"/>
    <xf numFmtId="172" fontId="25" fillId="0" borderId="0" xfId="15" applyNumberFormat="1" applyFont="1" applyFill="1"/>
    <xf numFmtId="172" fontId="25" fillId="0" borderId="0" xfId="15" applyNumberFormat="1" applyFont="1" applyFill="1" applyBorder="1"/>
    <xf numFmtId="172" fontId="25" fillId="0" borderId="0" xfId="36" applyNumberFormat="1" applyFont="1" applyFill="1" applyAlignment="1"/>
    <xf numFmtId="172" fontId="25" fillId="0" borderId="0" xfId="15" applyNumberFormat="1" applyFont="1" applyFill="1" applyAlignment="1"/>
    <xf numFmtId="172" fontId="25" fillId="0" borderId="0" xfId="15" applyNumberFormat="1" applyFont="1" applyFill="1" applyAlignment="1">
      <alignment horizontal="center"/>
    </xf>
    <xf numFmtId="172" fontId="11" fillId="0" borderId="0" xfId="15" quotePrefix="1" applyNumberFormat="1" applyFont="1" applyFill="1" applyAlignment="1"/>
    <xf numFmtId="167" fontId="25" fillId="0" borderId="0" xfId="36" applyNumberFormat="1" applyFont="1" applyFill="1" applyAlignment="1"/>
    <xf numFmtId="172" fontId="24" fillId="0" borderId="0" xfId="15" applyNumberFormat="1" applyFont="1" applyFill="1" applyBorder="1" applyAlignment="1">
      <alignment horizontal="center"/>
    </xf>
    <xf numFmtId="172" fontId="24" fillId="0" borderId="0" xfId="15" applyNumberFormat="1" applyFont="1" applyFill="1" applyBorder="1"/>
    <xf numFmtId="172" fontId="25" fillId="0" borderId="0" xfId="15" applyNumberFormat="1" applyFont="1" applyFill="1" applyBorder="1" applyAlignment="1"/>
    <xf numFmtId="172" fontId="25" fillId="0" borderId="0" xfId="15" applyNumberFormat="1" applyFont="1" applyFill="1" applyAlignment="1">
      <alignment horizontal="right"/>
    </xf>
    <xf numFmtId="172" fontId="25" fillId="0" borderId="0" xfId="15" applyNumberFormat="1" applyFont="1" applyFill="1" applyBorder="1" applyAlignment="1">
      <alignment horizontal="left"/>
    </xf>
    <xf numFmtId="172" fontId="25" fillId="0" borderId="1" xfId="15" applyNumberFormat="1" applyFont="1" applyFill="1" applyBorder="1" applyAlignment="1">
      <alignment horizontal="right"/>
    </xf>
    <xf numFmtId="167" fontId="9" fillId="0" borderId="0" xfId="36" quotePrefix="1" applyNumberFormat="1" applyFont="1" applyFill="1" applyAlignment="1">
      <alignment horizontal="center"/>
    </xf>
    <xf numFmtId="167" fontId="9" fillId="0" borderId="0" xfId="36" applyNumberFormat="1" applyFont="1" applyFill="1" applyAlignment="1"/>
    <xf numFmtId="172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Alignment="1"/>
    <xf numFmtId="167" fontId="8" fillId="0" borderId="0" xfId="0" applyNumberFormat="1" applyFont="1" applyFill="1" applyAlignment="1">
      <alignment horizontal="left"/>
    </xf>
    <xf numFmtId="167" fontId="8" fillId="0" borderId="0" xfId="36" applyNumberFormat="1" applyFont="1" applyFill="1" applyAlignment="1" applyProtection="1">
      <alignment horizontal="left"/>
    </xf>
    <xf numFmtId="167" fontId="8" fillId="0" borderId="0" xfId="36" applyNumberFormat="1" applyFont="1" applyFill="1" applyAlignment="1"/>
    <xf numFmtId="167" fontId="8" fillId="0" borderId="0" xfId="36" applyNumberFormat="1" applyFont="1" applyFill="1" applyAlignment="1">
      <alignment horizontal="left"/>
    </xf>
    <xf numFmtId="40" fontId="8" fillId="0" borderId="0" xfId="0" applyNumberFormat="1" applyFont="1" applyFill="1" applyAlignment="1"/>
    <xf numFmtId="167" fontId="8" fillId="0" borderId="0" xfId="36" quotePrefix="1" applyNumberFormat="1" applyFont="1" applyFill="1" applyAlignment="1" applyProtection="1"/>
    <xf numFmtId="167" fontId="8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8" fillId="0" borderId="3" xfId="0" quotePrefix="1" applyNumberFormat="1" applyFont="1" applyFill="1" applyBorder="1" applyAlignment="1">
      <alignment horizontal="center"/>
    </xf>
    <xf numFmtId="167" fontId="9" fillId="0" borderId="3" xfId="0" applyNumberFormat="1" applyFont="1" applyFill="1" applyBorder="1" applyAlignment="1">
      <alignment horizontal="center"/>
    </xf>
    <xf numFmtId="167" fontId="8" fillId="0" borderId="3" xfId="0" applyNumberFormat="1" applyFont="1" applyFill="1" applyBorder="1"/>
    <xf numFmtId="167" fontId="8" fillId="0" borderId="1" xfId="36" applyNumberFormat="1" applyFont="1" applyFill="1" applyBorder="1" applyAlignment="1"/>
    <xf numFmtId="167" fontId="8" fillId="0" borderId="0" xfId="15" applyNumberFormat="1" applyFont="1" applyFill="1" applyAlignment="1"/>
    <xf numFmtId="167" fontId="9" fillId="0" borderId="0" xfId="36" applyNumberFormat="1" applyFont="1" applyFill="1" applyAlignment="1">
      <alignment horizontal="center"/>
    </xf>
    <xf numFmtId="167" fontId="8" fillId="0" borderId="0" xfId="15" applyNumberFormat="1" applyFont="1" applyFill="1" applyBorder="1" applyAlignment="1">
      <alignment horizontal="center"/>
    </xf>
    <xf numFmtId="167" fontId="8" fillId="0" borderId="3" xfId="15" quotePrefix="1" applyNumberFormat="1" applyFont="1" applyFill="1" applyBorder="1" applyAlignment="1">
      <alignment horizontal="center"/>
    </xf>
    <xf numFmtId="167" fontId="8" fillId="0" borderId="3" xfId="15" applyNumberFormat="1" applyFont="1" applyFill="1" applyBorder="1"/>
    <xf numFmtId="40" fontId="8" fillId="0" borderId="0" xfId="15" applyNumberFormat="1" applyFont="1" applyFill="1" applyAlignment="1"/>
    <xf numFmtId="167" fontId="8" fillId="0" borderId="0" xfId="15" quotePrefix="1" applyNumberFormat="1" applyFont="1" applyFill="1" applyAlignment="1">
      <alignment horizontal="center"/>
    </xf>
    <xf numFmtId="169" fontId="8" fillId="0" borderId="0" xfId="36" applyNumberFormat="1" applyFont="1" applyFill="1" applyBorder="1" applyAlignment="1"/>
    <xf numFmtId="169" fontId="8" fillId="0" borderId="0" xfId="36" applyNumberFormat="1" applyFont="1" applyFill="1" applyAlignment="1"/>
    <xf numFmtId="167" fontId="8" fillId="0" borderId="2" xfId="36" applyNumberFormat="1" applyFont="1" applyFill="1" applyBorder="1" applyAlignment="1"/>
    <xf numFmtId="0" fontId="8" fillId="0" borderId="0" xfId="24" applyNumberFormat="1" applyFont="1" applyFill="1" applyBorder="1" applyAlignment="1"/>
    <xf numFmtId="0" fontId="8" fillId="0" borderId="0" xfId="24" applyFont="1" applyFill="1" applyBorder="1" applyAlignment="1"/>
    <xf numFmtId="167" fontId="8" fillId="0" borderId="0" xfId="36" applyNumberFormat="1" applyFont="1" applyFill="1" applyAlignment="1" applyProtection="1"/>
    <xf numFmtId="167" fontId="8" fillId="0" borderId="0" xfId="36" quotePrefix="1" applyNumberFormat="1" applyFont="1" applyFill="1" applyBorder="1" applyAlignment="1" applyProtection="1"/>
    <xf numFmtId="167" fontId="9" fillId="0" borderId="0" xfId="36" applyNumberFormat="1" applyFont="1" applyFill="1" applyAlignment="1" applyProtection="1">
      <alignment horizontal="left"/>
    </xf>
    <xf numFmtId="167" fontId="8" fillId="0" borderId="0" xfId="36" applyNumberFormat="1" applyFont="1" applyFill="1" applyBorder="1" applyAlignment="1" applyProtection="1">
      <alignment horizontal="left"/>
    </xf>
    <xf numFmtId="167" fontId="8" fillId="0" borderId="0" xfId="36" quotePrefix="1" applyNumberFormat="1" applyFont="1" applyFill="1" applyBorder="1" applyAlignment="1">
      <alignment horizontal="center"/>
    </xf>
    <xf numFmtId="167" fontId="8" fillId="0" borderId="0" xfId="36" quotePrefix="1" applyNumberFormat="1" applyFont="1" applyFill="1" applyBorder="1" applyAlignment="1"/>
    <xf numFmtId="167" fontId="8" fillId="0" borderId="0" xfId="15" quotePrefix="1" applyNumberFormat="1" applyFont="1" applyFill="1" applyBorder="1" applyAlignment="1"/>
    <xf numFmtId="167" fontId="8" fillId="0" borderId="0" xfId="2" applyNumberFormat="1" applyFont="1" applyFill="1" applyBorder="1"/>
    <xf numFmtId="40" fontId="8" fillId="0" borderId="0" xfId="15" applyNumberFormat="1" applyFont="1" applyFill="1" applyBorder="1" applyAlignment="1"/>
    <xf numFmtId="172" fontId="26" fillId="0" borderId="0" xfId="0" applyNumberFormat="1" applyFont="1" applyFill="1" applyAlignment="1"/>
    <xf numFmtId="172" fontId="26" fillId="0" borderId="0" xfId="36" applyNumberFormat="1" applyFont="1" applyFill="1" applyAlignment="1">
      <alignment horizontal="left"/>
    </xf>
    <xf numFmtId="172" fontId="27" fillId="0" borderId="0" xfId="36" applyNumberFormat="1" applyFont="1" applyFill="1" applyAlignment="1" applyProtection="1">
      <alignment horizontal="left"/>
    </xf>
    <xf numFmtId="172" fontId="26" fillId="0" borderId="2" xfId="0" applyNumberFormat="1" applyFont="1" applyFill="1" applyBorder="1" applyAlignment="1">
      <alignment horizontal="center"/>
    </xf>
    <xf numFmtId="172" fontId="27" fillId="0" borderId="5" xfId="0" quotePrefix="1" applyNumberFormat="1" applyFont="1" applyFill="1" applyBorder="1" applyAlignment="1">
      <alignment horizontal="center"/>
    </xf>
    <xf numFmtId="172" fontId="27" fillId="0" borderId="0" xfId="0" quotePrefix="1" applyNumberFormat="1" applyFont="1" applyFill="1" applyAlignment="1">
      <alignment horizontal="center"/>
    </xf>
    <xf numFmtId="172" fontId="26" fillId="0" borderId="0" xfId="0" applyNumberFormat="1" applyFont="1" applyFill="1" applyAlignment="1">
      <alignment horizontal="center"/>
    </xf>
    <xf numFmtId="172" fontId="26" fillId="0" borderId="0" xfId="36" applyNumberFormat="1" applyFont="1" applyFill="1" applyAlignment="1" applyProtection="1">
      <alignment horizontal="left"/>
    </xf>
    <xf numFmtId="172" fontId="26" fillId="0" borderId="1" xfId="0" applyNumberFormat="1" applyFont="1" applyFill="1" applyBorder="1" applyAlignment="1"/>
    <xf numFmtId="172" fontId="26" fillId="0" borderId="0" xfId="36" applyNumberFormat="1" applyFont="1" applyFill="1" applyAlignment="1"/>
    <xf numFmtId="172" fontId="27" fillId="0" borderId="0" xfId="36" applyNumberFormat="1" applyFont="1" applyFill="1" applyAlignment="1"/>
    <xf numFmtId="172" fontId="27" fillId="0" borderId="0" xfId="36" applyNumberFormat="1" applyFont="1" applyFill="1" applyBorder="1" applyAlignment="1" applyProtection="1"/>
    <xf numFmtId="172" fontId="26" fillId="0" borderId="0" xfId="36" applyNumberFormat="1" applyFont="1" applyFill="1" applyAlignment="1" applyProtection="1">
      <alignment horizontal="left" wrapText="1"/>
    </xf>
    <xf numFmtId="172" fontId="26" fillId="0" borderId="0" xfId="0" applyNumberFormat="1" applyFont="1" applyFill="1" applyAlignment="1">
      <alignment wrapText="1"/>
    </xf>
    <xf numFmtId="172" fontId="26" fillId="0" borderId="0" xfId="0" applyNumberFormat="1" applyFont="1" applyFill="1" applyBorder="1" applyAlignment="1">
      <alignment wrapText="1"/>
    </xf>
    <xf numFmtId="172" fontId="26" fillId="0" borderId="5" xfId="0" applyNumberFormat="1" applyFont="1" applyFill="1" applyBorder="1" applyAlignment="1">
      <alignment wrapText="1"/>
    </xf>
    <xf numFmtId="172" fontId="26" fillId="0" borderId="3" xfId="0" applyNumberFormat="1" applyFont="1" applyFill="1" applyBorder="1" applyAlignment="1">
      <alignment wrapText="1"/>
    </xf>
    <xf numFmtId="172" fontId="26" fillId="0" borderId="0" xfId="36" applyNumberFormat="1" applyFont="1" applyFill="1"/>
    <xf numFmtId="172" fontId="26" fillId="0" borderId="0" xfId="36" quotePrefix="1" applyNumberFormat="1" applyFont="1" applyFill="1" applyBorder="1" applyAlignment="1">
      <alignment horizontal="center"/>
    </xf>
    <xf numFmtId="172" fontId="26" fillId="0" borderId="3" xfId="0" applyNumberFormat="1" applyFont="1" applyFill="1" applyBorder="1" applyAlignment="1"/>
    <xf numFmtId="172" fontId="26" fillId="0" borderId="0" xfId="36" quotePrefix="1" applyNumberFormat="1" applyFont="1" applyFill="1" applyAlignment="1" applyProtection="1"/>
    <xf numFmtId="172" fontId="26" fillId="0" borderId="0" xfId="1" quotePrefix="1" applyNumberFormat="1" applyFont="1" applyFill="1" applyAlignment="1" applyProtection="1"/>
    <xf numFmtId="172" fontId="26" fillId="0" borderId="0" xfId="1" quotePrefix="1" applyNumberFormat="1" applyFont="1" applyFill="1" applyAlignment="1" applyProtection="1">
      <alignment horizontal="center"/>
    </xf>
    <xf numFmtId="172" fontId="27" fillId="0" borderId="5" xfId="36" applyNumberFormat="1" applyFont="1" applyFill="1" applyBorder="1" applyAlignment="1">
      <alignment horizontal="center" vertical="center"/>
    </xf>
    <xf numFmtId="172" fontId="26" fillId="0" borderId="0" xfId="0" applyNumberFormat="1" applyFont="1" applyFill="1" applyAlignment="1">
      <alignment horizontal="left"/>
    </xf>
    <xf numFmtId="172" fontId="8" fillId="0" borderId="0" xfId="15" applyNumberFormat="1" applyFont="1" applyFill="1" applyAlignment="1"/>
    <xf numFmtId="172" fontId="8" fillId="0" borderId="0" xfId="36" quotePrefix="1" applyNumberFormat="1" applyFont="1" applyFill="1" applyAlignment="1"/>
    <xf numFmtId="167" fontId="26" fillId="0" borderId="0" xfId="0" applyNumberFormat="1" applyFont="1" applyFill="1" applyAlignment="1"/>
    <xf numFmtId="167" fontId="26" fillId="0" borderId="0" xfId="36" applyNumberFormat="1" applyFont="1" applyFill="1" applyAlignment="1"/>
    <xf numFmtId="167" fontId="27" fillId="0" borderId="0" xfId="36" applyNumberFormat="1" applyFont="1" applyFill="1" applyAlignment="1"/>
    <xf numFmtId="167" fontId="26" fillId="0" borderId="0" xfId="36" applyNumberFormat="1" applyFont="1" applyFill="1" applyAlignment="1" applyProtection="1">
      <alignment horizontal="left"/>
    </xf>
    <xf numFmtId="172" fontId="27" fillId="0" borderId="0" xfId="0" applyNumberFormat="1" applyFont="1" applyFill="1"/>
    <xf numFmtId="172" fontId="26" fillId="0" borderId="0" xfId="0" applyNumberFormat="1" applyFont="1" applyFill="1"/>
    <xf numFmtId="167" fontId="26" fillId="0" borderId="0" xfId="0" applyNumberFormat="1" applyFont="1" applyFill="1"/>
    <xf numFmtId="39" fontId="26" fillId="0" borderId="0" xfId="13" applyNumberFormat="1" applyFont="1" applyFill="1"/>
    <xf numFmtId="39" fontId="26" fillId="0" borderId="0" xfId="38" applyNumberFormat="1" applyFont="1" applyFill="1" applyAlignment="1" applyProtection="1">
      <alignment horizontal="center"/>
    </xf>
    <xf numFmtId="39" fontId="26" fillId="0" borderId="0" xfId="20" applyNumberFormat="1" applyFont="1" applyFill="1"/>
    <xf numFmtId="39" fontId="26" fillId="0" borderId="0" xfId="13" applyNumberFormat="1" applyFont="1" applyFill="1" applyAlignment="1" applyProtection="1">
      <alignment horizontal="left"/>
    </xf>
    <xf numFmtId="0" fontId="27" fillId="0" borderId="0" xfId="0" applyFont="1" applyFill="1"/>
    <xf numFmtId="167" fontId="26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6" fillId="0" borderId="0" xfId="21" applyFont="1" applyFill="1" applyAlignment="1">
      <alignment horizontal="center"/>
    </xf>
    <xf numFmtId="170" fontId="26" fillId="0" borderId="0" xfId="21" applyNumberFormat="1" applyFont="1" applyFill="1"/>
    <xf numFmtId="0" fontId="26" fillId="0" borderId="0" xfId="21" applyNumberFormat="1" applyFont="1" applyFill="1" applyAlignment="1">
      <alignment horizontal="center"/>
    </xf>
    <xf numFmtId="0" fontId="26" fillId="0" borderId="0" xfId="21" applyFont="1" applyFill="1" applyBorder="1"/>
    <xf numFmtId="167" fontId="26" fillId="0" borderId="0" xfId="39" applyNumberFormat="1" applyFont="1" applyFill="1"/>
    <xf numFmtId="0" fontId="26" fillId="0" borderId="0" xfId="21" applyFont="1" applyFill="1"/>
    <xf numFmtId="172" fontId="26" fillId="0" borderId="0" xfId="0" applyNumberFormat="1" applyFont="1" applyFill="1" applyBorder="1" applyAlignment="1"/>
    <xf numFmtId="167" fontId="26" fillId="0" borderId="0" xfId="36" quotePrefix="1" applyNumberFormat="1" applyFont="1" applyFill="1" applyAlignment="1" applyProtection="1"/>
    <xf numFmtId="167" fontId="26" fillId="0" borderId="0" xfId="36" quotePrefix="1" applyNumberFormat="1" applyFont="1" applyFill="1" applyAlignment="1" applyProtection="1">
      <alignment horizontal="center"/>
    </xf>
    <xf numFmtId="167" fontId="26" fillId="0" borderId="0" xfId="0" quotePrefix="1" applyNumberFormat="1" applyFont="1" applyFill="1" applyAlignment="1">
      <alignment horizontal="center"/>
    </xf>
    <xf numFmtId="167" fontId="26" fillId="0" borderId="0" xfId="36" applyNumberFormat="1" applyFont="1" applyFill="1" applyAlignment="1" applyProtection="1">
      <alignment horizontal="center"/>
    </xf>
    <xf numFmtId="0" fontId="26" fillId="0" borderId="0" xfId="15" applyFont="1" applyFill="1" applyAlignment="1"/>
    <xf numFmtId="0" fontId="26" fillId="0" borderId="0" xfId="0" applyFont="1" applyFill="1" applyAlignment="1"/>
    <xf numFmtId="167" fontId="27" fillId="0" borderId="0" xfId="36" applyNumberFormat="1" applyFont="1" applyFill="1" applyAlignment="1" applyProtection="1">
      <alignment horizontal="left"/>
    </xf>
    <xf numFmtId="167" fontId="27" fillId="0" borderId="0" xfId="0" applyNumberFormat="1" applyFont="1" applyFill="1"/>
    <xf numFmtId="167" fontId="26" fillId="0" borderId="5" xfId="0" quotePrefix="1" applyNumberFormat="1" applyFont="1" applyFill="1" applyBorder="1" applyAlignment="1">
      <alignment horizontal="center"/>
    </xf>
    <xf numFmtId="167" fontId="26" fillId="0" borderId="5" xfId="0" applyNumberFormat="1" applyFont="1" applyFill="1" applyBorder="1" applyAlignment="1">
      <alignment horizontal="center"/>
    </xf>
    <xf numFmtId="167" fontId="26" fillId="0" borderId="0" xfId="36" applyNumberFormat="1" applyFont="1" applyFill="1" applyAlignment="1">
      <alignment horizontal="center"/>
    </xf>
    <xf numFmtId="167" fontId="26" fillId="0" borderId="0" xfId="36" applyNumberFormat="1" applyFont="1" applyFill="1" applyAlignment="1">
      <alignment horizontal="left"/>
    </xf>
    <xf numFmtId="167" fontId="26" fillId="0" borderId="0" xfId="36" applyNumberFormat="1" applyFont="1" applyFill="1"/>
    <xf numFmtId="167" fontId="26" fillId="0" borderId="0" xfId="0" applyNumberFormat="1" applyFont="1" applyFill="1" applyAlignment="1">
      <alignment horizontal="left"/>
    </xf>
    <xf numFmtId="172" fontId="26" fillId="0" borderId="0" xfId="0" applyNumberFormat="1" applyFont="1" applyFill="1" applyBorder="1"/>
    <xf numFmtId="39" fontId="25" fillId="0" borderId="0" xfId="15" applyNumberFormat="1" applyFont="1" applyFill="1" applyAlignment="1"/>
    <xf numFmtId="172" fontId="27" fillId="0" borderId="5" xfId="0" applyNumberFormat="1" applyFont="1" applyFill="1" applyBorder="1" applyAlignment="1">
      <alignment horizontal="center" wrapText="1"/>
    </xf>
    <xf numFmtId="172" fontId="27" fillId="0" borderId="3" xfId="0" applyNumberFormat="1" applyFont="1" applyFill="1" applyBorder="1" applyAlignment="1">
      <alignment horizontal="center" wrapText="1"/>
    </xf>
    <xf numFmtId="172" fontId="26" fillId="0" borderId="0" xfId="36" quotePrefix="1" applyNumberFormat="1" applyFont="1" applyFill="1" applyBorder="1" applyAlignment="1" applyProtection="1">
      <alignment horizontal="center"/>
    </xf>
    <xf numFmtId="172" fontId="27" fillId="0" borderId="5" xfId="36" applyNumberFormat="1" applyFont="1" applyFill="1" applyBorder="1" applyAlignment="1">
      <alignment horizontal="center"/>
    </xf>
    <xf numFmtId="172" fontId="27" fillId="0" borderId="3" xfId="36" applyNumberFormat="1" applyFont="1" applyFill="1" applyBorder="1" applyAlignment="1">
      <alignment horizontal="center" wrapText="1"/>
    </xf>
    <xf numFmtId="172" fontId="26" fillId="0" borderId="5" xfId="0" applyNumberFormat="1" applyFont="1" applyFill="1" applyBorder="1" applyAlignment="1"/>
    <xf numFmtId="172" fontId="25" fillId="0" borderId="0" xfId="36" applyNumberFormat="1" applyFont="1" applyFill="1" applyAlignment="1" applyProtection="1">
      <alignment horizontal="left"/>
    </xf>
    <xf numFmtId="176" fontId="25" fillId="0" borderId="0" xfId="15" applyNumberFormat="1" applyFont="1" applyFill="1" applyAlignment="1"/>
    <xf numFmtId="176" fontId="25" fillId="0" borderId="1" xfId="15" applyNumberFormat="1" applyFont="1" applyFill="1" applyBorder="1" applyAlignment="1"/>
    <xf numFmtId="176" fontId="25" fillId="0" borderId="0" xfId="36" applyNumberFormat="1" applyFont="1" applyFill="1" applyAlignment="1"/>
    <xf numFmtId="172" fontId="25" fillId="0" borderId="1" xfId="15" applyNumberFormat="1" applyFont="1" applyFill="1" applyBorder="1" applyAlignment="1"/>
    <xf numFmtId="172" fontId="25" fillId="0" borderId="0" xfId="36" quotePrefix="1" applyNumberFormat="1" applyFont="1" applyFill="1" applyAlignment="1"/>
    <xf numFmtId="172" fontId="25" fillId="0" borderId="0" xfId="2" quotePrefix="1" applyNumberFormat="1" applyFont="1" applyFill="1" applyAlignment="1"/>
    <xf numFmtId="39" fontId="25" fillId="0" borderId="0" xfId="36" quotePrefix="1" applyNumberFormat="1" applyFont="1" applyFill="1" applyAlignment="1"/>
    <xf numFmtId="172" fontId="8" fillId="0" borderId="0" xfId="0" applyNumberFormat="1" applyFont="1" applyFill="1" applyAlignment="1"/>
    <xf numFmtId="172" fontId="8" fillId="0" borderId="0" xfId="0" applyNumberFormat="1" applyFont="1" applyFill="1" applyBorder="1" applyAlignment="1"/>
    <xf numFmtId="172" fontId="26" fillId="0" borderId="3" xfId="36" applyNumberFormat="1" applyFont="1" applyFill="1" applyBorder="1" applyAlignment="1"/>
    <xf numFmtId="172" fontId="25" fillId="0" borderId="0" xfId="15" applyNumberFormat="1" applyFont="1" applyFill="1" applyBorder="1" applyAlignment="1">
      <alignment horizontal="center"/>
    </xf>
    <xf numFmtId="176" fontId="25" fillId="0" borderId="0" xfId="36" quotePrefix="1" applyNumberFormat="1" applyFont="1" applyFill="1" applyAlignment="1"/>
    <xf numFmtId="167" fontId="8" fillId="0" borderId="1" xfId="36" quotePrefix="1" applyNumberFormat="1" applyFont="1" applyFill="1" applyBorder="1" applyAlignment="1" applyProtection="1"/>
    <xf numFmtId="172" fontId="8" fillId="0" borderId="0" xfId="2" quotePrefix="1" applyNumberFormat="1" applyFont="1" applyFill="1" applyAlignment="1"/>
    <xf numFmtId="172" fontId="8" fillId="0" borderId="0" xfId="36" applyNumberFormat="1" applyFont="1" applyFill="1"/>
    <xf numFmtId="172" fontId="25" fillId="0" borderId="0" xfId="42" applyNumberFormat="1" applyFont="1" applyFill="1" applyAlignment="1"/>
    <xf numFmtId="167" fontId="26" fillId="0" borderId="0" xfId="39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left"/>
    </xf>
    <xf numFmtId="39" fontId="26" fillId="0" borderId="0" xfId="5" applyNumberFormat="1" applyFont="1" applyFill="1" applyBorder="1" applyAlignment="1" applyProtection="1"/>
    <xf numFmtId="39" fontId="26" fillId="0" borderId="0" xfId="42" applyNumberFormat="1" applyFont="1" applyFill="1" applyAlignment="1"/>
    <xf numFmtId="0" fontId="26" fillId="0" borderId="0" xfId="42" applyFont="1" applyFill="1" applyAlignment="1"/>
    <xf numFmtId="0" fontId="8" fillId="0" borderId="0" xfId="0" applyFont="1" applyFill="1"/>
    <xf numFmtId="0" fontId="8" fillId="0" borderId="0" xfId="43" applyFont="1" applyFill="1"/>
    <xf numFmtId="0" fontId="26" fillId="0" borderId="0" xfId="0" applyFont="1" applyFill="1" applyAlignment="1">
      <alignment horizontal="left"/>
    </xf>
    <xf numFmtId="39" fontId="26" fillId="0" borderId="0" xfId="15" applyNumberFormat="1" applyFont="1" applyFill="1" applyAlignment="1"/>
    <xf numFmtId="172" fontId="8" fillId="0" borderId="0" xfId="36" applyNumberFormat="1" applyFont="1" applyFill="1" applyAlignment="1"/>
    <xf numFmtId="172" fontId="25" fillId="0" borderId="0" xfId="42" quotePrefix="1" applyNumberFormat="1" applyFont="1" applyFill="1" applyAlignment="1">
      <alignment horizontal="left"/>
    </xf>
    <xf numFmtId="176" fontId="25" fillId="0" borderId="0" xfId="47" quotePrefix="1" applyNumberFormat="1" applyFont="1" applyFill="1" applyAlignment="1">
      <alignment horizontal="right"/>
    </xf>
    <xf numFmtId="176" fontId="25" fillId="0" borderId="0" xfId="42" applyNumberFormat="1" applyFont="1" applyFill="1" applyAlignment="1"/>
    <xf numFmtId="172" fontId="25" fillId="0" borderId="0" xfId="47" quotePrefix="1" applyNumberFormat="1" applyFont="1" applyFill="1" applyAlignment="1"/>
    <xf numFmtId="176" fontId="25" fillId="0" borderId="0" xfId="47" quotePrefix="1" applyNumberFormat="1" applyFont="1" applyFill="1" applyAlignment="1"/>
    <xf numFmtId="172" fontId="26" fillId="0" borderId="0" xfId="42" applyNumberFormat="1" applyFont="1" applyFill="1" applyAlignment="1"/>
    <xf numFmtId="39" fontId="8" fillId="0" borderId="0" xfId="48" applyNumberFormat="1" applyFont="1" applyFill="1"/>
    <xf numFmtId="39" fontId="8" fillId="0" borderId="0" xfId="36" applyNumberFormat="1" applyFont="1" applyFill="1"/>
    <xf numFmtId="39" fontId="9" fillId="0" borderId="0" xfId="36" applyNumberFormat="1" applyFont="1" applyFill="1"/>
    <xf numFmtId="172" fontId="26" fillId="0" borderId="0" xfId="49" applyNumberFormat="1" applyFont="1" applyFill="1"/>
    <xf numFmtId="167" fontId="9" fillId="0" borderId="0" xfId="36" applyNumberFormat="1" applyFont="1" applyFill="1" applyAlignment="1">
      <alignment horizontal="right"/>
    </xf>
    <xf numFmtId="167" fontId="29" fillId="0" borderId="0" xfId="15" applyNumberFormat="1" applyFont="1" applyFill="1" applyAlignment="1"/>
    <xf numFmtId="172" fontId="28" fillId="0" borderId="0" xfId="36" applyNumberFormat="1" applyFont="1" applyFill="1" applyAlignment="1"/>
    <xf numFmtId="172" fontId="28" fillId="0" borderId="0" xfId="36" quotePrefix="1" applyNumberFormat="1" applyFont="1" applyFill="1" applyAlignment="1" applyProtection="1"/>
    <xf numFmtId="172" fontId="28" fillId="0" borderId="0" xfId="36" quotePrefix="1" applyNumberFormat="1" applyFont="1" applyFill="1" applyAlignment="1" applyProtection="1">
      <alignment horizontal="center"/>
    </xf>
    <xf numFmtId="172" fontId="28" fillId="0" borderId="0" xfId="0" applyNumberFormat="1" applyFont="1" applyFill="1" applyAlignment="1"/>
    <xf numFmtId="172" fontId="28" fillId="0" borderId="0" xfId="0" applyNumberFormat="1" applyFont="1" applyFill="1" applyBorder="1" applyAlignment="1"/>
    <xf numFmtId="172" fontId="28" fillId="0" borderId="0" xfId="1" quotePrefix="1" applyNumberFormat="1" applyFont="1" applyFill="1" applyAlignment="1" applyProtection="1"/>
    <xf numFmtId="172" fontId="28" fillId="0" borderId="0" xfId="1" quotePrefix="1" applyNumberFormat="1" applyFont="1" applyFill="1" applyAlignment="1" applyProtection="1">
      <alignment horizontal="center"/>
    </xf>
    <xf numFmtId="0" fontId="26" fillId="0" borderId="0" xfId="0" quotePrefix="1" applyFont="1" applyFill="1"/>
    <xf numFmtId="178" fontId="8" fillId="0" borderId="0" xfId="0" applyNumberFormat="1" applyFont="1" applyFill="1" applyAlignment="1">
      <alignment horizontal="center" wrapText="1"/>
    </xf>
    <xf numFmtId="0" fontId="8" fillId="0" borderId="0" xfId="32" applyFont="1" applyFill="1" applyAlignment="1"/>
    <xf numFmtId="0" fontId="31" fillId="0" borderId="0" xfId="0" applyFont="1" applyFill="1" applyAlignment="1"/>
    <xf numFmtId="0" fontId="8" fillId="0" borderId="0" xfId="50" applyFont="1" applyFill="1"/>
    <xf numFmtId="0" fontId="8" fillId="0" borderId="0" xfId="50" quotePrefix="1" applyNumberFormat="1" applyFont="1" applyFill="1" applyAlignment="1">
      <alignment horizontal="center"/>
    </xf>
    <xf numFmtId="0" fontId="9" fillId="0" borderId="0" xfId="50" quotePrefix="1" applyNumberFormat="1" applyFont="1" applyFill="1" applyAlignment="1">
      <alignment horizontal="center"/>
    </xf>
    <xf numFmtId="0" fontId="9" fillId="0" borderId="0" xfId="50" quotePrefix="1" applyNumberFormat="1" applyFont="1" applyFill="1" applyAlignment="1"/>
    <xf numFmtId="0" fontId="32" fillId="0" borderId="0" xfId="0" applyFont="1" applyFill="1"/>
    <xf numFmtId="0" fontId="8" fillId="0" borderId="0" xfId="21" applyNumberFormat="1" applyFont="1" applyFill="1" applyAlignment="1">
      <alignment horizontal="center"/>
    </xf>
    <xf numFmtId="39" fontId="8" fillId="0" borderId="0" xfId="50" applyNumberFormat="1" applyFont="1" applyFill="1"/>
    <xf numFmtId="39" fontId="26" fillId="0" borderId="0" xfId="6" applyNumberFormat="1" applyFont="1" applyFill="1" applyBorder="1" applyAlignment="1" applyProtection="1"/>
    <xf numFmtId="0" fontId="32" fillId="0" borderId="0" xfId="50" quotePrefix="1" applyNumberFormat="1" applyFont="1" applyFill="1" applyAlignment="1"/>
    <xf numFmtId="39" fontId="9" fillId="0" borderId="0" xfId="50" applyNumberFormat="1" applyFont="1" applyFill="1"/>
    <xf numFmtId="0" fontId="9" fillId="0" borderId="0" xfId="0" applyFont="1" applyFill="1"/>
    <xf numFmtId="0" fontId="8" fillId="0" borderId="0" xfId="50" quotePrefix="1" applyFont="1" applyFill="1"/>
    <xf numFmtId="172" fontId="11" fillId="0" borderId="0" xfId="15" quotePrefix="1" applyNumberFormat="1" applyFont="1" applyFill="1" applyAlignment="1">
      <alignment horizontal="center"/>
    </xf>
    <xf numFmtId="172" fontId="25" fillId="0" borderId="0" xfId="15" quotePrefix="1" applyNumberFormat="1" applyFont="1" applyFill="1" applyAlignment="1">
      <alignment horizontal="center"/>
    </xf>
    <xf numFmtId="172" fontId="26" fillId="0" borderId="3" xfId="36" applyNumberFormat="1" applyFont="1" applyFill="1" applyBorder="1" applyAlignment="1" applyProtection="1">
      <alignment horizontal="left"/>
    </xf>
    <xf numFmtId="172" fontId="26" fillId="0" borderId="3" xfId="0" applyNumberFormat="1" applyFont="1" applyFill="1" applyBorder="1" applyAlignment="1">
      <alignment horizontal="left"/>
    </xf>
    <xf numFmtId="172" fontId="26" fillId="0" borderId="13" xfId="0" applyNumberFormat="1" applyFont="1" applyFill="1" applyBorder="1" applyAlignment="1">
      <alignment horizontal="center"/>
    </xf>
    <xf numFmtId="172" fontId="26" fillId="0" borderId="8" xfId="36" applyNumberFormat="1" applyFont="1" applyFill="1" applyBorder="1" applyAlignment="1" applyProtection="1">
      <alignment horizontal="left"/>
    </xf>
    <xf numFmtId="172" fontId="26" fillId="0" borderId="11" xfId="0" applyNumberFormat="1" applyFont="1" applyFill="1" applyBorder="1" applyAlignment="1"/>
    <xf numFmtId="172" fontId="26" fillId="0" borderId="14" xfId="0" applyNumberFormat="1" applyFont="1" applyFill="1" applyBorder="1" applyAlignment="1">
      <alignment horizontal="center"/>
    </xf>
    <xf numFmtId="172" fontId="26" fillId="0" borderId="9" xfId="36" applyNumberFormat="1" applyFont="1" applyFill="1" applyBorder="1" applyAlignment="1" applyProtection="1">
      <alignment horizontal="left"/>
    </xf>
    <xf numFmtId="172" fontId="26" fillId="0" borderId="12" xfId="0" applyNumberFormat="1" applyFont="1" applyFill="1" applyBorder="1" applyAlignment="1"/>
    <xf numFmtId="172" fontId="26" fillId="0" borderId="3" xfId="0" applyNumberFormat="1" applyFont="1" applyFill="1" applyBorder="1" applyAlignment="1">
      <alignment horizontal="center"/>
    </xf>
    <xf numFmtId="172" fontId="26" fillId="0" borderId="15" xfId="0" applyNumberFormat="1" applyFont="1" applyFill="1" applyBorder="1" applyAlignment="1">
      <alignment horizontal="center"/>
    </xf>
    <xf numFmtId="172" fontId="26" fillId="0" borderId="14" xfId="0" applyNumberFormat="1" applyFont="1" applyFill="1" applyBorder="1" applyAlignment="1"/>
    <xf numFmtId="172" fontId="26" fillId="0" borderId="8" xfId="0" applyNumberFormat="1" applyFont="1" applyFill="1" applyBorder="1" applyAlignment="1"/>
    <xf numFmtId="172" fontId="26" fillId="0" borderId="9" xfId="0" applyNumberFormat="1" applyFont="1" applyFill="1" applyBorder="1" applyAlignment="1"/>
    <xf numFmtId="172" fontId="26" fillId="0" borderId="15" xfId="0" applyNumberFormat="1" applyFont="1" applyFill="1" applyBorder="1" applyAlignment="1"/>
    <xf numFmtId="172" fontId="27" fillId="0" borderId="0" xfId="0" applyNumberFormat="1" applyFont="1" applyFill="1" applyAlignment="1"/>
    <xf numFmtId="172" fontId="103" fillId="0" borderId="1" xfId="0" applyNumberFormat="1" applyFont="1" applyFill="1" applyBorder="1" applyAlignment="1"/>
    <xf numFmtId="167" fontId="9" fillId="0" borderId="0" xfId="36" quotePrefix="1" applyNumberFormat="1" applyFont="1" applyAlignment="1">
      <alignment horizontal="center"/>
    </xf>
    <xf numFmtId="167" fontId="8" fillId="0" borderId="0" xfId="36" applyNumberFormat="1" applyFont="1"/>
    <xf numFmtId="172" fontId="8" fillId="0" borderId="0" xfId="36" applyNumberFormat="1" applyFont="1" applyFill="1" applyAlignment="1">
      <alignment horizontal="left"/>
    </xf>
    <xf numFmtId="172" fontId="30" fillId="0" borderId="0" xfId="36" applyNumberFormat="1" applyFont="1" applyFill="1" applyBorder="1" applyAlignment="1"/>
    <xf numFmtId="172" fontId="26" fillId="0" borderId="0" xfId="0" applyNumberFormat="1" applyFont="1" applyFill="1" applyBorder="1" applyAlignment="1">
      <alignment horizontal="center"/>
    </xf>
    <xf numFmtId="167" fontId="27" fillId="0" borderId="3" xfId="0" applyNumberFormat="1" applyFont="1" applyFill="1" applyBorder="1" applyAlignment="1">
      <alignment horizontal="center"/>
    </xf>
    <xf numFmtId="167" fontId="8" fillId="0" borderId="0" xfId="36" quotePrefix="1" applyNumberFormat="1" applyFont="1" applyFill="1" applyAlignment="1" applyProtection="1">
      <alignment horizontal="center"/>
    </xf>
    <xf numFmtId="167" fontId="9" fillId="0" borderId="3" xfId="36" applyNumberFormat="1" applyFont="1" applyFill="1" applyBorder="1" applyAlignment="1">
      <alignment horizontal="center"/>
    </xf>
    <xf numFmtId="167" fontId="9" fillId="0" borderId="3" xfId="15" applyNumberFormat="1" applyFont="1" applyFill="1" applyBorder="1" applyAlignment="1">
      <alignment horizontal="center"/>
    </xf>
    <xf numFmtId="172" fontId="26" fillId="0" borderId="0" xfId="36" quotePrefix="1" applyNumberFormat="1" applyFont="1" applyFill="1" applyAlignment="1" applyProtection="1">
      <alignment horizontal="center"/>
    </xf>
    <xf numFmtId="172" fontId="27" fillId="0" borderId="3" xfId="36" applyNumberFormat="1" applyFont="1" applyFill="1" applyBorder="1" applyAlignment="1">
      <alignment horizontal="center"/>
    </xf>
    <xf numFmtId="172" fontId="27" fillId="0" borderId="3" xfId="36" applyNumberFormat="1" applyFont="1" applyFill="1" applyBorder="1" applyAlignment="1">
      <alignment horizontal="center" vertical="center" wrapText="1"/>
    </xf>
    <xf numFmtId="167" fontId="27" fillId="0" borderId="0" xfId="36" quotePrefix="1" applyNumberFormat="1" applyFont="1" applyFill="1" applyAlignment="1">
      <alignment horizontal="center"/>
    </xf>
    <xf numFmtId="167" fontId="26" fillId="0" borderId="0" xfId="46" applyNumberFormat="1" applyFont="1" applyFill="1" applyBorder="1"/>
    <xf numFmtId="167" fontId="26" fillId="0" borderId="0" xfId="36" applyNumberFormat="1" applyFont="1" applyFill="1" applyBorder="1" applyAlignment="1"/>
    <xf numFmtId="167" fontId="26" fillId="0" borderId="0" xfId="42" applyNumberFormat="1" applyFont="1" applyFill="1" applyBorder="1" applyAlignment="1"/>
    <xf numFmtId="167" fontId="27" fillId="0" borderId="0" xfId="36" quotePrefix="1" applyNumberFormat="1" applyFont="1" applyFill="1" applyBorder="1" applyAlignment="1">
      <alignment horizontal="center"/>
    </xf>
    <xf numFmtId="172" fontId="104" fillId="0" borderId="0" xfId="0" applyNumberFormat="1" applyFont="1" applyFill="1" applyBorder="1" applyAlignment="1">
      <alignment horizontal="center"/>
    </xf>
    <xf numFmtId="177" fontId="20" fillId="0" borderId="0" xfId="1" applyNumberFormat="1" applyFont="1" applyFill="1" applyBorder="1"/>
    <xf numFmtId="172" fontId="26" fillId="0" borderId="0" xfId="42" applyNumberFormat="1" applyFont="1" applyFill="1" applyAlignment="1">
      <alignment horizontal="right"/>
    </xf>
    <xf numFmtId="172" fontId="26" fillId="0" borderId="0" xfId="42" applyNumberFormat="1" applyFont="1" applyFill="1" applyBorder="1" applyAlignment="1">
      <alignment horizontal="right"/>
    </xf>
    <xf numFmtId="172" fontId="26" fillId="0" borderId="0" xfId="42" applyNumberFormat="1" applyFont="1" applyFill="1" applyBorder="1" applyAlignment="1"/>
    <xf numFmtId="172" fontId="26" fillId="0" borderId="0" xfId="36" applyNumberFormat="1" applyFont="1" applyFill="1" applyAlignment="1">
      <alignment horizontal="right"/>
    </xf>
    <xf numFmtId="172" fontId="26" fillId="0" borderId="0" xfId="36" applyNumberFormat="1" applyFont="1" applyFill="1" applyBorder="1" applyAlignment="1">
      <alignment horizontal="right"/>
    </xf>
    <xf numFmtId="172" fontId="26" fillId="0" borderId="0" xfId="36" applyNumberFormat="1" applyFont="1" applyFill="1" applyBorder="1" applyAlignment="1"/>
    <xf numFmtId="172" fontId="27" fillId="0" borderId="0" xfId="36" applyNumberFormat="1" applyFont="1" applyFill="1"/>
    <xf numFmtId="172" fontId="26" fillId="0" borderId="0" xfId="36" quotePrefix="1" applyNumberFormat="1" applyFont="1" applyFill="1" applyBorder="1" applyAlignment="1">
      <alignment horizontal="right"/>
    </xf>
    <xf numFmtId="172" fontId="26" fillId="0" borderId="0" xfId="36" quotePrefix="1" applyNumberFormat="1" applyFont="1" applyFill="1" applyBorder="1" applyAlignment="1"/>
    <xf numFmtId="172" fontId="26" fillId="0" borderId="0" xfId="42" applyNumberFormat="1" applyFont="1" applyFill="1"/>
    <xf numFmtId="172" fontId="26" fillId="0" borderId="3" xfId="36" applyNumberFormat="1" applyFont="1" applyFill="1" applyBorder="1" applyAlignment="1">
      <alignment horizontal="right"/>
    </xf>
    <xf numFmtId="172" fontId="26" fillId="0" borderId="5" xfId="36" applyNumberFormat="1" applyFont="1" applyFill="1" applyBorder="1" applyAlignment="1">
      <alignment horizontal="right"/>
    </xf>
    <xf numFmtId="172" fontId="26" fillId="0" borderId="0" xfId="37" applyNumberFormat="1" applyFont="1" applyFill="1" applyBorder="1" applyAlignment="1">
      <alignment horizontal="right"/>
    </xf>
    <xf numFmtId="172" fontId="26" fillId="0" borderId="2" xfId="42" applyNumberFormat="1" applyFont="1" applyFill="1" applyBorder="1" applyAlignment="1">
      <alignment horizontal="right"/>
    </xf>
    <xf numFmtId="172" fontId="26" fillId="0" borderId="2" xfId="42" applyNumberFormat="1" applyFont="1" applyFill="1" applyBorder="1" applyAlignment="1"/>
    <xf numFmtId="172" fontId="26" fillId="0" borderId="0" xfId="36" applyNumberFormat="1" applyFont="1" applyFill="1" applyBorder="1" applyAlignment="1" applyProtection="1">
      <alignment horizontal="right"/>
    </xf>
    <xf numFmtId="172" fontId="26" fillId="0" borderId="0" xfId="42" applyNumberFormat="1" applyFont="1" applyFill="1" applyAlignment="1">
      <alignment horizontal="left"/>
    </xf>
    <xf numFmtId="172" fontId="26" fillId="0" borderId="0" xfId="36" quotePrefix="1" applyNumberFormat="1" applyFont="1" applyFill="1" applyAlignment="1" applyProtection="1">
      <alignment horizontal="right"/>
    </xf>
    <xf numFmtId="39" fontId="26" fillId="0" borderId="0" xfId="36" applyNumberFormat="1" applyFont="1" applyFill="1" applyAlignment="1" applyProtection="1">
      <alignment horizontal="left"/>
    </xf>
    <xf numFmtId="172" fontId="26" fillId="0" borderId="2" xfId="36" applyNumberFormat="1" applyFont="1" applyFill="1" applyBorder="1" applyAlignment="1">
      <alignment horizontal="right"/>
    </xf>
    <xf numFmtId="172" fontId="26" fillId="0" borderId="0" xfId="36" applyNumberFormat="1" applyFont="1" applyFill="1" applyBorder="1" applyAlignment="1" applyProtection="1">
      <alignment horizontal="left"/>
    </xf>
    <xf numFmtId="172" fontId="26" fillId="0" borderId="4" xfId="36" applyNumberFormat="1" applyFont="1" applyFill="1" applyBorder="1" applyAlignment="1">
      <alignment horizontal="right"/>
    </xf>
    <xf numFmtId="172" fontId="26" fillId="0" borderId="1" xfId="36" applyNumberFormat="1" applyFont="1" applyFill="1" applyBorder="1" applyAlignment="1">
      <alignment horizontal="right"/>
    </xf>
    <xf numFmtId="172" fontId="26" fillId="0" borderId="0" xfId="36" applyNumberFormat="1" applyFont="1" applyFill="1" applyAlignment="1" applyProtection="1"/>
    <xf numFmtId="167" fontId="8" fillId="0" borderId="0" xfId="36" applyNumberFormat="1" applyFont="1" applyFill="1" applyAlignment="1" applyProtection="1">
      <alignment horizontal="left" wrapText="1"/>
    </xf>
    <xf numFmtId="167" fontId="8" fillId="0" borderId="0" xfId="0" applyNumberFormat="1" applyFont="1" applyFill="1" applyAlignment="1">
      <alignment wrapText="1"/>
    </xf>
    <xf numFmtId="167" fontId="8" fillId="0" borderId="0" xfId="36" applyNumberFormat="1" applyFont="1" applyFill="1" applyAlignment="1">
      <alignment wrapText="1"/>
    </xf>
    <xf numFmtId="40" fontId="9" fillId="0" borderId="5" xfId="36" applyNumberFormat="1" applyFont="1" applyFill="1" applyBorder="1" applyAlignment="1">
      <alignment horizontal="center" vertical="center" wrapText="1"/>
    </xf>
    <xf numFmtId="172" fontId="9" fillId="0" borderId="5" xfId="36" applyNumberFormat="1" applyFont="1" applyFill="1" applyBorder="1" applyAlignment="1">
      <alignment horizontal="center"/>
    </xf>
    <xf numFmtId="40" fontId="9" fillId="0" borderId="5" xfId="0" applyNumberFormat="1" applyFont="1" applyFill="1" applyBorder="1" applyAlignment="1">
      <alignment horizontal="center" vertical="center" wrapText="1"/>
    </xf>
    <xf numFmtId="167" fontId="8" fillId="0" borderId="5" xfId="0" applyNumberFormat="1" applyFont="1" applyFill="1" applyBorder="1" applyAlignment="1">
      <alignment wrapText="1"/>
    </xf>
    <xf numFmtId="40" fontId="8" fillId="0" borderId="5" xfId="0" applyNumberFormat="1" applyFont="1" applyFill="1" applyBorder="1" applyAlignment="1">
      <alignment wrapText="1"/>
    </xf>
    <xf numFmtId="40" fontId="9" fillId="0" borderId="3" xfId="36" applyNumberFormat="1" applyFont="1" applyFill="1" applyBorder="1" applyAlignment="1">
      <alignment horizontal="center" vertical="center" wrapText="1"/>
    </xf>
    <xf numFmtId="172" fontId="9" fillId="0" borderId="3" xfId="36" applyNumberFormat="1" applyFont="1" applyFill="1" applyBorder="1" applyAlignment="1">
      <alignment horizontal="center" vertical="center" wrapText="1"/>
    </xf>
    <xf numFmtId="40" fontId="9" fillId="0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Fill="1" applyBorder="1" applyAlignment="1">
      <alignment wrapText="1"/>
    </xf>
    <xf numFmtId="40" fontId="8" fillId="0" borderId="3" xfId="0" applyNumberFormat="1" applyFont="1" applyFill="1" applyBorder="1" applyAlignment="1">
      <alignment wrapText="1"/>
    </xf>
    <xf numFmtId="40" fontId="8" fillId="0" borderId="0" xfId="36" quotePrefix="1" applyNumberFormat="1" applyFont="1" applyFill="1" applyBorder="1" applyAlignment="1">
      <alignment horizontal="center"/>
    </xf>
    <xf numFmtId="40" fontId="8" fillId="0" borderId="0" xfId="36" applyNumberFormat="1" applyFont="1" applyFill="1" applyBorder="1" applyAlignment="1"/>
    <xf numFmtId="172" fontId="9" fillId="0" borderId="0" xfId="36" applyNumberFormat="1" applyFont="1" applyFill="1" applyBorder="1" applyAlignment="1">
      <alignment horizontal="center" vertical="center" wrapText="1"/>
    </xf>
    <xf numFmtId="40" fontId="8" fillId="0" borderId="0" xfId="0" applyNumberFormat="1" applyFont="1" applyFill="1" applyBorder="1" applyAlignment="1"/>
    <xf numFmtId="40" fontId="8" fillId="0" borderId="0" xfId="36" applyNumberFormat="1" applyFont="1" applyFill="1" applyBorder="1" applyAlignment="1">
      <alignment horizontal="center"/>
    </xf>
    <xf numFmtId="39" fontId="8" fillId="0" borderId="0" xfId="36" applyNumberFormat="1" applyFont="1" applyFill="1" applyAlignment="1" applyProtection="1">
      <alignment horizontal="left"/>
    </xf>
    <xf numFmtId="39" fontId="8" fillId="0" borderId="0" xfId="0" applyNumberFormat="1" applyFont="1" applyFill="1"/>
    <xf numFmtId="176" fontId="8" fillId="0" borderId="0" xfId="36" applyNumberFormat="1" applyFont="1" applyFill="1" applyAlignment="1"/>
    <xf numFmtId="176" fontId="8" fillId="0" borderId="0" xfId="36" applyNumberFormat="1" applyFont="1" applyFill="1" applyBorder="1" applyAlignment="1"/>
    <xf numFmtId="176" fontId="8" fillId="0" borderId="0" xfId="0" applyNumberFormat="1" applyFont="1" applyFill="1" applyAlignment="1"/>
    <xf numFmtId="176" fontId="8" fillId="0" borderId="3" xfId="36" applyNumberFormat="1" applyFont="1" applyFill="1" applyBorder="1" applyAlignment="1"/>
    <xf numFmtId="176" fontId="8" fillId="0" borderId="0" xfId="0" applyNumberFormat="1" applyFont="1" applyFill="1" applyBorder="1" applyAlignment="1"/>
    <xf numFmtId="40" fontId="8" fillId="0" borderId="0" xfId="36" applyNumberFormat="1" applyFont="1" applyFill="1" applyAlignment="1"/>
    <xf numFmtId="176" fontId="8" fillId="0" borderId="5" xfId="36" applyNumberFormat="1" applyFont="1" applyFill="1" applyBorder="1" applyAlignment="1"/>
    <xf numFmtId="176" fontId="8" fillId="0" borderId="0" xfId="36" quotePrefix="1" applyNumberFormat="1" applyFont="1" applyFill="1" applyBorder="1" applyAlignment="1">
      <alignment horizontal="center"/>
    </xf>
    <xf numFmtId="172" fontId="8" fillId="0" borderId="0" xfId="36" applyNumberFormat="1" applyFont="1" applyFill="1" applyAlignment="1" applyProtection="1">
      <alignment horizontal="left"/>
    </xf>
    <xf numFmtId="176" fontId="8" fillId="0" borderId="1" xfId="0" applyNumberFormat="1" applyFont="1" applyFill="1" applyBorder="1" applyAlignment="1"/>
    <xf numFmtId="39" fontId="9" fillId="0" borderId="0" xfId="36" applyNumberFormat="1" applyFont="1" applyFill="1" applyAlignment="1" applyProtection="1">
      <alignment horizontal="left"/>
    </xf>
    <xf numFmtId="167" fontId="9" fillId="0" borderId="0" xfId="0" applyNumberFormat="1" applyFont="1" applyFill="1" applyAlignment="1"/>
    <xf numFmtId="176" fontId="8" fillId="0" borderId="0" xfId="36" applyNumberFormat="1" applyFont="1" applyFill="1" applyBorder="1" applyAlignment="1" applyProtection="1"/>
    <xf numFmtId="166" fontId="40" fillId="0" borderId="0" xfId="1" applyFont="1" applyBorder="1"/>
    <xf numFmtId="176" fontId="8" fillId="0" borderId="0" xfId="36" applyNumberFormat="1" applyFont="1" applyFill="1" applyBorder="1" applyAlignment="1">
      <alignment horizontal="right"/>
    </xf>
    <xf numFmtId="166" fontId="40" fillId="0" borderId="0" xfId="1" applyFont="1" applyFill="1" applyBorder="1"/>
    <xf numFmtId="176" fontId="8" fillId="0" borderId="0" xfId="0" applyNumberFormat="1" applyFont="1" applyFill="1" applyBorder="1" applyAlignment="1">
      <alignment horizontal="right"/>
    </xf>
    <xf numFmtId="40" fontId="8" fillId="0" borderId="0" xfId="36" applyNumberFormat="1" applyFont="1" applyFill="1" applyAlignment="1" applyProtection="1">
      <alignment horizontal="left"/>
    </xf>
    <xf numFmtId="176" fontId="8" fillId="0" borderId="1" xfId="36" applyNumberFormat="1" applyFont="1" applyFill="1" applyBorder="1" applyAlignment="1"/>
    <xf numFmtId="40" fontId="8" fillId="0" borderId="0" xfId="36" quotePrefix="1" applyNumberFormat="1" applyFont="1" applyFill="1" applyAlignment="1" applyProtection="1">
      <alignment horizontal="center"/>
    </xf>
    <xf numFmtId="167" fontId="8" fillId="0" borderId="0" xfId="0" applyNumberFormat="1" applyFont="1" applyFill="1" applyAlignment="1">
      <alignment horizontal="center"/>
    </xf>
    <xf numFmtId="40" fontId="8" fillId="0" borderId="0" xfId="0" applyNumberFormat="1" applyFont="1" applyFill="1" applyAlignment="1">
      <alignment horizontal="center"/>
    </xf>
    <xf numFmtId="40" fontId="8" fillId="0" borderId="0" xfId="0" applyNumberFormat="1" applyFont="1" applyFill="1"/>
    <xf numFmtId="172" fontId="9" fillId="0" borderId="0" xfId="15" applyNumberFormat="1" applyFont="1" applyFill="1"/>
    <xf numFmtId="172" fontId="9" fillId="0" borderId="0" xfId="15" applyNumberFormat="1" applyFont="1" applyFill="1" applyBorder="1"/>
    <xf numFmtId="172" fontId="9" fillId="0" borderId="0" xfId="36" applyNumberFormat="1" applyFont="1" applyFill="1" applyAlignment="1"/>
    <xf numFmtId="172" fontId="9" fillId="0" borderId="5" xfId="15" applyNumberFormat="1" applyFont="1" applyFill="1" applyBorder="1" applyAlignment="1">
      <alignment horizontal="center"/>
    </xf>
    <xf numFmtId="172" fontId="9" fillId="0" borderId="5" xfId="15" applyNumberFormat="1" applyFont="1" applyFill="1" applyBorder="1" applyAlignment="1"/>
    <xf numFmtId="172" fontId="9" fillId="0" borderId="5" xfId="36" applyNumberFormat="1" applyFont="1" applyFill="1" applyBorder="1" applyAlignment="1"/>
    <xf numFmtId="4" fontId="9" fillId="0" borderId="5" xfId="40" applyNumberFormat="1" applyFont="1" applyFill="1" applyBorder="1" applyAlignment="1">
      <alignment horizontal="center"/>
    </xf>
    <xf numFmtId="4" fontId="9" fillId="0" borderId="5" xfId="36" applyNumberFormat="1" applyFont="1" applyFill="1" applyBorder="1" applyAlignment="1">
      <alignment horizontal="center"/>
    </xf>
    <xf numFmtId="172" fontId="9" fillId="0" borderId="3" xfId="15" applyNumberFormat="1" applyFont="1" applyFill="1" applyBorder="1" applyAlignment="1">
      <alignment horizontal="center"/>
    </xf>
    <xf numFmtId="172" fontId="9" fillId="0" borderId="3" xfId="15" applyNumberFormat="1" applyFont="1" applyFill="1" applyBorder="1" applyAlignment="1"/>
    <xf numFmtId="172" fontId="9" fillId="0" borderId="3" xfId="36" applyNumberFormat="1" applyFont="1" applyFill="1" applyBorder="1" applyAlignment="1">
      <alignment horizontal="center"/>
    </xf>
    <xf numFmtId="172" fontId="9" fillId="0" borderId="3" xfId="36" applyNumberFormat="1" applyFont="1" applyFill="1" applyBorder="1" applyAlignment="1"/>
    <xf numFmtId="172" fontId="9" fillId="0" borderId="3" xfId="36" quotePrefix="1" applyNumberFormat="1" applyFont="1" applyFill="1" applyBorder="1" applyAlignment="1">
      <alignment horizontal="center"/>
    </xf>
    <xf numFmtId="4" fontId="9" fillId="0" borderId="3" xfId="40" applyNumberFormat="1" applyFont="1" applyFill="1" applyBorder="1" applyAlignment="1">
      <alignment horizontal="center"/>
    </xf>
    <xf numFmtId="4" fontId="9" fillId="0" borderId="3" xfId="36" applyNumberFormat="1" applyFont="1" applyFill="1" applyBorder="1" applyAlignment="1">
      <alignment horizontal="center"/>
    </xf>
    <xf numFmtId="4" fontId="9" fillId="0" borderId="3" xfId="36" quotePrefix="1" applyNumberFormat="1" applyFont="1" applyFill="1" applyBorder="1" applyAlignment="1">
      <alignment horizontal="center"/>
    </xf>
    <xf numFmtId="172" fontId="8" fillId="0" borderId="0" xfId="36" applyNumberFormat="1" applyFont="1" applyFill="1" applyAlignment="1" applyProtection="1"/>
    <xf numFmtId="172" fontId="8" fillId="0" borderId="0" xfId="36" quotePrefix="1" applyNumberFormat="1" applyFont="1" applyFill="1" applyAlignment="1" applyProtection="1">
      <alignment horizontal="center"/>
    </xf>
    <xf numFmtId="172" fontId="8" fillId="0" borderId="0" xfId="36" quotePrefix="1" applyNumberFormat="1" applyFont="1" applyFill="1" applyAlignment="1" applyProtection="1"/>
    <xf numFmtId="4" fontId="8" fillId="0" borderId="0" xfId="36" quotePrefix="1" applyNumberFormat="1" applyFont="1" applyFill="1" applyAlignment="1" applyProtection="1"/>
    <xf numFmtId="4" fontId="8" fillId="0" borderId="0" xfId="36" quotePrefix="1" applyNumberFormat="1" applyFont="1" applyFill="1" applyAlignment="1" applyProtection="1">
      <alignment horizontal="center"/>
    </xf>
    <xf numFmtId="176" fontId="8" fillId="0" borderId="0" xfId="15" applyNumberFormat="1" applyFont="1" applyFill="1" applyAlignment="1"/>
    <xf numFmtId="176" fontId="8" fillId="0" borderId="0" xfId="36" quotePrefix="1" applyNumberFormat="1" applyFont="1" applyFill="1" applyAlignment="1" applyProtection="1"/>
    <xf numFmtId="176" fontId="8" fillId="0" borderId="0" xfId="40" applyNumberFormat="1" applyFont="1" applyFill="1" applyAlignment="1"/>
    <xf numFmtId="176" fontId="8" fillId="0" borderId="0" xfId="36" quotePrefix="1" applyNumberFormat="1" applyFont="1" applyFill="1" applyAlignment="1" applyProtection="1">
      <alignment horizontal="center"/>
    </xf>
    <xf numFmtId="176" fontId="8" fillId="0" borderId="0" xfId="15" applyNumberFormat="1" applyFont="1" applyFill="1" applyBorder="1" applyAlignment="1"/>
    <xf numFmtId="176" fontId="8" fillId="0" borderId="0" xfId="36" quotePrefix="1" applyNumberFormat="1" applyFont="1" applyFill="1" applyBorder="1" applyAlignment="1" applyProtection="1"/>
    <xf numFmtId="176" fontId="8" fillId="0" borderId="0" xfId="40" applyNumberFormat="1" applyFont="1" applyFill="1" applyBorder="1" applyAlignment="1"/>
    <xf numFmtId="176" fontId="8" fillId="0" borderId="3" xfId="15" applyNumberFormat="1" applyFont="1" applyFill="1" applyBorder="1" applyAlignment="1"/>
    <xf numFmtId="176" fontId="8" fillId="0" borderId="3" xfId="36" quotePrefix="1" applyNumberFormat="1" applyFont="1" applyFill="1" applyBorder="1" applyAlignment="1" applyProtection="1"/>
    <xf numFmtId="176" fontId="8" fillId="0" borderId="3" xfId="40" applyNumberFormat="1" applyFont="1" applyFill="1" applyBorder="1" applyAlignment="1"/>
    <xf numFmtId="176" fontId="8" fillId="0" borderId="0" xfId="36" quotePrefix="1" applyNumberFormat="1" applyFont="1" applyFill="1" applyBorder="1" applyAlignment="1" applyProtection="1">
      <alignment horizontal="center"/>
    </xf>
    <xf numFmtId="4" fontId="8" fillId="0" borderId="0" xfId="40" applyNumberFormat="1" applyFont="1" applyFill="1" applyAlignment="1"/>
    <xf numFmtId="176" fontId="8" fillId="0" borderId="1" xfId="15" applyNumberFormat="1" applyFont="1" applyFill="1" applyBorder="1" applyAlignment="1"/>
    <xf numFmtId="176" fontId="8" fillId="0" borderId="1" xfId="36" quotePrefix="1" applyNumberFormat="1" applyFont="1" applyFill="1" applyBorder="1" applyAlignment="1" applyProtection="1"/>
    <xf numFmtId="176" fontId="8" fillId="0" borderId="0" xfId="15" applyNumberFormat="1" applyFont="1" applyFill="1"/>
    <xf numFmtId="176" fontId="8" fillId="0" borderId="1" xfId="40" applyNumberFormat="1" applyFont="1" applyFill="1" applyBorder="1" applyAlignment="1"/>
    <xf numFmtId="39" fontId="8" fillId="0" borderId="0" xfId="15" applyNumberFormat="1" applyFont="1" applyFill="1" applyAlignment="1"/>
    <xf numFmtId="39" fontId="8" fillId="0" borderId="0" xfId="15" applyNumberFormat="1" applyFont="1" applyFill="1" applyBorder="1" applyAlignment="1"/>
    <xf numFmtId="39" fontId="8" fillId="0" borderId="0" xfId="36" quotePrefix="1" applyNumberFormat="1" applyFont="1" applyFill="1" applyAlignment="1" applyProtection="1"/>
    <xf numFmtId="39" fontId="8" fillId="0" borderId="0" xfId="36" quotePrefix="1" applyNumberFormat="1" applyFont="1" applyFill="1" applyBorder="1" applyAlignment="1" applyProtection="1"/>
    <xf numFmtId="39" fontId="8" fillId="0" borderId="0" xfId="36" quotePrefix="1" applyNumberFormat="1" applyFont="1" applyFill="1" applyAlignment="1" applyProtection="1">
      <alignment horizontal="center"/>
    </xf>
    <xf numFmtId="176" fontId="8" fillId="0" borderId="4" xfId="15" applyNumberFormat="1" applyFont="1" applyFill="1" applyBorder="1" applyAlignment="1"/>
    <xf numFmtId="176" fontId="8" fillId="0" borderId="4" xfId="40" applyNumberFormat="1" applyFont="1" applyFill="1" applyBorder="1" applyAlignment="1"/>
    <xf numFmtId="176" fontId="8" fillId="0" borderId="6" xfId="15" applyNumberFormat="1" applyFont="1" applyFill="1" applyBorder="1" applyAlignment="1"/>
    <xf numFmtId="176" fontId="8" fillId="0" borderId="6" xfId="40" applyNumberFormat="1" applyFont="1" applyFill="1" applyBorder="1" applyAlignment="1"/>
    <xf numFmtId="172" fontId="27" fillId="0" borderId="0" xfId="42" applyNumberFormat="1" applyFont="1" applyFill="1" applyAlignment="1"/>
    <xf numFmtId="172" fontId="9" fillId="0" borderId="0" xfId="15" applyNumberFormat="1" applyFont="1" applyFill="1" applyAlignment="1"/>
    <xf numFmtId="172" fontId="20" fillId="0" borderId="0" xfId="0" applyNumberFormat="1" applyFont="1" applyFill="1"/>
    <xf numFmtId="172" fontId="26" fillId="0" borderId="0" xfId="42" applyNumberFormat="1" applyFont="1" applyFill="1" applyBorder="1" applyAlignment="1">
      <alignment horizontal="center"/>
    </xf>
    <xf numFmtId="172" fontId="27" fillId="0" borderId="0" xfId="42" quotePrefix="1" applyNumberFormat="1" applyFont="1" applyFill="1" applyAlignment="1">
      <alignment horizontal="left"/>
    </xf>
    <xf numFmtId="172" fontId="27" fillId="0" borderId="0" xfId="42" applyNumberFormat="1" applyFont="1" applyFill="1"/>
    <xf numFmtId="172" fontId="26" fillId="0" borderId="0" xfId="42" applyNumberFormat="1" applyFont="1" applyFill="1" applyBorder="1"/>
    <xf numFmtId="172" fontId="26" fillId="0" borderId="1" xfId="42" applyNumberFormat="1" applyFont="1" applyFill="1" applyBorder="1"/>
    <xf numFmtId="172" fontId="26" fillId="0" borderId="0" xfId="1" applyNumberFormat="1" applyFont="1" applyFill="1"/>
    <xf numFmtId="172" fontId="27" fillId="0" borderId="0" xfId="42" applyNumberFormat="1" applyFont="1" applyFill="1" applyBorder="1" applyAlignment="1">
      <alignment horizontal="center"/>
    </xf>
    <xf numFmtId="172" fontId="26" fillId="0" borderId="3" xfId="42" applyNumberFormat="1" applyFont="1" applyFill="1" applyBorder="1"/>
    <xf numFmtId="172" fontId="27" fillId="0" borderId="4" xfId="42" applyNumberFormat="1" applyFont="1" applyFill="1" applyBorder="1"/>
    <xf numFmtId="172" fontId="27" fillId="0" borderId="0" xfId="42" applyNumberFormat="1" applyFont="1" applyFill="1" applyBorder="1"/>
    <xf numFmtId="172" fontId="26" fillId="0" borderId="0" xfId="44" applyNumberFormat="1" applyFont="1" applyFill="1" applyAlignment="1">
      <alignment horizontal="center"/>
    </xf>
    <xf numFmtId="172" fontId="26" fillId="0" borderId="0" xfId="42" applyNumberFormat="1" applyFont="1" applyFill="1" applyAlignment="1">
      <alignment horizontal="center"/>
    </xf>
    <xf numFmtId="9" fontId="26" fillId="0" borderId="0" xfId="25" applyFont="1" applyFill="1" applyAlignment="1">
      <alignment horizontal="center"/>
    </xf>
    <xf numFmtId="9" fontId="26" fillId="0" borderId="0" xfId="25" applyFont="1" applyFill="1"/>
    <xf numFmtId="172" fontId="8" fillId="0" borderId="0" xfId="42" applyNumberFormat="1" applyFont="1" applyFill="1" applyBorder="1"/>
    <xf numFmtId="172" fontId="8" fillId="0" borderId="3" xfId="42" applyNumberFormat="1" applyFont="1" applyFill="1" applyBorder="1"/>
    <xf numFmtId="10" fontId="26" fillId="0" borderId="0" xfId="25" applyNumberFormat="1" applyFont="1" applyFill="1" applyAlignment="1">
      <alignment horizontal="center"/>
    </xf>
    <xf numFmtId="10" fontId="26" fillId="0" borderId="0" xfId="25" applyNumberFormat="1" applyFont="1" applyFill="1"/>
    <xf numFmtId="166" fontId="26" fillId="0" borderId="0" xfId="1" applyFont="1" applyFill="1" applyAlignment="1">
      <alignment horizontal="center"/>
    </xf>
    <xf numFmtId="172" fontId="8" fillId="0" borderId="0" xfId="42" applyNumberFormat="1" applyFont="1"/>
    <xf numFmtId="172" fontId="26" fillId="0" borderId="0" xfId="42" applyNumberFormat="1" applyFont="1" applyAlignment="1">
      <alignment horizontal="center"/>
    </xf>
    <xf numFmtId="172" fontId="26" fillId="0" borderId="0" xfId="42" applyNumberFormat="1" applyFont="1" applyAlignment="1">
      <alignment horizontal="right"/>
    </xf>
    <xf numFmtId="172" fontId="26" fillId="0" borderId="0" xfId="42" applyNumberFormat="1" applyFont="1"/>
    <xf numFmtId="172" fontId="27" fillId="0" borderId="0" xfId="42" applyNumberFormat="1" applyFont="1" applyAlignment="1">
      <alignment horizontal="center"/>
    </xf>
    <xf numFmtId="172" fontId="27" fillId="0" borderId="0" xfId="42" applyNumberFormat="1" applyFont="1"/>
    <xf numFmtId="172" fontId="26" fillId="0" borderId="3" xfId="42" applyNumberFormat="1" applyFont="1" applyBorder="1"/>
    <xf numFmtId="172" fontId="27" fillId="0" borderId="4" xfId="42" applyNumberFormat="1" applyFont="1" applyBorder="1"/>
    <xf numFmtId="9" fontId="26" fillId="0" borderId="0" xfId="25" applyFont="1" applyAlignment="1">
      <alignment horizontal="center"/>
    </xf>
    <xf numFmtId="9" fontId="26" fillId="0" borderId="0" xfId="25" applyFont="1"/>
    <xf numFmtId="10" fontId="26" fillId="0" borderId="0" xfId="25" applyNumberFormat="1" applyFont="1" applyAlignment="1">
      <alignment horizontal="center"/>
    </xf>
    <xf numFmtId="10" fontId="26" fillId="0" borderId="0" xfId="25" applyNumberFormat="1" applyFont="1"/>
    <xf numFmtId="166" fontId="26" fillId="0" borderId="0" xfId="1" applyFont="1" applyAlignment="1">
      <alignment horizontal="center"/>
    </xf>
    <xf numFmtId="172" fontId="26" fillId="0" borderId="0" xfId="43" applyNumberFormat="1" applyFont="1"/>
    <xf numFmtId="172" fontId="26" fillId="0" borderId="0" xfId="43" applyNumberFormat="1" applyFont="1" applyAlignment="1">
      <alignment horizontal="center"/>
    </xf>
    <xf numFmtId="172" fontId="26" fillId="0" borderId="0" xfId="44" applyNumberFormat="1" applyFont="1" applyAlignment="1">
      <alignment horizontal="center"/>
    </xf>
    <xf numFmtId="172" fontId="26" fillId="0" borderId="1" xfId="36" applyNumberFormat="1" applyFont="1" applyFill="1" applyBorder="1" applyAlignment="1"/>
    <xf numFmtId="172" fontId="27" fillId="0" borderId="0" xfId="36" applyNumberFormat="1" applyFont="1" applyFill="1" applyAlignment="1">
      <alignment horizontal="left"/>
    </xf>
    <xf numFmtId="172" fontId="26" fillId="0" borderId="0" xfId="41" applyNumberFormat="1" applyFont="1" applyFill="1" applyAlignment="1"/>
    <xf numFmtId="172" fontId="26" fillId="0" borderId="0" xfId="40" applyNumberFormat="1" applyFont="1" applyFill="1" applyAlignment="1"/>
    <xf numFmtId="172" fontId="26" fillId="0" borderId="1" xfId="41" applyNumberFormat="1" applyFont="1" applyFill="1" applyBorder="1" applyAlignment="1"/>
    <xf numFmtId="172" fontId="26" fillId="0" borderId="0" xfId="41" applyNumberFormat="1" applyFont="1" applyFill="1" applyBorder="1" applyAlignment="1"/>
    <xf numFmtId="172" fontId="26" fillId="0" borderId="0" xfId="36" quotePrefix="1" applyNumberFormat="1" applyFont="1" applyFill="1" applyAlignment="1">
      <alignment horizontal="right"/>
    </xf>
    <xf numFmtId="172" fontId="26" fillId="0" borderId="0" xfId="40" applyNumberFormat="1" applyFont="1" applyFill="1" applyBorder="1" applyAlignment="1"/>
    <xf numFmtId="172" fontId="27" fillId="0" borderId="0" xfId="42" applyNumberFormat="1" applyFont="1" applyFill="1" applyAlignment="1">
      <alignment horizontal="center"/>
    </xf>
    <xf numFmtId="172" fontId="27" fillId="0" borderId="0" xfId="36" applyNumberFormat="1" applyFont="1" applyFill="1" applyAlignment="1">
      <alignment horizontal="center"/>
    </xf>
    <xf numFmtId="172" fontId="26" fillId="0" borderId="0" xfId="36" quotePrefix="1" applyNumberFormat="1" applyFont="1" applyFill="1" applyAlignment="1">
      <alignment horizontal="center"/>
    </xf>
    <xf numFmtId="172" fontId="27" fillId="0" borderId="0" xfId="36" quotePrefix="1" applyNumberFormat="1" applyFont="1" applyFill="1" applyAlignment="1">
      <alignment horizontal="center"/>
    </xf>
    <xf numFmtId="172" fontId="26" fillId="0" borderId="0" xfId="36" quotePrefix="1" applyNumberFormat="1" applyFont="1" applyFill="1" applyAlignment="1" applyProtection="1">
      <alignment horizontal="left"/>
    </xf>
    <xf numFmtId="172" fontId="26" fillId="0" borderId="0" xfId="36" applyNumberFormat="1" applyFont="1" applyFill="1" applyAlignment="1">
      <alignment horizontal="center"/>
    </xf>
    <xf numFmtId="172" fontId="26" fillId="0" borderId="0" xfId="36" quotePrefix="1" applyNumberFormat="1" applyFont="1" applyFill="1" applyAlignment="1"/>
    <xf numFmtId="172" fontId="26" fillId="0" borderId="0" xfId="42" quotePrefix="1" applyNumberFormat="1" applyFont="1" applyFill="1" applyAlignment="1">
      <alignment horizontal="center"/>
    </xf>
    <xf numFmtId="172" fontId="26" fillId="0" borderId="0" xfId="24" applyNumberFormat="1" applyFont="1" applyFill="1" applyBorder="1" applyAlignment="1">
      <alignment horizontal="left"/>
    </xf>
    <xf numFmtId="172" fontId="26" fillId="0" borderId="0" xfId="24" applyNumberFormat="1" applyFont="1" applyFill="1" applyBorder="1" applyAlignment="1">
      <alignment horizontal="left" vertical="center"/>
    </xf>
    <xf numFmtId="172" fontId="26" fillId="0" borderId="1" xfId="42" applyNumberFormat="1" applyFont="1" applyFill="1" applyBorder="1" applyAlignment="1"/>
    <xf numFmtId="167" fontId="26" fillId="0" borderId="0" xfId="36" quotePrefix="1" applyNumberFormat="1" applyFont="1" applyFill="1" applyAlignment="1">
      <alignment horizontal="right"/>
    </xf>
    <xf numFmtId="172" fontId="26" fillId="0" borderId="3" xfId="36" quotePrefix="1" applyNumberFormat="1" applyFont="1" applyFill="1" applyBorder="1" applyAlignment="1">
      <alignment horizontal="right"/>
    </xf>
    <xf numFmtId="172" fontId="26" fillId="0" borderId="4" xfId="36" quotePrefix="1" applyNumberFormat="1" applyFont="1" applyFill="1" applyBorder="1" applyAlignment="1">
      <alignment horizontal="right"/>
    </xf>
    <xf numFmtId="172" fontId="26" fillId="0" borderId="3" xfId="41" applyNumberFormat="1" applyFont="1" applyFill="1" applyBorder="1"/>
    <xf numFmtId="172" fontId="26" fillId="0" borderId="0" xfId="41" applyNumberFormat="1" applyFont="1" applyFill="1" applyBorder="1"/>
    <xf numFmtId="172" fontId="26" fillId="0" borderId="0" xfId="41" applyNumberFormat="1" applyFont="1" applyFill="1" applyBorder="1" applyAlignment="1">
      <alignment horizontal="center"/>
    </xf>
    <xf numFmtId="172" fontId="26" fillId="0" borderId="0" xfId="45" applyNumberFormat="1" applyFont="1" applyFill="1" applyBorder="1"/>
    <xf numFmtId="172" fontId="27" fillId="0" borderId="0" xfId="41" applyNumberFormat="1" applyFont="1" applyFill="1" applyBorder="1"/>
    <xf numFmtId="172" fontId="27" fillId="0" borderId="0" xfId="41" applyNumberFormat="1" applyFont="1" applyFill="1" applyBorder="1" applyAlignment="1">
      <alignment horizontal="center"/>
    </xf>
    <xf numFmtId="167" fontId="26" fillId="0" borderId="0" xfId="42" applyNumberFormat="1" applyFont="1" applyFill="1" applyAlignment="1"/>
    <xf numFmtId="172" fontId="26" fillId="0" borderId="0" xfId="46" applyNumberFormat="1" applyFont="1" applyFill="1" applyBorder="1"/>
    <xf numFmtId="172" fontId="26" fillId="0" borderId="0" xfId="42" quotePrefix="1" applyNumberFormat="1" applyFont="1" applyFill="1" applyBorder="1" applyAlignment="1">
      <alignment horizontal="left"/>
    </xf>
    <xf numFmtId="172" fontId="26" fillId="0" borderId="0" xfId="36" applyNumberFormat="1" applyFont="1" applyFill="1" applyBorder="1" applyAlignment="1">
      <alignment horizontal="center"/>
    </xf>
    <xf numFmtId="172" fontId="26" fillId="0" borderId="0" xfId="42" quotePrefix="1" applyNumberFormat="1" applyFont="1" applyFill="1" applyBorder="1" applyAlignment="1">
      <alignment horizontal="center"/>
    </xf>
    <xf numFmtId="172" fontId="27" fillId="0" borderId="0" xfId="42" applyNumberFormat="1" applyFont="1" applyFill="1" applyAlignment="1">
      <alignment horizontal="left"/>
    </xf>
    <xf numFmtId="172" fontId="26" fillId="0" borderId="0" xfId="36" applyNumberFormat="1" applyFont="1" applyFill="1" applyAlignment="1" applyProtection="1">
      <alignment horizontal="center"/>
    </xf>
    <xf numFmtId="172" fontId="27" fillId="0" borderId="0" xfId="42" applyNumberFormat="1" applyFont="1" applyFill="1" applyBorder="1" applyAlignment="1"/>
    <xf numFmtId="172" fontId="27" fillId="0" borderId="0" xfId="36" applyNumberFormat="1" applyFont="1" applyFill="1" applyBorder="1" applyAlignment="1">
      <alignment horizontal="center"/>
    </xf>
    <xf numFmtId="172" fontId="27" fillId="0" borderId="3" xfId="36" applyNumberFormat="1" applyFont="1" applyFill="1" applyBorder="1" applyAlignment="1"/>
    <xf numFmtId="172" fontId="27" fillId="0" borderId="0" xfId="41" quotePrefix="1" applyNumberFormat="1" applyFont="1" applyFill="1" applyAlignment="1">
      <alignment horizontal="center"/>
    </xf>
    <xf numFmtId="0" fontId="26" fillId="0" borderId="0" xfId="42" applyFont="1" applyFill="1"/>
    <xf numFmtId="172" fontId="26" fillId="0" borderId="0" xfId="47" quotePrefix="1" applyNumberFormat="1" applyFont="1" applyFill="1" applyAlignment="1">
      <alignment horizontal="right"/>
    </xf>
    <xf numFmtId="172" fontId="26" fillId="0" borderId="0" xfId="47" quotePrefix="1" applyNumberFormat="1" applyFont="1" applyFill="1" applyAlignment="1"/>
    <xf numFmtId="40" fontId="105" fillId="0" borderId="0" xfId="15" applyNumberFormat="1" applyFont="1" applyFill="1" applyAlignment="1"/>
    <xf numFmtId="40" fontId="105" fillId="0" borderId="0" xfId="36" quotePrefix="1" applyNumberFormat="1" applyFont="1" applyFill="1" applyAlignment="1" applyProtection="1">
      <alignment horizontal="center"/>
    </xf>
    <xf numFmtId="40" fontId="106" fillId="0" borderId="0" xfId="15" applyNumberFormat="1" applyFont="1" applyFill="1" applyAlignment="1"/>
    <xf numFmtId="40" fontId="106" fillId="0" borderId="0" xfId="15" applyNumberFormat="1" applyFont="1" applyFill="1" applyAlignment="1">
      <alignment horizontal="center"/>
    </xf>
    <xf numFmtId="40" fontId="107" fillId="0" borderId="0" xfId="15" applyNumberFormat="1" applyFont="1" applyFill="1" applyAlignment="1"/>
    <xf numFmtId="167" fontId="105" fillId="0" borderId="0" xfId="36" applyNumberFormat="1" applyFont="1" applyFill="1" applyAlignment="1" applyProtection="1">
      <alignment horizontal="left"/>
    </xf>
    <xf numFmtId="40" fontId="108" fillId="0" borderId="0" xfId="15" applyNumberFormat="1" applyFont="1" applyFill="1" applyAlignment="1"/>
    <xf numFmtId="172" fontId="8" fillId="0" borderId="0" xfId="15" quotePrefix="1" applyNumberFormat="1" applyFont="1" applyFill="1" applyAlignment="1">
      <alignment horizontal="left"/>
    </xf>
    <xf numFmtId="172" fontId="8" fillId="0" borderId="0" xfId="15" applyNumberFormat="1" applyFont="1" applyFill="1" applyAlignment="1">
      <alignment horizontal="center"/>
    </xf>
    <xf numFmtId="172" fontId="9" fillId="0" borderId="0" xfId="15" applyNumberFormat="1" applyFont="1" applyFill="1" applyAlignment="1">
      <alignment horizontal="center"/>
    </xf>
    <xf numFmtId="172" fontId="8" fillId="0" borderId="0" xfId="15" applyNumberFormat="1" applyFont="1" applyFill="1"/>
    <xf numFmtId="172" fontId="8" fillId="0" borderId="1" xfId="15" applyNumberFormat="1" applyFont="1" applyFill="1" applyBorder="1" applyAlignment="1"/>
    <xf numFmtId="172" fontId="9" fillId="0" borderId="0" xfId="2" quotePrefix="1" applyNumberFormat="1" applyFont="1" applyFill="1" applyAlignment="1">
      <alignment horizontal="center"/>
    </xf>
    <xf numFmtId="172" fontId="8" fillId="0" borderId="2" xfId="15" applyNumberFormat="1" applyFont="1" applyFill="1" applyBorder="1" applyAlignment="1"/>
    <xf numFmtId="172" fontId="8" fillId="0" borderId="0" xfId="15" applyNumberFormat="1" applyFont="1" applyFill="1" applyBorder="1" applyAlignment="1"/>
    <xf numFmtId="172" fontId="8" fillId="0" borderId="0" xfId="15" quotePrefix="1" applyNumberFormat="1" applyFont="1" applyFill="1" applyAlignment="1">
      <alignment horizontal="center"/>
    </xf>
    <xf numFmtId="172" fontId="8" fillId="0" borderId="0" xfId="15" quotePrefix="1" applyNumberFormat="1" applyFont="1" applyFill="1" applyAlignment="1"/>
    <xf numFmtId="172" fontId="9" fillId="0" borderId="0" xfId="36" quotePrefix="1" applyNumberFormat="1" applyFont="1" applyFill="1" applyAlignment="1">
      <alignment horizontal="center"/>
    </xf>
    <xf numFmtId="172" fontId="26" fillId="0" borderId="0" xfId="42" quotePrefix="1" applyNumberFormat="1" applyFont="1" applyFill="1" applyAlignment="1">
      <alignment horizontal="left"/>
    </xf>
    <xf numFmtId="172" fontId="26" fillId="0" borderId="0" xfId="15" applyNumberFormat="1" applyFont="1" applyFill="1" applyAlignment="1"/>
    <xf numFmtId="172" fontId="26" fillId="0" borderId="0" xfId="15" applyNumberFormat="1" applyFont="1" applyFill="1" applyBorder="1" applyAlignment="1"/>
    <xf numFmtId="172" fontId="26" fillId="0" borderId="0" xfId="15" quotePrefix="1" applyNumberFormat="1" applyFont="1" applyFill="1" applyAlignment="1">
      <alignment horizontal="center"/>
    </xf>
    <xf numFmtId="172" fontId="26" fillId="0" borderId="0" xfId="15" applyNumberFormat="1" applyFont="1" applyFill="1"/>
    <xf numFmtId="172" fontId="26" fillId="0" borderId="0" xfId="15" applyNumberFormat="1" applyFont="1" applyFill="1" applyAlignment="1">
      <alignment horizontal="center"/>
    </xf>
    <xf numFmtId="176" fontId="26" fillId="0" borderId="0" xfId="15" applyNumberFormat="1" applyFont="1" applyFill="1" applyAlignment="1"/>
    <xf numFmtId="176" fontId="26" fillId="0" borderId="0" xfId="36" applyNumberFormat="1" applyFont="1" applyFill="1" applyAlignment="1"/>
    <xf numFmtId="176" fontId="26" fillId="0" borderId="0" xfId="47" quotePrefix="1" applyNumberFormat="1" applyFont="1" applyFill="1" applyAlignment="1">
      <alignment horizontal="right"/>
    </xf>
    <xf numFmtId="176" fontId="26" fillId="0" borderId="0" xfId="42" applyNumberFormat="1" applyFont="1" applyFill="1" applyAlignment="1"/>
    <xf numFmtId="176" fontId="26" fillId="0" borderId="1" xfId="15" applyNumberFormat="1" applyFont="1" applyFill="1" applyBorder="1" applyAlignment="1"/>
    <xf numFmtId="172" fontId="8" fillId="0" borderId="0" xfId="42" applyNumberFormat="1" applyFont="1" applyFill="1" applyAlignment="1"/>
    <xf numFmtId="176" fontId="26" fillId="0" borderId="0" xfId="36" quotePrefix="1" applyNumberFormat="1" applyFont="1" applyFill="1" applyAlignment="1"/>
    <xf numFmtId="172" fontId="26" fillId="0" borderId="0" xfId="2" quotePrefix="1" applyNumberFormat="1" applyFont="1" applyFill="1" applyAlignment="1"/>
    <xf numFmtId="176" fontId="26" fillId="0" borderId="0" xfId="47" quotePrefix="1" applyNumberFormat="1" applyFont="1" applyFill="1" applyAlignment="1"/>
    <xf numFmtId="39" fontId="26" fillId="0" borderId="0" xfId="36" quotePrefix="1" applyNumberFormat="1" applyFont="1" applyFill="1" applyAlignment="1"/>
    <xf numFmtId="172" fontId="28" fillId="0" borderId="0" xfId="15" applyNumberFormat="1" applyFont="1" applyFill="1" applyAlignment="1"/>
    <xf numFmtId="172" fontId="27" fillId="0" borderId="0" xfId="15" applyNumberFormat="1" applyFont="1" applyFill="1" applyBorder="1"/>
    <xf numFmtId="172" fontId="26" fillId="0" borderId="0" xfId="15" applyNumberFormat="1" applyFont="1" applyFill="1" applyBorder="1"/>
    <xf numFmtId="172" fontId="27" fillId="0" borderId="0" xfId="15" applyNumberFormat="1" applyFont="1" applyFill="1" applyBorder="1" applyAlignment="1">
      <alignment horizontal="center"/>
    </xf>
    <xf numFmtId="172" fontId="26" fillId="0" borderId="0" xfId="2" applyNumberFormat="1" applyFont="1" applyFill="1" applyBorder="1"/>
    <xf numFmtId="172" fontId="26" fillId="0" borderId="0" xfId="2" applyNumberFormat="1" applyFont="1" applyFill="1" applyBorder="1" applyAlignment="1">
      <alignment horizontal="center"/>
    </xf>
    <xf numFmtId="172" fontId="26" fillId="0" borderId="0" xfId="15" applyNumberFormat="1" applyFont="1" applyFill="1" applyBorder="1" applyAlignment="1">
      <alignment horizontal="center"/>
    </xf>
    <xf numFmtId="172" fontId="26" fillId="0" borderId="0" xfId="15" applyNumberFormat="1" applyFont="1" applyFill="1" applyAlignment="1">
      <alignment horizontal="right"/>
    </xf>
    <xf numFmtId="172" fontId="26" fillId="0" borderId="0" xfId="15" applyNumberFormat="1" applyFont="1" applyFill="1" applyBorder="1" applyAlignment="1">
      <alignment horizontal="left"/>
    </xf>
    <xf numFmtId="172" fontId="26" fillId="0" borderId="1" xfId="15" applyNumberFormat="1" applyFont="1" applyFill="1" applyBorder="1" applyAlignment="1">
      <alignment horizontal="right"/>
    </xf>
    <xf numFmtId="172" fontId="26" fillId="0" borderId="0" xfId="2" applyNumberFormat="1" applyFont="1" applyFill="1" applyBorder="1" applyAlignment="1">
      <alignment horizontal="right"/>
    </xf>
    <xf numFmtId="172" fontId="26" fillId="0" borderId="0" xfId="47" applyNumberFormat="1" applyFont="1" applyFill="1" applyBorder="1"/>
    <xf numFmtId="172" fontId="26" fillId="0" borderId="0" xfId="47" applyNumberFormat="1" applyFont="1" applyFill="1" applyBorder="1" applyAlignment="1">
      <alignment horizontal="center"/>
    </xf>
    <xf numFmtId="172" fontId="27" fillId="0" borderId="0" xfId="15" applyNumberFormat="1" applyFont="1" applyFill="1" applyAlignment="1"/>
    <xf numFmtId="167" fontId="26" fillId="0" borderId="0" xfId="42" applyNumberFormat="1" applyFont="1" applyFill="1"/>
    <xf numFmtId="167" fontId="26" fillId="0" borderId="0" xfId="15" applyNumberFormat="1" applyFont="1" applyFill="1" applyAlignment="1"/>
    <xf numFmtId="167" fontId="26" fillId="0" borderId="0" xfId="15" applyNumberFormat="1" applyFont="1" applyFill="1"/>
    <xf numFmtId="37" fontId="26" fillId="0" borderId="0" xfId="15" applyNumberFormat="1" applyFont="1" applyFill="1" applyAlignment="1">
      <alignment horizontal="center"/>
    </xf>
    <xf numFmtId="37" fontId="26" fillId="0" borderId="0" xfId="15" applyNumberFormat="1" applyFont="1" applyFill="1" applyAlignment="1"/>
    <xf numFmtId="175" fontId="26" fillId="0" borderId="0" xfId="15" applyNumberFormat="1" applyFont="1" applyFill="1" applyAlignment="1">
      <alignment horizontal="center"/>
    </xf>
    <xf numFmtId="175" fontId="26" fillId="0" borderId="0" xfId="15" applyNumberFormat="1" applyFont="1" applyFill="1" applyAlignment="1"/>
    <xf numFmtId="37" fontId="26" fillId="0" borderId="0" xfId="15" applyNumberFormat="1" applyFont="1" applyFill="1" applyBorder="1" applyAlignment="1"/>
    <xf numFmtId="37" fontId="26" fillId="0" borderId="0" xfId="15" applyNumberFormat="1" applyFont="1" applyFill="1" applyBorder="1" applyAlignment="1">
      <alignment horizontal="center"/>
    </xf>
    <xf numFmtId="37" fontId="26" fillId="0" borderId="1" xfId="15" applyNumberFormat="1" applyFont="1" applyFill="1" applyBorder="1" applyAlignment="1">
      <alignment horizontal="center"/>
    </xf>
    <xf numFmtId="172" fontId="26" fillId="0" borderId="0" xfId="15" applyNumberFormat="1" applyFont="1" applyFill="1" applyAlignment="1">
      <alignment horizontal="left"/>
    </xf>
    <xf numFmtId="167" fontId="27" fillId="0" borderId="0" xfId="15" applyNumberFormat="1" applyFont="1" applyFill="1" applyAlignment="1"/>
    <xf numFmtId="167" fontId="26" fillId="0" borderId="0" xfId="15" applyNumberFormat="1" applyFont="1" applyFill="1" applyAlignment="1">
      <alignment horizontal="center"/>
    </xf>
    <xf numFmtId="167" fontId="26" fillId="0" borderId="0" xfId="15" applyNumberFormat="1" applyFont="1" applyFill="1" applyAlignment="1">
      <alignment horizontal="left"/>
    </xf>
    <xf numFmtId="167" fontId="26" fillId="0" borderId="0" xfId="15" applyNumberFormat="1" applyFont="1" applyFill="1" applyBorder="1" applyAlignment="1"/>
    <xf numFmtId="167" fontId="26" fillId="0" borderId="0" xfId="23" applyNumberFormat="1" applyFont="1" applyFill="1" applyBorder="1"/>
    <xf numFmtId="172" fontId="8" fillId="0" borderId="0" xfId="42" applyNumberFormat="1" applyFont="1" applyFill="1"/>
    <xf numFmtId="172" fontId="8" fillId="0" borderId="0" xfId="42" applyNumberFormat="1" applyFont="1" applyFill="1" applyBorder="1" applyAlignment="1">
      <alignment horizontal="center"/>
    </xf>
    <xf numFmtId="172" fontId="8" fillId="0" borderId="0" xfId="42" applyNumberFormat="1" applyFont="1" applyFill="1" applyBorder="1" applyAlignment="1">
      <alignment horizontal="right"/>
    </xf>
    <xf numFmtId="172" fontId="9" fillId="0" borderId="0" xfId="42" quotePrefix="1" applyNumberFormat="1" applyFont="1" applyFill="1" applyBorder="1" applyAlignment="1">
      <alignment horizontal="left"/>
    </xf>
    <xf numFmtId="172" fontId="9" fillId="0" borderId="0" xfId="42" applyNumberFormat="1" applyFont="1" applyFill="1" applyBorder="1"/>
    <xf numFmtId="172" fontId="8" fillId="0" borderId="0" xfId="42" quotePrefix="1" applyNumberFormat="1" applyFont="1" applyFill="1" applyAlignment="1">
      <alignment horizontal="left"/>
    </xf>
    <xf numFmtId="172" fontId="8" fillId="0" borderId="0" xfId="42" applyNumberFormat="1" applyFont="1" applyFill="1" applyAlignment="1">
      <alignment horizontal="right"/>
    </xf>
    <xf numFmtId="172" fontId="8" fillId="0" borderId="0" xfId="42" quotePrefix="1" applyNumberFormat="1" applyFont="1" applyFill="1" applyBorder="1" applyAlignment="1">
      <alignment horizontal="center"/>
    </xf>
    <xf numFmtId="172" fontId="8" fillId="0" borderId="5" xfId="42" quotePrefix="1" applyNumberFormat="1" applyFont="1" applyFill="1" applyBorder="1" applyAlignment="1">
      <alignment horizontal="center"/>
    </xf>
    <xf numFmtId="172" fontId="8" fillId="0" borderId="0" xfId="42" applyNumberFormat="1" applyFont="1" applyFill="1" applyAlignment="1">
      <alignment horizontal="center" vertical="center"/>
    </xf>
    <xf numFmtId="172" fontId="8" fillId="0" borderId="0" xfId="42" applyNumberFormat="1" applyFont="1" applyFill="1" applyAlignment="1">
      <alignment horizontal="center"/>
    </xf>
    <xf numFmtId="172" fontId="8" fillId="0" borderId="0" xfId="42" applyNumberFormat="1" applyFont="1" applyFill="1" applyBorder="1" applyAlignment="1">
      <alignment horizontal="center" vertical="center"/>
    </xf>
    <xf numFmtId="172" fontId="9" fillId="0" borderId="0" xfId="42" applyNumberFormat="1" applyFont="1" applyFill="1"/>
    <xf numFmtId="172" fontId="8" fillId="0" borderId="3" xfId="42" quotePrefix="1" applyNumberFormat="1" applyFont="1" applyFill="1" applyBorder="1" applyAlignment="1">
      <alignment horizontal="center"/>
    </xf>
    <xf numFmtId="172" fontId="8" fillId="0" borderId="3" xfId="42" applyNumberFormat="1" applyFont="1" applyFill="1" applyBorder="1" applyAlignment="1">
      <alignment horizontal="center"/>
    </xf>
    <xf numFmtId="172" fontId="8" fillId="0" borderId="3" xfId="42" applyNumberFormat="1" applyFont="1" applyFill="1" applyBorder="1" applyAlignment="1">
      <alignment horizontal="center" vertical="center"/>
    </xf>
    <xf numFmtId="172" fontId="8" fillId="0" borderId="0" xfId="47" applyNumberFormat="1" applyFont="1" applyFill="1" applyBorder="1" applyAlignment="1">
      <alignment horizontal="right"/>
    </xf>
    <xf numFmtId="0" fontId="8" fillId="0" borderId="0" xfId="42" applyNumberFormat="1" applyFont="1" applyFill="1" applyBorder="1"/>
    <xf numFmtId="172" fontId="8" fillId="0" borderId="3" xfId="47" applyNumberFormat="1" applyFont="1" applyFill="1" applyBorder="1" applyAlignment="1">
      <alignment horizontal="right"/>
    </xf>
    <xf numFmtId="172" fontId="8" fillId="0" borderId="2" xfId="47" applyNumberFormat="1" applyFont="1" applyFill="1" applyBorder="1" applyAlignment="1">
      <alignment horizontal="right"/>
    </xf>
    <xf numFmtId="172" fontId="8" fillId="0" borderId="0" xfId="47" applyNumberFormat="1" applyFont="1" applyFill="1"/>
    <xf numFmtId="172" fontId="8" fillId="0" borderId="0" xfId="42" applyNumberFormat="1" applyFont="1" applyFill="1" applyBorder="1" applyAlignment="1">
      <alignment horizontal="left"/>
    </xf>
    <xf numFmtId="172" fontId="8" fillId="0" borderId="0" xfId="42" applyNumberFormat="1" applyFont="1" applyFill="1" applyAlignment="1">
      <alignment horizontal="left"/>
    </xf>
    <xf numFmtId="172" fontId="8" fillId="0" borderId="1" xfId="47" applyNumberFormat="1" applyFont="1" applyFill="1" applyBorder="1" applyAlignment="1">
      <alignment horizontal="right"/>
    </xf>
    <xf numFmtId="172" fontId="8" fillId="0" borderId="4" xfId="47" applyNumberFormat="1" applyFont="1" applyFill="1" applyBorder="1" applyAlignment="1">
      <alignment horizontal="right"/>
    </xf>
    <xf numFmtId="172" fontId="109" fillId="0" borderId="0" xfId="47" applyNumberFormat="1" applyFont="1" applyFill="1" applyBorder="1" applyAlignment="1" applyProtection="1">
      <alignment vertical="center"/>
    </xf>
    <xf numFmtId="172" fontId="8" fillId="0" borderId="0" xfId="32" applyNumberFormat="1" applyFont="1" applyFill="1" applyAlignment="1">
      <alignment horizontal="left"/>
    </xf>
    <xf numFmtId="172" fontId="8" fillId="0" borderId="0" xfId="47" quotePrefix="1" applyNumberFormat="1" applyFont="1" applyFill="1" applyAlignment="1">
      <alignment horizontal="left"/>
    </xf>
    <xf numFmtId="172" fontId="110" fillId="0" borderId="0" xfId="47" applyNumberFormat="1" applyFont="1" applyFill="1" applyBorder="1" applyAlignment="1">
      <alignment horizontal="right"/>
    </xf>
    <xf numFmtId="172" fontId="8" fillId="0" borderId="0" xfId="47" applyNumberFormat="1" applyFont="1" applyFill="1" applyBorder="1"/>
    <xf numFmtId="172" fontId="8" fillId="0" borderId="0" xfId="42" applyNumberFormat="1" applyFont="1" applyFill="1" applyBorder="1" applyAlignment="1">
      <alignment horizontal="centerContinuous"/>
    </xf>
    <xf numFmtId="172" fontId="8" fillId="0" borderId="0" xfId="42" applyNumberFormat="1" applyFont="1" applyFill="1" applyAlignment="1">
      <alignment horizontal="centerContinuous" vertical="center"/>
    </xf>
    <xf numFmtId="172" fontId="8" fillId="0" borderId="0" xfId="42" applyNumberFormat="1" applyFont="1" applyFill="1" applyBorder="1" applyAlignment="1">
      <alignment horizontal="centerContinuous" vertical="center"/>
    </xf>
    <xf numFmtId="172" fontId="8" fillId="0" borderId="3" xfId="42" applyNumberFormat="1" applyFont="1" applyFill="1" applyBorder="1" applyAlignment="1">
      <alignment horizontal="centerContinuous" vertical="center"/>
    </xf>
    <xf numFmtId="167" fontId="26" fillId="0" borderId="0" xfId="23" applyNumberFormat="1" applyFont="1" applyFill="1"/>
    <xf numFmtId="167" fontId="26" fillId="0" borderId="0" xfId="2" applyNumberFormat="1" applyFont="1" applyFill="1" applyAlignment="1"/>
    <xf numFmtId="167" fontId="27" fillId="0" borderId="0" xfId="23" applyNumberFormat="1" applyFont="1" applyFill="1" applyBorder="1"/>
    <xf numFmtId="167" fontId="8" fillId="0" borderId="0" xfId="23" applyNumberFormat="1" applyFont="1" applyFill="1" applyBorder="1"/>
    <xf numFmtId="167" fontId="8" fillId="0" borderId="0" xfId="36" applyNumberFormat="1" applyFont="1" applyFill="1" applyAlignment="1">
      <alignment horizontal="center"/>
    </xf>
    <xf numFmtId="167" fontId="9" fillId="0" borderId="0" xfId="15" applyNumberFormat="1" applyFont="1" applyFill="1" applyAlignment="1"/>
    <xf numFmtId="167" fontId="8" fillId="0" borderId="0" xfId="36" quotePrefix="1" applyNumberFormat="1" applyFont="1" applyFill="1" applyAlignment="1">
      <alignment horizontal="center"/>
    </xf>
    <xf numFmtId="172" fontId="26" fillId="0" borderId="0" xfId="0" applyNumberFormat="1" applyFont="1" applyFill="1" applyBorder="1" applyAlignment="1">
      <alignment horizontal="center"/>
    </xf>
    <xf numFmtId="167" fontId="27" fillId="0" borderId="0" xfId="36" applyNumberFormat="1" applyFont="1" applyFill="1" applyAlignment="1" applyProtection="1">
      <alignment horizontal="center"/>
    </xf>
    <xf numFmtId="167" fontId="27" fillId="0" borderId="3" xfId="0" applyNumberFormat="1" applyFont="1" applyFill="1" applyBorder="1" applyAlignment="1">
      <alignment horizontal="center"/>
    </xf>
    <xf numFmtId="167" fontId="8" fillId="0" borderId="0" xfId="36" quotePrefix="1" applyNumberFormat="1" applyFont="1" applyFill="1" applyAlignment="1" applyProtection="1">
      <alignment horizontal="center"/>
    </xf>
    <xf numFmtId="167" fontId="9" fillId="0" borderId="3" xfId="36" applyNumberFormat="1" applyFont="1" applyFill="1" applyBorder="1" applyAlignment="1">
      <alignment horizontal="center"/>
    </xf>
    <xf numFmtId="167" fontId="9" fillId="0" borderId="3" xfId="15" applyNumberFormat="1" applyFont="1" applyFill="1" applyBorder="1" applyAlignment="1">
      <alignment horizontal="center"/>
    </xf>
    <xf numFmtId="172" fontId="26" fillId="0" borderId="0" xfId="36" quotePrefix="1" applyNumberFormat="1" applyFont="1" applyFill="1" applyAlignment="1" applyProtection="1">
      <alignment horizontal="center"/>
    </xf>
    <xf numFmtId="172" fontId="27" fillId="0" borderId="2" xfId="0" quotePrefix="1" applyNumberFormat="1" applyFont="1" applyFill="1" applyBorder="1" applyAlignment="1">
      <alignment horizontal="center"/>
    </xf>
    <xf numFmtId="172" fontId="27" fillId="0" borderId="3" xfId="0" applyNumberFormat="1" applyFont="1" applyFill="1" applyBorder="1" applyAlignment="1">
      <alignment horizontal="center"/>
    </xf>
    <xf numFmtId="172" fontId="27" fillId="0" borderId="3" xfId="36" applyNumberFormat="1" applyFont="1" applyFill="1" applyBorder="1" applyAlignment="1">
      <alignment horizontal="center"/>
    </xf>
    <xf numFmtId="172" fontId="27" fillId="0" borderId="5" xfId="36" applyNumberFormat="1" applyFont="1" applyFill="1" applyBorder="1" applyAlignment="1">
      <alignment horizontal="center" vertical="center" wrapText="1"/>
    </xf>
    <xf numFmtId="172" fontId="27" fillId="0" borderId="3" xfId="36" applyNumberFormat="1" applyFont="1" applyFill="1" applyBorder="1" applyAlignment="1">
      <alignment horizontal="center" vertical="center" wrapText="1"/>
    </xf>
    <xf numFmtId="172" fontId="26" fillId="0" borderId="7" xfId="0" applyNumberFormat="1" applyFont="1" applyFill="1" applyBorder="1" applyAlignment="1">
      <alignment horizontal="center"/>
    </xf>
    <xf numFmtId="172" fontId="26" fillId="0" borderId="5" xfId="0" applyNumberFormat="1" applyFont="1" applyFill="1" applyBorder="1" applyAlignment="1">
      <alignment horizontal="center"/>
    </xf>
    <xf numFmtId="172" fontId="26" fillId="0" borderId="10" xfId="0" applyNumberFormat="1" applyFont="1" applyFill="1" applyBorder="1" applyAlignment="1">
      <alignment horizontal="center"/>
    </xf>
    <xf numFmtId="172" fontId="27" fillId="0" borderId="0" xfId="36" applyNumberFormat="1" applyFont="1" applyFill="1" applyBorder="1" applyAlignment="1">
      <alignment horizontal="center"/>
    </xf>
    <xf numFmtId="40" fontId="9" fillId="0" borderId="3" xfId="36" applyNumberFormat="1" applyFont="1" applyFill="1" applyBorder="1" applyAlignment="1">
      <alignment horizontal="center"/>
    </xf>
    <xf numFmtId="172" fontId="8" fillId="0" borderId="0" xfId="15" quotePrefix="1" applyNumberFormat="1" applyFont="1" applyFill="1" applyBorder="1" applyAlignment="1">
      <alignment horizontal="center"/>
    </xf>
    <xf numFmtId="172" fontId="8" fillId="0" borderId="0" xfId="15" applyNumberFormat="1" applyFont="1" applyFill="1" applyBorder="1" applyAlignment="1">
      <alignment horizontal="center"/>
    </xf>
    <xf numFmtId="172" fontId="9" fillId="0" borderId="3" xfId="36" applyNumberFormat="1" applyFont="1" applyFill="1" applyBorder="1" applyAlignment="1">
      <alignment horizontal="center"/>
    </xf>
    <xf numFmtId="4" fontId="9" fillId="0" borderId="3" xfId="36" applyNumberFormat="1" applyFont="1" applyFill="1" applyBorder="1" applyAlignment="1">
      <alignment horizontal="center"/>
    </xf>
    <xf numFmtId="172" fontId="27" fillId="0" borderId="3" xfId="42" applyNumberFormat="1" applyFont="1" applyFill="1" applyBorder="1" applyAlignment="1">
      <alignment horizontal="center"/>
    </xf>
    <xf numFmtId="172" fontId="26" fillId="0" borderId="0" xfId="42" quotePrefix="1" applyNumberFormat="1" applyFont="1" applyFill="1" applyBorder="1" applyAlignment="1">
      <alignment horizontal="center"/>
    </xf>
    <xf numFmtId="172" fontId="26" fillId="0" borderId="0" xfId="42" applyNumberFormat="1" applyFont="1" applyFill="1" applyBorder="1" applyAlignment="1">
      <alignment horizontal="center"/>
    </xf>
    <xf numFmtId="172" fontId="8" fillId="0" borderId="0" xfId="42" quotePrefix="1" applyNumberFormat="1" applyFont="1" applyAlignment="1">
      <alignment horizontal="center"/>
    </xf>
    <xf numFmtId="172" fontId="8" fillId="0" borderId="0" xfId="42" applyNumberFormat="1" applyFont="1" applyAlignment="1">
      <alignment horizontal="center"/>
    </xf>
    <xf numFmtId="172" fontId="27" fillId="0" borderId="3" xfId="42" applyNumberFormat="1" applyFont="1" applyBorder="1" applyAlignment="1">
      <alignment horizontal="center"/>
    </xf>
    <xf numFmtId="172" fontId="24" fillId="0" borderId="3" xfId="36" applyNumberFormat="1" applyFont="1" applyFill="1" applyBorder="1" applyAlignment="1">
      <alignment horizontal="center"/>
    </xf>
    <xf numFmtId="172" fontId="11" fillId="0" borderId="0" xfId="15" quotePrefix="1" applyNumberFormat="1" applyFont="1" applyFill="1" applyAlignment="1">
      <alignment horizontal="center"/>
    </xf>
    <xf numFmtId="172" fontId="12" fillId="0" borderId="3" xfId="36" applyNumberFormat="1" applyFont="1" applyFill="1" applyBorder="1" applyAlignment="1">
      <alignment horizontal="center"/>
    </xf>
    <xf numFmtId="40" fontId="105" fillId="0" borderId="0" xfId="36" quotePrefix="1" applyNumberFormat="1" applyFont="1" applyFill="1" applyAlignment="1" applyProtection="1">
      <alignment horizontal="center"/>
    </xf>
    <xf numFmtId="40" fontId="105" fillId="0" borderId="0" xfId="15" applyNumberFormat="1" applyFont="1" applyFill="1" applyAlignment="1">
      <alignment horizontal="center"/>
    </xf>
    <xf numFmtId="172" fontId="8" fillId="0" borderId="0" xfId="15" quotePrefix="1" applyNumberFormat="1" applyFont="1" applyFill="1" applyAlignment="1">
      <alignment horizontal="center"/>
    </xf>
    <xf numFmtId="172" fontId="26" fillId="0" borderId="0" xfId="15" quotePrefix="1" applyNumberFormat="1" applyFont="1" applyFill="1" applyAlignment="1">
      <alignment horizontal="center"/>
    </xf>
    <xf numFmtId="172" fontId="8" fillId="0" borderId="0" xfId="42" quotePrefix="1" applyNumberFormat="1" applyFont="1" applyFill="1" applyBorder="1" applyAlignment="1">
      <alignment horizontal="center"/>
    </xf>
    <xf numFmtId="172" fontId="8" fillId="0" borderId="3" xfId="42" applyNumberFormat="1" applyFont="1" applyFill="1" applyBorder="1" applyAlignment="1">
      <alignment horizontal="center"/>
    </xf>
    <xf numFmtId="172" fontId="8" fillId="0" borderId="5" xfId="42" applyNumberFormat="1" applyFont="1" applyFill="1" applyBorder="1" applyAlignment="1">
      <alignment horizontal="center" vertical="center"/>
    </xf>
    <xf numFmtId="172" fontId="8" fillId="0" borderId="0" xfId="42" applyNumberFormat="1" applyFont="1" applyFill="1" applyBorder="1" applyAlignment="1">
      <alignment horizontal="center" vertical="center"/>
    </xf>
    <xf numFmtId="172" fontId="8" fillId="0" borderId="0" xfId="42" applyNumberFormat="1" applyFont="1" applyFill="1" applyBorder="1" applyAlignment="1">
      <alignment horizontal="center"/>
    </xf>
    <xf numFmtId="167" fontId="26" fillId="0" borderId="0" xfId="15" quotePrefix="1" applyNumberFormat="1" applyFont="1" applyFill="1" applyAlignment="1">
      <alignment horizontal="center"/>
    </xf>
    <xf numFmtId="167" fontId="27" fillId="0" borderId="3" xfId="36" applyNumberFormat="1" applyFont="1" applyFill="1" applyBorder="1" applyAlignment="1">
      <alignment horizontal="center"/>
    </xf>
  </cellXfs>
  <cellStyles count="320">
    <cellStyle name="??" xfId="52"/>
    <cellStyle name="?? - Style1" xfId="53"/>
    <cellStyle name="?? [0] - Style2" xfId="54"/>
    <cellStyle name="?? [0]_PERSONAL" xfId="55"/>
    <cellStyle name="?????? - Style3" xfId="56"/>
    <cellStyle name="?????? - Style4" xfId="57"/>
    <cellStyle name="??????????????????? [0]_PERSONAL" xfId="58"/>
    <cellStyle name="???????????????????_PERSONAL" xfId="59"/>
    <cellStyle name="????_P - Style5" xfId="60"/>
    <cellStyle name="??_PER - Style6" xfId="61"/>
    <cellStyle name="0,0_x000d__x000a_NA_x000d__x000a_" xfId="62"/>
    <cellStyle name="amount" xfId="63"/>
    <cellStyle name="Body" xfId="64"/>
    <cellStyle name="Calc Currency (0)" xfId="65"/>
    <cellStyle name="Calc Currency (2)" xfId="66"/>
    <cellStyle name="Calc Percent (0)" xfId="67"/>
    <cellStyle name="Calc Percent (1)" xfId="68"/>
    <cellStyle name="Calc Percent (2)" xfId="69"/>
    <cellStyle name="Calc Units (0)" xfId="70"/>
    <cellStyle name="Calc Units (1)" xfId="71"/>
    <cellStyle name="Calc Units (2)" xfId="72"/>
    <cellStyle name="category" xfId="73"/>
    <cellStyle name="Change A&amp;ll" xfId="74"/>
    <cellStyle name="comic" xfId="75"/>
    <cellStyle name="Comma" xfId="1" builtinId="3"/>
    <cellStyle name="Comma  - Style1" xfId="77"/>
    <cellStyle name="Comma  - Style2" xfId="78"/>
    <cellStyle name="Comma  - Style3" xfId="79"/>
    <cellStyle name="Comma  - Style4" xfId="80"/>
    <cellStyle name="Comma  - Style5" xfId="81"/>
    <cellStyle name="Comma  - Style6" xfId="82"/>
    <cellStyle name="Comma  - Style7" xfId="83"/>
    <cellStyle name="Comma  - Style8" xfId="84"/>
    <cellStyle name="Comma (0.0)" xfId="85"/>
    <cellStyle name="Comma (0.00)" xfId="86"/>
    <cellStyle name="Comma (hidden)" xfId="87"/>
    <cellStyle name="Comma (index)" xfId="88"/>
    <cellStyle name="Comma [00]" xfId="89"/>
    <cellStyle name="Comma 10" xfId="90"/>
    <cellStyle name="Comma 11" xfId="91"/>
    <cellStyle name="Comma 12" xfId="92"/>
    <cellStyle name="Comma 13" xfId="93"/>
    <cellStyle name="Comma 14" xfId="94"/>
    <cellStyle name="Comma 15" xfId="95"/>
    <cellStyle name="Comma 16" xfId="96"/>
    <cellStyle name="Comma 16 2" xfId="313"/>
    <cellStyle name="Comma 17" xfId="97"/>
    <cellStyle name="Comma 17 2" xfId="98"/>
    <cellStyle name="Comma 17 2 2" xfId="315"/>
    <cellStyle name="Comma 17 3" xfId="314"/>
    <cellStyle name="Comma 18" xfId="99"/>
    <cellStyle name="Comma 18 2" xfId="100"/>
    <cellStyle name="Comma 2" xfId="2"/>
    <cellStyle name="Comma 2 2" xfId="3"/>
    <cellStyle name="Comma 2 2 2" xfId="4"/>
    <cellStyle name="Comma 2 2 2 2" xfId="103"/>
    <cellStyle name="Comma 2 2 3" xfId="102"/>
    <cellStyle name="Comma 2 2 4" xfId="316"/>
    <cellStyle name="Comma 2 3" xfId="5"/>
    <cellStyle name="Comma 2 3 2" xfId="6"/>
    <cellStyle name="Comma 2 4" xfId="7"/>
    <cellStyle name="Comma 2 4 2" xfId="47"/>
    <cellStyle name="Comma 2 5" xfId="41"/>
    <cellStyle name="Comma 2 6" xfId="101"/>
    <cellStyle name="Comma 3" xfId="8"/>
    <cellStyle name="Comma 3 2" xfId="9"/>
    <cellStyle name="Comma 3 3" xfId="104"/>
    <cellStyle name="Comma 4" xfId="10"/>
    <cellStyle name="Comma 4 2" xfId="105"/>
    <cellStyle name="Comma 5" xfId="106"/>
    <cellStyle name="Comma 6" xfId="107"/>
    <cellStyle name="Comma 7" xfId="108"/>
    <cellStyle name="Comma 8" xfId="109"/>
    <cellStyle name="Comma 9" xfId="110"/>
    <cellStyle name="Comma M" xfId="111"/>
    <cellStyle name="Comma T" xfId="112"/>
    <cellStyle name="comma zerodec" xfId="11"/>
    <cellStyle name="comma zerodec 2" xfId="113"/>
    <cellStyle name="Comma0" xfId="114"/>
    <cellStyle name="Cover Date" xfId="115"/>
    <cellStyle name="Cover Subtitle" xfId="116"/>
    <cellStyle name="Cover Title" xfId="117"/>
    <cellStyle name="Currency (hidden)" xfId="118"/>
    <cellStyle name="Currency [00]" xfId="119"/>
    <cellStyle name="Currency 2" xfId="120"/>
    <cellStyle name="Currency0" xfId="121"/>
    <cellStyle name="Currency1" xfId="12"/>
    <cellStyle name="Currency1 2" xfId="122"/>
    <cellStyle name="Currency1 28" xfId="13"/>
    <cellStyle name="Custom" xfId="123"/>
    <cellStyle name="Date" xfId="124"/>
    <cellStyle name="Date Eng" xfId="125"/>
    <cellStyle name="Date Short" xfId="126"/>
    <cellStyle name="Date_13.Lead_Royal Excellency(RE)" xfId="127"/>
    <cellStyle name="Dollar (zero dec)" xfId="14"/>
    <cellStyle name="Dollar (zero dec) 2" xfId="128"/>
    <cellStyle name="Dollars" xfId="129"/>
    <cellStyle name="DRAFT" xfId="130"/>
    <cellStyle name="E&amp;Y House" xfId="131"/>
    <cellStyle name="Enter Currency (0)" xfId="132"/>
    <cellStyle name="Enter Currency (2)" xfId="133"/>
    <cellStyle name="Enter Units (0)" xfId="134"/>
    <cellStyle name="Enter Units (1)" xfId="135"/>
    <cellStyle name="Enter Units (2)" xfId="136"/>
    <cellStyle name="Euro" xfId="137"/>
    <cellStyle name="Fixed" xfId="138"/>
    <cellStyle name="Footer SBILogo1" xfId="139"/>
    <cellStyle name="Footer SBILogo2" xfId="140"/>
    <cellStyle name="Footnote" xfId="141"/>
    <cellStyle name="Footnote Reference" xfId="142"/>
    <cellStyle name="Footnote__0_Lead_ KOSE_30.06.05" xfId="143"/>
    <cellStyle name="General C" xfId="144"/>
    <cellStyle name="General CA" xfId="145"/>
    <cellStyle name="General Eng" xfId="146"/>
    <cellStyle name="General S" xfId="147"/>
    <cellStyle name="General T" xfId="148"/>
    <cellStyle name="General W" xfId="149"/>
    <cellStyle name="Grey" xfId="150"/>
    <cellStyle name="Header" xfId="151"/>
    <cellStyle name="Header Draft Stamp" xfId="152"/>
    <cellStyle name="Header__0_Lead_ KOSE_30.06.05" xfId="153"/>
    <cellStyle name="Header1" xfId="154"/>
    <cellStyle name="Header2" xfId="155"/>
    <cellStyle name="Heading 1 Above" xfId="156"/>
    <cellStyle name="Heading 1+" xfId="157"/>
    <cellStyle name="Heading 2 Below" xfId="158"/>
    <cellStyle name="Heading 2+" xfId="159"/>
    <cellStyle name="Heading 3+" xfId="160"/>
    <cellStyle name="HEADING, MAJOR" xfId="161"/>
    <cellStyle name="HEADING, MINOR" xfId="162"/>
    <cellStyle name="HEADING, RIGHT" xfId="163"/>
    <cellStyle name="HEADING,MAJOR" xfId="164"/>
    <cellStyle name="HEADING1" xfId="165"/>
    <cellStyle name="HEADING2" xfId="166"/>
    <cellStyle name="Hidden" xfId="167"/>
    <cellStyle name="Input [yellow]" xfId="168"/>
    <cellStyle name="Link Currency (0)" xfId="169"/>
    <cellStyle name="Link Currency (2)" xfId="170"/>
    <cellStyle name="Link Units (0)" xfId="171"/>
    <cellStyle name="Link Units (1)" xfId="172"/>
    <cellStyle name="Link Units (2)" xfId="173"/>
    <cellStyle name="Model" xfId="174"/>
    <cellStyle name="Month Year" xfId="175"/>
    <cellStyle name="Month Year F" xfId="176"/>
    <cellStyle name="Month Year S" xfId="177"/>
    <cellStyle name="Month Year T" xfId="178"/>
    <cellStyle name="no dec" xfId="179"/>
    <cellStyle name="Normal" xfId="0" builtinId="0"/>
    <cellStyle name="Normal - Style1" xfId="180"/>
    <cellStyle name="Normal [-]" xfId="181"/>
    <cellStyle name="Normal [0]" xfId="182"/>
    <cellStyle name="Normal 10" xfId="50"/>
    <cellStyle name="Normal 10 2" xfId="183"/>
    <cellStyle name="Normal 11" xfId="184"/>
    <cellStyle name="Normal 12" xfId="185"/>
    <cellStyle name="Normal 13" xfId="186"/>
    <cellStyle name="Normal 13 2" xfId="187"/>
    <cellStyle name="Normal 14" xfId="188"/>
    <cellStyle name="Normal 15" xfId="189"/>
    <cellStyle name="Normal 2" xfId="15"/>
    <cellStyle name="Normal 2 10" xfId="42"/>
    <cellStyle name="Normal 2 2" xfId="16"/>
    <cellStyle name="Normal 2 2 2" xfId="191"/>
    <cellStyle name="Normal 2 3" xfId="40"/>
    <cellStyle name="Normal 2 3 2" xfId="192"/>
    <cellStyle name="Normal 2 4" xfId="190"/>
    <cellStyle name="Normal 2_117102 UNBILLED RECEIVABLES - RELATED PARTIES062010" xfId="193"/>
    <cellStyle name="Normal 3" xfId="17"/>
    <cellStyle name="Normal 3 2" xfId="194"/>
    <cellStyle name="Normal 4" xfId="195"/>
    <cellStyle name="Normal 45" xfId="18"/>
    <cellStyle name="Normal 5" xfId="196"/>
    <cellStyle name="Normal 6" xfId="49"/>
    <cellStyle name="Normal 6 2" xfId="197"/>
    <cellStyle name="Normal 63" xfId="19"/>
    <cellStyle name="Normal 7" xfId="198"/>
    <cellStyle name="Normal 8" xfId="199"/>
    <cellStyle name="Normal 8 2" xfId="20"/>
    <cellStyle name="Normal 9" xfId="200"/>
    <cellStyle name="Normal M" xfId="201"/>
    <cellStyle name="Normal T" xfId="202"/>
    <cellStyle name="Normal W" xfId="203"/>
    <cellStyle name="Normal_C779A0245" xfId="21"/>
    <cellStyle name="Normal_Sheet1" xfId="22"/>
    <cellStyle name="Normal_Sheet1 2" xfId="23"/>
    <cellStyle name="Normal_Sheet1 2 2" xfId="46"/>
    <cellStyle name="Normal_Sheet1 3 2" xfId="45"/>
    <cellStyle name="Normal_รายละเอียดงบการเงินรวม-ไม่รวม3.6" xfId="24"/>
    <cellStyle name="NormalGB" xfId="204"/>
    <cellStyle name="Page Number" xfId="205"/>
    <cellStyle name="Percent" xfId="25" builtinId="5"/>
    <cellStyle name="Percent (0%)" xfId="206"/>
    <cellStyle name="Percent (0.0%)" xfId="207"/>
    <cellStyle name="Percent (0.00%)" xfId="208"/>
    <cellStyle name="Percent [0]" xfId="209"/>
    <cellStyle name="Percent [00]" xfId="210"/>
    <cellStyle name="Percent [2]" xfId="211"/>
    <cellStyle name="Percent 2" xfId="26"/>
    <cellStyle name="Percent 2 2" xfId="27"/>
    <cellStyle name="Percent 2 2 2" xfId="44"/>
    <cellStyle name="Percent 2 3" xfId="212"/>
    <cellStyle name="Percent 3" xfId="213"/>
    <cellStyle name="Percent 4" xfId="214"/>
    <cellStyle name="Pilkku_BINV" xfId="215"/>
    <cellStyle name="PrePop Currency (0)" xfId="216"/>
    <cellStyle name="PrePop Currency (2)" xfId="217"/>
    <cellStyle name="PrePop Units (0)" xfId="218"/>
    <cellStyle name="PrePop Units (1)" xfId="219"/>
    <cellStyle name="PrePop Units (2)" xfId="220"/>
    <cellStyle name="pwstyle" xfId="221"/>
    <cellStyle name="Py?r. luku_BINV" xfId="222"/>
    <cellStyle name="Py?r. valuutta_BINV" xfId="223"/>
    <cellStyle name="Quantity" xfId="224"/>
    <cellStyle name="Salomon Logo" xfId="225"/>
    <cellStyle name="SAPBEXaggData" xfId="226"/>
    <cellStyle name="SAPBEXaggDataEmph" xfId="227"/>
    <cellStyle name="SAPBEXaggItem" xfId="228"/>
    <cellStyle name="SAPBEXaggItemX" xfId="229"/>
    <cellStyle name="SAPBEXchaText" xfId="230"/>
    <cellStyle name="SAPBEXexcBad7" xfId="231"/>
    <cellStyle name="SAPBEXexcBad8" xfId="232"/>
    <cellStyle name="SAPBEXexcBad9" xfId="233"/>
    <cellStyle name="SAPBEXexcCritical4" xfId="234"/>
    <cellStyle name="SAPBEXexcCritical5" xfId="235"/>
    <cellStyle name="SAPBEXexcCritical6" xfId="236"/>
    <cellStyle name="SAPBEXexcGood1" xfId="237"/>
    <cellStyle name="SAPBEXexcGood2" xfId="238"/>
    <cellStyle name="SAPBEXexcGood3" xfId="239"/>
    <cellStyle name="SAPBEXfilterDrill" xfId="240"/>
    <cellStyle name="SAPBEXfilterItem" xfId="241"/>
    <cellStyle name="SAPBEXfilterText" xfId="242"/>
    <cellStyle name="SAPBEXformats" xfId="243"/>
    <cellStyle name="SAPBEXheaderItem" xfId="244"/>
    <cellStyle name="SAPBEXheaderText" xfId="245"/>
    <cellStyle name="SAPBEXHLevel0" xfId="246"/>
    <cellStyle name="SAPBEXHLevel0X" xfId="247"/>
    <cellStyle name="SAPBEXHLevel1" xfId="248"/>
    <cellStyle name="SAPBEXHLevel1X" xfId="249"/>
    <cellStyle name="SAPBEXHLevel2" xfId="250"/>
    <cellStyle name="SAPBEXHLevel2X" xfId="251"/>
    <cellStyle name="SAPBEXHLevel3" xfId="252"/>
    <cellStyle name="SAPBEXHLevel3X" xfId="253"/>
    <cellStyle name="SAPBEXresData" xfId="254"/>
    <cellStyle name="SAPBEXresDataEmph" xfId="255"/>
    <cellStyle name="SAPBEXresItem" xfId="256"/>
    <cellStyle name="SAPBEXresItemX" xfId="257"/>
    <cellStyle name="SAPBEXstdData" xfId="258"/>
    <cellStyle name="SAPBEXstdDataEmph" xfId="259"/>
    <cellStyle name="SAPBEXstdItem" xfId="260"/>
    <cellStyle name="SAPBEXstdItemX" xfId="261"/>
    <cellStyle name="SAPBEXtitle" xfId="262"/>
    <cellStyle name="SAPBEXundefined" xfId="263"/>
    <cellStyle name="section head" xfId="264"/>
    <cellStyle name="StandardInput" xfId="265"/>
    <cellStyle name="Style 1" xfId="266"/>
    <cellStyle name="subhead" xfId="267"/>
    <cellStyle name="Table Head" xfId="268"/>
    <cellStyle name="Table Source" xfId="269"/>
    <cellStyle name="Table Text" xfId="270"/>
    <cellStyle name="Table Title" xfId="271"/>
    <cellStyle name="Table Units" xfId="272"/>
    <cellStyle name="Text" xfId="273"/>
    <cellStyle name="Text 1" xfId="274"/>
    <cellStyle name="Text 2" xfId="275"/>
    <cellStyle name="Text Head 1" xfId="276"/>
    <cellStyle name="Text Head 2" xfId="277"/>
    <cellStyle name="Text Indent 1" xfId="278"/>
    <cellStyle name="Text Indent 2" xfId="279"/>
    <cellStyle name="Text Indent A" xfId="280"/>
    <cellStyle name="Text Indent B" xfId="281"/>
    <cellStyle name="Text Indent C" xfId="282"/>
    <cellStyle name="Text_C294_2007_Q2_Lead" xfId="283"/>
    <cellStyle name="Tickmark" xfId="284"/>
    <cellStyle name="Times New Roman" xfId="285"/>
    <cellStyle name="TOC 1" xfId="286"/>
    <cellStyle name="TOC 2" xfId="287"/>
    <cellStyle name="Valuutta_BINV" xfId="288"/>
    <cellStyle name="เครื่องหมายจุลภาค [0]_Circular" xfId="289"/>
    <cellStyle name="เครื่องหมายจุลภาค 2" xfId="28"/>
    <cellStyle name="เครื่องหมายจุลภาค 2 2" xfId="29"/>
    <cellStyle name="เครื่องหมายจุลภาค 2 3" xfId="290"/>
    <cellStyle name="เครื่องหมายจุลภาค 2 4" xfId="317"/>
    <cellStyle name="เครื่องหมายจุลภาค 3" xfId="30"/>
    <cellStyle name="เครื่องหมายจุลภาค 3 2" xfId="31"/>
    <cellStyle name="เครื่องหมายจุลภาค 3 3" xfId="291"/>
    <cellStyle name="เครื่องหมายจุลภาค 4" xfId="292"/>
    <cellStyle name="เครื่องหมายจุลภาค 4 2" xfId="318"/>
    <cellStyle name="เครื่องหมายจุลภาค 5" xfId="293"/>
    <cellStyle name="เครื่องหมายจุลภาค_001K-1,2,3" xfId="294"/>
    <cellStyle name="เครื่องหมายสกุลเงิน [0]_Circular" xfId="295"/>
    <cellStyle name="เครื่องหมายสกุลเงิน_Circular" xfId="296"/>
    <cellStyle name="เชื่อมโยงหลายมิติ" xfId="297"/>
    <cellStyle name="ค@ฏ๋_1111D2111DQ2" xfId="298"/>
    <cellStyle name="คdคภฆ์[0]_1111D2111DQ2" xfId="299"/>
    <cellStyle name="คdคภฆ์_1111D2111DQ1" xfId="300"/>
    <cellStyle name="จุลภาค 2" xfId="76"/>
    <cellStyle name="จุลภาค 3" xfId="51"/>
    <cellStyle name="จุลภาค 3 2" xfId="301"/>
    <cellStyle name="จุลภาค 3 3" xfId="319"/>
    <cellStyle name="จุลภาค 4" xfId="312"/>
    <cellStyle name="ณfน๔ [0]_Book1" xfId="302"/>
    <cellStyle name="ณfน๔_Book1" xfId="303"/>
    <cellStyle name="ตามการเชื่อมโยงหลายมิติ" xfId="304"/>
    <cellStyle name="ปกติ 2" xfId="32"/>
    <cellStyle name="ปกติ 2 2" xfId="33"/>
    <cellStyle name="ปกติ 2 2 3 2" xfId="43"/>
    <cellStyle name="ปกติ 2 3" xfId="34"/>
    <cellStyle name="ปกติ 3" xfId="35"/>
    <cellStyle name="ปกติ 3 2" xfId="305"/>
    <cellStyle name="ปกติ 4" xfId="306"/>
    <cellStyle name="ปกติ 5" xfId="307"/>
    <cellStyle name="ปกติ_Sheet1" xfId="36"/>
    <cellStyle name="ปกติ_Sheet1 2" xfId="37"/>
    <cellStyle name="ปกติ_Sheet1 3 2" xfId="38"/>
    <cellStyle name="ปกติ_SPC-Dec'50-T3" xfId="39"/>
    <cellStyle name="ปกติ_TH145_T6" xfId="48"/>
    <cellStyle name="_x001d_๐9_x000c_$_x0009__x000d__x0017_U_x0001_๘_x0004_–_x0006__x0007__x0001__x0001_" xfId="308"/>
    <cellStyle name="一般_Book1" xfId="309"/>
    <cellStyle name="未定義" xfId="310"/>
    <cellStyle name="標準_損益" xfId="3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323850</xdr:colOff>
      <xdr:row>0</xdr:row>
      <xdr:rowOff>0</xdr:rowOff>
    </xdr:from>
    <xdr:to>
      <xdr:col>10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41960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Q2-2562%20&#3586;&#3657;&#3629;&#3617;&#3641;&#3621;&#3627;&#3617;&#3634;&#3618;&#3648;&#3627;&#3605;&#3640;(&#3605;&#3619;&#3591;&#3585;&#3633;&#3610;&#3591;&#3610;&#3612;&#3641;&#3657;&#3626;&#3629;&#3610;&#3610;&#3633;&#3597;&#3594;&#3637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2\&#3591;&#3610;&#3585;&#3634;&#3619;&#3648;&#3591;&#3636;&#3609;%2006-2562\06-2562%20&#3591;&#3610;&#3585;&#3634;&#3619;&#3648;&#3591;&#3636;&#3609;%20&#3611;&#3619;&#3636;&#3597;&#3626;&#3636;&#3619;&#3636;%20(&#3591;&#3610;&#3648;&#3593;&#3614;&#3634;&#3632;&#3585;&#3636;&#3592;&#3585;&#3634;&#3619;)0662%20%2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1\&#3591;&#3610;&#3585;&#3634;&#3619;&#3648;&#3591;&#3636;&#3609;%20Q4-2561\12-2561%20&#3619;&#3634;&#3618;&#3585;&#3634;&#3619;&#3619;&#3632;&#3627;&#3623;&#3656;&#3634;&#3591;&#3585;&#3633;&#3609;%20&#3611;&#3619;&#3636;&#3597;&#3626;&#3636;&#3619;&#36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jintana\Desktop\Desktop\&#3591;&#3610;&#3585;&#3634;&#3619;&#3648;&#3591;&#3636;&#3609;%20&#3611;&#3619;&#3632;&#3592;&#3635;&#3611;&#3637;%202561\&#3591;&#3610;&#3585;&#3634;&#3619;&#3648;&#3591;&#3636;&#3609;%20Q4-2561\Q4-2561%20&#3586;&#3657;&#3629;&#3617;&#3641;&#3621;&#3627;&#3617;&#3634;&#3618;&#3648;&#3627;&#3605;&#3640;(&#3605;&#3619;&#3591;&#3585;&#3633;&#3610;&#3591;&#3610;&#3612;&#3641;&#3657;&#3626;&#3629;&#3610;&#3610;&#3633;&#3597;&#3594;&#3637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-รวม"/>
      <sheetName val="NOTE-CF"/>
      <sheetName val="งบปริญสิริ"/>
      <sheetName val="ประมาณการหนี้สินฯ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ที่ดินรอพัฒนา PV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LL-PM"/>
      <sheetName val="ลูกหนี้การค้า"/>
      <sheetName val="AR-ปริญ อ๊อกฯ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ื้อจะขายที่ดิน-PV"/>
      <sheetName val="Sheet3"/>
    </sheetNames>
    <sheetDataSet>
      <sheetData sheetId="0">
        <row r="39">
          <cell r="B39">
            <v>1548608148.72</v>
          </cell>
        </row>
      </sheetData>
      <sheetData sheetId="1"/>
      <sheetData sheetId="2"/>
      <sheetData sheetId="3"/>
      <sheetData sheetId="4">
        <row r="8">
          <cell r="D8">
            <v>30853459.100000001</v>
          </cell>
        </row>
        <row r="18">
          <cell r="D18">
            <v>10514507.51</v>
          </cell>
        </row>
        <row r="26">
          <cell r="E26">
            <v>55292543.679999977</v>
          </cell>
        </row>
        <row r="27">
          <cell r="E27">
            <v>10643216.68</v>
          </cell>
        </row>
        <row r="28">
          <cell r="E28">
            <v>78887991.760000005</v>
          </cell>
        </row>
        <row r="29">
          <cell r="E29">
            <v>842586.74</v>
          </cell>
        </row>
        <row r="30">
          <cell r="E30">
            <v>35969504.919999994</v>
          </cell>
        </row>
        <row r="51">
          <cell r="E51">
            <v>81922222.069999993</v>
          </cell>
        </row>
      </sheetData>
      <sheetData sheetId="5"/>
      <sheetData sheetId="6"/>
      <sheetData sheetId="7"/>
      <sheetData sheetId="8"/>
      <sheetData sheetId="9"/>
      <sheetData sheetId="10">
        <row r="5">
          <cell r="C5">
            <v>802544.94</v>
          </cell>
          <cell r="D5">
            <v>17486195.609999999</v>
          </cell>
          <cell r="G5">
            <v>319639.59000000003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>
        <row r="28">
          <cell r="D28">
            <v>23967283232.639999</v>
          </cell>
          <cell r="F28">
            <v>19402585232.639999</v>
          </cell>
        </row>
        <row r="31">
          <cell r="D31">
            <v>26299856132.639999</v>
          </cell>
          <cell r="F31">
            <v>20246155132.639999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300662"/>
      <sheetName val="งบกำไรขาดทุนรวม310562"/>
      <sheetName val="2561"/>
      <sheetName val="Sheet1"/>
    </sheetNames>
    <sheetDataSet>
      <sheetData sheetId="0" refreshError="1">
        <row r="174">
          <cell r="L174">
            <v>-4650952.74</v>
          </cell>
        </row>
        <row r="177">
          <cell r="K177">
            <v>2075064.97</v>
          </cell>
        </row>
        <row r="178">
          <cell r="K178">
            <v>-10000000</v>
          </cell>
        </row>
        <row r="179">
          <cell r="K179">
            <v>-220000000</v>
          </cell>
        </row>
        <row r="209">
          <cell r="K209">
            <v>-912500000</v>
          </cell>
        </row>
        <row r="211">
          <cell r="L211">
            <v>-4496009.07</v>
          </cell>
        </row>
        <row r="224">
          <cell r="K224">
            <v>280637.06</v>
          </cell>
        </row>
        <row r="226">
          <cell r="K226">
            <v>-10038882.67</v>
          </cell>
        </row>
        <row r="229">
          <cell r="L229">
            <v>4496009.07</v>
          </cell>
        </row>
        <row r="230">
          <cell r="K230">
            <v>-825495126.35000002</v>
          </cell>
        </row>
        <row r="233">
          <cell r="K233">
            <v>-3012500000</v>
          </cell>
        </row>
        <row r="234">
          <cell r="K234">
            <v>912500000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รายการระหว่างกัน"/>
      <sheetName val="ปริญสิริ"/>
      <sheetName val="ปริญฯ ออก"/>
      <sheetName val="เงินกู้ยืม-ดบ."/>
      <sheetName val="ดบ.ค้างรับ"/>
      <sheetName val="ไทยจินดา"/>
      <sheetName val="PM ค่าเช่าที่ดิน"/>
      <sheetName val="ค่าตอบแทนสิทธิ์ PV&amp;โอโน่"/>
      <sheetName val="ขายที่ดินให้ PV รัตนาธิเบศณร์"/>
      <sheetName val="ซื้อ สิริทาวารา"/>
      <sheetName val="ซื้อที่ดิน BA"/>
      <sheetName val="BB.โกรฯ"/>
      <sheetName val="ค่าตอบแทนฯ-ศาลายา"/>
      <sheetName val="ค่าตอบแทนฯ-ปริญ ราชพฤก"/>
      <sheetName val="ค่าตอบแทนสิทธิ์-ท่าข้าม 2"/>
    </sheetNames>
    <sheetDataSet>
      <sheetData sheetId="0">
        <row r="20">
          <cell r="E20">
            <v>40621855.539315075</v>
          </cell>
        </row>
        <row r="21">
          <cell r="E21">
            <v>8016861.3499999996</v>
          </cell>
        </row>
        <row r="22">
          <cell r="E22">
            <v>70251754.5</v>
          </cell>
        </row>
      </sheetData>
      <sheetData sheetId="1">
        <row r="58">
          <cell r="K58">
            <v>26059281.460000001</v>
          </cell>
        </row>
      </sheetData>
      <sheetData sheetId="2">
        <row r="17">
          <cell r="E17">
            <v>6313753</v>
          </cell>
        </row>
      </sheetData>
      <sheetData sheetId="3">
        <row r="6">
          <cell r="D6" t="str">
            <v>เพลินแลนด์</v>
          </cell>
        </row>
      </sheetData>
      <sheetData sheetId="4">
        <row r="36">
          <cell r="B36">
            <v>40621855.539315075</v>
          </cell>
        </row>
      </sheetData>
      <sheetData sheetId="5">
        <row r="33">
          <cell r="F33">
            <v>-2034236.4400000002</v>
          </cell>
        </row>
      </sheetData>
      <sheetData sheetId="6">
        <row r="1">
          <cell r="A1" t="str">
            <v>บริษัท ปริญสิริ จำกัด (มหาชน)</v>
          </cell>
        </row>
      </sheetData>
      <sheetData sheetId="7">
        <row r="7">
          <cell r="F7">
            <v>16768800</v>
          </cell>
        </row>
      </sheetData>
      <sheetData sheetId="8"/>
      <sheetData sheetId="9"/>
      <sheetData sheetId="10"/>
      <sheetData sheetId="11"/>
      <sheetData sheetId="12">
        <row r="41">
          <cell r="D41">
            <v>33025997.539999999</v>
          </cell>
        </row>
      </sheetData>
      <sheetData sheetId="13">
        <row r="7">
          <cell r="F7">
            <v>5908500</v>
          </cell>
        </row>
      </sheetData>
      <sheetData sheetId="14">
        <row r="16">
          <cell r="G16">
            <v>14750000.0011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-รวม"/>
      <sheetName val="NOTE-CF"/>
      <sheetName val="งบปริญสิริ"/>
      <sheetName val="ประมาณการหนี้สินฯ"/>
      <sheetName val="รายการระหว่างกัน"/>
      <sheetName val="FG-ไม่มีภาระฯ ปริญ"/>
      <sheetName val="FG-ไม่มีภาระฯ PV"/>
      <sheetName val="ที่ดินรอพัฒนา ปริญสิริ"/>
      <sheetName val="PV"/>
      <sheetName val="สินค้าสำเร็จรูป note"/>
      <sheetName val="เงินสด ปริญและย่อย"/>
      <sheetName val="เงินสด ปริญ"/>
      <sheetName val="สรุป LG"/>
      <sheetName val="วงเงิน OD+LL"/>
      <sheetName val="วงเงินกู้ pm"/>
      <sheetName val="LL-PM"/>
      <sheetName val="ลูกหนี้การค้า"/>
      <sheetName val="AR-ปริญ อ๊อกฯ"/>
      <sheetName val="AR-PM"/>
      <sheetName val="มูลค่าโครงการ prin"/>
      <sheetName val="มูลค่าโครงการ PV"/>
      <sheetName val="ค่าก่อสร้าง-ปริญ"/>
      <sheetName val="ค่าก่อสร้าง-PV"/>
      <sheetName val="สัญญา PM "/>
      <sheetName val="โฆษณา-ปริญ"/>
      <sheetName val="โฆษณา-PV"/>
      <sheetName val="สัญญา เช่ารถ"/>
      <sheetName val="สัญญาเช่ารถกอล์ฟ"/>
      <sheetName val="เช่า สนญ."/>
      <sheetName val="สัญญาจะซื้อจะขายที่ดิน-ปริญสิริ"/>
      <sheetName val="สัญญาจื้อจะขายที่ดิน-PV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D27">
            <v>24005262232.639999</v>
          </cell>
          <cell r="F27">
            <v>18753814232.639999</v>
          </cell>
        </row>
        <row r="31">
          <cell r="D31">
            <v>26171323632.639999</v>
          </cell>
          <cell r="F31">
            <v>19432472132.639999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8"/>
  <sheetViews>
    <sheetView tabSelected="1" view="pageBreakPreview" zoomScaleNormal="92" zoomScaleSheetLayoutView="100" workbookViewId="0">
      <selection activeCell="A2" sqref="A2:M2"/>
    </sheetView>
  </sheetViews>
  <sheetFormatPr defaultColWidth="9.125" defaultRowHeight="25.5" customHeight="1"/>
  <cols>
    <col min="1" max="3" width="9.125" style="109" customWidth="1"/>
    <col min="4" max="4" width="8.375" style="109" customWidth="1"/>
    <col min="5" max="5" width="8.75" style="109" customWidth="1"/>
    <col min="6" max="6" width="1" style="109" customWidth="1"/>
    <col min="7" max="7" width="8.75" style="109" customWidth="1"/>
    <col min="8" max="8" width="1" style="109" customWidth="1"/>
    <col min="9" max="9" width="14.75" style="109" customWidth="1"/>
    <col min="10" max="10" width="1" style="109" customWidth="1"/>
    <col min="11" max="11" width="14.75" style="109" customWidth="1"/>
    <col min="12" max="12" width="1" style="109" customWidth="1"/>
    <col min="13" max="13" width="22" style="109" customWidth="1"/>
    <col min="14" max="14" width="2.25" style="109" customWidth="1"/>
    <col min="15" max="16384" width="9.125" style="109"/>
  </cols>
  <sheetData>
    <row r="1" spans="1:13" ht="27.9" customHeight="1">
      <c r="A1" s="551" t="s">
        <v>20</v>
      </c>
      <c r="B1" s="551"/>
      <c r="C1" s="551"/>
      <c r="D1" s="551"/>
      <c r="E1" s="551"/>
      <c r="F1" s="551"/>
      <c r="G1" s="551"/>
      <c r="H1" s="551"/>
      <c r="I1" s="551"/>
      <c r="J1" s="551"/>
      <c r="K1" s="551"/>
      <c r="L1" s="551"/>
      <c r="M1" s="551"/>
    </row>
    <row r="2" spans="1:13" ht="27.9" customHeight="1">
      <c r="A2" s="551" t="s">
        <v>990</v>
      </c>
      <c r="B2" s="551"/>
      <c r="C2" s="551"/>
      <c r="D2" s="551"/>
      <c r="E2" s="551"/>
      <c r="F2" s="551"/>
      <c r="G2" s="551"/>
      <c r="H2" s="551"/>
      <c r="I2" s="551"/>
      <c r="J2" s="551"/>
      <c r="K2" s="551"/>
      <c r="L2" s="551"/>
      <c r="M2" s="551"/>
    </row>
    <row r="3" spans="1:13" ht="27.9" customHeight="1">
      <c r="A3" s="551" t="s">
        <v>803</v>
      </c>
      <c r="B3" s="551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</row>
    <row r="4" spans="1:13" ht="27.9" customHeigh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</row>
    <row r="5" spans="1:13" ht="27.9" customHeight="1">
      <c r="A5" s="111" t="s">
        <v>39</v>
      </c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</row>
    <row r="6" spans="1:13" ht="27.9" customHeight="1">
      <c r="A6" s="112" t="s">
        <v>563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</row>
    <row r="7" spans="1:13" ht="27.9" customHeight="1">
      <c r="A7" s="112" t="s">
        <v>564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</row>
    <row r="8" spans="1:13" ht="27.9" customHeight="1">
      <c r="A8" s="112" t="s">
        <v>48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</row>
    <row r="9" spans="1:13" s="114" customFormat="1" ht="27.9" customHeight="1">
      <c r="A9" s="113" t="s">
        <v>95</v>
      </c>
      <c r="C9" s="113"/>
    </row>
    <row r="10" spans="1:13" s="114" customFormat="1" ht="27.9" customHeight="1">
      <c r="A10" s="114" t="s">
        <v>94</v>
      </c>
      <c r="B10" s="113"/>
    </row>
    <row r="11" spans="1:13" s="116" customFormat="1" ht="27.9" customHeight="1">
      <c r="A11" s="115" t="s">
        <v>440</v>
      </c>
      <c r="C11" s="117"/>
      <c r="D11" s="117"/>
      <c r="E11" s="117"/>
      <c r="F11" s="117"/>
      <c r="G11" s="117"/>
      <c r="H11" s="117"/>
      <c r="I11" s="118"/>
      <c r="L11" s="115"/>
    </row>
    <row r="12" spans="1:13" s="116" customFormat="1" ht="27.9" customHeight="1">
      <c r="A12" s="115" t="s">
        <v>441</v>
      </c>
      <c r="B12" s="119"/>
      <c r="C12" s="117"/>
      <c r="D12" s="117"/>
      <c r="E12" s="117"/>
      <c r="F12" s="117"/>
      <c r="G12" s="117"/>
      <c r="H12" s="117"/>
      <c r="I12" s="118"/>
      <c r="L12" s="115"/>
    </row>
    <row r="13" spans="1:13" s="116" customFormat="1" ht="27.9" customHeight="1">
      <c r="A13" s="115" t="s">
        <v>458</v>
      </c>
      <c r="B13" s="119"/>
      <c r="C13" s="117"/>
      <c r="D13" s="117"/>
      <c r="E13" s="117"/>
      <c r="F13" s="117"/>
      <c r="G13" s="117"/>
      <c r="H13" s="117"/>
      <c r="I13" s="118"/>
      <c r="L13" s="115"/>
    </row>
    <row r="14" spans="1:13" s="116" customFormat="1" ht="27.9" customHeight="1">
      <c r="A14" s="115" t="s">
        <v>459</v>
      </c>
      <c r="B14" s="119"/>
      <c r="C14" s="117"/>
      <c r="D14" s="117"/>
      <c r="E14" s="117"/>
      <c r="F14" s="117"/>
      <c r="G14" s="117"/>
      <c r="H14" s="117"/>
      <c r="I14" s="118"/>
      <c r="L14" s="115"/>
    </row>
    <row r="15" spans="1:13" s="116" customFormat="1" ht="27.9" customHeight="1">
      <c r="A15" s="115" t="s">
        <v>460</v>
      </c>
      <c r="B15" s="119"/>
      <c r="C15" s="117"/>
      <c r="D15" s="117"/>
      <c r="E15" s="117"/>
      <c r="F15" s="117"/>
      <c r="G15" s="117"/>
      <c r="H15" s="117"/>
      <c r="I15" s="118"/>
      <c r="L15" s="115"/>
    </row>
    <row r="16" spans="1:13" s="116" customFormat="1" ht="27.9" customHeight="1">
      <c r="A16" s="115" t="s">
        <v>864</v>
      </c>
      <c r="C16" s="117"/>
      <c r="D16" s="117"/>
      <c r="E16" s="117"/>
      <c r="F16" s="117"/>
      <c r="G16" s="117"/>
      <c r="H16" s="117"/>
      <c r="I16" s="118"/>
      <c r="L16" s="115"/>
    </row>
    <row r="17" spans="1:13" s="116" customFormat="1" ht="27.9" customHeight="1">
      <c r="A17" s="115" t="s">
        <v>461</v>
      </c>
      <c r="B17" s="119"/>
      <c r="C17" s="117"/>
      <c r="D17" s="117"/>
      <c r="E17" s="117"/>
      <c r="F17" s="117"/>
      <c r="G17" s="117"/>
      <c r="H17" s="117"/>
      <c r="I17" s="118"/>
      <c r="L17" s="115"/>
    </row>
    <row r="18" spans="1:13" s="115" customFormat="1" ht="27.9" customHeight="1">
      <c r="A18" s="120" t="s">
        <v>297</v>
      </c>
      <c r="L18" s="121"/>
    </row>
    <row r="19" spans="1:13" s="122" customFormat="1" ht="27.9" customHeight="1">
      <c r="A19" s="122" t="s">
        <v>866</v>
      </c>
      <c r="C19" s="123"/>
      <c r="D19" s="123"/>
      <c r="E19" s="123"/>
      <c r="F19" s="124"/>
      <c r="G19" s="124"/>
      <c r="H19" s="124"/>
      <c r="I19" s="125"/>
      <c r="J19" s="125"/>
      <c r="K19" s="125"/>
      <c r="L19" s="126"/>
      <c r="M19" s="126"/>
    </row>
    <row r="20" spans="1:13" s="122" customFormat="1" ht="27.9" customHeight="1">
      <c r="A20" s="122" t="s">
        <v>865</v>
      </c>
      <c r="B20" s="127"/>
      <c r="C20" s="123"/>
      <c r="D20" s="123"/>
      <c r="E20" s="123"/>
      <c r="F20" s="124"/>
      <c r="G20" s="124"/>
      <c r="H20" s="124"/>
      <c r="I20" s="125"/>
      <c r="J20" s="125"/>
      <c r="K20" s="125"/>
      <c r="L20" s="126"/>
      <c r="M20" s="126"/>
    </row>
    <row r="21" spans="1:13" s="122" customFormat="1" ht="27.9" customHeight="1">
      <c r="A21" s="122" t="s">
        <v>867</v>
      </c>
      <c r="B21" s="127"/>
      <c r="C21" s="123"/>
      <c r="D21" s="123"/>
      <c r="E21" s="123"/>
      <c r="F21" s="124"/>
      <c r="G21" s="124"/>
      <c r="H21" s="124"/>
      <c r="I21" s="125"/>
      <c r="J21" s="125"/>
      <c r="K21" s="125"/>
      <c r="L21" s="126"/>
      <c r="M21" s="126"/>
    </row>
    <row r="22" spans="1:13" s="122" customFormat="1" ht="27.9" customHeight="1">
      <c r="A22" s="122" t="s">
        <v>869</v>
      </c>
      <c r="B22" s="128"/>
      <c r="C22" s="123"/>
      <c r="D22" s="123"/>
      <c r="E22" s="123"/>
      <c r="F22" s="124"/>
      <c r="G22" s="124"/>
      <c r="H22" s="124"/>
      <c r="I22" s="125"/>
      <c r="J22" s="125"/>
      <c r="K22" s="125"/>
      <c r="L22" s="126"/>
      <c r="M22" s="126"/>
    </row>
    <row r="23" spans="1:13" s="122" customFormat="1" ht="27.9" customHeight="1">
      <c r="A23" s="122" t="s">
        <v>868</v>
      </c>
      <c r="C23" s="123"/>
      <c r="D23" s="123"/>
      <c r="E23" s="123"/>
      <c r="F23" s="124"/>
      <c r="G23" s="124"/>
      <c r="H23" s="124"/>
      <c r="I23" s="125"/>
      <c r="J23" s="125"/>
      <c r="K23" s="125"/>
      <c r="L23" s="126"/>
      <c r="M23" s="126"/>
    </row>
    <row r="24" spans="1:13" s="122" customFormat="1" ht="27.9" customHeight="1">
      <c r="A24" s="122" t="s">
        <v>870</v>
      </c>
      <c r="B24" s="128"/>
      <c r="C24" s="123"/>
      <c r="D24" s="123"/>
      <c r="E24" s="123"/>
      <c r="F24" s="124"/>
      <c r="G24" s="124"/>
      <c r="H24" s="124"/>
      <c r="I24" s="125"/>
      <c r="J24" s="125"/>
      <c r="K24" s="125"/>
      <c r="L24" s="126"/>
      <c r="M24" s="126"/>
    </row>
    <row r="25" spans="1:13" s="115" customFormat="1" ht="27.9" customHeight="1">
      <c r="A25" s="122" t="s">
        <v>871</v>
      </c>
      <c r="L25" s="121"/>
    </row>
    <row r="26" spans="1:13" s="122" customFormat="1" ht="27.9" customHeight="1">
      <c r="A26" s="122" t="s">
        <v>873</v>
      </c>
      <c r="C26" s="123"/>
      <c r="D26" s="123"/>
      <c r="E26" s="123"/>
      <c r="F26" s="124"/>
      <c r="G26" s="124"/>
      <c r="H26" s="124"/>
      <c r="I26" s="125"/>
      <c r="J26" s="125"/>
      <c r="K26" s="125"/>
      <c r="L26" s="126"/>
      <c r="M26" s="126"/>
    </row>
    <row r="27" spans="1:13" s="122" customFormat="1" ht="27.9" customHeight="1">
      <c r="A27" s="122" t="s">
        <v>872</v>
      </c>
      <c r="B27" s="127"/>
      <c r="C27" s="123"/>
      <c r="D27" s="123"/>
      <c r="E27" s="123"/>
      <c r="F27" s="124"/>
      <c r="G27" s="124"/>
      <c r="H27" s="124"/>
      <c r="I27" s="125"/>
      <c r="J27" s="125"/>
      <c r="K27" s="125"/>
      <c r="L27" s="126"/>
      <c r="M27" s="126"/>
    </row>
    <row r="28" spans="1:13" s="122" customFormat="1" ht="27.9" customHeight="1">
      <c r="A28" s="122" t="s">
        <v>272</v>
      </c>
      <c r="B28" s="127"/>
      <c r="C28" s="123"/>
      <c r="D28" s="123"/>
      <c r="E28" s="123"/>
      <c r="F28" s="124"/>
      <c r="G28" s="124"/>
      <c r="H28" s="124"/>
      <c r="I28" s="125"/>
      <c r="J28" s="125"/>
      <c r="K28" s="125"/>
      <c r="L28" s="126"/>
      <c r="M28" s="126"/>
    </row>
    <row r="29" spans="1:13" s="122" customFormat="1" ht="27.9" customHeight="1">
      <c r="C29" s="123"/>
      <c r="D29" s="123"/>
      <c r="E29" s="123"/>
      <c r="F29" s="124"/>
      <c r="G29" s="124"/>
      <c r="H29" s="124"/>
      <c r="I29" s="125"/>
      <c r="J29" s="125"/>
      <c r="K29" s="125"/>
      <c r="L29" s="126"/>
      <c r="M29" s="126"/>
    </row>
    <row r="30" spans="1:13" s="122" customFormat="1" ht="27.9" customHeight="1">
      <c r="C30" s="123"/>
      <c r="D30" s="123"/>
      <c r="E30" s="123"/>
      <c r="F30" s="124"/>
      <c r="G30" s="124"/>
      <c r="H30" s="124"/>
      <c r="I30" s="125"/>
      <c r="J30" s="125"/>
      <c r="K30" s="125"/>
      <c r="L30" s="126"/>
      <c r="M30" s="126"/>
    </row>
    <row r="31" spans="1:13" s="115" customFormat="1" ht="27.9" customHeight="1">
      <c r="A31" s="109"/>
      <c r="C31" s="109"/>
      <c r="D31" s="121"/>
      <c r="E31" s="121"/>
      <c r="F31" s="121"/>
      <c r="G31" s="121"/>
      <c r="H31" s="121"/>
      <c r="I31" s="121"/>
      <c r="J31" s="121"/>
      <c r="K31" s="121"/>
      <c r="L31" s="121"/>
      <c r="M31" s="121"/>
    </row>
    <row r="32" spans="1:13" s="115" customFormat="1" ht="27.9" customHeight="1">
      <c r="A32" s="109"/>
      <c r="C32" s="109"/>
      <c r="D32" s="109"/>
      <c r="E32" s="121"/>
      <c r="F32" s="121"/>
      <c r="G32" s="121"/>
      <c r="H32" s="121"/>
      <c r="I32" s="121"/>
      <c r="J32" s="121"/>
      <c r="K32" s="121"/>
      <c r="L32" s="121"/>
      <c r="M32" s="121"/>
    </row>
    <row r="33" spans="1:13" s="122" customFormat="1" ht="24.75" customHeight="1">
      <c r="A33" s="550" t="s">
        <v>40</v>
      </c>
      <c r="B33" s="550"/>
      <c r="C33" s="550"/>
      <c r="D33" s="550"/>
      <c r="E33" s="550"/>
      <c r="F33" s="550"/>
      <c r="G33" s="550"/>
      <c r="H33" s="550"/>
      <c r="I33" s="550"/>
      <c r="J33" s="550"/>
      <c r="K33" s="550"/>
      <c r="L33" s="550"/>
      <c r="M33" s="550"/>
    </row>
    <row r="34" spans="1:13" s="122" customFormat="1" ht="24.75" customHeight="1">
      <c r="A34" s="237"/>
      <c r="B34" s="237"/>
      <c r="C34" s="237"/>
      <c r="D34" s="237"/>
      <c r="E34" s="237"/>
      <c r="F34" s="237"/>
      <c r="G34" s="237"/>
      <c r="H34" s="237"/>
      <c r="I34" s="237"/>
      <c r="J34" s="237"/>
      <c r="K34" s="237"/>
      <c r="L34" s="237"/>
      <c r="M34" s="237"/>
    </row>
    <row r="35" spans="1:13" s="122" customFormat="1" ht="24.75" customHeight="1">
      <c r="A35" s="122" t="s">
        <v>526</v>
      </c>
      <c r="B35" s="128"/>
      <c r="C35" s="123"/>
      <c r="D35" s="123"/>
      <c r="E35" s="123"/>
      <c r="F35" s="124"/>
      <c r="G35" s="124"/>
      <c r="H35" s="124"/>
      <c r="I35" s="125"/>
      <c r="J35" s="125"/>
      <c r="K35" s="125"/>
      <c r="L35" s="126"/>
      <c r="M35" s="126"/>
    </row>
    <row r="36" spans="1:13" s="122" customFormat="1" ht="24.75" customHeight="1">
      <c r="A36" s="122" t="s">
        <v>273</v>
      </c>
      <c r="C36" s="123"/>
      <c r="D36" s="123"/>
      <c r="E36" s="123"/>
      <c r="F36" s="124"/>
      <c r="G36" s="124"/>
      <c r="H36" s="124"/>
      <c r="I36" s="125"/>
      <c r="J36" s="125"/>
      <c r="K36" s="125"/>
      <c r="L36" s="126"/>
      <c r="M36" s="126"/>
    </row>
    <row r="37" spans="1:13" s="115" customFormat="1" ht="24.75" customHeight="1">
      <c r="A37" s="250" t="s">
        <v>436</v>
      </c>
      <c r="B37" s="130" t="s">
        <v>532</v>
      </c>
      <c r="C37" s="131"/>
      <c r="D37" s="131"/>
      <c r="E37" s="131"/>
      <c r="F37" s="132"/>
      <c r="G37" s="131"/>
      <c r="H37" s="112"/>
      <c r="I37" s="131"/>
      <c r="J37" s="131"/>
      <c r="K37" s="131"/>
      <c r="L37" s="133"/>
    </row>
    <row r="38" spans="1:13" s="115" customFormat="1" ht="24.75" customHeight="1">
      <c r="A38" s="250" t="s">
        <v>436</v>
      </c>
      <c r="B38" s="130" t="s">
        <v>274</v>
      </c>
      <c r="C38" s="131"/>
      <c r="D38" s="131"/>
      <c r="E38" s="131"/>
      <c r="F38" s="132"/>
      <c r="G38" s="131"/>
      <c r="H38" s="112"/>
      <c r="I38" s="131"/>
      <c r="J38" s="131"/>
      <c r="K38" s="131"/>
      <c r="L38" s="133"/>
    </row>
    <row r="39" spans="1:13" s="115" customFormat="1" ht="24.75" customHeight="1">
      <c r="A39" s="112"/>
      <c r="B39" s="130" t="s">
        <v>275</v>
      </c>
      <c r="C39" s="131"/>
      <c r="D39" s="131"/>
      <c r="E39" s="131"/>
      <c r="F39" s="132"/>
      <c r="G39" s="131"/>
      <c r="H39" s="112"/>
      <c r="I39" s="131"/>
      <c r="J39" s="131"/>
      <c r="K39" s="131"/>
      <c r="L39" s="133"/>
    </row>
    <row r="40" spans="1:13" s="115" customFormat="1" ht="24.75" customHeight="1">
      <c r="A40" s="250" t="s">
        <v>436</v>
      </c>
      <c r="B40" s="130" t="s">
        <v>276</v>
      </c>
      <c r="C40" s="131"/>
      <c r="D40" s="131"/>
      <c r="E40" s="131"/>
      <c r="F40" s="132"/>
      <c r="G40" s="131"/>
      <c r="H40" s="112"/>
      <c r="I40" s="131"/>
      <c r="J40" s="131"/>
      <c r="K40" s="131"/>
      <c r="L40" s="133"/>
    </row>
    <row r="41" spans="1:13" s="115" customFormat="1" ht="24.75" customHeight="1">
      <c r="A41" s="112" t="s">
        <v>277</v>
      </c>
      <c r="B41" s="130"/>
      <c r="C41" s="131"/>
      <c r="D41" s="131"/>
      <c r="E41" s="131"/>
      <c r="F41" s="132"/>
      <c r="G41" s="131"/>
      <c r="H41" s="112"/>
      <c r="I41" s="131"/>
      <c r="J41" s="131"/>
      <c r="K41" s="131"/>
      <c r="L41" s="133"/>
    </row>
    <row r="42" spans="1:13" s="115" customFormat="1" ht="24.75" customHeight="1">
      <c r="A42" s="112" t="s">
        <v>286</v>
      </c>
      <c r="B42" s="130"/>
      <c r="C42" s="131"/>
      <c r="D42" s="131"/>
      <c r="E42" s="131"/>
      <c r="F42" s="132"/>
      <c r="G42" s="131"/>
      <c r="H42" s="112"/>
      <c r="I42" s="131"/>
      <c r="J42" s="131"/>
      <c r="K42" s="131"/>
      <c r="L42" s="133"/>
    </row>
    <row r="43" spans="1:13" s="115" customFormat="1" ht="24.75" customHeight="1">
      <c r="A43" s="112" t="s">
        <v>287</v>
      </c>
      <c r="B43" s="130"/>
      <c r="C43" s="131"/>
      <c r="D43" s="131"/>
      <c r="E43" s="131"/>
      <c r="F43" s="132"/>
      <c r="G43" s="131"/>
      <c r="H43" s="112"/>
      <c r="I43" s="131"/>
      <c r="J43" s="131"/>
      <c r="K43" s="131"/>
      <c r="L43" s="133"/>
    </row>
    <row r="44" spans="1:13" s="115" customFormat="1" ht="24.75" customHeight="1">
      <c r="A44" s="112" t="s">
        <v>298</v>
      </c>
      <c r="B44" s="130"/>
      <c r="C44" s="131"/>
      <c r="D44" s="131"/>
      <c r="E44" s="131"/>
      <c r="F44" s="132"/>
      <c r="G44" s="131"/>
      <c r="H44" s="112"/>
      <c r="I44" s="131"/>
      <c r="J44" s="131"/>
      <c r="K44" s="131"/>
      <c r="L44" s="133"/>
    </row>
    <row r="45" spans="1:13" s="122" customFormat="1" ht="24.75" customHeight="1">
      <c r="A45" s="122" t="s">
        <v>664</v>
      </c>
      <c r="C45" s="161"/>
      <c r="D45" s="120"/>
    </row>
    <row r="46" spans="1:13" s="122" customFormat="1" ht="24.75" customHeight="1">
      <c r="A46" s="122" t="s">
        <v>756</v>
      </c>
    </row>
    <row r="47" spans="1:13" s="122" customFormat="1" ht="24.75" customHeight="1">
      <c r="A47" s="122" t="s">
        <v>874</v>
      </c>
      <c r="C47" s="120"/>
    </row>
    <row r="48" spans="1:13" s="122" customFormat="1" ht="24.75" customHeight="1">
      <c r="A48" s="122" t="s">
        <v>875</v>
      </c>
      <c r="C48" s="120"/>
    </row>
    <row r="49" spans="1:13" s="122" customFormat="1" ht="24.75" customHeight="1">
      <c r="A49" s="122" t="s">
        <v>876</v>
      </c>
      <c r="C49" s="120"/>
    </row>
    <row r="50" spans="1:13" s="122" customFormat="1" ht="24.75" customHeight="1">
      <c r="A50" s="122" t="s">
        <v>757</v>
      </c>
      <c r="C50" s="120"/>
    </row>
    <row r="51" spans="1:13" s="122" customFormat="1" ht="24.75" customHeight="1">
      <c r="A51" s="122" t="s">
        <v>877</v>
      </c>
      <c r="C51" s="120"/>
    </row>
    <row r="52" spans="1:13" s="170" customFormat="1" ht="24.75" customHeight="1">
      <c r="A52" s="122" t="s">
        <v>758</v>
      </c>
      <c r="G52" s="175"/>
      <c r="I52" s="200"/>
      <c r="J52" s="201"/>
    </row>
    <row r="53" spans="1:13" s="170" customFormat="1" ht="24.75" customHeight="1">
      <c r="B53" s="170" t="s">
        <v>639</v>
      </c>
      <c r="G53" s="175"/>
      <c r="I53" s="200"/>
      <c r="J53" s="201"/>
      <c r="M53" s="202"/>
    </row>
    <row r="54" spans="1:13" s="170" customFormat="1" ht="24.75" customHeight="1">
      <c r="B54" s="170" t="s">
        <v>759</v>
      </c>
      <c r="G54" s="175"/>
      <c r="I54" s="200"/>
      <c r="J54" s="201"/>
      <c r="M54" s="202"/>
    </row>
    <row r="55" spans="1:13" s="170" customFormat="1" ht="24.75" customHeight="1">
      <c r="B55" s="170" t="s">
        <v>640</v>
      </c>
      <c r="I55" s="200"/>
      <c r="J55" s="201"/>
      <c r="M55" s="202"/>
    </row>
    <row r="56" spans="1:13" s="170" customFormat="1" ht="24.75" customHeight="1">
      <c r="B56" s="170" t="s">
        <v>662</v>
      </c>
      <c r="G56" s="170" t="s">
        <v>641</v>
      </c>
      <c r="I56" s="200"/>
      <c r="J56" s="201"/>
      <c r="M56" s="202"/>
    </row>
    <row r="57" spans="1:13" s="170" customFormat="1" ht="24.75" customHeight="1">
      <c r="B57" s="170" t="s">
        <v>663</v>
      </c>
      <c r="G57" s="170" t="s">
        <v>642</v>
      </c>
      <c r="I57" s="200"/>
      <c r="J57" s="201"/>
      <c r="M57" s="202"/>
    </row>
    <row r="58" spans="1:13" s="170" customFormat="1" ht="24.75" customHeight="1">
      <c r="B58" s="170" t="s">
        <v>643</v>
      </c>
      <c r="G58" s="175"/>
      <c r="I58" s="200"/>
      <c r="J58" s="201"/>
      <c r="M58" s="202"/>
    </row>
    <row r="59" spans="1:13" s="170" customFormat="1" ht="24.75" customHeight="1">
      <c r="B59" s="170" t="s">
        <v>878</v>
      </c>
      <c r="G59" s="175" t="s">
        <v>644</v>
      </c>
      <c r="I59" s="200"/>
      <c r="J59" s="201"/>
      <c r="M59" s="202"/>
    </row>
    <row r="60" spans="1:13" s="170" customFormat="1" ht="24.75" customHeight="1">
      <c r="B60" s="170" t="s">
        <v>645</v>
      </c>
      <c r="G60" s="175"/>
      <c r="I60" s="200"/>
      <c r="J60" s="201"/>
      <c r="M60" s="202"/>
    </row>
    <row r="61" spans="1:13" s="170" customFormat="1" ht="24.75" customHeight="1">
      <c r="B61" s="170" t="s">
        <v>879</v>
      </c>
      <c r="G61" s="175" t="s">
        <v>646</v>
      </c>
      <c r="I61" s="200"/>
      <c r="J61" s="201"/>
      <c r="M61" s="202"/>
    </row>
    <row r="62" spans="1:13" s="170" customFormat="1" ht="24.75" customHeight="1">
      <c r="B62" s="170" t="s">
        <v>880</v>
      </c>
      <c r="G62" s="175" t="s">
        <v>647</v>
      </c>
      <c r="I62" s="200"/>
      <c r="J62" s="201"/>
      <c r="M62" s="202"/>
    </row>
    <row r="63" spans="1:13" s="170" customFormat="1" ht="24.75" customHeight="1">
      <c r="B63" s="170" t="s">
        <v>881</v>
      </c>
      <c r="G63" s="175" t="s">
        <v>648</v>
      </c>
      <c r="I63" s="200"/>
      <c r="J63" s="201"/>
      <c r="M63" s="202"/>
    </row>
    <row r="64" spans="1:13" s="170" customFormat="1" ht="24.75" customHeight="1">
      <c r="B64" s="122"/>
      <c r="I64" s="200"/>
      <c r="J64" s="201"/>
      <c r="M64" s="202"/>
    </row>
    <row r="65" spans="1:13" s="170" customFormat="1" ht="24.75" customHeight="1">
      <c r="B65" s="122"/>
      <c r="I65" s="200"/>
      <c r="J65" s="201"/>
      <c r="M65" s="202"/>
    </row>
    <row r="66" spans="1:13" s="115" customFormat="1" ht="24.75" customHeight="1">
      <c r="A66" s="109"/>
      <c r="C66" s="109"/>
      <c r="D66" s="121"/>
      <c r="E66" s="121"/>
      <c r="F66" s="121"/>
      <c r="G66" s="121"/>
      <c r="H66" s="121"/>
      <c r="I66" s="121"/>
      <c r="J66" s="121"/>
      <c r="K66" s="121"/>
      <c r="L66" s="121"/>
      <c r="M66" s="121"/>
    </row>
    <row r="67" spans="1:13" s="115" customFormat="1" ht="24.75" customHeight="1">
      <c r="A67" s="109"/>
      <c r="C67" s="109"/>
      <c r="D67" s="109"/>
      <c r="E67" s="121"/>
      <c r="F67" s="121"/>
      <c r="G67" s="121"/>
      <c r="H67" s="121"/>
      <c r="I67" s="121"/>
      <c r="J67" s="121"/>
      <c r="K67" s="121"/>
      <c r="L67" s="121"/>
      <c r="M67" s="121"/>
    </row>
    <row r="68" spans="1:13" s="115" customFormat="1" ht="24.75" customHeight="1">
      <c r="A68" s="109"/>
      <c r="C68" s="109"/>
      <c r="D68" s="109"/>
      <c r="E68" s="121"/>
      <c r="F68" s="121"/>
      <c r="G68" s="121"/>
      <c r="H68" s="121"/>
      <c r="I68" s="121"/>
      <c r="J68" s="121"/>
      <c r="K68" s="121"/>
      <c r="L68" s="121"/>
      <c r="M68" s="121"/>
    </row>
    <row r="69" spans="1:13" s="122" customFormat="1" ht="26.25" customHeight="1">
      <c r="A69" s="550" t="s">
        <v>317</v>
      </c>
      <c r="B69" s="550"/>
      <c r="C69" s="550"/>
      <c r="D69" s="550"/>
      <c r="E69" s="550"/>
      <c r="F69" s="550"/>
      <c r="G69" s="550"/>
      <c r="H69" s="550"/>
      <c r="I69" s="550"/>
      <c r="J69" s="550"/>
      <c r="K69" s="550"/>
      <c r="L69" s="550"/>
      <c r="M69" s="550"/>
    </row>
    <row r="70" spans="1:13" s="122" customFormat="1" ht="26.25" customHeight="1">
      <c r="A70" s="237"/>
      <c r="B70" s="237"/>
      <c r="C70" s="237"/>
      <c r="D70" s="237"/>
      <c r="E70" s="237"/>
      <c r="F70" s="237"/>
      <c r="G70" s="237"/>
      <c r="H70" s="237"/>
      <c r="I70" s="237"/>
      <c r="J70" s="237"/>
      <c r="K70" s="237"/>
      <c r="L70" s="237"/>
      <c r="M70" s="237"/>
    </row>
    <row r="71" spans="1:13" s="170" customFormat="1" ht="26.25" customHeight="1">
      <c r="A71" s="122" t="s">
        <v>882</v>
      </c>
      <c r="G71" s="175"/>
      <c r="I71" s="200"/>
      <c r="J71" s="201"/>
      <c r="M71" s="202"/>
    </row>
    <row r="72" spans="1:13" s="170" customFormat="1" ht="26.25" customHeight="1">
      <c r="A72" s="170" t="s">
        <v>760</v>
      </c>
      <c r="I72" s="200"/>
      <c r="J72" s="201"/>
      <c r="M72" s="202"/>
    </row>
    <row r="73" spans="1:13" s="170" customFormat="1" ht="26.25" customHeight="1">
      <c r="A73" s="170" t="s">
        <v>883</v>
      </c>
      <c r="I73" s="200"/>
      <c r="J73" s="201"/>
      <c r="M73" s="202"/>
    </row>
    <row r="74" spans="1:13" s="170" customFormat="1" ht="26.25" customHeight="1">
      <c r="A74" s="170" t="s">
        <v>762</v>
      </c>
      <c r="I74" s="200"/>
      <c r="J74" s="201"/>
      <c r="M74" s="202"/>
    </row>
    <row r="75" spans="1:13" s="170" customFormat="1" ht="26.25" customHeight="1">
      <c r="A75" s="170" t="s">
        <v>761</v>
      </c>
      <c r="I75" s="200"/>
      <c r="J75" s="201"/>
      <c r="M75" s="202"/>
    </row>
    <row r="76" spans="1:13" s="170" customFormat="1" ht="26.25" customHeight="1">
      <c r="A76" s="122" t="s">
        <v>886</v>
      </c>
      <c r="G76" s="175"/>
      <c r="I76" s="200"/>
      <c r="J76" s="201"/>
      <c r="M76" s="202"/>
    </row>
    <row r="77" spans="1:13" s="170" customFormat="1" ht="26.25" customHeight="1">
      <c r="A77" s="122" t="s">
        <v>885</v>
      </c>
      <c r="G77" s="175"/>
      <c r="I77" s="200"/>
      <c r="J77" s="201"/>
      <c r="M77" s="202"/>
    </row>
    <row r="78" spans="1:13" s="115" customFormat="1" ht="26.25" customHeight="1">
      <c r="A78" s="122" t="s">
        <v>579</v>
      </c>
      <c r="B78" s="122"/>
      <c r="C78" s="122"/>
      <c r="D78" s="169"/>
      <c r="E78" s="134"/>
      <c r="F78" s="121"/>
      <c r="G78" s="121"/>
      <c r="H78" s="121"/>
      <c r="I78" s="121"/>
      <c r="J78" s="121"/>
      <c r="K78" s="121"/>
      <c r="L78" s="121"/>
      <c r="M78" s="121"/>
    </row>
    <row r="79" spans="1:13" s="135" customFormat="1" ht="26.25" customHeight="1">
      <c r="A79" s="122" t="s">
        <v>676</v>
      </c>
      <c r="C79" s="171"/>
      <c r="D79" s="172"/>
      <c r="E79" s="171"/>
      <c r="F79" s="171"/>
      <c r="G79" s="173"/>
      <c r="H79" s="172"/>
      <c r="I79" s="174"/>
    </row>
    <row r="80" spans="1:13" s="135" customFormat="1" ht="26.25" customHeight="1">
      <c r="A80" s="122" t="s">
        <v>674</v>
      </c>
      <c r="B80" s="174"/>
      <c r="C80" s="171"/>
      <c r="D80" s="172"/>
      <c r="E80" s="171"/>
      <c r="F80" s="171"/>
      <c r="G80" s="173"/>
      <c r="H80" s="172"/>
      <c r="I80" s="174"/>
    </row>
    <row r="81" spans="1:14" s="135" customFormat="1" ht="26.25" customHeight="1">
      <c r="A81" s="122" t="s">
        <v>675</v>
      </c>
      <c r="B81" s="174"/>
      <c r="C81" s="171"/>
      <c r="D81" s="172"/>
      <c r="E81" s="171"/>
      <c r="F81" s="171"/>
      <c r="G81" s="173"/>
      <c r="H81" s="172"/>
      <c r="I81" s="174"/>
    </row>
    <row r="82" spans="1:14" s="203" customFormat="1" ht="26.25" customHeight="1">
      <c r="A82" s="120" t="s">
        <v>667</v>
      </c>
      <c r="B82" s="199"/>
      <c r="C82" s="175"/>
      <c r="D82" s="204"/>
      <c r="E82" s="204"/>
      <c r="F82" s="205"/>
      <c r="G82" s="206"/>
      <c r="H82" s="204"/>
      <c r="I82" s="204"/>
      <c r="J82" s="204"/>
      <c r="K82" s="204"/>
      <c r="L82" s="204"/>
      <c r="M82" s="207"/>
      <c r="N82" s="208"/>
    </row>
    <row r="83" spans="1:14" s="135" customFormat="1" ht="26.25" customHeight="1">
      <c r="A83" s="122" t="s">
        <v>665</v>
      </c>
      <c r="B83" s="209"/>
      <c r="C83" s="175"/>
      <c r="D83" s="169"/>
      <c r="E83" s="174"/>
      <c r="G83" s="171"/>
      <c r="H83" s="173"/>
      <c r="I83" s="210"/>
      <c r="J83" s="174"/>
      <c r="K83" s="174"/>
      <c r="L83" s="174"/>
      <c r="M83" s="211"/>
      <c r="N83" s="174"/>
    </row>
    <row r="84" spans="1:14" s="135" customFormat="1" ht="26.25" customHeight="1">
      <c r="A84" s="209" t="s">
        <v>666</v>
      </c>
      <c r="C84" s="175"/>
      <c r="D84" s="169"/>
      <c r="E84" s="174"/>
      <c r="G84" s="171"/>
      <c r="H84" s="173"/>
      <c r="I84" s="210"/>
      <c r="J84" s="174"/>
      <c r="K84" s="174"/>
      <c r="L84" s="174"/>
      <c r="N84" s="174"/>
    </row>
    <row r="85" spans="1:14" s="135" customFormat="1" ht="26.25" customHeight="1">
      <c r="A85" s="122"/>
      <c r="B85" s="135" t="s">
        <v>668</v>
      </c>
      <c r="C85" s="172"/>
      <c r="D85" s="171"/>
      <c r="E85" s="171"/>
      <c r="F85" s="173"/>
      <c r="G85" s="172"/>
      <c r="H85" s="174"/>
      <c r="I85" s="135" t="s">
        <v>591</v>
      </c>
    </row>
    <row r="86" spans="1:14" s="135" customFormat="1" ht="26.25" customHeight="1">
      <c r="A86" s="122"/>
      <c r="B86" s="135" t="s">
        <v>669</v>
      </c>
      <c r="C86" s="172"/>
      <c r="D86" s="171"/>
      <c r="E86" s="171"/>
      <c r="F86" s="173"/>
      <c r="G86" s="172"/>
      <c r="H86" s="174"/>
      <c r="I86" s="135" t="s">
        <v>592</v>
      </c>
    </row>
    <row r="87" spans="1:14" s="135" customFormat="1" ht="26.25" customHeight="1">
      <c r="A87" s="122"/>
      <c r="B87" s="135" t="s">
        <v>670</v>
      </c>
      <c r="C87" s="172"/>
      <c r="D87" s="171"/>
      <c r="E87" s="171"/>
      <c r="F87" s="173"/>
      <c r="G87" s="172"/>
      <c r="H87" s="174"/>
      <c r="I87" s="135" t="s">
        <v>593</v>
      </c>
    </row>
    <row r="88" spans="1:14" s="135" customFormat="1" ht="26.25" customHeight="1">
      <c r="A88" s="122"/>
      <c r="B88" s="135" t="s">
        <v>671</v>
      </c>
      <c r="C88" s="172"/>
      <c r="D88" s="171"/>
      <c r="E88" s="171"/>
      <c r="F88" s="173"/>
      <c r="G88" s="172"/>
      <c r="H88" s="174"/>
      <c r="I88" s="135" t="s">
        <v>594</v>
      </c>
    </row>
    <row r="89" spans="1:14" s="135" customFormat="1" ht="26.25" customHeight="1">
      <c r="A89" s="122"/>
      <c r="C89" s="172"/>
      <c r="D89" s="171"/>
      <c r="E89" s="171"/>
      <c r="F89" s="173"/>
      <c r="G89" s="172"/>
      <c r="H89" s="174"/>
      <c r="I89" s="135" t="s">
        <v>884</v>
      </c>
    </row>
    <row r="90" spans="1:14" s="135" customFormat="1" ht="26.25" customHeight="1">
      <c r="A90" s="122"/>
      <c r="B90" s="135" t="s">
        <v>672</v>
      </c>
      <c r="C90" s="172"/>
      <c r="D90" s="171"/>
      <c r="E90" s="171"/>
      <c r="F90" s="173"/>
      <c r="G90" s="172"/>
      <c r="H90" s="174"/>
      <c r="I90" s="135" t="s">
        <v>595</v>
      </c>
    </row>
    <row r="91" spans="1:14" s="135" customFormat="1" ht="26.25" customHeight="1">
      <c r="A91" s="122" t="s">
        <v>677</v>
      </c>
      <c r="B91" s="176"/>
      <c r="C91" s="172"/>
      <c r="G91" s="174"/>
      <c r="H91" s="174"/>
      <c r="I91" s="173"/>
      <c r="J91" s="172"/>
      <c r="K91" s="174"/>
    </row>
    <row r="92" spans="1:14" s="135" customFormat="1" ht="26.25" customHeight="1">
      <c r="A92" s="176" t="s">
        <v>678</v>
      </c>
      <c r="B92" s="169"/>
      <c r="C92" s="172"/>
      <c r="G92" s="174"/>
      <c r="H92" s="174"/>
      <c r="I92" s="173"/>
      <c r="J92" s="172"/>
      <c r="K92" s="174"/>
    </row>
    <row r="93" spans="1:14" s="135" customFormat="1" ht="26.25" customHeight="1">
      <c r="A93" s="176" t="s">
        <v>887</v>
      </c>
      <c r="B93" s="169"/>
      <c r="C93" s="172"/>
      <c r="G93" s="174"/>
      <c r="H93" s="174"/>
      <c r="I93" s="173"/>
      <c r="J93" s="172"/>
      <c r="K93" s="174"/>
    </row>
    <row r="94" spans="1:14" s="135" customFormat="1" ht="26.25" customHeight="1">
      <c r="A94" s="176" t="s">
        <v>679</v>
      </c>
      <c r="B94" s="169"/>
      <c r="C94" s="172"/>
      <c r="G94" s="174"/>
      <c r="H94" s="174"/>
      <c r="I94" s="173"/>
      <c r="J94" s="172"/>
      <c r="K94" s="174"/>
    </row>
    <row r="95" spans="1:14" s="135" customFormat="1" ht="26.25" customHeight="1">
      <c r="A95" s="176" t="s">
        <v>680</v>
      </c>
      <c r="B95" s="169"/>
      <c r="C95" s="172"/>
      <c r="G95" s="174"/>
      <c r="H95" s="174"/>
      <c r="I95" s="173"/>
      <c r="J95" s="172"/>
      <c r="K95" s="174"/>
    </row>
    <row r="96" spans="1:14" s="135" customFormat="1" ht="26.25" customHeight="1">
      <c r="A96" s="176" t="s">
        <v>681</v>
      </c>
      <c r="B96" s="169"/>
      <c r="C96" s="172"/>
      <c r="G96" s="174"/>
      <c r="H96" s="174"/>
      <c r="I96" s="173"/>
      <c r="J96" s="172"/>
      <c r="K96" s="174"/>
    </row>
    <row r="97" spans="1:14" s="135" customFormat="1" ht="26.25" customHeight="1">
      <c r="A97" s="176" t="s">
        <v>673</v>
      </c>
      <c r="B97" s="169"/>
      <c r="C97" s="172"/>
      <c r="G97" s="174"/>
      <c r="H97" s="174"/>
      <c r="I97" s="173"/>
      <c r="J97" s="172"/>
      <c r="K97" s="174"/>
    </row>
    <row r="98" spans="1:14" s="135" customFormat="1" ht="26.25" customHeight="1">
      <c r="A98" s="176"/>
      <c r="B98" s="169"/>
      <c r="C98" s="172"/>
      <c r="G98" s="174"/>
      <c r="H98" s="174"/>
      <c r="I98" s="173"/>
      <c r="J98" s="172"/>
      <c r="K98" s="174"/>
    </row>
    <row r="99" spans="1:14" s="135" customFormat="1" ht="26.25" customHeight="1">
      <c r="A99" s="176"/>
      <c r="B99" s="169"/>
      <c r="C99" s="172"/>
      <c r="G99" s="174"/>
      <c r="H99" s="174"/>
      <c r="I99" s="173"/>
      <c r="J99" s="172"/>
      <c r="K99" s="174"/>
    </row>
    <row r="100" spans="1:14" s="115" customFormat="1" ht="26.25" customHeight="1">
      <c r="A100" s="109"/>
      <c r="C100" s="109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</row>
    <row r="101" spans="1:14" s="115" customFormat="1" ht="26.25" customHeight="1">
      <c r="A101" s="109"/>
      <c r="C101" s="109"/>
      <c r="D101" s="109"/>
      <c r="E101" s="121"/>
      <c r="F101" s="121"/>
      <c r="G101" s="121"/>
      <c r="H101" s="121"/>
      <c r="I101" s="121"/>
      <c r="J101" s="121"/>
      <c r="K101" s="121"/>
      <c r="L101" s="121"/>
      <c r="M101" s="121"/>
    </row>
    <row r="102" spans="1:14" s="115" customFormat="1" ht="26.25" customHeight="1">
      <c r="A102" s="109"/>
      <c r="C102" s="109"/>
      <c r="D102" s="109"/>
      <c r="E102" s="121"/>
      <c r="F102" s="121"/>
      <c r="G102" s="121"/>
      <c r="H102" s="121"/>
      <c r="I102" s="121"/>
      <c r="J102" s="121"/>
      <c r="K102" s="121"/>
      <c r="L102" s="121"/>
      <c r="M102" s="121"/>
    </row>
    <row r="103" spans="1:14" s="122" customFormat="1" ht="27.75" customHeight="1">
      <c r="A103" s="550" t="s">
        <v>318</v>
      </c>
      <c r="B103" s="550"/>
      <c r="C103" s="550"/>
      <c r="D103" s="550"/>
      <c r="E103" s="550"/>
      <c r="F103" s="550"/>
      <c r="G103" s="550"/>
      <c r="H103" s="550"/>
      <c r="I103" s="550"/>
      <c r="J103" s="550"/>
      <c r="K103" s="550"/>
      <c r="L103" s="550"/>
      <c r="M103" s="550"/>
    </row>
    <row r="104" spans="1:14" s="135" customFormat="1" ht="27.75" customHeight="1">
      <c r="A104" s="176"/>
      <c r="B104" s="169"/>
      <c r="C104" s="172"/>
      <c r="G104" s="174"/>
      <c r="H104" s="174"/>
      <c r="I104" s="173"/>
      <c r="J104" s="172"/>
      <c r="K104" s="174"/>
    </row>
    <row r="105" spans="1:14" s="135" customFormat="1" ht="27.75" customHeight="1">
      <c r="A105" s="120" t="s">
        <v>699</v>
      </c>
      <c r="B105" s="209"/>
      <c r="C105" s="212"/>
      <c r="D105" s="122"/>
      <c r="E105" s="169"/>
      <c r="F105" s="174"/>
      <c r="G105" s="171"/>
      <c r="H105" s="173"/>
      <c r="J105" s="210"/>
      <c r="K105" s="174"/>
      <c r="L105" s="174"/>
      <c r="M105" s="174"/>
      <c r="N105" s="174"/>
    </row>
    <row r="106" spans="1:14" s="135" customFormat="1" ht="27.75" customHeight="1">
      <c r="A106" s="122" t="s">
        <v>708</v>
      </c>
      <c r="B106" s="209"/>
      <c r="C106" s="209"/>
      <c r="D106" s="122"/>
      <c r="E106" s="169"/>
      <c r="F106" s="174"/>
      <c r="G106" s="171"/>
      <c r="H106" s="173"/>
      <c r="J106" s="210"/>
      <c r="K106" s="174"/>
      <c r="L106" s="174"/>
      <c r="M106" s="174"/>
      <c r="N106" s="174"/>
    </row>
    <row r="107" spans="1:14" s="135" customFormat="1" ht="27.75" customHeight="1">
      <c r="A107" s="209" t="s">
        <v>707</v>
      </c>
      <c r="C107" s="209"/>
      <c r="D107" s="122"/>
      <c r="E107" s="169"/>
      <c r="F107" s="174"/>
      <c r="G107" s="171"/>
      <c r="H107" s="173"/>
      <c r="J107" s="210"/>
      <c r="K107" s="174"/>
      <c r="L107" s="174"/>
      <c r="M107" s="174"/>
      <c r="N107" s="174"/>
    </row>
    <row r="108" spans="1:14" s="135" customFormat="1" ht="27.75" customHeight="1">
      <c r="A108" s="209" t="s">
        <v>704</v>
      </c>
      <c r="C108" s="209"/>
      <c r="D108" s="122"/>
      <c r="E108" s="169"/>
      <c r="F108" s="174"/>
      <c r="G108" s="171"/>
      <c r="H108" s="173"/>
      <c r="J108" s="210"/>
      <c r="K108" s="174"/>
      <c r="L108" s="174"/>
      <c r="M108" s="174"/>
      <c r="N108" s="174"/>
    </row>
    <row r="109" spans="1:14" s="135" customFormat="1" ht="27.75" customHeight="1">
      <c r="A109" s="209" t="s">
        <v>705</v>
      </c>
      <c r="C109" s="209"/>
      <c r="D109" s="122"/>
      <c r="E109" s="169"/>
      <c r="F109" s="174"/>
      <c r="G109" s="171"/>
      <c r="H109" s="173"/>
      <c r="J109" s="210"/>
      <c r="K109" s="174"/>
      <c r="L109" s="174"/>
      <c r="M109" s="174"/>
      <c r="N109" s="174"/>
    </row>
    <row r="110" spans="1:14" s="135" customFormat="1" ht="27.75" customHeight="1">
      <c r="A110" s="135" t="s">
        <v>709</v>
      </c>
      <c r="D110" s="122"/>
      <c r="E110" s="169"/>
      <c r="F110" s="174"/>
      <c r="G110" s="171"/>
      <c r="H110" s="173"/>
      <c r="J110" s="210"/>
      <c r="K110" s="174"/>
      <c r="L110" s="174"/>
      <c r="M110" s="174"/>
      <c r="N110" s="174"/>
    </row>
    <row r="111" spans="1:14" s="135" customFormat="1" ht="27.75" customHeight="1">
      <c r="A111" s="135" t="s">
        <v>706</v>
      </c>
      <c r="D111" s="122"/>
      <c r="E111" s="169"/>
      <c r="F111" s="174"/>
      <c r="G111" s="171"/>
      <c r="H111" s="173"/>
      <c r="J111" s="210"/>
      <c r="K111" s="174"/>
      <c r="L111" s="174"/>
      <c r="M111" s="174"/>
      <c r="N111" s="174"/>
    </row>
    <row r="112" spans="1:14" s="135" customFormat="1" ht="27.75" customHeight="1">
      <c r="B112" s="209" t="s">
        <v>640</v>
      </c>
      <c r="D112" s="122"/>
      <c r="E112" s="169"/>
      <c r="F112" s="174"/>
      <c r="G112" s="171"/>
      <c r="H112" s="173"/>
      <c r="J112" s="210"/>
      <c r="K112" s="174"/>
      <c r="L112" s="174"/>
      <c r="M112" s="174"/>
      <c r="N112" s="174"/>
    </row>
    <row r="113" spans="1:14" s="135" customFormat="1" ht="27.75" customHeight="1">
      <c r="B113" s="175" t="s">
        <v>649</v>
      </c>
      <c r="D113" s="175"/>
      <c r="E113" s="213"/>
      <c r="F113" s="175"/>
      <c r="G113" s="175" t="s">
        <v>650</v>
      </c>
      <c r="J113" s="210"/>
      <c r="K113" s="174"/>
      <c r="L113" s="174"/>
      <c r="M113" s="174"/>
      <c r="N113" s="174"/>
    </row>
    <row r="114" spans="1:14" s="135" customFormat="1" ht="27.75" customHeight="1">
      <c r="B114" s="175" t="s">
        <v>643</v>
      </c>
      <c r="D114" s="122"/>
      <c r="E114" s="169"/>
      <c r="F114" s="174"/>
      <c r="G114" s="173"/>
      <c r="J114" s="210"/>
      <c r="K114" s="174"/>
      <c r="L114" s="174"/>
      <c r="M114" s="174"/>
      <c r="N114" s="174"/>
    </row>
    <row r="115" spans="1:14" s="135" customFormat="1" ht="27.75" customHeight="1">
      <c r="B115" s="175" t="s">
        <v>651</v>
      </c>
      <c r="D115" s="175"/>
      <c r="E115" s="213"/>
      <c r="F115" s="175"/>
      <c r="G115" s="175" t="s">
        <v>652</v>
      </c>
      <c r="J115" s="210"/>
      <c r="K115" s="174"/>
      <c r="L115" s="174"/>
      <c r="M115" s="174"/>
      <c r="N115" s="174"/>
    </row>
    <row r="116" spans="1:14" s="135" customFormat="1" ht="27.75" customHeight="1">
      <c r="B116" s="175" t="s">
        <v>653</v>
      </c>
      <c r="D116" s="175"/>
      <c r="E116" s="213"/>
      <c r="F116" s="175"/>
      <c r="G116" s="175" t="s">
        <v>654</v>
      </c>
      <c r="J116" s="210"/>
      <c r="K116" s="174"/>
      <c r="L116" s="174"/>
      <c r="M116" s="174"/>
      <c r="N116" s="174"/>
    </row>
    <row r="117" spans="1:14" s="135" customFormat="1" ht="27.75" customHeight="1">
      <c r="B117" s="175" t="s">
        <v>645</v>
      </c>
      <c r="D117" s="122"/>
      <c r="E117" s="169"/>
      <c r="F117" s="174"/>
      <c r="G117" s="171"/>
      <c r="H117" s="173"/>
      <c r="J117" s="210"/>
      <c r="K117" s="174"/>
      <c r="L117" s="174"/>
      <c r="M117" s="174"/>
      <c r="N117" s="174"/>
    </row>
    <row r="118" spans="1:14" s="135" customFormat="1" ht="27.75" customHeight="1">
      <c r="B118" s="175" t="s">
        <v>655</v>
      </c>
      <c r="D118" s="175"/>
      <c r="E118" s="213"/>
      <c r="F118" s="175"/>
      <c r="G118" s="175" t="s">
        <v>656</v>
      </c>
      <c r="J118" s="210"/>
      <c r="K118" s="174"/>
      <c r="L118" s="174"/>
      <c r="M118" s="174"/>
      <c r="N118" s="174"/>
    </row>
    <row r="119" spans="1:14" s="135" customFormat="1" ht="27.75" customHeight="1">
      <c r="A119" s="122" t="s">
        <v>763</v>
      </c>
      <c r="B119" s="209"/>
      <c r="C119" s="209"/>
      <c r="D119" s="122"/>
      <c r="E119" s="169"/>
      <c r="F119" s="174"/>
      <c r="G119" s="171"/>
      <c r="H119" s="173"/>
      <c r="J119" s="210"/>
      <c r="K119" s="174"/>
      <c r="L119" s="174"/>
      <c r="M119" s="174"/>
      <c r="N119" s="174"/>
    </row>
    <row r="120" spans="1:14" s="135" customFormat="1" ht="27.75" customHeight="1">
      <c r="A120" s="209" t="s">
        <v>764</v>
      </c>
      <c r="C120" s="209"/>
      <c r="D120" s="122"/>
      <c r="E120" s="169"/>
      <c r="F120" s="174"/>
      <c r="G120" s="171"/>
      <c r="H120" s="173"/>
      <c r="J120" s="210"/>
      <c r="K120" s="174"/>
      <c r="L120" s="174"/>
      <c r="M120" s="174"/>
      <c r="N120" s="174"/>
    </row>
    <row r="121" spans="1:14" s="115" customFormat="1" ht="27.75" customHeight="1">
      <c r="A121" s="136" t="s">
        <v>22</v>
      </c>
    </row>
    <row r="122" spans="1:14" s="115" customFormat="1" ht="27.75" customHeight="1">
      <c r="A122" s="112" t="s">
        <v>700</v>
      </c>
    </row>
    <row r="123" spans="1:14" s="115" customFormat="1" ht="27.75" customHeight="1">
      <c r="A123" s="112" t="s">
        <v>701</v>
      </c>
    </row>
    <row r="124" spans="1:14" s="115" customFormat="1" ht="27.75" customHeight="1">
      <c r="A124" s="112" t="s">
        <v>41</v>
      </c>
    </row>
    <row r="125" spans="1:14" s="115" customFormat="1" ht="27.75" customHeight="1">
      <c r="A125" s="112" t="s">
        <v>142</v>
      </c>
    </row>
    <row r="126" spans="1:14" s="115" customFormat="1" ht="27.75" customHeight="1">
      <c r="A126" s="112" t="s">
        <v>42</v>
      </c>
    </row>
    <row r="127" spans="1:14" s="115" customFormat="1" ht="27.75" customHeight="1">
      <c r="A127" s="112" t="s">
        <v>702</v>
      </c>
    </row>
    <row r="128" spans="1:14" s="115" customFormat="1" ht="27.75" customHeight="1">
      <c r="A128" s="112" t="s">
        <v>703</v>
      </c>
    </row>
    <row r="129" spans="1:13" s="115" customFormat="1" ht="27.75" customHeight="1">
      <c r="A129" s="112" t="s">
        <v>26</v>
      </c>
    </row>
    <row r="130" spans="1:13" s="115" customFormat="1" ht="27.75" customHeight="1">
      <c r="A130" s="112"/>
      <c r="B130" s="135"/>
      <c r="C130" s="135"/>
      <c r="D130" s="169"/>
      <c r="E130" s="177"/>
      <c r="F130" s="135"/>
      <c r="G130" s="135"/>
      <c r="H130" s="178"/>
      <c r="I130" s="172"/>
      <c r="J130" s="134"/>
      <c r="K130" s="134"/>
      <c r="L130" s="121"/>
      <c r="M130" s="121"/>
    </row>
    <row r="131" spans="1:13" s="115" customFormat="1" ht="27.75" customHeight="1">
      <c r="A131" s="112"/>
      <c r="B131" s="135"/>
      <c r="C131" s="135"/>
      <c r="D131" s="169"/>
      <c r="E131" s="177"/>
      <c r="F131" s="135"/>
      <c r="G131" s="135"/>
      <c r="H131" s="178"/>
      <c r="I131" s="172"/>
      <c r="J131" s="134"/>
      <c r="K131" s="134"/>
      <c r="L131" s="121"/>
      <c r="M131" s="121"/>
    </row>
    <row r="132" spans="1:13" s="115" customFormat="1" ht="27.75" customHeight="1">
      <c r="A132" s="109"/>
      <c r="C132" s="109"/>
      <c r="D132" s="121"/>
      <c r="E132" s="121"/>
      <c r="F132" s="121"/>
      <c r="G132" s="121"/>
      <c r="H132" s="121"/>
      <c r="I132" s="121"/>
      <c r="J132" s="121"/>
      <c r="K132" s="121"/>
      <c r="L132" s="121"/>
      <c r="M132" s="121"/>
    </row>
    <row r="133" spans="1:13" s="115" customFormat="1" ht="27.75" customHeight="1">
      <c r="A133" s="109"/>
      <c r="C133" s="109"/>
      <c r="D133" s="109"/>
      <c r="E133" s="121"/>
      <c r="F133" s="121"/>
      <c r="G133" s="121"/>
      <c r="H133" s="121"/>
      <c r="I133" s="121"/>
      <c r="J133" s="121"/>
      <c r="K133" s="121"/>
      <c r="L133" s="121"/>
      <c r="M133" s="121"/>
    </row>
    <row r="134" spans="1:13" s="115" customFormat="1" ht="27.75" customHeight="1">
      <c r="A134" s="109"/>
      <c r="C134" s="109"/>
      <c r="D134" s="109"/>
      <c r="E134" s="121"/>
      <c r="F134" s="121"/>
      <c r="G134" s="121"/>
      <c r="H134" s="121"/>
      <c r="I134" s="121"/>
      <c r="J134" s="121"/>
      <c r="K134" s="121"/>
      <c r="L134" s="121"/>
      <c r="M134" s="121"/>
    </row>
    <row r="135" spans="1:13" s="122" customFormat="1" ht="27.75" customHeight="1">
      <c r="A135" s="550" t="s">
        <v>319</v>
      </c>
      <c r="B135" s="550"/>
      <c r="C135" s="550"/>
      <c r="D135" s="550"/>
      <c r="E135" s="550"/>
      <c r="F135" s="550"/>
      <c r="G135" s="550"/>
      <c r="H135" s="550"/>
      <c r="I135" s="550"/>
      <c r="J135" s="550"/>
      <c r="K135" s="550"/>
      <c r="L135" s="550"/>
      <c r="M135" s="550"/>
    </row>
    <row r="136" spans="1:13" s="122" customFormat="1" ht="27" customHeight="1">
      <c r="A136" s="237"/>
      <c r="B136" s="237"/>
      <c r="C136" s="237"/>
      <c r="D136" s="237"/>
      <c r="E136" s="237"/>
      <c r="F136" s="237"/>
      <c r="G136" s="237"/>
      <c r="H136" s="237"/>
      <c r="I136" s="237"/>
      <c r="J136" s="237"/>
      <c r="K136" s="237"/>
      <c r="L136" s="237"/>
      <c r="M136" s="237"/>
    </row>
    <row r="137" spans="1:13" s="115" customFormat="1" ht="27" customHeight="1">
      <c r="A137" s="112" t="s">
        <v>596</v>
      </c>
    </row>
    <row r="138" spans="1:13" s="115" customFormat="1" ht="27" customHeight="1">
      <c r="A138" s="112" t="s">
        <v>31</v>
      </c>
    </row>
    <row r="139" spans="1:13" s="115" customFormat="1" ht="27" customHeight="1">
      <c r="A139" s="112"/>
      <c r="E139" s="552" t="s">
        <v>83</v>
      </c>
      <c r="F139" s="552"/>
      <c r="G139" s="552"/>
      <c r="H139" s="137"/>
      <c r="I139" s="552" t="s">
        <v>67</v>
      </c>
      <c r="J139" s="552"/>
      <c r="K139" s="552"/>
      <c r="L139" s="137"/>
      <c r="M139" s="238" t="s">
        <v>66</v>
      </c>
    </row>
    <row r="140" spans="1:13" s="115" customFormat="1" ht="27" customHeight="1">
      <c r="E140" s="138" t="s">
        <v>625</v>
      </c>
      <c r="F140" s="139"/>
      <c r="G140" s="138" t="s">
        <v>485</v>
      </c>
    </row>
    <row r="141" spans="1:13" s="115" customFormat="1" ht="27" customHeight="1">
      <c r="A141" s="112" t="s">
        <v>408</v>
      </c>
      <c r="E141" s="132">
        <v>99.99</v>
      </c>
      <c r="F141" s="132"/>
      <c r="G141" s="132">
        <v>99.99</v>
      </c>
      <c r="I141" s="115" t="s">
        <v>68</v>
      </c>
      <c r="M141" s="121" t="s">
        <v>69</v>
      </c>
    </row>
    <row r="142" spans="1:13" s="115" customFormat="1" ht="27" customHeight="1">
      <c r="A142" s="112" t="s">
        <v>328</v>
      </c>
      <c r="E142" s="121">
        <v>100</v>
      </c>
      <c r="F142" s="121"/>
      <c r="G142" s="121">
        <v>100</v>
      </c>
      <c r="I142" s="115" t="s">
        <v>71</v>
      </c>
      <c r="M142" s="121" t="s">
        <v>69</v>
      </c>
    </row>
    <row r="143" spans="1:13" s="115" customFormat="1" ht="27" customHeight="1">
      <c r="A143" s="112" t="s">
        <v>329</v>
      </c>
      <c r="E143" s="132">
        <v>99.97</v>
      </c>
      <c r="F143" s="132"/>
      <c r="G143" s="132">
        <v>99.97</v>
      </c>
      <c r="I143" s="115" t="s">
        <v>27</v>
      </c>
      <c r="M143" s="121" t="s">
        <v>69</v>
      </c>
    </row>
    <row r="144" spans="1:13" s="115" customFormat="1" ht="27" customHeight="1">
      <c r="A144" s="112"/>
      <c r="I144" s="115" t="s">
        <v>28</v>
      </c>
      <c r="M144" s="121"/>
    </row>
    <row r="145" spans="1:13" s="115" customFormat="1" ht="27" customHeight="1">
      <c r="A145" s="112" t="s">
        <v>330</v>
      </c>
      <c r="E145" s="132">
        <v>99.99</v>
      </c>
      <c r="G145" s="132">
        <v>99.99</v>
      </c>
      <c r="I145" s="115" t="s">
        <v>130</v>
      </c>
      <c r="M145" s="121" t="s">
        <v>69</v>
      </c>
    </row>
    <row r="146" spans="1:13" s="115" customFormat="1" ht="27" customHeight="1">
      <c r="A146" s="112" t="s">
        <v>331</v>
      </c>
      <c r="E146" s="132">
        <v>99.97</v>
      </c>
      <c r="G146" s="132">
        <v>99.97</v>
      </c>
      <c r="I146" s="115" t="s">
        <v>157</v>
      </c>
      <c r="M146" s="121" t="s">
        <v>69</v>
      </c>
    </row>
    <row r="147" spans="1:13" s="115" customFormat="1" ht="27" customHeight="1">
      <c r="A147" s="112"/>
      <c r="E147" s="132"/>
      <c r="G147" s="132"/>
      <c r="I147" s="115" t="s">
        <v>158</v>
      </c>
      <c r="M147" s="121"/>
    </row>
    <row r="148" spans="1:13" s="115" customFormat="1" ht="27" customHeight="1">
      <c r="A148" s="112" t="s">
        <v>332</v>
      </c>
      <c r="E148" s="132">
        <v>99.97</v>
      </c>
      <c r="G148" s="132">
        <v>99.97</v>
      </c>
      <c r="I148" s="115" t="s">
        <v>203</v>
      </c>
      <c r="M148" s="121" t="s">
        <v>69</v>
      </c>
    </row>
    <row r="149" spans="1:13" s="115" customFormat="1" ht="27" customHeight="1">
      <c r="A149" s="112"/>
      <c r="B149" s="115" t="s">
        <v>200</v>
      </c>
      <c r="E149" s="132"/>
      <c r="G149" s="132"/>
      <c r="I149" s="115" t="s">
        <v>204</v>
      </c>
      <c r="M149" s="121"/>
    </row>
    <row r="150" spans="1:13" s="115" customFormat="1" ht="27" customHeight="1">
      <c r="A150" s="112"/>
      <c r="B150" s="115" t="s">
        <v>207</v>
      </c>
      <c r="E150" s="132"/>
      <c r="G150" s="132"/>
      <c r="M150" s="121"/>
    </row>
    <row r="151" spans="1:13" s="115" customFormat="1" ht="27" customHeight="1">
      <c r="A151" s="112" t="s">
        <v>333</v>
      </c>
      <c r="E151" s="132">
        <v>99.97</v>
      </c>
      <c r="G151" s="132">
        <v>99.97</v>
      </c>
      <c r="I151" s="115" t="s">
        <v>202</v>
      </c>
      <c r="M151" s="121" t="s">
        <v>69</v>
      </c>
    </row>
    <row r="152" spans="1:13" s="115" customFormat="1" ht="27" customHeight="1">
      <c r="A152" s="112"/>
      <c r="B152" s="115" t="s">
        <v>200</v>
      </c>
      <c r="E152" s="132"/>
      <c r="G152" s="132"/>
      <c r="I152" s="115" t="s">
        <v>201</v>
      </c>
      <c r="M152" s="121"/>
    </row>
    <row r="153" spans="1:13" s="115" customFormat="1" ht="27" customHeight="1">
      <c r="A153" s="112"/>
      <c r="B153" s="115" t="s">
        <v>207</v>
      </c>
      <c r="E153" s="132"/>
      <c r="G153" s="132"/>
      <c r="M153" s="121"/>
    </row>
    <row r="154" spans="1:13" s="115" customFormat="1" ht="27" customHeight="1">
      <c r="A154" s="112"/>
    </row>
    <row r="155" spans="1:13" s="115" customFormat="1" ht="27" customHeight="1">
      <c r="A155" s="112" t="s">
        <v>889</v>
      </c>
      <c r="B155" s="130"/>
      <c r="C155" s="131"/>
      <c r="D155" s="131"/>
      <c r="E155" s="131"/>
      <c r="F155" s="132"/>
      <c r="G155" s="131"/>
      <c r="H155" s="112"/>
      <c r="I155" s="131"/>
      <c r="J155" s="131"/>
      <c r="K155" s="131"/>
      <c r="L155" s="133"/>
    </row>
    <row r="156" spans="1:13" s="115" customFormat="1" ht="27" customHeight="1">
      <c r="A156" s="112" t="s">
        <v>279</v>
      </c>
      <c r="B156" s="130"/>
      <c r="C156" s="131"/>
      <c r="D156" s="131"/>
      <c r="E156" s="131"/>
      <c r="F156" s="132"/>
      <c r="G156" s="131"/>
      <c r="H156" s="112"/>
      <c r="I156" s="131"/>
      <c r="J156" s="131"/>
      <c r="K156" s="131"/>
      <c r="L156" s="133"/>
    </row>
    <row r="157" spans="1:13" s="115" customFormat="1" ht="27" customHeight="1">
      <c r="A157" s="112" t="s">
        <v>888</v>
      </c>
      <c r="B157" s="130"/>
      <c r="C157" s="131"/>
      <c r="D157" s="131"/>
      <c r="E157" s="131"/>
      <c r="F157" s="132"/>
      <c r="G157" s="131"/>
      <c r="H157" s="112"/>
      <c r="I157" s="131"/>
      <c r="J157" s="131"/>
      <c r="K157" s="131"/>
      <c r="L157" s="133"/>
    </row>
    <row r="158" spans="1:13" s="115" customFormat="1" ht="27" customHeight="1">
      <c r="A158" s="112" t="s">
        <v>280</v>
      </c>
      <c r="B158" s="130"/>
      <c r="C158" s="131"/>
      <c r="D158" s="131"/>
      <c r="E158" s="131"/>
      <c r="F158" s="132"/>
      <c r="G158" s="131"/>
      <c r="H158" s="112"/>
      <c r="I158" s="131"/>
      <c r="J158" s="131"/>
      <c r="K158" s="131"/>
      <c r="L158" s="133"/>
    </row>
    <row r="159" spans="1:13" s="115" customFormat="1" ht="27" customHeight="1">
      <c r="A159" s="136" t="s">
        <v>281</v>
      </c>
      <c r="B159" s="130"/>
      <c r="C159" s="131"/>
      <c r="D159" s="131"/>
      <c r="E159" s="131"/>
      <c r="F159" s="132"/>
      <c r="G159" s="131"/>
      <c r="H159" s="112"/>
      <c r="I159" s="131"/>
      <c r="J159" s="131"/>
      <c r="K159" s="131"/>
      <c r="L159" s="133"/>
    </row>
    <row r="160" spans="1:13" s="115" customFormat="1" ht="27" customHeight="1">
      <c r="A160" s="112" t="s">
        <v>890</v>
      </c>
      <c r="B160" s="130"/>
      <c r="C160" s="131"/>
      <c r="D160" s="131"/>
      <c r="E160" s="131"/>
      <c r="F160" s="132"/>
      <c r="G160" s="131"/>
      <c r="H160" s="112"/>
      <c r="I160" s="131"/>
      <c r="J160" s="131"/>
      <c r="K160" s="131"/>
      <c r="L160" s="133"/>
    </row>
    <row r="161" spans="1:14" s="115" customFormat="1" ht="27" customHeight="1">
      <c r="A161" s="112" t="s">
        <v>282</v>
      </c>
      <c r="B161" s="130"/>
      <c r="C161" s="131"/>
      <c r="D161" s="131"/>
      <c r="E161" s="131"/>
      <c r="F161" s="132"/>
      <c r="G161" s="131"/>
      <c r="H161" s="112"/>
      <c r="I161" s="131"/>
      <c r="J161" s="131"/>
      <c r="K161" s="131"/>
      <c r="L161" s="133"/>
    </row>
    <row r="162" spans="1:14" s="115" customFormat="1" ht="27" customHeight="1">
      <c r="A162" s="112" t="s">
        <v>283</v>
      </c>
      <c r="B162" s="130"/>
      <c r="C162" s="131"/>
      <c r="D162" s="131"/>
      <c r="E162" s="131"/>
      <c r="F162" s="132"/>
      <c r="G162" s="131"/>
      <c r="H162" s="112"/>
      <c r="I162" s="131"/>
      <c r="J162" s="131"/>
      <c r="K162" s="131"/>
      <c r="L162" s="133"/>
    </row>
    <row r="163" spans="1:14" s="115" customFormat="1" ht="27" customHeight="1">
      <c r="A163" s="112" t="s">
        <v>284</v>
      </c>
      <c r="B163" s="130"/>
      <c r="C163" s="131"/>
      <c r="D163" s="131"/>
      <c r="E163" s="131"/>
      <c r="F163" s="132"/>
      <c r="G163" s="131"/>
      <c r="H163" s="112"/>
      <c r="I163" s="131"/>
      <c r="J163" s="131"/>
      <c r="K163" s="131"/>
      <c r="L163" s="133"/>
    </row>
    <row r="164" spans="1:14" s="115" customFormat="1" ht="27" customHeight="1">
      <c r="A164" s="112"/>
    </row>
    <row r="165" spans="1:14" s="115" customFormat="1" ht="27" customHeight="1">
      <c r="A165" s="112"/>
    </row>
    <row r="166" spans="1:14" s="115" customFormat="1" ht="27" customHeight="1">
      <c r="A166" s="109"/>
      <c r="C166" s="109"/>
      <c r="D166" s="121"/>
      <c r="E166" s="121"/>
      <c r="F166" s="121"/>
      <c r="G166" s="121"/>
      <c r="H166" s="121"/>
      <c r="I166" s="121"/>
      <c r="J166" s="121"/>
      <c r="K166" s="121"/>
      <c r="L166" s="121"/>
      <c r="M166" s="121"/>
    </row>
    <row r="167" spans="1:14" s="115" customFormat="1" ht="27" customHeight="1">
      <c r="A167" s="109"/>
      <c r="C167" s="109"/>
      <c r="D167" s="109"/>
      <c r="E167" s="121"/>
      <c r="F167" s="121"/>
      <c r="G167" s="121"/>
      <c r="H167" s="121"/>
      <c r="I167" s="121"/>
      <c r="J167" s="121"/>
      <c r="K167" s="121"/>
      <c r="L167" s="121"/>
      <c r="M167" s="121"/>
    </row>
    <row r="168" spans="1:14" s="122" customFormat="1" ht="27" customHeight="1">
      <c r="A168" s="550" t="s">
        <v>128</v>
      </c>
      <c r="B168" s="550"/>
      <c r="C168" s="550"/>
      <c r="D168" s="550"/>
      <c r="E168" s="550"/>
      <c r="F168" s="550"/>
      <c r="G168" s="550"/>
      <c r="H168" s="550"/>
      <c r="I168" s="550"/>
      <c r="J168" s="550"/>
      <c r="K168" s="550"/>
      <c r="L168" s="550"/>
      <c r="M168" s="550"/>
    </row>
    <row r="169" spans="1:14" s="122" customFormat="1" ht="27" customHeight="1">
      <c r="A169" s="237"/>
      <c r="B169" s="237"/>
      <c r="C169" s="237"/>
      <c r="D169" s="237"/>
      <c r="E169" s="237"/>
      <c r="F169" s="237"/>
      <c r="G169" s="237"/>
      <c r="H169" s="237"/>
      <c r="I169" s="237"/>
      <c r="J169" s="237"/>
      <c r="K169" s="237"/>
      <c r="L169" s="237"/>
      <c r="M169" s="237"/>
    </row>
    <row r="170" spans="1:14" ht="27" customHeight="1">
      <c r="A170" s="136" t="s">
        <v>43</v>
      </c>
      <c r="B170" s="110"/>
      <c r="C170" s="110"/>
      <c r="D170" s="110"/>
      <c r="E170" s="110"/>
      <c r="F170" s="110"/>
      <c r="G170" s="110"/>
      <c r="H170" s="110"/>
      <c r="I170" s="110"/>
      <c r="J170" s="110"/>
      <c r="K170" s="110"/>
      <c r="L170" s="110"/>
      <c r="M170" s="110"/>
    </row>
    <row r="171" spans="1:14" s="135" customFormat="1" ht="27" customHeight="1">
      <c r="A171" s="135" t="s">
        <v>683</v>
      </c>
      <c r="C171" s="203"/>
      <c r="E171" s="169"/>
      <c r="F171" s="174"/>
      <c r="G171" s="171"/>
      <c r="H171" s="173"/>
      <c r="J171" s="210"/>
      <c r="K171" s="174"/>
      <c r="L171" s="174"/>
      <c r="M171" s="174"/>
      <c r="N171" s="174"/>
    </row>
    <row r="172" spans="1:14" s="135" customFormat="1" ht="27" customHeight="1">
      <c r="A172" s="214" t="s">
        <v>684</v>
      </c>
      <c r="C172" s="203"/>
      <c r="E172" s="169"/>
      <c r="F172" s="174"/>
      <c r="G172" s="171"/>
      <c r="H172" s="173"/>
      <c r="J172" s="210"/>
      <c r="K172" s="174"/>
      <c r="L172" s="174"/>
      <c r="M172" s="174"/>
      <c r="N172" s="174"/>
    </row>
    <row r="173" spans="1:14" s="135" customFormat="1" ht="27" customHeight="1">
      <c r="A173" s="214" t="s">
        <v>685</v>
      </c>
      <c r="C173" s="203"/>
      <c r="E173" s="169"/>
      <c r="F173" s="174"/>
      <c r="G173" s="171"/>
      <c r="H173" s="173"/>
      <c r="J173" s="210"/>
      <c r="K173" s="174"/>
      <c r="L173" s="174"/>
      <c r="M173" s="174"/>
      <c r="N173" s="174"/>
    </row>
    <row r="174" spans="1:14" ht="27" customHeight="1">
      <c r="A174" s="112" t="s">
        <v>657</v>
      </c>
      <c r="B174" s="110"/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</row>
    <row r="175" spans="1:14" s="135" customFormat="1" ht="27" customHeight="1">
      <c r="A175" s="203" t="s">
        <v>891</v>
      </c>
      <c r="B175" s="203"/>
      <c r="E175" s="169"/>
      <c r="F175" s="174"/>
      <c r="G175" s="171"/>
      <c r="H175" s="173"/>
      <c r="J175" s="210"/>
      <c r="K175" s="174"/>
      <c r="L175" s="174"/>
      <c r="M175" s="174"/>
      <c r="N175" s="174"/>
    </row>
    <row r="176" spans="1:14" s="135" customFormat="1" ht="27" customHeight="1">
      <c r="A176" s="203" t="s">
        <v>766</v>
      </c>
      <c r="B176" s="203"/>
      <c r="E176" s="169"/>
      <c r="F176" s="174"/>
      <c r="G176" s="171"/>
      <c r="H176" s="173"/>
      <c r="J176" s="210"/>
      <c r="K176" s="174"/>
      <c r="L176" s="174"/>
      <c r="M176" s="174"/>
      <c r="N176" s="174"/>
    </row>
    <row r="177" spans="1:14" s="135" customFormat="1" ht="27" customHeight="1">
      <c r="A177" s="203" t="s">
        <v>765</v>
      </c>
      <c r="B177" s="203"/>
      <c r="E177" s="169"/>
      <c r="F177" s="174"/>
      <c r="G177" s="171"/>
      <c r="H177" s="173"/>
      <c r="J177" s="210"/>
      <c r="K177" s="174"/>
      <c r="L177" s="174"/>
      <c r="M177" s="174"/>
      <c r="N177" s="174"/>
    </row>
    <row r="178" spans="1:14" s="135" customFormat="1" ht="27" customHeight="1">
      <c r="A178" s="214" t="s">
        <v>894</v>
      </c>
      <c r="B178" s="203"/>
      <c r="E178" s="169"/>
      <c r="F178" s="174"/>
      <c r="G178" s="171"/>
      <c r="H178" s="173"/>
      <c r="J178" s="210"/>
      <c r="K178" s="174"/>
      <c r="L178" s="174"/>
      <c r="M178" s="174"/>
      <c r="N178" s="174"/>
    </row>
    <row r="179" spans="1:14" s="135" customFormat="1" ht="27" customHeight="1">
      <c r="A179" s="203" t="s">
        <v>686</v>
      </c>
      <c r="B179" s="203"/>
      <c r="E179" s="169"/>
      <c r="F179" s="174"/>
      <c r="G179" s="171"/>
      <c r="H179" s="173"/>
      <c r="J179" s="210"/>
      <c r="K179" s="174"/>
      <c r="L179" s="174"/>
      <c r="M179" s="174"/>
      <c r="N179" s="174"/>
    </row>
    <row r="180" spans="1:14" s="135" customFormat="1" ht="27" customHeight="1">
      <c r="A180" s="203" t="s">
        <v>682</v>
      </c>
      <c r="B180" s="203"/>
      <c r="E180" s="169"/>
      <c r="F180" s="174"/>
      <c r="G180" s="171"/>
      <c r="H180" s="173"/>
      <c r="J180" s="210"/>
      <c r="K180" s="174"/>
      <c r="L180" s="174"/>
      <c r="M180" s="174"/>
      <c r="N180" s="174"/>
    </row>
    <row r="181" spans="1:14" s="135" customFormat="1" ht="27" customHeight="1">
      <c r="A181" s="214" t="s">
        <v>893</v>
      </c>
      <c r="B181" s="203"/>
      <c r="E181" s="169"/>
      <c r="F181" s="174"/>
      <c r="G181" s="171"/>
      <c r="H181" s="173"/>
      <c r="J181" s="210"/>
      <c r="K181" s="174"/>
      <c r="L181" s="174"/>
      <c r="M181" s="174"/>
      <c r="N181" s="174"/>
    </row>
    <row r="182" spans="1:14" s="135" customFormat="1" ht="27" customHeight="1">
      <c r="A182" s="135" t="s">
        <v>892</v>
      </c>
      <c r="B182" s="203"/>
      <c r="E182" s="169"/>
      <c r="F182" s="174"/>
      <c r="G182" s="171"/>
      <c r="H182" s="173"/>
      <c r="J182" s="210"/>
      <c r="K182" s="174"/>
      <c r="L182" s="174"/>
      <c r="M182" s="174"/>
      <c r="N182" s="174"/>
    </row>
    <row r="183" spans="1:14" s="135" customFormat="1" ht="27" customHeight="1">
      <c r="A183" s="203" t="s">
        <v>687</v>
      </c>
      <c r="B183" s="203"/>
      <c r="E183" s="169"/>
      <c r="F183" s="174"/>
      <c r="G183" s="171"/>
      <c r="H183" s="173"/>
      <c r="J183" s="210"/>
      <c r="K183" s="174"/>
      <c r="L183" s="174"/>
      <c r="M183" s="174"/>
      <c r="N183" s="174"/>
    </row>
    <row r="184" spans="1:14" s="135" customFormat="1" ht="27" customHeight="1">
      <c r="A184" s="214" t="s">
        <v>688</v>
      </c>
      <c r="B184" s="203"/>
      <c r="E184" s="169"/>
      <c r="F184" s="174"/>
      <c r="G184" s="171"/>
      <c r="H184" s="173"/>
      <c r="J184" s="210"/>
      <c r="K184" s="174"/>
      <c r="L184" s="174"/>
      <c r="M184" s="174"/>
      <c r="N184" s="174"/>
    </row>
    <row r="185" spans="1:14" ht="27" customHeight="1">
      <c r="A185" s="112" t="s">
        <v>658</v>
      </c>
      <c r="C185" s="110"/>
      <c r="D185" s="110"/>
      <c r="E185" s="110"/>
      <c r="F185" s="110"/>
      <c r="G185" s="110"/>
      <c r="H185" s="110"/>
      <c r="I185" s="110"/>
      <c r="J185" s="110"/>
      <c r="K185" s="110"/>
      <c r="L185" s="110"/>
      <c r="M185" s="110"/>
    </row>
    <row r="186" spans="1:14" ht="27" customHeight="1">
      <c r="A186" s="112" t="s">
        <v>44</v>
      </c>
      <c r="C186" s="110"/>
      <c r="D186" s="110"/>
      <c r="E186" s="110"/>
      <c r="F186" s="110"/>
      <c r="G186" s="110"/>
      <c r="H186" s="110"/>
      <c r="I186" s="110"/>
      <c r="J186" s="110"/>
      <c r="K186" s="110"/>
      <c r="L186" s="110"/>
    </row>
    <row r="187" spans="1:14" ht="27" customHeight="1">
      <c r="A187" s="112" t="s">
        <v>895</v>
      </c>
      <c r="C187" s="110"/>
      <c r="D187" s="110"/>
      <c r="E187" s="110"/>
      <c r="F187" s="110"/>
      <c r="G187" s="110"/>
      <c r="H187" s="110"/>
      <c r="I187" s="110"/>
      <c r="J187" s="110"/>
      <c r="K187" s="110"/>
      <c r="L187" s="110"/>
      <c r="M187" s="110"/>
    </row>
    <row r="188" spans="1:14" ht="27" customHeight="1">
      <c r="A188" s="112" t="s">
        <v>168</v>
      </c>
      <c r="C188" s="110"/>
      <c r="D188" s="110"/>
      <c r="E188" s="110"/>
      <c r="F188" s="110"/>
      <c r="G188" s="110"/>
      <c r="H188" s="110"/>
      <c r="I188" s="110"/>
      <c r="J188" s="110"/>
      <c r="K188" s="110"/>
      <c r="L188" s="110"/>
      <c r="M188" s="110"/>
    </row>
    <row r="189" spans="1:14" ht="27" customHeight="1">
      <c r="A189" s="112" t="s">
        <v>45</v>
      </c>
      <c r="C189" s="110"/>
      <c r="D189" s="110"/>
      <c r="E189" s="110"/>
      <c r="F189" s="110"/>
      <c r="G189" s="110"/>
      <c r="H189" s="110"/>
      <c r="I189" s="110"/>
      <c r="J189" s="110"/>
      <c r="K189" s="110"/>
      <c r="L189" s="110"/>
      <c r="M189" s="110"/>
    </row>
    <row r="190" spans="1:14" ht="27" customHeight="1">
      <c r="A190" s="112" t="s">
        <v>896</v>
      </c>
      <c r="C190" s="110"/>
      <c r="D190" s="110"/>
      <c r="E190" s="110"/>
      <c r="F190" s="110"/>
      <c r="G190" s="110"/>
      <c r="H190" s="110"/>
      <c r="I190" s="110"/>
      <c r="J190" s="110"/>
      <c r="K190" s="110"/>
      <c r="L190" s="110"/>
      <c r="M190" s="110"/>
    </row>
    <row r="191" spans="1:14" ht="27" customHeight="1">
      <c r="A191" s="112" t="s">
        <v>57</v>
      </c>
      <c r="C191" s="110"/>
      <c r="D191" s="110"/>
      <c r="E191" s="110"/>
      <c r="F191" s="110"/>
      <c r="G191" s="110"/>
      <c r="H191" s="110"/>
      <c r="I191" s="110"/>
      <c r="J191" s="110"/>
      <c r="K191" s="110"/>
      <c r="L191" s="110"/>
      <c r="M191" s="110"/>
    </row>
    <row r="192" spans="1:14" ht="27" customHeight="1">
      <c r="A192" s="112" t="s">
        <v>456</v>
      </c>
      <c r="C192" s="110"/>
      <c r="D192" s="110"/>
      <c r="E192" s="110"/>
      <c r="F192" s="110"/>
      <c r="G192" s="110"/>
      <c r="H192" s="110"/>
      <c r="I192" s="110"/>
      <c r="J192" s="110"/>
      <c r="K192" s="110"/>
      <c r="L192" s="110"/>
      <c r="M192" s="110"/>
    </row>
    <row r="193" spans="1:13" ht="27" customHeight="1">
      <c r="A193" s="112" t="s">
        <v>457</v>
      </c>
      <c r="C193" s="110"/>
      <c r="D193" s="110"/>
      <c r="E193" s="110"/>
      <c r="F193" s="110"/>
      <c r="G193" s="110"/>
      <c r="H193" s="110"/>
      <c r="I193" s="110"/>
      <c r="J193" s="110"/>
      <c r="K193" s="110"/>
      <c r="L193" s="110"/>
      <c r="M193" s="110"/>
    </row>
    <row r="194" spans="1:13" ht="27" customHeight="1">
      <c r="A194" s="112" t="s">
        <v>167</v>
      </c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</row>
    <row r="195" spans="1:13" ht="27" customHeight="1">
      <c r="A195" s="112" t="s">
        <v>25</v>
      </c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</row>
    <row r="196" spans="1:13" ht="27" customHeight="1">
      <c r="A196" s="112"/>
      <c r="C196" s="110"/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</row>
    <row r="197" spans="1:13" s="115" customFormat="1" ht="27" customHeight="1">
      <c r="A197" s="112"/>
      <c r="E197" s="132"/>
      <c r="G197" s="132"/>
      <c r="M197" s="121"/>
    </row>
    <row r="198" spans="1:13" s="115" customFormat="1" ht="27" customHeight="1">
      <c r="A198" s="109"/>
      <c r="C198" s="109"/>
      <c r="D198" s="121"/>
      <c r="E198" s="121"/>
      <c r="F198" s="121"/>
      <c r="G198" s="121"/>
      <c r="H198" s="121"/>
      <c r="I198" s="121"/>
      <c r="J198" s="121"/>
      <c r="K198" s="121"/>
      <c r="L198" s="121"/>
      <c r="M198" s="121"/>
    </row>
    <row r="199" spans="1:13" s="115" customFormat="1" ht="27" customHeight="1">
      <c r="A199" s="109"/>
      <c r="C199" s="109"/>
      <c r="D199" s="109"/>
      <c r="E199" s="121"/>
      <c r="F199" s="121"/>
      <c r="G199" s="121"/>
      <c r="H199" s="121"/>
      <c r="I199" s="121"/>
      <c r="J199" s="121"/>
      <c r="K199" s="121"/>
      <c r="L199" s="121"/>
      <c r="M199" s="121"/>
    </row>
    <row r="200" spans="1:13" s="115" customFormat="1" ht="27" customHeight="1">
      <c r="A200" s="109"/>
      <c r="C200" s="109"/>
      <c r="D200" s="109"/>
      <c r="E200" s="121"/>
      <c r="F200" s="121"/>
      <c r="G200" s="121"/>
      <c r="H200" s="121"/>
      <c r="I200" s="121"/>
      <c r="J200" s="121"/>
      <c r="K200" s="121"/>
      <c r="L200" s="121"/>
      <c r="M200" s="121"/>
    </row>
    <row r="201" spans="1:13" s="122" customFormat="1" ht="24.75" customHeight="1">
      <c r="A201" s="550" t="s">
        <v>132</v>
      </c>
      <c r="B201" s="550"/>
      <c r="C201" s="550"/>
      <c r="D201" s="550"/>
      <c r="E201" s="550"/>
      <c r="F201" s="550"/>
      <c r="G201" s="550"/>
      <c r="H201" s="550"/>
      <c r="I201" s="550"/>
      <c r="J201" s="550"/>
      <c r="K201" s="550"/>
      <c r="L201" s="550"/>
      <c r="M201" s="550"/>
    </row>
    <row r="202" spans="1:13" s="122" customFormat="1" ht="24.75" customHeight="1">
      <c r="A202" s="237"/>
      <c r="B202" s="237"/>
      <c r="C202" s="237"/>
      <c r="D202" s="237"/>
      <c r="E202" s="237"/>
      <c r="F202" s="237"/>
      <c r="G202" s="237"/>
      <c r="H202" s="237"/>
      <c r="I202" s="237"/>
      <c r="J202" s="237"/>
      <c r="K202" s="237"/>
      <c r="L202" s="237"/>
      <c r="M202" s="237"/>
    </row>
    <row r="203" spans="1:13" ht="24.75" customHeight="1">
      <c r="A203" s="112" t="s">
        <v>46</v>
      </c>
      <c r="C203" s="110"/>
      <c r="D203" s="110"/>
      <c r="E203" s="110"/>
      <c r="F203" s="110"/>
      <c r="G203" s="110"/>
      <c r="H203" s="110"/>
      <c r="I203" s="110"/>
      <c r="J203" s="110"/>
      <c r="K203" s="110"/>
      <c r="L203" s="110"/>
    </row>
    <row r="204" spans="1:13" ht="24.75" customHeight="1">
      <c r="A204" s="112" t="s">
        <v>897</v>
      </c>
      <c r="C204" s="110"/>
      <c r="D204" s="110"/>
      <c r="E204" s="110"/>
      <c r="F204" s="110"/>
      <c r="G204" s="110"/>
      <c r="H204" s="110"/>
      <c r="I204" s="110"/>
      <c r="J204" s="110"/>
      <c r="K204" s="110"/>
      <c r="L204" s="110"/>
      <c r="M204" s="110"/>
    </row>
    <row r="205" spans="1:13" ht="24.75" customHeight="1">
      <c r="A205" s="112" t="s">
        <v>710</v>
      </c>
      <c r="C205" s="110"/>
      <c r="D205" s="110"/>
      <c r="E205" s="110"/>
      <c r="F205" s="110"/>
      <c r="G205" s="110"/>
      <c r="H205" s="110"/>
      <c r="I205" s="110"/>
      <c r="J205" s="110"/>
      <c r="K205" s="110"/>
      <c r="L205" s="110"/>
      <c r="M205" s="110"/>
    </row>
    <row r="206" spans="1:13" ht="24.75" customHeight="1">
      <c r="A206" s="112" t="s">
        <v>711</v>
      </c>
      <c r="C206" s="110"/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</row>
    <row r="207" spans="1:13" ht="24.75" customHeight="1">
      <c r="A207" s="112" t="s">
        <v>713</v>
      </c>
      <c r="C207" s="110"/>
      <c r="D207" s="110"/>
      <c r="E207" s="110"/>
      <c r="F207" s="110"/>
      <c r="G207" s="110"/>
      <c r="H207" s="110"/>
      <c r="I207" s="110"/>
      <c r="J207" s="110"/>
      <c r="K207" s="110"/>
      <c r="L207" s="110"/>
      <c r="M207" s="110"/>
    </row>
    <row r="208" spans="1:13" ht="24.75" customHeight="1">
      <c r="A208" s="112" t="s">
        <v>712</v>
      </c>
      <c r="C208" s="110"/>
      <c r="D208" s="110"/>
      <c r="E208" s="110"/>
      <c r="F208" s="110"/>
      <c r="G208" s="110"/>
      <c r="H208" s="110"/>
      <c r="I208" s="110"/>
      <c r="J208" s="110"/>
      <c r="K208" s="110"/>
      <c r="L208" s="110"/>
      <c r="M208" s="110"/>
    </row>
    <row r="209" spans="1:13" ht="24.75" customHeight="1">
      <c r="A209" s="112" t="s">
        <v>714</v>
      </c>
      <c r="C209" s="110"/>
      <c r="D209" s="110"/>
      <c r="E209" s="110"/>
      <c r="F209" s="110"/>
      <c r="G209" s="110"/>
      <c r="H209" s="110"/>
      <c r="I209" s="110"/>
      <c r="J209" s="110"/>
      <c r="K209" s="110"/>
      <c r="L209" s="110"/>
      <c r="M209" s="110"/>
    </row>
    <row r="210" spans="1:13" ht="24.75" customHeight="1">
      <c r="A210" s="112" t="s">
        <v>715</v>
      </c>
      <c r="C210" s="110"/>
      <c r="D210" s="110"/>
      <c r="E210" s="110"/>
      <c r="F210" s="110"/>
      <c r="G210" s="110"/>
      <c r="H210" s="110"/>
      <c r="I210" s="110"/>
      <c r="J210" s="110"/>
      <c r="K210" s="110"/>
      <c r="L210" s="110"/>
      <c r="M210" s="110"/>
    </row>
    <row r="211" spans="1:13" s="115" customFormat="1" ht="24.75" customHeight="1">
      <c r="A211" s="112" t="s">
        <v>265</v>
      </c>
      <c r="E211" s="121"/>
      <c r="F211" s="121"/>
      <c r="G211" s="121"/>
      <c r="M211" s="121"/>
    </row>
    <row r="212" spans="1:13" s="115" customFormat="1" ht="24.75" customHeight="1">
      <c r="A212" s="115" t="s">
        <v>716</v>
      </c>
      <c r="E212" s="121"/>
      <c r="F212" s="121"/>
      <c r="G212" s="121"/>
      <c r="M212" s="121"/>
    </row>
    <row r="213" spans="1:13" s="115" customFormat="1" ht="24.75" customHeight="1">
      <c r="A213" s="115" t="s">
        <v>717</v>
      </c>
      <c r="E213" s="121"/>
      <c r="F213" s="121"/>
      <c r="G213" s="121"/>
      <c r="M213" s="121"/>
    </row>
    <row r="214" spans="1:13" s="115" customFormat="1" ht="24.75" customHeight="1">
      <c r="A214" s="115" t="s">
        <v>539</v>
      </c>
      <c r="E214" s="121"/>
      <c r="F214" s="121"/>
      <c r="G214" s="121"/>
      <c r="M214" s="121"/>
    </row>
    <row r="215" spans="1:13" s="115" customFormat="1" ht="24.75" customHeight="1">
      <c r="A215" s="112" t="s">
        <v>121</v>
      </c>
      <c r="E215" s="121"/>
      <c r="F215" s="121"/>
      <c r="G215" s="121"/>
      <c r="M215" s="121"/>
    </row>
    <row r="216" spans="1:13" s="115" customFormat="1" ht="24.75" customHeight="1">
      <c r="A216" s="115" t="s">
        <v>718</v>
      </c>
      <c r="E216" s="121"/>
      <c r="F216" s="121"/>
      <c r="G216" s="121"/>
      <c r="M216" s="121"/>
    </row>
    <row r="217" spans="1:13" s="115" customFormat="1" ht="24.75" customHeight="1">
      <c r="A217" s="112" t="s">
        <v>540</v>
      </c>
      <c r="E217" s="121"/>
      <c r="F217" s="121"/>
      <c r="G217" s="121"/>
      <c r="M217" s="121"/>
    </row>
    <row r="218" spans="1:13" s="115" customFormat="1" ht="24.75" customHeight="1">
      <c r="A218" s="112" t="s">
        <v>898</v>
      </c>
      <c r="C218" s="109"/>
      <c r="D218" s="110"/>
      <c r="E218" s="110"/>
      <c r="F218" s="110"/>
      <c r="G218" s="110"/>
      <c r="H218" s="110"/>
      <c r="I218" s="110"/>
      <c r="J218" s="110"/>
      <c r="K218" s="110"/>
      <c r="L218" s="110"/>
      <c r="M218" s="121"/>
    </row>
    <row r="219" spans="1:13" s="115" customFormat="1" ht="24.75" customHeight="1">
      <c r="A219" s="112" t="s">
        <v>899</v>
      </c>
      <c r="B219" s="112"/>
      <c r="C219" s="109"/>
      <c r="D219" s="110"/>
      <c r="E219" s="110"/>
      <c r="F219" s="110"/>
      <c r="G219" s="110"/>
      <c r="H219" s="110"/>
      <c r="I219" s="110"/>
      <c r="J219" s="110"/>
      <c r="K219" s="110"/>
      <c r="L219" s="110"/>
      <c r="M219" s="121"/>
    </row>
    <row r="220" spans="1:13" s="115" customFormat="1" ht="24.75" customHeight="1">
      <c r="A220" s="112" t="s">
        <v>720</v>
      </c>
      <c r="B220" s="112"/>
      <c r="C220" s="109"/>
      <c r="D220" s="110"/>
      <c r="E220" s="110"/>
      <c r="F220" s="110"/>
      <c r="G220" s="110"/>
      <c r="H220" s="110"/>
      <c r="I220" s="110"/>
      <c r="J220" s="110"/>
      <c r="K220" s="110"/>
      <c r="L220" s="110"/>
      <c r="M220" s="121"/>
    </row>
    <row r="221" spans="1:13" s="115" customFormat="1" ht="24.75" customHeight="1">
      <c r="A221" s="112" t="s">
        <v>719</v>
      </c>
      <c r="B221" s="112"/>
      <c r="C221" s="110"/>
      <c r="D221" s="110"/>
      <c r="E221" s="110"/>
      <c r="F221" s="110"/>
      <c r="G221" s="109"/>
      <c r="H221" s="110"/>
      <c r="I221" s="140"/>
      <c r="J221" s="110"/>
      <c r="L221" s="110"/>
      <c r="M221" s="121"/>
    </row>
    <row r="222" spans="1:13" ht="24.75" customHeight="1">
      <c r="A222" s="112" t="s">
        <v>597</v>
      </c>
      <c r="C222" s="110"/>
      <c r="D222" s="110"/>
      <c r="E222" s="110"/>
      <c r="F222" s="110"/>
      <c r="G222" s="110"/>
      <c r="H222" s="110"/>
      <c r="I222" s="110"/>
      <c r="J222" s="110"/>
      <c r="K222" s="110"/>
      <c r="L222" s="110"/>
    </row>
    <row r="223" spans="1:13" ht="24.75" customHeight="1">
      <c r="A223" s="112" t="s">
        <v>721</v>
      </c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</row>
    <row r="224" spans="1:13" ht="24.75" customHeight="1">
      <c r="A224" s="112" t="s">
        <v>127</v>
      </c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</row>
    <row r="225" spans="1:13" ht="24.75" customHeight="1">
      <c r="A225" s="112" t="s">
        <v>50</v>
      </c>
      <c r="C225" s="110"/>
      <c r="D225" s="110"/>
      <c r="E225" s="110"/>
      <c r="F225" s="110"/>
      <c r="G225" s="110"/>
      <c r="H225" s="110"/>
      <c r="I225" s="110"/>
      <c r="J225" s="110"/>
      <c r="K225" s="110"/>
      <c r="L225" s="110"/>
      <c r="M225" s="110"/>
    </row>
    <row r="226" spans="1:13" ht="24.75" customHeight="1">
      <c r="A226" s="112" t="s">
        <v>56</v>
      </c>
      <c r="C226" s="110"/>
      <c r="D226" s="110"/>
      <c r="E226" s="110"/>
      <c r="F226" s="110"/>
      <c r="G226" s="110"/>
      <c r="H226" s="110"/>
      <c r="I226" s="110"/>
      <c r="J226" s="110"/>
      <c r="K226" s="110"/>
      <c r="L226" s="110"/>
      <c r="M226" s="110"/>
    </row>
    <row r="227" spans="1:13" ht="24.75" customHeight="1">
      <c r="A227" s="112"/>
      <c r="C227" s="110" t="s">
        <v>51</v>
      </c>
      <c r="D227" s="110"/>
      <c r="E227" s="110"/>
      <c r="F227" s="110"/>
      <c r="H227" s="110"/>
      <c r="I227" s="140" t="s">
        <v>238</v>
      </c>
      <c r="J227" s="110"/>
      <c r="K227" s="110"/>
      <c r="L227" s="110"/>
      <c r="M227" s="110"/>
    </row>
    <row r="228" spans="1:13" ht="24.75" customHeight="1">
      <c r="A228" s="112"/>
      <c r="C228" s="110" t="s">
        <v>52</v>
      </c>
      <c r="D228" s="110"/>
      <c r="E228" s="110"/>
      <c r="F228" s="110"/>
      <c r="H228" s="110"/>
      <c r="I228" s="140" t="s">
        <v>199</v>
      </c>
      <c r="J228" s="110"/>
      <c r="K228" s="110"/>
      <c r="L228" s="110"/>
      <c r="M228" s="110"/>
    </row>
    <row r="229" spans="1:13" ht="24.75" customHeight="1">
      <c r="A229" s="112"/>
      <c r="C229" s="110" t="s">
        <v>53</v>
      </c>
      <c r="D229" s="110"/>
      <c r="E229" s="110"/>
      <c r="F229" s="110"/>
      <c r="H229" s="110"/>
      <c r="I229" s="140" t="s">
        <v>55</v>
      </c>
      <c r="J229" s="110"/>
      <c r="K229" s="110"/>
      <c r="L229" s="110"/>
      <c r="M229" s="110"/>
    </row>
    <row r="230" spans="1:13" ht="24.75" customHeight="1">
      <c r="A230" s="112"/>
      <c r="C230" s="110" t="s">
        <v>33</v>
      </c>
      <c r="D230" s="110"/>
      <c r="E230" s="110"/>
      <c r="F230" s="110"/>
      <c r="H230" s="110"/>
      <c r="I230" s="140" t="s">
        <v>55</v>
      </c>
      <c r="J230" s="110"/>
      <c r="K230" s="110"/>
      <c r="L230" s="110"/>
      <c r="M230" s="110"/>
    </row>
    <row r="231" spans="1:13" ht="24.75" customHeight="1">
      <c r="A231" s="112"/>
      <c r="C231" s="110" t="s">
        <v>54</v>
      </c>
      <c r="D231" s="110"/>
      <c r="E231" s="110"/>
      <c r="F231" s="110"/>
      <c r="H231" s="110"/>
      <c r="I231" s="140" t="s">
        <v>55</v>
      </c>
      <c r="J231" s="110"/>
      <c r="K231" s="110"/>
      <c r="L231" s="110"/>
      <c r="M231" s="110"/>
    </row>
    <row r="232" spans="1:13" ht="24.75" customHeight="1">
      <c r="A232" s="112"/>
      <c r="C232" s="110" t="s">
        <v>29</v>
      </c>
      <c r="D232" s="110"/>
      <c r="E232" s="110"/>
      <c r="F232" s="110"/>
      <c r="H232" s="110"/>
      <c r="I232" s="140" t="s">
        <v>55</v>
      </c>
      <c r="J232" s="110"/>
      <c r="K232" s="110"/>
      <c r="L232" s="110"/>
      <c r="M232" s="110"/>
    </row>
    <row r="233" spans="1:13" s="115" customFormat="1" ht="24.75" customHeight="1">
      <c r="A233" s="112"/>
      <c r="B233" s="112"/>
      <c r="C233" s="110"/>
      <c r="D233" s="110"/>
      <c r="E233" s="110"/>
      <c r="F233" s="110"/>
      <c r="G233" s="109"/>
      <c r="H233" s="110"/>
      <c r="I233" s="140"/>
      <c r="J233" s="110"/>
      <c r="L233" s="110"/>
      <c r="M233" s="121"/>
    </row>
    <row r="234" spans="1:13" s="115" customFormat="1" ht="24.75" customHeight="1">
      <c r="A234" s="112"/>
      <c r="B234" s="112"/>
      <c r="C234" s="110"/>
      <c r="D234" s="110"/>
      <c r="E234" s="110"/>
      <c r="F234" s="110"/>
      <c r="G234" s="109"/>
      <c r="H234" s="110"/>
      <c r="I234" s="140"/>
      <c r="J234" s="110"/>
      <c r="L234" s="110"/>
      <c r="M234" s="121"/>
    </row>
    <row r="235" spans="1:13" s="115" customFormat="1" ht="24.75" customHeight="1">
      <c r="A235" s="121"/>
      <c r="C235" s="109"/>
      <c r="D235" s="121"/>
      <c r="E235" s="121"/>
      <c r="F235" s="121"/>
      <c r="G235" s="121"/>
      <c r="H235" s="121"/>
      <c r="I235" s="121"/>
      <c r="J235" s="121"/>
      <c r="K235" s="121"/>
      <c r="L235" s="121"/>
      <c r="M235" s="121"/>
    </row>
    <row r="236" spans="1:13" s="115" customFormat="1" ht="24.75" customHeight="1">
      <c r="A236" s="109"/>
      <c r="C236" s="109"/>
      <c r="D236" s="109"/>
      <c r="E236" s="121"/>
      <c r="F236" s="121"/>
      <c r="G236" s="121"/>
      <c r="H236" s="121"/>
      <c r="I236" s="121"/>
      <c r="J236" s="121"/>
      <c r="K236" s="121"/>
      <c r="L236" s="121"/>
      <c r="M236" s="121"/>
    </row>
    <row r="237" spans="1:13" s="122" customFormat="1" ht="27.75" customHeight="1">
      <c r="A237" s="550" t="s">
        <v>467</v>
      </c>
      <c r="B237" s="550"/>
      <c r="C237" s="550"/>
      <c r="D237" s="550"/>
      <c r="E237" s="550"/>
      <c r="F237" s="550"/>
      <c r="G237" s="550"/>
      <c r="H237" s="550"/>
      <c r="I237" s="550"/>
      <c r="J237" s="550"/>
      <c r="K237" s="550"/>
      <c r="L237" s="550"/>
      <c r="M237" s="550"/>
    </row>
    <row r="238" spans="1:13" ht="27.75" customHeight="1">
      <c r="A238" s="112"/>
      <c r="C238" s="110"/>
      <c r="D238" s="110"/>
      <c r="E238" s="110"/>
      <c r="F238" s="110"/>
      <c r="G238" s="110"/>
      <c r="H238" s="110"/>
      <c r="I238" s="110"/>
      <c r="J238" s="110"/>
      <c r="K238" s="110"/>
      <c r="L238" s="110"/>
      <c r="M238" s="110"/>
    </row>
    <row r="239" spans="1:13" ht="27.75" customHeight="1">
      <c r="A239" s="112" t="s">
        <v>473</v>
      </c>
      <c r="C239" s="110"/>
      <c r="D239" s="110"/>
      <c r="E239" s="110"/>
      <c r="F239" s="110"/>
      <c r="G239" s="110"/>
      <c r="H239" s="110"/>
      <c r="I239" s="110"/>
      <c r="J239" s="110"/>
      <c r="K239" s="110"/>
      <c r="L239" s="110"/>
      <c r="M239" s="110"/>
    </row>
    <row r="240" spans="1:13" ht="27.75" customHeight="1">
      <c r="A240" s="112" t="s">
        <v>542</v>
      </c>
      <c r="C240" s="110"/>
      <c r="D240" s="110"/>
      <c r="E240" s="110"/>
      <c r="F240" s="110"/>
      <c r="G240" s="110"/>
      <c r="H240" s="110"/>
      <c r="I240" s="110"/>
      <c r="J240" s="110"/>
      <c r="K240" s="110"/>
      <c r="L240" s="110"/>
      <c r="M240" s="110"/>
    </row>
    <row r="241" spans="1:13" ht="27.75" customHeight="1">
      <c r="A241" s="112" t="s">
        <v>541</v>
      </c>
      <c r="C241" s="110"/>
      <c r="D241" s="110"/>
      <c r="E241" s="110"/>
      <c r="F241" s="110"/>
      <c r="G241" s="110"/>
      <c r="H241" s="110"/>
      <c r="I241" s="110"/>
      <c r="J241" s="110"/>
      <c r="K241" s="110"/>
      <c r="L241" s="110"/>
      <c r="M241" s="110"/>
    </row>
    <row r="242" spans="1:13" ht="27.75" customHeight="1">
      <c r="A242" s="112"/>
      <c r="C242" s="110" t="s">
        <v>103</v>
      </c>
      <c r="D242" s="110"/>
      <c r="E242" s="110"/>
      <c r="F242" s="110"/>
      <c r="H242" s="110"/>
      <c r="I242" s="140" t="s">
        <v>111</v>
      </c>
      <c r="J242" s="110"/>
      <c r="K242" s="110"/>
      <c r="L242" s="110"/>
      <c r="M242" s="110"/>
    </row>
    <row r="243" spans="1:13" ht="27.75" customHeight="1">
      <c r="A243" s="112" t="s">
        <v>189</v>
      </c>
      <c r="C243" s="110"/>
      <c r="D243" s="110"/>
      <c r="E243" s="110"/>
      <c r="F243" s="110"/>
      <c r="G243" s="110"/>
      <c r="H243" s="110"/>
      <c r="I243" s="110"/>
      <c r="J243" s="110"/>
      <c r="K243" s="110"/>
      <c r="L243" s="110"/>
      <c r="M243" s="110"/>
    </row>
    <row r="244" spans="1:13" ht="27.75" customHeight="1">
      <c r="A244" s="112" t="s">
        <v>191</v>
      </c>
      <c r="C244" s="110"/>
      <c r="D244" s="110"/>
      <c r="E244" s="110"/>
      <c r="F244" s="110"/>
      <c r="G244" s="110"/>
      <c r="H244" s="110"/>
      <c r="I244" s="110"/>
      <c r="J244" s="110"/>
      <c r="K244" s="110"/>
      <c r="L244" s="110"/>
      <c r="M244" s="110"/>
    </row>
    <row r="245" spans="1:13" ht="27.75" customHeight="1">
      <c r="A245" s="112" t="s">
        <v>533</v>
      </c>
      <c r="C245" s="110"/>
      <c r="D245" s="110"/>
      <c r="E245" s="110"/>
      <c r="F245" s="110"/>
      <c r="G245" s="110"/>
      <c r="H245" s="110"/>
      <c r="I245" s="110"/>
      <c r="J245" s="110"/>
      <c r="K245" s="110"/>
      <c r="L245" s="110"/>
      <c r="M245" s="110"/>
    </row>
    <row r="246" spans="1:13" ht="27.75" customHeight="1">
      <c r="A246" s="112" t="s">
        <v>543</v>
      </c>
      <c r="C246" s="110"/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</row>
    <row r="247" spans="1:13" ht="27.75" customHeight="1">
      <c r="A247" s="112" t="s">
        <v>544</v>
      </c>
      <c r="C247" s="110"/>
      <c r="D247" s="110"/>
      <c r="E247" s="110"/>
      <c r="F247" s="110"/>
      <c r="G247" s="110"/>
      <c r="H247" s="110"/>
      <c r="I247" s="110"/>
      <c r="J247" s="110"/>
      <c r="K247" s="110"/>
      <c r="L247" s="110"/>
      <c r="M247" s="110"/>
    </row>
    <row r="248" spans="1:13" ht="27.75" customHeight="1">
      <c r="A248" s="112" t="s">
        <v>190</v>
      </c>
      <c r="C248" s="110"/>
      <c r="D248" s="110"/>
      <c r="E248" s="110"/>
      <c r="F248" s="110"/>
      <c r="G248" s="110"/>
      <c r="H248" s="110"/>
      <c r="I248" s="110"/>
      <c r="J248" s="110"/>
      <c r="K248" s="110"/>
      <c r="L248" s="110"/>
      <c r="M248" s="110"/>
    </row>
    <row r="249" spans="1:13" s="115" customFormat="1" ht="27.75" customHeight="1">
      <c r="A249" s="112" t="s">
        <v>122</v>
      </c>
      <c r="E249" s="121"/>
      <c r="F249" s="121"/>
      <c r="G249" s="121"/>
      <c r="M249" s="121"/>
    </row>
    <row r="250" spans="1:13" s="115" customFormat="1" ht="27.75" customHeight="1">
      <c r="A250" s="115" t="s">
        <v>143</v>
      </c>
      <c r="E250" s="121"/>
      <c r="F250" s="121"/>
      <c r="G250" s="121"/>
      <c r="M250" s="121"/>
    </row>
    <row r="251" spans="1:13" s="115" customFormat="1" ht="27.75" customHeight="1">
      <c r="A251" s="112" t="s">
        <v>229</v>
      </c>
      <c r="E251" s="121"/>
      <c r="F251" s="121"/>
      <c r="G251" s="121"/>
      <c r="M251" s="121"/>
    </row>
    <row r="252" spans="1:13" s="115" customFormat="1" ht="27.75" customHeight="1">
      <c r="A252" s="112" t="s">
        <v>288</v>
      </c>
      <c r="E252" s="121"/>
      <c r="F252" s="121"/>
      <c r="G252" s="121"/>
      <c r="M252" s="121"/>
    </row>
    <row r="253" spans="1:13" ht="27.75" customHeight="1">
      <c r="A253" s="141" t="s">
        <v>289</v>
      </c>
      <c r="B253" s="112"/>
      <c r="C253" s="110"/>
      <c r="D253" s="110"/>
      <c r="E253" s="110"/>
      <c r="F253" s="110"/>
      <c r="G253" s="110"/>
      <c r="H253" s="110"/>
      <c r="I253" s="110"/>
      <c r="J253" s="110"/>
      <c r="K253" s="110"/>
      <c r="L253" s="110"/>
      <c r="M253" s="110"/>
    </row>
    <row r="254" spans="1:13" ht="27.75" customHeight="1">
      <c r="A254" s="141" t="s">
        <v>0</v>
      </c>
      <c r="B254" s="112"/>
      <c r="C254" s="110"/>
      <c r="D254" s="110"/>
      <c r="E254" s="110"/>
      <c r="F254" s="110"/>
      <c r="G254" s="110"/>
      <c r="H254" s="110"/>
      <c r="I254" s="110"/>
      <c r="J254" s="110"/>
      <c r="K254" s="110"/>
      <c r="L254" s="110"/>
      <c r="M254" s="110"/>
    </row>
    <row r="255" spans="1:13" ht="27.75" customHeight="1">
      <c r="A255" s="141" t="s">
        <v>230</v>
      </c>
      <c r="B255" s="112"/>
      <c r="C255" s="110"/>
      <c r="D255" s="110"/>
      <c r="E255" s="110"/>
      <c r="F255" s="110"/>
      <c r="G255" s="110"/>
      <c r="H255" s="110"/>
      <c r="I255" s="110"/>
      <c r="J255" s="110"/>
      <c r="K255" s="110"/>
      <c r="L255" s="110"/>
      <c r="M255" s="110"/>
    </row>
    <row r="256" spans="1:13" ht="27.75" customHeight="1">
      <c r="A256" s="141" t="s">
        <v>82</v>
      </c>
      <c r="B256" s="112"/>
      <c r="C256" s="110"/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</row>
    <row r="257" spans="1:13" s="115" customFormat="1" ht="27.75" customHeight="1">
      <c r="A257" s="112" t="s">
        <v>123</v>
      </c>
      <c r="E257" s="121"/>
      <c r="F257" s="121"/>
      <c r="G257" s="121"/>
      <c r="M257" s="121"/>
    </row>
    <row r="258" spans="1:13" s="115" customFormat="1" ht="27.75" customHeight="1">
      <c r="A258" s="141" t="s">
        <v>550</v>
      </c>
      <c r="E258" s="121"/>
      <c r="F258" s="121"/>
      <c r="G258" s="121"/>
      <c r="M258" s="121"/>
    </row>
    <row r="259" spans="1:13" s="115" customFormat="1" ht="27.75" customHeight="1">
      <c r="A259" s="112" t="s">
        <v>548</v>
      </c>
      <c r="B259" s="142"/>
      <c r="C259" s="142"/>
      <c r="D259" s="142"/>
      <c r="E259" s="142"/>
      <c r="F259" s="142"/>
      <c r="G259" s="142"/>
      <c r="H259" s="142"/>
      <c r="I259" s="142"/>
      <c r="J259" s="142"/>
      <c r="K259" s="140"/>
      <c r="L259" s="142"/>
    </row>
    <row r="260" spans="1:13" s="115" customFormat="1" ht="27.75" customHeight="1">
      <c r="A260" s="112" t="s">
        <v>549</v>
      </c>
      <c r="B260" s="142"/>
      <c r="C260" s="142"/>
      <c r="D260" s="142"/>
      <c r="E260" s="142"/>
      <c r="F260" s="142"/>
      <c r="G260" s="142"/>
      <c r="H260" s="142"/>
      <c r="I260" s="142"/>
      <c r="J260" s="142"/>
      <c r="K260" s="140"/>
      <c r="L260" s="142"/>
    </row>
    <row r="261" spans="1:13" s="115" customFormat="1" ht="27.75" customHeight="1">
      <c r="A261" s="112" t="s">
        <v>218</v>
      </c>
      <c r="B261" s="142"/>
      <c r="C261" s="142"/>
      <c r="D261" s="142"/>
      <c r="E261" s="142"/>
      <c r="F261" s="142"/>
      <c r="G261" s="142"/>
      <c r="H261" s="142"/>
      <c r="I261" s="142"/>
      <c r="J261" s="142"/>
      <c r="K261" s="140"/>
      <c r="L261" s="142"/>
    </row>
    <row r="262" spans="1:13" s="115" customFormat="1" ht="27.75" customHeight="1">
      <c r="A262" s="112" t="s">
        <v>545</v>
      </c>
      <c r="B262" s="142"/>
      <c r="C262" s="142"/>
      <c r="D262" s="142"/>
      <c r="E262" s="142"/>
      <c r="F262" s="142"/>
      <c r="G262" s="142"/>
      <c r="H262" s="142"/>
      <c r="I262" s="142"/>
      <c r="J262" s="142"/>
      <c r="K262" s="140"/>
      <c r="L262" s="142"/>
    </row>
    <row r="263" spans="1:13" s="115" customFormat="1" ht="27.75" customHeight="1">
      <c r="A263" s="112" t="s">
        <v>546</v>
      </c>
      <c r="B263" s="142"/>
      <c r="C263" s="142"/>
      <c r="D263" s="142"/>
      <c r="E263" s="142"/>
      <c r="F263" s="142"/>
      <c r="G263" s="142"/>
      <c r="H263" s="142"/>
      <c r="I263" s="142"/>
      <c r="J263" s="142"/>
      <c r="K263" s="140"/>
      <c r="L263" s="142"/>
    </row>
    <row r="264" spans="1:13" s="115" customFormat="1" ht="27.75" customHeight="1">
      <c r="A264" s="112" t="s">
        <v>547</v>
      </c>
      <c r="B264" s="142"/>
      <c r="C264" s="142"/>
      <c r="D264" s="142"/>
      <c r="E264" s="142"/>
      <c r="F264" s="142"/>
      <c r="G264" s="142"/>
      <c r="H264" s="142"/>
      <c r="I264" s="142"/>
      <c r="J264" s="142"/>
      <c r="K264" s="140"/>
      <c r="L264" s="142"/>
    </row>
    <row r="265" spans="1:13" ht="27.75" customHeight="1">
      <c r="A265" s="112"/>
      <c r="C265" s="110"/>
      <c r="D265" s="110"/>
      <c r="E265" s="110"/>
      <c r="F265" s="110"/>
      <c r="G265" s="110"/>
      <c r="H265" s="110"/>
      <c r="I265" s="110"/>
      <c r="J265" s="110"/>
      <c r="K265" s="110"/>
      <c r="L265" s="110"/>
      <c r="M265" s="110"/>
    </row>
    <row r="266" spans="1:13" ht="27.75" customHeight="1">
      <c r="A266" s="112"/>
      <c r="C266" s="110"/>
      <c r="D266" s="110"/>
      <c r="E266" s="110"/>
      <c r="F266" s="110"/>
      <c r="G266" s="110"/>
      <c r="H266" s="110"/>
      <c r="I266" s="110"/>
      <c r="J266" s="110"/>
      <c r="K266" s="110"/>
      <c r="L266" s="110"/>
      <c r="M266" s="110"/>
    </row>
    <row r="267" spans="1:13" s="115" customFormat="1" ht="27.75" customHeight="1">
      <c r="A267" s="121"/>
      <c r="C267" s="109"/>
      <c r="D267" s="121"/>
      <c r="E267" s="121"/>
      <c r="F267" s="121"/>
      <c r="G267" s="121"/>
      <c r="H267" s="121"/>
      <c r="I267" s="121"/>
      <c r="J267" s="121"/>
      <c r="K267" s="121"/>
      <c r="L267" s="121"/>
      <c r="M267" s="121"/>
    </row>
    <row r="268" spans="1:13" s="115" customFormat="1" ht="27.75" customHeight="1">
      <c r="A268" s="109"/>
      <c r="C268" s="109"/>
      <c r="D268" s="109"/>
      <c r="E268" s="121"/>
      <c r="F268" s="121"/>
      <c r="G268" s="121"/>
      <c r="H268" s="121"/>
      <c r="I268" s="121"/>
      <c r="J268" s="121"/>
      <c r="K268" s="121"/>
      <c r="L268" s="121"/>
      <c r="M268" s="121"/>
    </row>
    <row r="269" spans="1:13" s="122" customFormat="1" ht="24.75" customHeight="1">
      <c r="A269" s="550" t="s">
        <v>144</v>
      </c>
      <c r="B269" s="550"/>
      <c r="C269" s="550"/>
      <c r="D269" s="550"/>
      <c r="E269" s="550"/>
      <c r="F269" s="550"/>
      <c r="G269" s="550"/>
      <c r="H269" s="550"/>
      <c r="I269" s="550"/>
      <c r="J269" s="550"/>
      <c r="K269" s="550"/>
      <c r="L269" s="550"/>
      <c r="M269" s="550"/>
    </row>
    <row r="270" spans="1:13" s="122" customFormat="1" ht="24.75" customHeight="1">
      <c r="A270" s="237"/>
      <c r="B270" s="237"/>
      <c r="C270" s="237"/>
      <c r="D270" s="237"/>
      <c r="E270" s="237"/>
      <c r="F270" s="237"/>
      <c r="G270" s="237"/>
      <c r="H270" s="237"/>
      <c r="I270" s="237"/>
      <c r="J270" s="237"/>
      <c r="K270" s="237"/>
      <c r="L270" s="237"/>
      <c r="M270" s="237"/>
    </row>
    <row r="271" spans="1:13" ht="24.75" customHeight="1">
      <c r="A271" s="143" t="s">
        <v>210</v>
      </c>
      <c r="B271" s="112"/>
      <c r="C271" s="110"/>
      <c r="D271" s="110"/>
      <c r="E271" s="110"/>
      <c r="F271" s="110"/>
      <c r="G271" s="110"/>
      <c r="H271" s="110"/>
      <c r="I271" s="110"/>
      <c r="J271" s="110"/>
      <c r="K271" s="110"/>
      <c r="L271" s="110"/>
    </row>
    <row r="272" spans="1:13" ht="24.75" customHeight="1">
      <c r="A272" s="143" t="s">
        <v>150</v>
      </c>
      <c r="B272" s="112"/>
      <c r="C272" s="110"/>
      <c r="D272" s="110"/>
      <c r="E272" s="110"/>
      <c r="F272" s="110"/>
      <c r="G272" s="110"/>
      <c r="H272" s="110"/>
      <c r="I272" s="110"/>
      <c r="J272" s="110"/>
      <c r="K272" s="110"/>
      <c r="L272" s="110"/>
    </row>
    <row r="273" spans="1:13" ht="24.75" customHeight="1">
      <c r="A273" s="143" t="s">
        <v>211</v>
      </c>
      <c r="B273" s="112"/>
      <c r="C273" s="110"/>
      <c r="D273" s="110"/>
      <c r="E273" s="110"/>
      <c r="F273" s="110"/>
      <c r="G273" s="110"/>
      <c r="H273" s="110"/>
      <c r="I273" s="110"/>
      <c r="J273" s="110"/>
      <c r="K273" s="110"/>
      <c r="L273" s="110"/>
    </row>
    <row r="274" spans="1:13" ht="24.75" customHeight="1">
      <c r="A274" s="141" t="s">
        <v>551</v>
      </c>
      <c r="B274" s="112"/>
      <c r="C274" s="110"/>
      <c r="D274" s="110"/>
      <c r="E274" s="110"/>
      <c r="F274" s="110"/>
      <c r="G274" s="110"/>
      <c r="H274" s="110"/>
      <c r="I274" s="110"/>
      <c r="J274" s="110"/>
      <c r="K274" s="110"/>
      <c r="L274" s="110"/>
      <c r="M274" s="110"/>
    </row>
    <row r="275" spans="1:13" ht="24.75" customHeight="1">
      <c r="A275" s="141" t="s">
        <v>264</v>
      </c>
      <c r="B275" s="112"/>
      <c r="C275" s="110"/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</row>
    <row r="276" spans="1:13" s="114" customFormat="1" ht="24.75" customHeight="1">
      <c r="A276" s="143" t="s">
        <v>212</v>
      </c>
      <c r="B276" s="144"/>
      <c r="C276" s="144"/>
      <c r="F276" s="144"/>
      <c r="H276" s="144"/>
      <c r="I276" s="144"/>
      <c r="J276" s="144"/>
      <c r="K276" s="144"/>
      <c r="L276" s="144"/>
      <c r="M276" s="144"/>
    </row>
    <row r="277" spans="1:13" s="114" customFormat="1" ht="24.75" customHeight="1">
      <c r="A277" s="141" t="s">
        <v>290</v>
      </c>
      <c r="B277" s="144"/>
      <c r="C277" s="144"/>
      <c r="F277" s="144"/>
      <c r="H277" s="144"/>
      <c r="I277" s="144"/>
      <c r="J277" s="144"/>
      <c r="K277" s="144"/>
      <c r="L277" s="144"/>
      <c r="M277" s="144"/>
    </row>
    <row r="278" spans="1:13" s="114" customFormat="1" ht="24.75" customHeight="1">
      <c r="A278" s="144" t="s">
        <v>552</v>
      </c>
      <c r="B278" s="144"/>
      <c r="C278" s="144"/>
      <c r="F278" s="144"/>
      <c r="H278" s="144"/>
      <c r="I278" s="144"/>
      <c r="J278" s="144"/>
      <c r="K278" s="144"/>
      <c r="L278" s="144"/>
      <c r="M278" s="144"/>
    </row>
    <row r="279" spans="1:13" s="114" customFormat="1" ht="24.75" customHeight="1">
      <c r="A279" s="144" t="s">
        <v>291</v>
      </c>
      <c r="B279" s="144"/>
      <c r="C279" s="144"/>
      <c r="F279" s="144"/>
      <c r="H279" s="144"/>
      <c r="I279" s="144"/>
      <c r="J279" s="144"/>
      <c r="K279" s="144"/>
      <c r="L279" s="144"/>
      <c r="M279" s="144"/>
    </row>
    <row r="280" spans="1:13" s="114" customFormat="1" ht="24.75" customHeight="1">
      <c r="A280" s="141" t="s">
        <v>292</v>
      </c>
      <c r="B280" s="144"/>
      <c r="C280" s="144"/>
      <c r="F280" s="144"/>
      <c r="H280" s="144"/>
      <c r="I280" s="144"/>
      <c r="J280" s="144"/>
      <c r="K280" s="144"/>
      <c r="L280" s="144"/>
      <c r="M280" s="144"/>
    </row>
    <row r="281" spans="1:13" s="114" customFormat="1" ht="24.75" customHeight="1">
      <c r="A281" s="144" t="s">
        <v>295</v>
      </c>
      <c r="B281" s="144"/>
      <c r="C281" s="144"/>
      <c r="F281" s="144"/>
      <c r="H281" s="144"/>
      <c r="I281" s="144"/>
      <c r="J281" s="144"/>
      <c r="K281" s="144"/>
      <c r="L281" s="144"/>
      <c r="M281" s="144"/>
    </row>
    <row r="282" spans="1:13" s="114" customFormat="1" ht="24.75" customHeight="1">
      <c r="A282" s="144" t="s">
        <v>146</v>
      </c>
    </row>
    <row r="283" spans="1:13" s="114" customFormat="1" ht="24.75" customHeight="1">
      <c r="A283" s="144" t="s">
        <v>147</v>
      </c>
    </row>
    <row r="284" spans="1:13" s="114" customFormat="1" ht="24.75" customHeight="1">
      <c r="A284" s="141" t="s">
        <v>538</v>
      </c>
    </row>
    <row r="285" spans="1:13" s="114" customFormat="1" ht="24.75" customHeight="1">
      <c r="A285" s="144" t="s">
        <v>537</v>
      </c>
    </row>
    <row r="286" spans="1:13" s="114" customFormat="1" ht="24.75" customHeight="1">
      <c r="A286" s="144" t="s">
        <v>169</v>
      </c>
    </row>
    <row r="287" spans="1:13" s="114" customFormat="1" ht="24.75" customHeight="1">
      <c r="A287" s="141" t="s">
        <v>293</v>
      </c>
    </row>
    <row r="288" spans="1:13" s="114" customFormat="1" ht="24.75" customHeight="1">
      <c r="A288" s="144" t="s">
        <v>294</v>
      </c>
    </row>
    <row r="289" spans="1:13" s="47" customFormat="1" ht="24.75" customHeight="1">
      <c r="A289" s="48" t="s">
        <v>213</v>
      </c>
      <c r="B289" s="49"/>
      <c r="C289" s="50"/>
      <c r="D289" s="50"/>
      <c r="E289" s="50"/>
      <c r="F289" s="46"/>
      <c r="G289" s="46"/>
      <c r="H289" s="46"/>
      <c r="I289" s="46"/>
      <c r="J289" s="46"/>
      <c r="K289" s="46"/>
      <c r="L289" s="46"/>
      <c r="M289" s="46"/>
    </row>
    <row r="290" spans="1:13" s="47" customFormat="1" ht="24.75" customHeight="1">
      <c r="A290" s="48" t="s">
        <v>214</v>
      </c>
      <c r="B290" s="49"/>
      <c r="C290" s="50"/>
      <c r="D290" s="50"/>
      <c r="E290" s="50"/>
      <c r="F290" s="46"/>
      <c r="G290" s="46"/>
      <c r="H290" s="46"/>
      <c r="I290" s="46"/>
      <c r="J290" s="46"/>
      <c r="K290" s="46"/>
      <c r="L290" s="46"/>
      <c r="M290" s="46"/>
    </row>
    <row r="291" spans="1:13" s="47" customFormat="1" ht="24.75" customHeight="1">
      <c r="A291" s="51" t="s">
        <v>901</v>
      </c>
      <c r="B291" s="49"/>
      <c r="C291" s="50"/>
      <c r="D291" s="50"/>
      <c r="E291" s="50"/>
      <c r="F291" s="46"/>
      <c r="G291" s="46"/>
      <c r="H291" s="46"/>
      <c r="I291" s="46"/>
      <c r="J291" s="46"/>
      <c r="K291" s="46"/>
      <c r="L291" s="46"/>
      <c r="M291" s="46"/>
    </row>
    <row r="292" spans="1:13" s="47" customFormat="1" ht="24.75" customHeight="1">
      <c r="A292" s="51" t="s">
        <v>900</v>
      </c>
      <c r="B292" s="49"/>
      <c r="C292" s="50"/>
      <c r="D292" s="50"/>
      <c r="E292" s="50"/>
      <c r="F292" s="46"/>
      <c r="G292" s="46"/>
      <c r="H292" s="46"/>
      <c r="I292" s="46"/>
      <c r="J292" s="46"/>
      <c r="K292" s="46"/>
      <c r="L292" s="46"/>
      <c r="M292" s="46"/>
    </row>
    <row r="293" spans="1:13" s="47" customFormat="1" ht="24.75" customHeight="1">
      <c r="A293" s="48" t="s">
        <v>215</v>
      </c>
      <c r="B293" s="49"/>
      <c r="C293" s="50"/>
      <c r="D293" s="50"/>
      <c r="E293" s="50"/>
      <c r="F293" s="46"/>
      <c r="G293" s="46"/>
      <c r="H293" s="46"/>
      <c r="I293" s="46"/>
      <c r="J293" s="46"/>
      <c r="K293" s="46"/>
      <c r="L293" s="46"/>
      <c r="M293" s="46"/>
    </row>
    <row r="294" spans="1:13" s="47" customFormat="1" ht="24.75" customHeight="1">
      <c r="A294" s="51" t="s">
        <v>598</v>
      </c>
      <c r="B294" s="49"/>
      <c r="C294" s="50"/>
      <c r="D294" s="50"/>
      <c r="E294" s="50"/>
      <c r="F294" s="46"/>
      <c r="G294" s="46"/>
      <c r="H294" s="46"/>
      <c r="I294" s="46"/>
      <c r="J294" s="46"/>
      <c r="K294" s="46"/>
      <c r="L294" s="46"/>
      <c r="M294" s="46"/>
    </row>
    <row r="295" spans="1:13" s="47" customFormat="1" ht="24.75" customHeight="1">
      <c r="A295" s="52" t="s">
        <v>462</v>
      </c>
      <c r="B295" s="52"/>
      <c r="C295" s="52"/>
      <c r="D295" s="52"/>
      <c r="E295" s="52"/>
      <c r="F295" s="46"/>
      <c r="G295" s="46"/>
      <c r="H295" s="46"/>
      <c r="I295" s="46"/>
      <c r="J295" s="46"/>
      <c r="K295" s="46"/>
      <c r="L295" s="46"/>
      <c r="M295" s="46"/>
    </row>
    <row r="296" spans="1:13" s="47" customFormat="1" ht="24.75" customHeight="1">
      <c r="A296" s="52" t="s">
        <v>463</v>
      </c>
      <c r="B296" s="52"/>
      <c r="C296" s="52"/>
      <c r="D296" s="52"/>
      <c r="E296" s="52"/>
      <c r="F296" s="46"/>
      <c r="G296" s="46"/>
      <c r="H296" s="46"/>
      <c r="I296" s="46"/>
      <c r="J296" s="46"/>
      <c r="K296" s="46"/>
      <c r="L296" s="46"/>
      <c r="M296" s="46"/>
    </row>
    <row r="297" spans="1:13" s="47" customFormat="1" ht="24.75" customHeight="1">
      <c r="A297" s="48" t="s">
        <v>216</v>
      </c>
      <c r="B297" s="49"/>
      <c r="C297" s="50"/>
      <c r="D297" s="50"/>
      <c r="E297" s="50"/>
      <c r="F297" s="50"/>
      <c r="G297" s="50"/>
      <c r="H297" s="50"/>
      <c r="I297" s="50"/>
      <c r="J297" s="50"/>
      <c r="K297" s="50"/>
      <c r="L297" s="50"/>
      <c r="M297" s="50"/>
    </row>
    <row r="298" spans="1:13" s="47" customFormat="1" ht="24.75" customHeight="1">
      <c r="A298" s="51" t="s">
        <v>902</v>
      </c>
      <c r="B298" s="49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</row>
    <row r="299" spans="1:13" s="47" customFormat="1" ht="24.75" customHeight="1">
      <c r="A299" s="51" t="s">
        <v>599</v>
      </c>
      <c r="B299" s="49"/>
      <c r="C299" s="50"/>
      <c r="D299" s="50"/>
      <c r="E299" s="50"/>
      <c r="F299" s="50"/>
      <c r="G299" s="50"/>
      <c r="H299" s="50"/>
      <c r="I299" s="50"/>
      <c r="J299" s="50"/>
      <c r="K299" s="50"/>
      <c r="L299" s="50"/>
      <c r="M299" s="50"/>
    </row>
    <row r="300" spans="1:13" s="47" customFormat="1" ht="24.75" customHeight="1">
      <c r="A300" s="51" t="s">
        <v>600</v>
      </c>
      <c r="B300" s="49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</row>
    <row r="301" spans="1:13" s="52" customFormat="1" ht="24.75" customHeight="1"/>
    <row r="302" spans="1:13" s="114" customFormat="1" ht="24.75" customHeight="1">
      <c r="A302" s="144"/>
    </row>
    <row r="303" spans="1:13" s="115" customFormat="1" ht="24.75" customHeight="1">
      <c r="A303" s="121"/>
      <c r="C303" s="109"/>
      <c r="D303" s="121"/>
      <c r="E303" s="121"/>
      <c r="F303" s="121"/>
      <c r="G303" s="121"/>
      <c r="H303" s="121"/>
      <c r="I303" s="121"/>
      <c r="J303" s="121"/>
      <c r="K303" s="121"/>
      <c r="L303" s="121"/>
      <c r="M303" s="121"/>
    </row>
    <row r="304" spans="1:13" s="115" customFormat="1" ht="24.75" customHeight="1">
      <c r="A304" s="109"/>
      <c r="C304" s="109"/>
      <c r="D304" s="109"/>
      <c r="E304" s="121"/>
      <c r="F304" s="121"/>
      <c r="G304" s="121"/>
      <c r="H304" s="121"/>
      <c r="I304" s="121"/>
      <c r="J304" s="121"/>
      <c r="K304" s="121"/>
      <c r="L304" s="121"/>
      <c r="M304" s="121"/>
    </row>
    <row r="305" spans="1:13" ht="26.1" customHeight="1">
      <c r="A305" s="550" t="s">
        <v>581</v>
      </c>
      <c r="B305" s="550"/>
      <c r="C305" s="550"/>
      <c r="D305" s="550"/>
      <c r="E305" s="550"/>
      <c r="F305" s="550"/>
      <c r="G305" s="550"/>
      <c r="H305" s="550"/>
      <c r="I305" s="550"/>
      <c r="J305" s="550"/>
      <c r="K305" s="550"/>
      <c r="L305" s="550"/>
      <c r="M305" s="550"/>
    </row>
    <row r="306" spans="1:13" ht="26.1" customHeight="1"/>
    <row r="307" spans="1:13" s="47" customFormat="1" ht="26.1" customHeight="1">
      <c r="A307" s="51" t="s">
        <v>217</v>
      </c>
      <c r="B307" s="49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</row>
    <row r="308" spans="1:13" s="47" customFormat="1" ht="26.1" customHeight="1">
      <c r="A308" s="51" t="s">
        <v>602</v>
      </c>
      <c r="B308" s="49"/>
      <c r="C308" s="50"/>
      <c r="D308" s="50"/>
      <c r="E308" s="50"/>
      <c r="F308" s="50"/>
      <c r="G308" s="50"/>
      <c r="H308" s="50"/>
      <c r="I308" s="50"/>
      <c r="J308" s="50"/>
      <c r="K308" s="50"/>
      <c r="L308" s="50"/>
      <c r="M308" s="50"/>
    </row>
    <row r="309" spans="1:13" s="47" customFormat="1" ht="26.1" customHeight="1">
      <c r="A309" s="51" t="s">
        <v>601</v>
      </c>
      <c r="B309" s="49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</row>
    <row r="310" spans="1:13" s="47" customFormat="1" ht="26.1" customHeight="1">
      <c r="A310" s="51" t="s">
        <v>903</v>
      </c>
      <c r="B310" s="49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</row>
    <row r="311" spans="1:13" s="47" customFormat="1" ht="26.1" customHeight="1">
      <c r="A311" s="51" t="s">
        <v>904</v>
      </c>
      <c r="B311" s="49"/>
      <c r="C311" s="50"/>
      <c r="D311" s="50"/>
      <c r="E311" s="50"/>
      <c r="F311" s="50"/>
      <c r="G311" s="50"/>
      <c r="H311" s="50"/>
      <c r="I311" s="50"/>
      <c r="J311" s="50"/>
      <c r="K311" s="50"/>
      <c r="L311" s="50"/>
      <c r="M311" s="50"/>
    </row>
    <row r="312" spans="1:13" s="47" customFormat="1" ht="26.1" customHeight="1">
      <c r="A312" s="51" t="s">
        <v>603</v>
      </c>
      <c r="B312" s="49"/>
      <c r="C312" s="50"/>
      <c r="D312" s="50"/>
      <c r="E312" s="50"/>
      <c r="F312" s="50"/>
      <c r="G312" s="50"/>
      <c r="H312" s="50"/>
      <c r="I312" s="50"/>
      <c r="J312" s="50"/>
      <c r="K312" s="50"/>
      <c r="L312" s="50"/>
      <c r="M312" s="50"/>
    </row>
    <row r="313" spans="1:13" s="47" customFormat="1" ht="26.1" customHeight="1">
      <c r="A313" s="51" t="s">
        <v>689</v>
      </c>
      <c r="B313" s="49"/>
      <c r="C313" s="50"/>
      <c r="D313" s="50"/>
      <c r="E313" s="50"/>
      <c r="F313" s="50"/>
      <c r="G313" s="50"/>
      <c r="H313" s="50"/>
      <c r="I313" s="50"/>
      <c r="J313" s="50"/>
      <c r="K313" s="50"/>
      <c r="L313" s="50"/>
      <c r="M313" s="50"/>
    </row>
    <row r="314" spans="1:13" s="47" customFormat="1" ht="26.1" customHeight="1">
      <c r="A314" s="51" t="s">
        <v>692</v>
      </c>
      <c r="B314" s="49"/>
      <c r="C314" s="50"/>
      <c r="D314" s="50"/>
      <c r="E314" s="50"/>
      <c r="F314" s="50"/>
      <c r="G314" s="50"/>
      <c r="H314" s="50"/>
      <c r="I314" s="50"/>
      <c r="J314" s="50"/>
      <c r="K314" s="50"/>
      <c r="L314" s="50"/>
      <c r="M314" s="50"/>
    </row>
    <row r="315" spans="1:13" s="47" customFormat="1" ht="26.1" customHeight="1">
      <c r="A315" s="51" t="s">
        <v>690</v>
      </c>
      <c r="B315" s="49"/>
      <c r="C315" s="50"/>
      <c r="D315" s="50"/>
      <c r="E315" s="50"/>
      <c r="F315" s="50"/>
      <c r="G315" s="50"/>
      <c r="H315" s="50"/>
      <c r="I315" s="50"/>
      <c r="J315" s="50"/>
      <c r="K315" s="50"/>
      <c r="L315" s="50"/>
      <c r="M315" s="50"/>
    </row>
    <row r="316" spans="1:13" s="47" customFormat="1" ht="26.1" customHeight="1">
      <c r="A316" s="51" t="s">
        <v>691</v>
      </c>
      <c r="B316" s="49"/>
      <c r="C316" s="50"/>
      <c r="D316" s="50"/>
      <c r="E316" s="50"/>
      <c r="F316" s="50"/>
      <c r="G316" s="50"/>
      <c r="H316" s="50"/>
      <c r="I316" s="50"/>
      <c r="J316" s="50"/>
      <c r="K316" s="50"/>
      <c r="L316" s="50"/>
      <c r="M316" s="50"/>
    </row>
    <row r="317" spans="1:13" ht="26.1" customHeight="1">
      <c r="A317" s="51" t="s">
        <v>604</v>
      </c>
    </row>
    <row r="318" spans="1:13" s="47" customFormat="1" ht="26.1" customHeight="1">
      <c r="A318" s="51" t="s">
        <v>219</v>
      </c>
      <c r="B318" s="49"/>
      <c r="C318" s="50"/>
      <c r="D318" s="50"/>
      <c r="E318" s="50"/>
      <c r="F318" s="50"/>
      <c r="G318" s="50"/>
      <c r="H318" s="50"/>
      <c r="I318" s="50"/>
      <c r="J318" s="50"/>
      <c r="K318" s="50"/>
      <c r="L318" s="50"/>
      <c r="M318" s="50"/>
    </row>
    <row r="319" spans="1:13" s="47" customFormat="1" ht="26.1" customHeight="1">
      <c r="A319" s="51" t="s">
        <v>220</v>
      </c>
      <c r="B319" s="49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</row>
    <row r="320" spans="1:13" s="47" customFormat="1" ht="26.1" customHeight="1">
      <c r="B320" s="51" t="s">
        <v>694</v>
      </c>
      <c r="D320" s="50"/>
      <c r="E320" s="50"/>
      <c r="F320" s="50"/>
      <c r="G320" s="50"/>
      <c r="H320" s="50"/>
      <c r="I320" s="50"/>
      <c r="J320" s="50"/>
      <c r="K320" s="50"/>
      <c r="L320" s="50"/>
      <c r="M320" s="50"/>
    </row>
    <row r="321" spans="1:13" s="47" customFormat="1" ht="26.1" customHeight="1">
      <c r="A321" s="51" t="s">
        <v>605</v>
      </c>
      <c r="B321" s="49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</row>
    <row r="322" spans="1:13" s="47" customFormat="1" ht="26.1" customHeight="1">
      <c r="A322" s="51" t="s">
        <v>949</v>
      </c>
      <c r="B322" s="49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</row>
    <row r="323" spans="1:13" s="47" customFormat="1" ht="26.1" customHeight="1">
      <c r="A323" s="51" t="s">
        <v>606</v>
      </c>
      <c r="B323" s="49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</row>
    <row r="324" spans="1:13" ht="26.1" customHeight="1">
      <c r="A324" s="51" t="s">
        <v>607</v>
      </c>
    </row>
    <row r="325" spans="1:13" s="47" customFormat="1" ht="26.1" customHeight="1">
      <c r="A325" s="51" t="s">
        <v>221</v>
      </c>
      <c r="B325" s="49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</row>
    <row r="326" spans="1:13" ht="26.1" customHeight="1">
      <c r="B326" s="141" t="s">
        <v>693</v>
      </c>
      <c r="C326" s="112"/>
      <c r="D326" s="110"/>
      <c r="E326" s="110"/>
      <c r="F326" s="110"/>
      <c r="G326" s="110"/>
      <c r="H326" s="110"/>
      <c r="I326" s="110"/>
      <c r="J326" s="110"/>
      <c r="K326" s="110"/>
      <c r="L326" s="110"/>
    </row>
    <row r="327" spans="1:13" ht="26.1" customHeight="1">
      <c r="A327" s="141" t="s">
        <v>608</v>
      </c>
      <c r="B327" s="112"/>
      <c r="C327" s="112"/>
      <c r="D327" s="110"/>
      <c r="E327" s="110"/>
      <c r="F327" s="110"/>
      <c r="G327" s="110"/>
      <c r="H327" s="110"/>
      <c r="I327" s="110"/>
      <c r="J327" s="110"/>
      <c r="K327" s="110"/>
      <c r="L327" s="110"/>
    </row>
    <row r="328" spans="1:13" ht="26.1" customHeight="1">
      <c r="A328" s="141" t="s">
        <v>696</v>
      </c>
      <c r="B328" s="112"/>
      <c r="C328" s="112"/>
      <c r="D328" s="110"/>
      <c r="E328" s="110"/>
      <c r="F328" s="110"/>
      <c r="G328" s="110"/>
      <c r="H328" s="110"/>
      <c r="I328" s="110"/>
      <c r="J328" s="110"/>
      <c r="K328" s="110"/>
      <c r="L328" s="110"/>
    </row>
    <row r="329" spans="1:13" ht="26.1" customHeight="1">
      <c r="A329" s="141" t="s">
        <v>905</v>
      </c>
      <c r="B329" s="112"/>
      <c r="C329" s="112"/>
      <c r="D329" s="110"/>
      <c r="E329" s="110"/>
      <c r="F329" s="110"/>
      <c r="G329" s="110"/>
      <c r="H329" s="110"/>
      <c r="I329" s="110"/>
      <c r="J329" s="110"/>
      <c r="K329" s="110"/>
      <c r="L329" s="110"/>
    </row>
    <row r="330" spans="1:13" ht="26.1" customHeight="1">
      <c r="A330" s="141" t="s">
        <v>695</v>
      </c>
      <c r="B330" s="112"/>
      <c r="C330" s="112"/>
      <c r="D330" s="110"/>
      <c r="E330" s="110"/>
      <c r="F330" s="110"/>
      <c r="G330" s="110"/>
      <c r="H330" s="110"/>
      <c r="I330" s="110"/>
      <c r="J330" s="110"/>
      <c r="K330" s="110"/>
      <c r="L330" s="110"/>
    </row>
    <row r="331" spans="1:13" ht="26.1" customHeight="1">
      <c r="A331" s="141" t="s">
        <v>697</v>
      </c>
      <c r="B331" s="112"/>
      <c r="C331" s="112"/>
      <c r="D331" s="110"/>
      <c r="E331" s="110"/>
      <c r="F331" s="110"/>
      <c r="G331" s="110"/>
      <c r="H331" s="110"/>
      <c r="I331" s="110"/>
      <c r="J331" s="110"/>
      <c r="K331" s="110"/>
      <c r="L331" s="110"/>
    </row>
    <row r="332" spans="1:13" ht="26.1" customHeight="1">
      <c r="A332" s="141" t="s">
        <v>906</v>
      </c>
      <c r="B332" s="112"/>
      <c r="C332" s="112"/>
      <c r="D332" s="110"/>
      <c r="E332" s="110"/>
      <c r="F332" s="110"/>
      <c r="G332" s="110"/>
      <c r="H332" s="110"/>
      <c r="I332" s="110"/>
      <c r="J332" s="110"/>
      <c r="K332" s="110"/>
      <c r="L332" s="110"/>
    </row>
    <row r="333" spans="1:13" ht="26.1" customHeight="1">
      <c r="A333" s="141" t="s">
        <v>698</v>
      </c>
      <c r="B333" s="112"/>
      <c r="C333" s="112"/>
      <c r="D333" s="110"/>
      <c r="E333" s="110"/>
      <c r="F333" s="110"/>
      <c r="G333" s="110"/>
      <c r="H333" s="110"/>
      <c r="I333" s="110"/>
      <c r="J333" s="110"/>
      <c r="K333" s="110"/>
      <c r="L333" s="110"/>
    </row>
    <row r="334" spans="1:13" ht="26.1" customHeight="1">
      <c r="A334" s="141" t="s">
        <v>303</v>
      </c>
      <c r="B334" s="112"/>
      <c r="C334" s="112"/>
      <c r="D334" s="110"/>
      <c r="E334" s="110"/>
      <c r="F334" s="110"/>
      <c r="G334" s="110"/>
      <c r="H334" s="110"/>
      <c r="I334" s="110"/>
      <c r="J334" s="110"/>
      <c r="K334" s="110"/>
      <c r="L334" s="110"/>
    </row>
    <row r="335" spans="1:13" ht="26.1" customHeight="1">
      <c r="A335" s="141"/>
      <c r="B335" s="112"/>
      <c r="C335" s="112"/>
      <c r="D335" s="110"/>
      <c r="E335" s="110"/>
      <c r="F335" s="110"/>
      <c r="G335" s="110"/>
      <c r="H335" s="110"/>
      <c r="I335" s="110"/>
      <c r="J335" s="110"/>
      <c r="K335" s="110"/>
      <c r="L335" s="110"/>
    </row>
    <row r="336" spans="1:13" ht="26.1" customHeight="1">
      <c r="A336" s="141"/>
      <c r="B336" s="112"/>
      <c r="C336" s="112"/>
      <c r="D336" s="110"/>
      <c r="E336" s="110"/>
      <c r="F336" s="110"/>
      <c r="G336" s="110"/>
      <c r="H336" s="110"/>
      <c r="I336" s="110"/>
      <c r="J336" s="110"/>
      <c r="K336" s="110"/>
      <c r="L336" s="110"/>
    </row>
    <row r="337" ht="26.1" customHeight="1"/>
    <row r="338" ht="26.1" customHeight="1"/>
  </sheetData>
  <mergeCells count="14">
    <mergeCell ref="A305:M305"/>
    <mergeCell ref="I139:K139"/>
    <mergeCell ref="A168:M168"/>
    <mergeCell ref="A201:M201"/>
    <mergeCell ref="A237:M237"/>
    <mergeCell ref="A269:M269"/>
    <mergeCell ref="E139:G139"/>
    <mergeCell ref="A135:M135"/>
    <mergeCell ref="A1:M1"/>
    <mergeCell ref="A2:M2"/>
    <mergeCell ref="A3:M3"/>
    <mergeCell ref="A33:M33"/>
    <mergeCell ref="A69:M69"/>
    <mergeCell ref="A103:M103"/>
  </mergeCells>
  <phoneticPr fontId="0" type="noConversion"/>
  <pageMargins left="0.78740157480314965" right="0.39370078740157483" top="0.78740157480314965" bottom="0.39370078740157483" header="0.39370078740157483" footer="0.35433070866141736"/>
  <pageSetup paperSize="9" scale="90" fitToHeight="7" orientation="portrait" r:id="rId1"/>
  <headerFooter differentFirst="1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view="pageBreakPreview" zoomScaleNormal="92" zoomScaleSheetLayoutView="100" workbookViewId="0">
      <selection activeCell="F26" sqref="F26"/>
    </sheetView>
  </sheetViews>
  <sheetFormatPr defaultColWidth="9.125" defaultRowHeight="30.9" customHeight="1"/>
  <cols>
    <col min="1" max="3" width="9.125" style="61" customWidth="1"/>
    <col min="4" max="4" width="13.875" style="66" customWidth="1"/>
    <col min="5" max="5" width="6.125" style="66" customWidth="1"/>
    <col min="6" max="6" width="15.625" style="66" customWidth="1"/>
    <col min="7" max="7" width="1.125" style="81" customWidth="1"/>
    <col min="8" max="8" width="15.625" style="66" customWidth="1"/>
    <col min="9" max="9" width="1.125" style="81" customWidth="1"/>
    <col min="10" max="10" width="15.375" style="66" bestFit="1" customWidth="1"/>
    <col min="11" max="11" width="1.125" style="66" customWidth="1"/>
    <col min="12" max="12" width="16.25" style="66" customWidth="1"/>
    <col min="13" max="13" width="1.75" style="61" customWidth="1"/>
    <col min="14" max="16384" width="9.125" style="61"/>
  </cols>
  <sheetData>
    <row r="1" spans="1:12" ht="24.9" customHeight="1">
      <c r="A1" s="553" t="s">
        <v>609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</row>
    <row r="2" spans="1:12" ht="24.9" customHeight="1">
      <c r="A2" s="51"/>
      <c r="B2" s="49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s="186" customFormat="1" ht="24.9" customHeight="1">
      <c r="A3" s="187" t="s">
        <v>950</v>
      </c>
      <c r="C3" s="188"/>
      <c r="D3" s="187"/>
      <c r="F3" s="187"/>
    </row>
    <row r="4" spans="1:12" s="186" customFormat="1" ht="24.9" customHeight="1">
      <c r="A4" s="186" t="s">
        <v>725</v>
      </c>
      <c r="B4" s="187"/>
      <c r="C4" s="188"/>
      <c r="D4" s="187"/>
      <c r="F4" s="187"/>
    </row>
    <row r="5" spans="1:12" s="186" customFormat="1" ht="24.9" customHeight="1">
      <c r="A5" s="187" t="s">
        <v>724</v>
      </c>
      <c r="B5" s="188"/>
      <c r="C5" s="188"/>
      <c r="D5" s="187"/>
      <c r="F5" s="187"/>
    </row>
    <row r="6" spans="1:12" s="186" customFormat="1" ht="24.9" customHeight="1">
      <c r="A6" s="187" t="s">
        <v>723</v>
      </c>
      <c r="B6" s="188"/>
      <c r="C6" s="188"/>
      <c r="D6" s="187"/>
      <c r="F6" s="187"/>
    </row>
    <row r="7" spans="1:12" s="47" customFormat="1" ht="24.9" customHeight="1">
      <c r="A7" s="45" t="s">
        <v>184</v>
      </c>
      <c r="B7" s="49"/>
      <c r="C7" s="50"/>
      <c r="D7" s="50"/>
      <c r="E7" s="50"/>
      <c r="F7" s="50"/>
    </row>
    <row r="8" spans="1:12" s="54" customFormat="1" ht="24.9" customHeight="1">
      <c r="A8" s="55"/>
      <c r="B8" s="55"/>
      <c r="C8" s="55"/>
      <c r="D8" s="55"/>
      <c r="E8" s="56"/>
      <c r="F8" s="240"/>
      <c r="G8" s="240" t="s">
        <v>19</v>
      </c>
      <c r="H8" s="240"/>
      <c r="I8" s="45"/>
      <c r="J8" s="57"/>
      <c r="K8" s="58" t="s">
        <v>15</v>
      </c>
      <c r="L8" s="59"/>
    </row>
    <row r="9" spans="1:12" s="47" customFormat="1" ht="24.9" customHeight="1">
      <c r="A9" s="50"/>
      <c r="B9" s="49"/>
      <c r="C9" s="50"/>
      <c r="D9" s="50"/>
      <c r="E9" s="1"/>
      <c r="F9" s="44" t="s">
        <v>804</v>
      </c>
      <c r="G9" s="50"/>
      <c r="H9" s="44" t="s">
        <v>587</v>
      </c>
      <c r="I9" s="50"/>
      <c r="J9" s="44" t="s">
        <v>804</v>
      </c>
      <c r="K9" s="50"/>
      <c r="L9" s="44" t="s">
        <v>587</v>
      </c>
    </row>
    <row r="10" spans="1:12" s="47" customFormat="1" ht="24.9" customHeight="1">
      <c r="A10" s="50"/>
      <c r="B10" s="49" t="s">
        <v>88</v>
      </c>
      <c r="C10" s="50"/>
      <c r="D10" s="50"/>
      <c r="F10" s="47">
        <v>950709.44</v>
      </c>
      <c r="G10" s="50"/>
      <c r="H10" s="47">
        <v>1177205</v>
      </c>
      <c r="I10" s="50"/>
      <c r="J10" s="50">
        <f>'[1]เงินสด ปริญและย่อย'!$C$5</f>
        <v>802544.94</v>
      </c>
      <c r="K10" s="50"/>
      <c r="L10" s="50">
        <v>1017104.22</v>
      </c>
    </row>
    <row r="11" spans="1:12" s="47" customFormat="1" ht="24.9" customHeight="1">
      <c r="A11" s="50"/>
      <c r="B11" s="49" t="s">
        <v>75</v>
      </c>
      <c r="C11" s="50"/>
      <c r="D11" s="50"/>
      <c r="F11" s="47">
        <v>50884771.840000004</v>
      </c>
      <c r="G11" s="50"/>
      <c r="H11" s="47">
        <v>55812745.760000005</v>
      </c>
      <c r="I11" s="50"/>
      <c r="J11" s="50">
        <f>'[1]เงินสด ปริญและย่อย'!$D$5</f>
        <v>17486195.609999999</v>
      </c>
      <c r="K11" s="50"/>
      <c r="L11" s="50">
        <v>33076800.760000002</v>
      </c>
    </row>
    <row r="12" spans="1:12" s="47" customFormat="1" ht="24.9" customHeight="1">
      <c r="A12" s="50"/>
      <c r="B12" s="49" t="s">
        <v>89</v>
      </c>
      <c r="C12" s="50"/>
      <c r="D12" s="50"/>
      <c r="F12" s="47">
        <v>3578701.09</v>
      </c>
      <c r="G12" s="50"/>
      <c r="H12" s="47">
        <v>11914473.459999971</v>
      </c>
      <c r="I12" s="50"/>
      <c r="J12" s="50">
        <v>5728106.6900000004</v>
      </c>
      <c r="K12" s="50"/>
      <c r="L12" s="50">
        <v>10143584.4</v>
      </c>
    </row>
    <row r="13" spans="1:12" s="47" customFormat="1" ht="24.9" customHeight="1">
      <c r="A13" s="50"/>
      <c r="B13" s="49" t="s">
        <v>90</v>
      </c>
      <c r="C13" s="50"/>
      <c r="D13" s="50"/>
      <c r="F13" s="47">
        <v>737509630.59000003</v>
      </c>
      <c r="G13" s="50"/>
      <c r="H13" s="47">
        <v>127037886.80000037</v>
      </c>
      <c r="I13" s="50"/>
      <c r="J13" s="50">
        <v>701257148.08000004</v>
      </c>
      <c r="K13" s="50"/>
      <c r="L13" s="50">
        <v>73809152.439999998</v>
      </c>
    </row>
    <row r="14" spans="1:12" s="47" customFormat="1" ht="24.9" customHeight="1">
      <c r="A14" s="50"/>
      <c r="B14" s="49" t="s">
        <v>796</v>
      </c>
      <c r="C14" s="50"/>
      <c r="D14" s="50"/>
      <c r="F14" s="47">
        <v>319639.59000000003</v>
      </c>
      <c r="G14" s="50"/>
      <c r="H14" s="47">
        <v>317231.59999999998</v>
      </c>
      <c r="I14" s="50"/>
      <c r="J14" s="50">
        <f>'[1]เงินสด ปริญและย่อย'!$G$5</f>
        <v>319639.59000000003</v>
      </c>
      <c r="K14" s="50"/>
      <c r="L14" s="50">
        <v>317231.59999999998</v>
      </c>
    </row>
    <row r="15" spans="1:12" s="47" customFormat="1" ht="24.9" customHeight="1" thickBot="1">
      <c r="A15" s="50"/>
      <c r="B15" s="49"/>
      <c r="C15" s="50" t="s">
        <v>87</v>
      </c>
      <c r="D15" s="50"/>
      <c r="F15" s="60">
        <f>SUM(F10:F14)</f>
        <v>793243452.55000007</v>
      </c>
      <c r="G15" s="50"/>
      <c r="H15" s="60">
        <f>SUM(H10:H14)</f>
        <v>196259542.62000033</v>
      </c>
      <c r="I15" s="50"/>
      <c r="J15" s="60">
        <f>SUM(J10:J14)</f>
        <v>725593634.91000009</v>
      </c>
      <c r="K15" s="50"/>
      <c r="L15" s="60">
        <f>SUM(L10:L14)</f>
        <v>118363873.41999999</v>
      </c>
    </row>
    <row r="16" spans="1:12" ht="24.9" customHeight="1" thickTop="1">
      <c r="A16" s="45" t="s">
        <v>442</v>
      </c>
      <c r="B16" s="49"/>
      <c r="C16" s="50"/>
      <c r="D16" s="50"/>
      <c r="E16" s="2"/>
      <c r="F16" s="2"/>
      <c r="G16" s="50"/>
      <c r="H16" s="2"/>
      <c r="I16" s="50"/>
      <c r="J16" s="2"/>
      <c r="K16" s="50"/>
      <c r="L16" s="2"/>
    </row>
    <row r="17" spans="1:12" ht="24.9" customHeight="1">
      <c r="A17" s="50"/>
      <c r="B17" s="49"/>
      <c r="C17" s="50"/>
      <c r="D17" s="62"/>
      <c r="E17" s="63"/>
      <c r="F17" s="554" t="s">
        <v>19</v>
      </c>
      <c r="G17" s="554"/>
      <c r="H17" s="554"/>
      <c r="I17" s="45"/>
      <c r="J17" s="64"/>
      <c r="K17" s="241" t="s">
        <v>15</v>
      </c>
      <c r="L17" s="65"/>
    </row>
    <row r="18" spans="1:12" ht="24.9" customHeight="1">
      <c r="A18" s="50"/>
      <c r="B18" s="49"/>
      <c r="C18" s="50"/>
      <c r="E18" s="190" t="s">
        <v>76</v>
      </c>
      <c r="F18" s="44" t="s">
        <v>804</v>
      </c>
      <c r="G18" s="50"/>
      <c r="H18" s="44" t="s">
        <v>587</v>
      </c>
      <c r="I18" s="50"/>
      <c r="J18" s="44" t="s">
        <v>804</v>
      </c>
      <c r="K18" s="50"/>
      <c r="L18" s="44" t="s">
        <v>587</v>
      </c>
    </row>
    <row r="19" spans="1:12" ht="24.9" customHeight="1">
      <c r="A19" s="67" t="s">
        <v>185</v>
      </c>
      <c r="B19" s="51" t="s">
        <v>70</v>
      </c>
      <c r="D19" s="50"/>
      <c r="E19" s="61"/>
      <c r="F19" s="2">
        <v>20781793.73</v>
      </c>
      <c r="G19" s="2"/>
      <c r="H19" s="2">
        <v>21081184.960000001</v>
      </c>
      <c r="I19" s="2"/>
      <c r="J19" s="2">
        <v>345000</v>
      </c>
      <c r="K19" s="2"/>
      <c r="L19" s="2">
        <v>345000</v>
      </c>
    </row>
    <row r="20" spans="1:12" ht="24.9" customHeight="1">
      <c r="B20" s="51" t="s">
        <v>269</v>
      </c>
      <c r="C20" s="50"/>
      <c r="D20" s="50"/>
      <c r="E20" s="61"/>
      <c r="F20" s="68">
        <v>-13918689.729999999</v>
      </c>
      <c r="G20" s="69"/>
      <c r="H20" s="68">
        <v>-13918689.729999999</v>
      </c>
      <c r="I20" s="69"/>
      <c r="J20" s="68">
        <v>-345000</v>
      </c>
      <c r="K20" s="69"/>
      <c r="L20" s="68">
        <v>-345000</v>
      </c>
    </row>
    <row r="21" spans="1:12" ht="24.9" customHeight="1">
      <c r="A21" s="50"/>
      <c r="B21" s="49" t="s">
        <v>92</v>
      </c>
      <c r="C21" s="50"/>
      <c r="D21" s="50"/>
      <c r="E21" s="61"/>
      <c r="F21" s="70">
        <f>SUM(F19:F20)</f>
        <v>6863104.0000000019</v>
      </c>
      <c r="G21" s="50"/>
      <c r="H21" s="70">
        <f>SUM(H19:H20)</f>
        <v>7162495.2300000023</v>
      </c>
      <c r="I21" s="2"/>
      <c r="J21" s="70">
        <f>SUM(J19:J20)</f>
        <v>0</v>
      </c>
      <c r="K21" s="2"/>
      <c r="L21" s="70">
        <f>SUM(L19:L20)</f>
        <v>0</v>
      </c>
    </row>
    <row r="22" spans="1:12" ht="24.9" customHeight="1">
      <c r="A22" s="239" t="s">
        <v>186</v>
      </c>
      <c r="B22" s="49" t="s">
        <v>443</v>
      </c>
      <c r="C22" s="239"/>
      <c r="D22" s="239"/>
      <c r="E22" s="239"/>
      <c r="F22" s="239"/>
      <c r="G22" s="239"/>
      <c r="H22" s="239"/>
      <c r="I22" s="239"/>
      <c r="J22" s="239"/>
      <c r="K22" s="239"/>
      <c r="L22" s="239"/>
    </row>
    <row r="23" spans="1:12" ht="24.9" customHeight="1">
      <c r="A23" s="239"/>
      <c r="B23" s="71" t="s">
        <v>414</v>
      </c>
      <c r="D23" s="239"/>
      <c r="E23" s="239"/>
      <c r="F23" s="53">
        <v>29549488.710000001</v>
      </c>
      <c r="G23" s="53"/>
      <c r="H23" s="53">
        <v>11847129.740000002</v>
      </c>
      <c r="I23" s="53"/>
      <c r="J23" s="53">
        <v>27033449.510000002</v>
      </c>
      <c r="K23" s="53"/>
      <c r="L23" s="53">
        <v>9460518.9700000007</v>
      </c>
    </row>
    <row r="24" spans="1:12" ht="24.9" customHeight="1">
      <c r="A24" s="239"/>
      <c r="B24" s="71" t="s">
        <v>415</v>
      </c>
      <c r="D24" s="239"/>
      <c r="E24" s="239"/>
      <c r="F24" s="53">
        <v>21400967.02</v>
      </c>
      <c r="G24" s="53"/>
      <c r="H24" s="53">
        <v>34176522.370000005</v>
      </c>
      <c r="I24" s="53"/>
      <c r="J24" s="53">
        <v>18263378.920000002</v>
      </c>
      <c r="K24" s="53"/>
      <c r="L24" s="53">
        <v>26634913.380000003</v>
      </c>
    </row>
    <row r="25" spans="1:12" ht="24.9" customHeight="1">
      <c r="A25" s="239"/>
      <c r="B25" s="72" t="s">
        <v>416</v>
      </c>
      <c r="D25" s="239"/>
      <c r="E25" s="239"/>
      <c r="F25" s="53">
        <v>0</v>
      </c>
      <c r="G25" s="53"/>
      <c r="H25" s="53">
        <v>0</v>
      </c>
      <c r="I25" s="53"/>
      <c r="J25" s="53">
        <v>263558065.84999999</v>
      </c>
      <c r="K25" s="53"/>
      <c r="L25" s="53">
        <v>227400640.43000001</v>
      </c>
    </row>
    <row r="26" spans="1:12" ht="24.9" customHeight="1">
      <c r="A26" s="239"/>
      <c r="B26" s="73" t="s">
        <v>417</v>
      </c>
      <c r="D26" s="62"/>
      <c r="E26" s="239"/>
      <c r="F26" s="53">
        <v>1589365.01</v>
      </c>
      <c r="G26" s="53"/>
      <c r="H26" s="53">
        <v>1565068.23</v>
      </c>
      <c r="I26" s="53"/>
      <c r="J26" s="53">
        <v>246920</v>
      </c>
      <c r="K26" s="53"/>
      <c r="L26" s="53">
        <v>815554.66</v>
      </c>
    </row>
    <row r="27" spans="1:12" ht="24.9" customHeight="1">
      <c r="A27" s="239"/>
      <c r="B27" s="73" t="s">
        <v>418</v>
      </c>
      <c r="D27" s="62"/>
      <c r="E27" s="239" t="s">
        <v>561</v>
      </c>
      <c r="F27" s="53">
        <v>0</v>
      </c>
      <c r="G27" s="53"/>
      <c r="H27" s="53">
        <v>0</v>
      </c>
      <c r="I27" s="53"/>
      <c r="J27" s="53">
        <v>41367966.609999999</v>
      </c>
      <c r="K27" s="53"/>
      <c r="L27" s="53">
        <v>36573788.969999999</v>
      </c>
    </row>
    <row r="28" spans="1:12" ht="24.9" customHeight="1">
      <c r="A28" s="239"/>
      <c r="B28" s="73" t="s">
        <v>419</v>
      </c>
      <c r="D28" s="50"/>
      <c r="E28" s="239"/>
      <c r="F28" s="73">
        <v>19219411.109999999</v>
      </c>
      <c r="G28" s="53"/>
      <c r="H28" s="53">
        <v>19857180.220000047</v>
      </c>
      <c r="I28" s="53"/>
      <c r="J28" s="53">
        <v>22158587.759999998</v>
      </c>
      <c r="K28" s="53"/>
      <c r="L28" s="53">
        <v>21240829.219999999</v>
      </c>
    </row>
    <row r="29" spans="1:12" ht="24.9" customHeight="1">
      <c r="A29" s="239"/>
      <c r="B29" s="73" t="s">
        <v>420</v>
      </c>
      <c r="D29" s="50"/>
      <c r="E29" s="239" t="s">
        <v>755</v>
      </c>
      <c r="F29" s="53">
        <v>33299750</v>
      </c>
      <c r="G29" s="53"/>
      <c r="H29" s="53">
        <v>33299750</v>
      </c>
      <c r="I29" s="53"/>
      <c r="J29" s="53">
        <v>33299750</v>
      </c>
      <c r="K29" s="53"/>
      <c r="L29" s="53">
        <v>33299750</v>
      </c>
    </row>
    <row r="30" spans="1:12" ht="24.9" customHeight="1">
      <c r="A30" s="50"/>
      <c r="C30" s="49" t="s">
        <v>472</v>
      </c>
      <c r="D30" s="50"/>
      <c r="E30" s="61"/>
      <c r="F30" s="70">
        <f>SUM(F23:F29)</f>
        <v>105058981.84999999</v>
      </c>
      <c r="G30" s="50"/>
      <c r="H30" s="70">
        <f>SUM(H23:H29)</f>
        <v>100745650.56000005</v>
      </c>
      <c r="I30" s="2"/>
      <c r="J30" s="70">
        <f>SUM(J23:J29)</f>
        <v>405928118.64999998</v>
      </c>
      <c r="K30" s="2"/>
      <c r="L30" s="70">
        <f>SUM(L23:L29)</f>
        <v>355425995.63</v>
      </c>
    </row>
    <row r="31" spans="1:12" ht="24.9" customHeight="1" thickBot="1">
      <c r="A31" s="49" t="s">
        <v>444</v>
      </c>
      <c r="C31" s="239"/>
      <c r="D31" s="239"/>
      <c r="E31" s="239"/>
      <c r="F31" s="165">
        <f>+F30+F21</f>
        <v>111922085.84999999</v>
      </c>
      <c r="G31" s="53"/>
      <c r="H31" s="165">
        <f>+H30+H21</f>
        <v>107908145.79000005</v>
      </c>
      <c r="I31" s="53"/>
      <c r="J31" s="165">
        <f>+J30+J21</f>
        <v>405928118.64999998</v>
      </c>
      <c r="K31" s="53"/>
      <c r="L31" s="165">
        <f>+L30+L21</f>
        <v>355425995.63</v>
      </c>
    </row>
    <row r="32" spans="1:12" ht="24.9" customHeight="1" thickTop="1">
      <c r="A32" s="239"/>
      <c r="B32" s="49"/>
      <c r="C32" s="239"/>
      <c r="D32" s="239"/>
      <c r="E32" s="239"/>
      <c r="F32" s="74"/>
      <c r="G32" s="53"/>
      <c r="H32" s="74"/>
      <c r="I32" s="53"/>
      <c r="J32" s="74"/>
      <c r="K32" s="53"/>
      <c r="L32" s="74"/>
    </row>
    <row r="33" spans="1:12" ht="24.9" customHeight="1">
      <c r="A33" s="239"/>
      <c r="B33" s="49"/>
      <c r="C33" s="239"/>
      <c r="D33" s="239"/>
      <c r="E33" s="239"/>
      <c r="F33" s="74"/>
      <c r="G33" s="53"/>
      <c r="H33" s="74"/>
      <c r="I33" s="53"/>
      <c r="J33" s="74"/>
      <c r="K33" s="53"/>
      <c r="L33" s="74"/>
    </row>
    <row r="34" spans="1:12" ht="24.9" customHeight="1">
      <c r="A34" s="239"/>
      <c r="B34" s="49"/>
      <c r="D34" s="50"/>
      <c r="E34" s="61"/>
      <c r="F34" s="2"/>
      <c r="G34" s="50"/>
      <c r="H34" s="2"/>
      <c r="I34" s="53"/>
      <c r="J34" s="74"/>
      <c r="K34" s="53"/>
      <c r="L34" s="74"/>
    </row>
    <row r="35" spans="1:12" ht="24.9" customHeight="1">
      <c r="A35" s="239"/>
      <c r="B35" s="49"/>
      <c r="D35" s="50"/>
      <c r="E35" s="61"/>
      <c r="F35" s="2"/>
      <c r="G35" s="50"/>
      <c r="H35" s="2"/>
      <c r="I35" s="53"/>
      <c r="J35" s="74"/>
      <c r="K35" s="53"/>
      <c r="L35" s="74"/>
    </row>
    <row r="36" spans="1:12" ht="27.9" customHeight="1">
      <c r="A36" s="553" t="s">
        <v>534</v>
      </c>
      <c r="B36" s="553"/>
      <c r="C36" s="553"/>
      <c r="D36" s="553"/>
      <c r="E36" s="553"/>
      <c r="F36" s="553"/>
      <c r="G36" s="553"/>
      <c r="H36" s="553"/>
      <c r="I36" s="553"/>
      <c r="J36" s="553"/>
      <c r="K36" s="553"/>
      <c r="L36" s="553"/>
    </row>
    <row r="37" spans="1:12" ht="27.9" customHeight="1">
      <c r="A37" s="239"/>
      <c r="B37" s="239"/>
      <c r="C37" s="239"/>
      <c r="D37" s="239"/>
      <c r="E37" s="239"/>
      <c r="F37" s="239"/>
      <c r="G37" s="239"/>
      <c r="H37" s="239"/>
      <c r="I37" s="239"/>
      <c r="J37" s="239"/>
      <c r="K37" s="239"/>
      <c r="L37" s="239"/>
    </row>
    <row r="38" spans="1:12" ht="27.9" customHeight="1">
      <c r="A38" s="51" t="s">
        <v>80</v>
      </c>
      <c r="B38" s="49"/>
      <c r="C38" s="50"/>
      <c r="D38" s="50"/>
      <c r="E38" s="61"/>
      <c r="F38" s="61"/>
      <c r="G38" s="2"/>
      <c r="H38" s="2"/>
      <c r="I38" s="50"/>
      <c r="J38" s="2"/>
      <c r="K38" s="50"/>
      <c r="L38" s="2"/>
    </row>
    <row r="39" spans="1:12" ht="27.9" customHeight="1">
      <c r="A39" s="50"/>
      <c r="B39" s="49"/>
      <c r="C39" s="50"/>
      <c r="D39" s="50"/>
      <c r="E39" s="61"/>
      <c r="F39" s="554" t="s">
        <v>19</v>
      </c>
      <c r="G39" s="554"/>
      <c r="H39" s="554"/>
      <c r="I39" s="45"/>
      <c r="J39" s="64"/>
      <c r="K39" s="241" t="s">
        <v>15</v>
      </c>
      <c r="L39" s="65"/>
    </row>
    <row r="40" spans="1:12" ht="27.9" customHeight="1">
      <c r="A40" s="50"/>
      <c r="B40" s="49"/>
      <c r="C40" s="50"/>
      <c r="D40" s="50"/>
      <c r="E40" s="30"/>
      <c r="F40" s="44" t="s">
        <v>804</v>
      </c>
      <c r="G40" s="50"/>
      <c r="H40" s="44" t="s">
        <v>587</v>
      </c>
      <c r="I40" s="50"/>
      <c r="J40" s="44" t="s">
        <v>804</v>
      </c>
      <c r="K40" s="50"/>
      <c r="L40" s="44" t="s">
        <v>587</v>
      </c>
    </row>
    <row r="41" spans="1:12" ht="27.9" customHeight="1">
      <c r="A41" s="50"/>
      <c r="B41" s="49" t="s">
        <v>84</v>
      </c>
      <c r="C41" s="50"/>
      <c r="D41" s="50"/>
      <c r="E41" s="30"/>
      <c r="F41" s="251">
        <f>3453209.77-61792.5</f>
        <v>3391417.27</v>
      </c>
      <c r="G41" s="50"/>
      <c r="H41" s="61">
        <v>4086308.96</v>
      </c>
      <c r="I41" s="50"/>
      <c r="J41" s="2">
        <v>0</v>
      </c>
      <c r="K41" s="50"/>
      <c r="L41" s="2">
        <v>0</v>
      </c>
    </row>
    <row r="42" spans="1:12" ht="27.9" customHeight="1">
      <c r="A42" s="50"/>
      <c r="B42" s="49" t="s">
        <v>23</v>
      </c>
      <c r="C42" s="50"/>
      <c r="D42" s="50"/>
      <c r="E42" s="30"/>
      <c r="F42" s="251">
        <v>2809383.64</v>
      </c>
      <c r="G42" s="50"/>
      <c r="H42" s="61">
        <v>2543774.67</v>
      </c>
      <c r="I42" s="50"/>
      <c r="J42" s="2">
        <v>0</v>
      </c>
      <c r="K42" s="50"/>
      <c r="L42" s="2">
        <v>0</v>
      </c>
    </row>
    <row r="43" spans="1:12" ht="27.9" customHeight="1">
      <c r="A43" s="50"/>
      <c r="B43" s="49" t="s">
        <v>85</v>
      </c>
      <c r="C43" s="50"/>
      <c r="D43" s="50"/>
      <c r="E43" s="30"/>
      <c r="F43" s="251">
        <v>287511.39</v>
      </c>
      <c r="G43" s="50"/>
      <c r="H43" s="61">
        <v>230368.72</v>
      </c>
      <c r="I43" s="50"/>
      <c r="J43" s="2">
        <v>0</v>
      </c>
      <c r="K43" s="50"/>
      <c r="L43" s="2">
        <v>0</v>
      </c>
    </row>
    <row r="44" spans="1:12" ht="27.9" customHeight="1">
      <c r="A44" s="50"/>
      <c r="B44" s="49" t="s">
        <v>38</v>
      </c>
      <c r="C44" s="50"/>
      <c r="D44" s="50"/>
      <c r="E44" s="30"/>
      <c r="F44" s="251">
        <v>187724.26</v>
      </c>
      <c r="G44" s="50"/>
      <c r="H44" s="61">
        <v>302042.88</v>
      </c>
      <c r="I44" s="50"/>
      <c r="J44" s="2">
        <v>0</v>
      </c>
      <c r="K44" s="50"/>
      <c r="L44" s="2">
        <v>0</v>
      </c>
    </row>
    <row r="45" spans="1:12" ht="27.9" customHeight="1">
      <c r="A45" s="50"/>
      <c r="B45" s="49" t="s">
        <v>86</v>
      </c>
      <c r="C45" s="50"/>
      <c r="D45" s="50"/>
      <c r="E45" s="61"/>
      <c r="F45" s="61">
        <f>13918689.73+187067.44</f>
        <v>14105757.17</v>
      </c>
      <c r="G45" s="50"/>
      <c r="H45" s="61">
        <v>13918689.73</v>
      </c>
      <c r="I45" s="50"/>
      <c r="J45" s="2">
        <v>345000</v>
      </c>
      <c r="K45" s="50"/>
      <c r="L45" s="2">
        <v>345000</v>
      </c>
    </row>
    <row r="46" spans="1:12" ht="27.9" customHeight="1" thickBot="1">
      <c r="A46" s="50"/>
      <c r="B46" s="49"/>
      <c r="C46" s="50" t="s">
        <v>87</v>
      </c>
      <c r="D46" s="50"/>
      <c r="E46" s="61"/>
      <c r="F46" s="60">
        <f>SUM(F41:F45)</f>
        <v>20781793.73</v>
      </c>
      <c r="G46" s="50"/>
      <c r="H46" s="60">
        <f>SUM(H41:H45)</f>
        <v>21081184.960000001</v>
      </c>
      <c r="I46" s="50"/>
      <c r="J46" s="60">
        <f>SUM(J41:J45)</f>
        <v>345000</v>
      </c>
      <c r="K46" s="50"/>
      <c r="L46" s="60">
        <f>SUM(L41:L45)</f>
        <v>345000</v>
      </c>
    </row>
    <row r="47" spans="1:12" ht="27.9" customHeight="1" thickTop="1">
      <c r="A47" s="45" t="s">
        <v>187</v>
      </c>
      <c r="B47" s="49"/>
      <c r="C47" s="50"/>
      <c r="D47" s="50"/>
      <c r="E47" s="50"/>
      <c r="F47" s="50"/>
      <c r="G47" s="50"/>
      <c r="H47" s="50"/>
      <c r="I47" s="50"/>
      <c r="J47" s="2"/>
      <c r="K47" s="50"/>
      <c r="L47" s="2"/>
    </row>
    <row r="48" spans="1:12" ht="27.9" customHeight="1">
      <c r="A48" s="51" t="s">
        <v>907</v>
      </c>
      <c r="B48" s="49"/>
      <c r="C48" s="50"/>
      <c r="D48" s="50"/>
      <c r="E48" s="50"/>
      <c r="F48" s="50"/>
      <c r="G48" s="50"/>
      <c r="H48" s="50"/>
      <c r="I48" s="50"/>
      <c r="J48" s="2"/>
      <c r="K48" s="50"/>
      <c r="L48" s="2"/>
    </row>
    <row r="49" spans="1:12" ht="27.9" customHeight="1">
      <c r="A49" s="51" t="s">
        <v>836</v>
      </c>
      <c r="B49" s="49"/>
      <c r="C49" s="50"/>
      <c r="D49" s="50"/>
      <c r="E49" s="50"/>
      <c r="F49" s="50"/>
      <c r="G49" s="50"/>
      <c r="H49" s="50"/>
      <c r="I49" s="50"/>
      <c r="J49" s="2"/>
      <c r="K49" s="50"/>
      <c r="L49" s="2"/>
    </row>
    <row r="50" spans="1:12" ht="27.9" customHeight="1">
      <c r="A50" s="51" t="s">
        <v>722</v>
      </c>
      <c r="B50" s="49"/>
      <c r="C50" s="50"/>
      <c r="D50" s="50"/>
      <c r="E50" s="50"/>
      <c r="F50" s="50"/>
      <c r="G50" s="50"/>
      <c r="H50" s="50"/>
      <c r="I50" s="50"/>
      <c r="J50" s="2"/>
      <c r="K50" s="50"/>
      <c r="L50" s="2"/>
    </row>
    <row r="51" spans="1:12" ht="27.9" customHeight="1">
      <c r="A51" s="75" t="s">
        <v>313</v>
      </c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61"/>
    </row>
    <row r="52" spans="1:12" ht="27.9" customHeight="1">
      <c r="A52" s="50"/>
      <c r="B52" s="49"/>
      <c r="C52" s="50"/>
      <c r="D52" s="61"/>
      <c r="E52" s="61"/>
      <c r="F52" s="554" t="s">
        <v>19</v>
      </c>
      <c r="G52" s="554"/>
      <c r="H52" s="554"/>
      <c r="I52" s="45"/>
      <c r="J52" s="555" t="s">
        <v>15</v>
      </c>
      <c r="K52" s="555"/>
      <c r="L52" s="555"/>
    </row>
    <row r="53" spans="1:12" ht="27.9" customHeight="1">
      <c r="A53" s="50"/>
      <c r="B53" s="49"/>
      <c r="C53" s="50"/>
      <c r="D53" s="30"/>
      <c r="E53" s="61"/>
      <c r="F53" s="44" t="s">
        <v>804</v>
      </c>
      <c r="G53" s="50"/>
      <c r="H53" s="44" t="s">
        <v>587</v>
      </c>
      <c r="I53" s="50"/>
      <c r="J53" s="44" t="s">
        <v>804</v>
      </c>
      <c r="K53" s="50"/>
      <c r="L53" s="44" t="s">
        <v>587</v>
      </c>
    </row>
    <row r="54" spans="1:12" ht="27.9" customHeight="1">
      <c r="A54" s="2"/>
      <c r="B54" s="76" t="s">
        <v>72</v>
      </c>
      <c r="C54" s="2"/>
      <c r="D54" s="77"/>
      <c r="E54" s="61"/>
      <c r="F54" s="78"/>
      <c r="G54" s="2"/>
      <c r="H54" s="78"/>
      <c r="I54" s="2"/>
      <c r="J54" s="78"/>
      <c r="K54" s="78"/>
      <c r="L54" s="79"/>
    </row>
    <row r="55" spans="1:12" ht="27.9" customHeight="1">
      <c r="A55" s="2"/>
      <c r="B55" s="76" t="s">
        <v>79</v>
      </c>
      <c r="C55" s="2"/>
      <c r="D55" s="77"/>
      <c r="E55" s="61"/>
      <c r="F55" s="80">
        <v>43773267.280000001</v>
      </c>
      <c r="G55" s="2"/>
      <c r="H55" s="80">
        <v>43773266.609999999</v>
      </c>
      <c r="I55" s="2"/>
      <c r="J55" s="80">
        <v>43773267.280000001</v>
      </c>
      <c r="K55" s="78"/>
      <c r="L55" s="80">
        <v>43773266.609999999</v>
      </c>
    </row>
    <row r="56" spans="1:12" ht="27.9" customHeight="1">
      <c r="A56" s="2"/>
      <c r="B56" s="76" t="s">
        <v>62</v>
      </c>
      <c r="C56" s="2"/>
      <c r="D56" s="77"/>
      <c r="E56" s="61"/>
      <c r="F56" s="80">
        <v>64531358.890000001</v>
      </c>
      <c r="G56" s="2"/>
      <c r="H56" s="80">
        <v>58750902.508360505</v>
      </c>
      <c r="I56" s="2"/>
      <c r="J56" s="80">
        <v>64531358.890000001</v>
      </c>
      <c r="K56" s="78"/>
      <c r="L56" s="80">
        <v>58750902.509999998</v>
      </c>
    </row>
    <row r="57" spans="1:12" ht="27.9" customHeight="1">
      <c r="A57" s="2"/>
      <c r="B57" s="76" t="s">
        <v>285</v>
      </c>
      <c r="C57" s="2"/>
      <c r="D57" s="77"/>
      <c r="E57" s="61"/>
      <c r="F57" s="79">
        <v>1279346.3</v>
      </c>
      <c r="G57" s="2"/>
      <c r="H57" s="79">
        <v>1302645.26</v>
      </c>
      <c r="I57" s="78"/>
      <c r="J57" s="79">
        <v>0</v>
      </c>
      <c r="K57" s="78"/>
      <c r="L57" s="79">
        <v>0</v>
      </c>
    </row>
    <row r="58" spans="1:12" ht="27.9" customHeight="1">
      <c r="A58" s="76"/>
      <c r="B58" s="30" t="s">
        <v>3</v>
      </c>
      <c r="C58" s="76"/>
      <c r="D58" s="79"/>
      <c r="E58" s="61"/>
      <c r="F58" s="2">
        <v>3469445583.8200002</v>
      </c>
      <c r="G58" s="2"/>
      <c r="H58" s="2">
        <v>2665386046.8299999</v>
      </c>
      <c r="I58" s="2"/>
      <c r="J58" s="2">
        <v>1548608148.72</v>
      </c>
      <c r="K58" s="2"/>
      <c r="L58" s="2">
        <v>1634111439.9399998</v>
      </c>
    </row>
    <row r="59" spans="1:12" ht="27.9" customHeight="1">
      <c r="A59" s="76"/>
      <c r="B59" s="30" t="s">
        <v>4</v>
      </c>
      <c r="C59" s="76"/>
      <c r="D59" s="2"/>
      <c r="E59" s="61"/>
      <c r="F59" s="2">
        <v>1591468738.6099999</v>
      </c>
      <c r="G59" s="2"/>
      <c r="H59" s="2">
        <v>1432359260.79</v>
      </c>
      <c r="I59" s="2"/>
      <c r="J59" s="2">
        <v>1136078408.9599998</v>
      </c>
      <c r="K59" s="2"/>
      <c r="L59" s="2">
        <v>1075960591.6200001</v>
      </c>
    </row>
    <row r="60" spans="1:12" ht="27.9" customHeight="1">
      <c r="A60" s="76"/>
      <c r="B60" s="30" t="s">
        <v>5</v>
      </c>
      <c r="C60" s="76"/>
      <c r="D60" s="2"/>
      <c r="E60" s="61"/>
      <c r="F60" s="2">
        <v>241159709.91999999</v>
      </c>
      <c r="G60" s="61"/>
      <c r="H60" s="2">
        <v>225623586.90000001</v>
      </c>
      <c r="I60" s="2"/>
      <c r="J60" s="2">
        <v>206945687.23000002</v>
      </c>
      <c r="K60" s="2"/>
      <c r="L60" s="2">
        <v>203859433.97000003</v>
      </c>
    </row>
    <row r="61" spans="1:12" ht="27.9" customHeight="1">
      <c r="A61" s="76"/>
      <c r="B61" s="30" t="s">
        <v>37</v>
      </c>
      <c r="C61" s="76"/>
      <c r="D61" s="2"/>
      <c r="E61" s="61"/>
      <c r="F61" s="2">
        <v>473581224.29000002</v>
      </c>
      <c r="G61" s="2"/>
      <c r="H61" s="2">
        <v>453520690.36000007</v>
      </c>
      <c r="I61" s="2"/>
      <c r="J61" s="2">
        <v>334875837.29000002</v>
      </c>
      <c r="K61" s="2"/>
      <c r="L61" s="2">
        <v>340192278.12000006</v>
      </c>
    </row>
    <row r="62" spans="1:12" ht="27.9" customHeight="1" thickBot="1">
      <c r="A62" s="50"/>
      <c r="B62" s="49"/>
      <c r="C62" s="49" t="s">
        <v>87</v>
      </c>
      <c r="D62" s="2"/>
      <c r="E62" s="61"/>
      <c r="F62" s="60">
        <f>SUM(F55:F61)</f>
        <v>5885239229.1099997</v>
      </c>
      <c r="G62" s="50"/>
      <c r="H62" s="60">
        <f>SUM(H55:H61)</f>
        <v>4880716399.2583599</v>
      </c>
      <c r="I62" s="50"/>
      <c r="J62" s="60">
        <f>SUM(J55:J61)</f>
        <v>3334812708.3699999</v>
      </c>
      <c r="K62" s="50"/>
      <c r="L62" s="60">
        <f>SUM(L55:L61)</f>
        <v>3356647912.7700005</v>
      </c>
    </row>
    <row r="63" spans="1:12" ht="27.9" customHeight="1" thickTop="1">
      <c r="D63" s="61"/>
      <c r="E63" s="61"/>
      <c r="F63" s="61"/>
      <c r="G63" s="61"/>
      <c r="H63" s="61"/>
      <c r="I63" s="61"/>
      <c r="J63" s="191"/>
      <c r="K63" s="61"/>
      <c r="L63" s="61"/>
    </row>
    <row r="64" spans="1:12" ht="27.9" customHeight="1">
      <c r="D64" s="61"/>
      <c r="E64" s="61"/>
      <c r="F64" s="61"/>
      <c r="G64" s="61"/>
      <c r="H64" s="61"/>
      <c r="I64" s="61"/>
      <c r="J64" s="191"/>
      <c r="K64" s="61"/>
      <c r="L64" s="61"/>
    </row>
    <row r="65" spans="1:12" ht="27.9" customHeight="1">
      <c r="D65" s="61"/>
      <c r="E65" s="61"/>
      <c r="F65" s="61"/>
      <c r="G65" s="61"/>
      <c r="H65" s="61"/>
      <c r="I65" s="61"/>
      <c r="J65" s="61"/>
      <c r="K65" s="61"/>
      <c r="L65" s="61"/>
    </row>
    <row r="66" spans="1:12" ht="27.9" customHeight="1">
      <c r="A66" s="51"/>
      <c r="B66" s="49"/>
      <c r="D66" s="50"/>
      <c r="E66" s="61"/>
      <c r="F66" s="2"/>
      <c r="G66" s="50"/>
      <c r="H66" s="2"/>
      <c r="I66" s="50"/>
      <c r="J66" s="2"/>
      <c r="K66" s="50"/>
      <c r="L66" s="2"/>
    </row>
    <row r="67" spans="1:12" ht="27.9" customHeight="1">
      <c r="A67" s="51"/>
      <c r="B67" s="49"/>
      <c r="D67" s="50"/>
      <c r="E67" s="61"/>
      <c r="F67" s="2"/>
      <c r="G67" s="50"/>
      <c r="H67" s="2"/>
      <c r="I67" s="50"/>
      <c r="J67" s="2"/>
      <c r="K67" s="50"/>
      <c r="L67" s="2"/>
    </row>
    <row r="68" spans="1:12" ht="27.9" customHeight="1">
      <c r="A68" s="51"/>
      <c r="B68" s="49"/>
      <c r="D68" s="50"/>
      <c r="E68" s="61"/>
      <c r="F68" s="2"/>
      <c r="G68" s="50"/>
      <c r="H68" s="2"/>
      <c r="I68" s="50"/>
      <c r="J68" s="2"/>
      <c r="K68" s="50"/>
      <c r="L68" s="2"/>
    </row>
    <row r="69" spans="1:12" ht="33.75" customHeight="1"/>
    <row r="70" spans="1:12" ht="32.25" customHeight="1"/>
    <row r="71" spans="1:12" ht="32.25" customHeight="1"/>
    <row r="72" spans="1:12" ht="32.25" customHeight="1"/>
    <row r="73" spans="1:12" ht="32.25" customHeight="1"/>
  </sheetData>
  <mergeCells count="6">
    <mergeCell ref="A1:L1"/>
    <mergeCell ref="F17:H17"/>
    <mergeCell ref="F39:H39"/>
    <mergeCell ref="F52:H52"/>
    <mergeCell ref="J52:L52"/>
    <mergeCell ref="A36:L36"/>
  </mergeCells>
  <pageMargins left="0.59055118110236227" right="0.19685039370078741" top="0.78740157480314965" bottom="0.39370078740157483" header="0.23622047244094491" footer="0.35433070866141736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view="pageBreakPreview" zoomScaleNormal="92" zoomScaleSheetLayoutView="100" workbookViewId="0">
      <selection activeCell="I44" sqref="I44"/>
    </sheetView>
  </sheetViews>
  <sheetFormatPr defaultColWidth="9.125" defaultRowHeight="27" customHeight="1"/>
  <cols>
    <col min="1" max="3" width="9.125" style="82" customWidth="1"/>
    <col min="4" max="4" width="3.75" style="82" customWidth="1"/>
    <col min="5" max="5" width="13.25" style="82" customWidth="1"/>
    <col min="6" max="6" width="1.125" style="82" customWidth="1"/>
    <col min="7" max="7" width="17" style="82" bestFit="1" customWidth="1"/>
    <col min="8" max="8" width="1.125" style="129" customWidth="1"/>
    <col min="9" max="9" width="15.75" style="82" customWidth="1"/>
    <col min="10" max="10" width="1.125" style="129" customWidth="1"/>
    <col min="11" max="11" width="15.75" style="129" customWidth="1"/>
    <col min="12" max="12" width="1.125" style="129" customWidth="1"/>
    <col min="13" max="13" width="15.75" style="82" customWidth="1"/>
    <col min="14" max="14" width="1.75" style="82" customWidth="1"/>
    <col min="15" max="16384" width="9.125" style="82"/>
  </cols>
  <sheetData>
    <row r="1" spans="1:13" ht="32.1" customHeight="1">
      <c r="A1" s="556" t="s">
        <v>445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3" s="160" customFormat="1" ht="32.1" customHeight="1">
      <c r="G2" s="161"/>
      <c r="I2" s="161"/>
    </row>
    <row r="3" spans="1:13" s="160" customFormat="1" ht="32.1" customHeight="1">
      <c r="A3" s="235" t="s">
        <v>805</v>
      </c>
      <c r="E3" s="236"/>
      <c r="F3" s="236"/>
    </row>
    <row r="4" spans="1:13" s="160" customFormat="1" ht="32.1" customHeight="1">
      <c r="A4" s="235" t="s">
        <v>959</v>
      </c>
      <c r="E4" s="161"/>
    </row>
    <row r="5" spans="1:13" s="160" customFormat="1" ht="32.1" customHeight="1">
      <c r="A5" s="235" t="s">
        <v>726</v>
      </c>
      <c r="E5" s="161"/>
    </row>
    <row r="6" spans="1:13" s="160" customFormat="1" ht="32.1" customHeight="1">
      <c r="A6" s="235" t="s">
        <v>728</v>
      </c>
      <c r="E6" s="161"/>
    </row>
    <row r="7" spans="1:13" s="160" customFormat="1" ht="32.1" customHeight="1">
      <c r="A7" s="235" t="s">
        <v>727</v>
      </c>
      <c r="E7" s="161"/>
    </row>
    <row r="8" spans="1:13" s="160" customFormat="1" ht="31.95" customHeight="1">
      <c r="A8" s="235" t="s">
        <v>908</v>
      </c>
    </row>
    <row r="9" spans="1:13" s="160" customFormat="1" ht="32.1" customHeight="1">
      <c r="A9" s="235" t="s">
        <v>837</v>
      </c>
    </row>
    <row r="10" spans="1:13" ht="32.1" customHeight="1">
      <c r="A10" s="84" t="s">
        <v>314</v>
      </c>
      <c r="H10" s="82"/>
      <c r="J10" s="82"/>
      <c r="K10" s="82"/>
      <c r="L10" s="82"/>
    </row>
    <row r="11" spans="1:13" ht="32.1" customHeight="1">
      <c r="A11" s="83"/>
      <c r="G11" s="558" t="s">
        <v>16</v>
      </c>
      <c r="H11" s="558"/>
      <c r="I11" s="558"/>
      <c r="J11" s="558"/>
      <c r="K11" s="558"/>
      <c r="L11" s="558"/>
      <c r="M11" s="558"/>
    </row>
    <row r="12" spans="1:13" ht="32.1" customHeight="1">
      <c r="A12" s="83"/>
      <c r="E12" s="85" t="s">
        <v>59</v>
      </c>
      <c r="G12" s="557" t="s">
        <v>625</v>
      </c>
      <c r="H12" s="557"/>
      <c r="I12" s="557"/>
      <c r="J12" s="86"/>
      <c r="K12" s="557" t="s">
        <v>485</v>
      </c>
      <c r="L12" s="557"/>
      <c r="M12" s="557"/>
    </row>
    <row r="13" spans="1:13" ht="32.1" customHeight="1">
      <c r="A13" s="83"/>
      <c r="E13" s="87" t="s">
        <v>626</v>
      </c>
      <c r="G13" s="88" t="s">
        <v>73</v>
      </c>
      <c r="H13" s="82"/>
      <c r="I13" s="88" t="s">
        <v>30</v>
      </c>
      <c r="J13" s="82"/>
      <c r="K13" s="88" t="s">
        <v>73</v>
      </c>
      <c r="L13" s="82"/>
      <c r="M13" s="88" t="s">
        <v>30</v>
      </c>
    </row>
    <row r="14" spans="1:13" ht="32.1" customHeight="1">
      <c r="A14" s="82" t="s">
        <v>437</v>
      </c>
      <c r="E14" s="88"/>
      <c r="H14" s="82"/>
      <c r="J14" s="82"/>
      <c r="K14" s="82"/>
      <c r="L14" s="82"/>
    </row>
    <row r="15" spans="1:13" ht="32.1" customHeight="1">
      <c r="A15" s="82" t="s">
        <v>438</v>
      </c>
      <c r="E15" s="88" t="s">
        <v>61</v>
      </c>
      <c r="G15" s="82">
        <v>82000000</v>
      </c>
      <c r="H15" s="82"/>
      <c r="I15" s="82">
        <v>0</v>
      </c>
      <c r="J15" s="82"/>
      <c r="K15" s="82">
        <v>82000000</v>
      </c>
      <c r="L15" s="82"/>
      <c r="M15" s="82">
        <v>0</v>
      </c>
    </row>
    <row r="16" spans="1:13" ht="32.1" customHeight="1">
      <c r="A16" s="82" t="s">
        <v>328</v>
      </c>
      <c r="E16" s="88" t="s">
        <v>58</v>
      </c>
      <c r="G16" s="160">
        <v>490200000</v>
      </c>
      <c r="H16" s="82"/>
      <c r="I16" s="82">
        <v>0</v>
      </c>
      <c r="J16" s="82"/>
      <c r="K16" s="82">
        <v>490200000</v>
      </c>
      <c r="L16" s="82"/>
      <c r="M16" s="82">
        <v>0</v>
      </c>
    </row>
    <row r="17" spans="1:13" ht="32.1" customHeight="1">
      <c r="A17" s="82" t="s">
        <v>329</v>
      </c>
      <c r="E17" s="88" t="s">
        <v>60</v>
      </c>
      <c r="G17" s="82">
        <v>2000000</v>
      </c>
      <c r="H17" s="82"/>
      <c r="I17" s="82">
        <v>0</v>
      </c>
      <c r="J17" s="82"/>
      <c r="K17" s="82">
        <v>2000000</v>
      </c>
      <c r="L17" s="82"/>
      <c r="M17" s="82">
        <v>0</v>
      </c>
    </row>
    <row r="18" spans="1:13" ht="32.1" customHeight="1">
      <c r="A18" s="89" t="s">
        <v>439</v>
      </c>
      <c r="E18" s="88" t="s">
        <v>61</v>
      </c>
      <c r="G18" s="82">
        <v>69999700</v>
      </c>
      <c r="H18" s="82"/>
      <c r="I18" s="82">
        <v>0</v>
      </c>
      <c r="J18" s="82"/>
      <c r="K18" s="82">
        <v>69999700</v>
      </c>
      <c r="L18" s="82"/>
      <c r="M18" s="82">
        <v>0</v>
      </c>
    </row>
    <row r="19" spans="1:13" ht="32.1" customHeight="1">
      <c r="A19" s="89" t="s">
        <v>331</v>
      </c>
      <c r="E19" s="88" t="s">
        <v>60</v>
      </c>
      <c r="G19" s="82">
        <v>999700</v>
      </c>
      <c r="H19" s="82"/>
      <c r="I19" s="82">
        <v>0</v>
      </c>
      <c r="J19" s="82"/>
      <c r="K19" s="82">
        <v>999700</v>
      </c>
      <c r="L19" s="82"/>
      <c r="M19" s="82">
        <v>0</v>
      </c>
    </row>
    <row r="20" spans="1:13" ht="32.1" customHeight="1" thickBot="1">
      <c r="A20" s="83"/>
      <c r="C20" s="82" t="s">
        <v>87</v>
      </c>
      <c r="G20" s="90">
        <f>SUM(G14:G19)</f>
        <v>645199400</v>
      </c>
      <c r="H20" s="82"/>
      <c r="I20" s="90">
        <f>SUM(I14:I19)</f>
        <v>0</v>
      </c>
      <c r="J20" s="82"/>
      <c r="K20" s="90">
        <f>SUM(K14:K19)</f>
        <v>645199400</v>
      </c>
      <c r="L20" s="82"/>
      <c r="M20" s="90">
        <f>SUM(M14:M19)</f>
        <v>0</v>
      </c>
    </row>
    <row r="21" spans="1:13" ht="32.1" customHeight="1" thickTop="1">
      <c r="A21" s="235" t="s">
        <v>556</v>
      </c>
      <c r="B21" s="242"/>
      <c r="C21" s="242"/>
      <c r="D21" s="242"/>
      <c r="E21" s="242"/>
      <c r="F21" s="242"/>
      <c r="G21" s="242"/>
      <c r="H21" s="242"/>
      <c r="I21" s="242"/>
      <c r="J21" s="242"/>
      <c r="K21" s="242"/>
      <c r="L21" s="242"/>
      <c r="M21" s="242"/>
    </row>
    <row r="22" spans="1:13" ht="32.1" customHeight="1">
      <c r="A22" s="235" t="s">
        <v>557</v>
      </c>
      <c r="B22" s="242"/>
      <c r="C22" s="242"/>
      <c r="D22" s="242"/>
      <c r="E22" s="242"/>
      <c r="F22" s="242"/>
      <c r="G22" s="242"/>
      <c r="H22" s="242"/>
      <c r="I22" s="242"/>
      <c r="J22" s="242"/>
      <c r="K22" s="242"/>
      <c r="L22" s="242"/>
      <c r="M22" s="242"/>
    </row>
    <row r="23" spans="1:13" ht="32.1" customHeight="1">
      <c r="A23" s="91" t="s">
        <v>909</v>
      </c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242"/>
      <c r="M23" s="242"/>
    </row>
    <row r="24" spans="1:13" ht="32.1" customHeight="1">
      <c r="A24" s="91" t="s">
        <v>558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</row>
    <row r="25" spans="1:13" ht="32.1" customHeight="1">
      <c r="A25" s="91"/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</row>
    <row r="26" spans="1:13" ht="32.1" customHeight="1">
      <c r="A26" s="91"/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</row>
    <row r="27" spans="1:13" ht="32.1" customHeight="1">
      <c r="A27" s="91"/>
      <c r="B27" s="242"/>
      <c r="E27" s="242"/>
      <c r="F27" s="242"/>
      <c r="G27" s="242"/>
      <c r="H27" s="242"/>
      <c r="I27" s="242"/>
      <c r="J27" s="242"/>
      <c r="K27" s="242"/>
      <c r="L27" s="242"/>
      <c r="M27" s="242"/>
    </row>
    <row r="28" spans="1:13" ht="32.1" customHeight="1">
      <c r="A28" s="91"/>
      <c r="B28" s="242"/>
      <c r="E28" s="242"/>
      <c r="F28" s="242"/>
      <c r="G28" s="242"/>
      <c r="H28" s="242"/>
      <c r="I28" s="242"/>
      <c r="J28" s="242"/>
      <c r="K28" s="242"/>
      <c r="L28" s="242"/>
      <c r="M28" s="242"/>
    </row>
    <row r="29" spans="1:13" ht="30" customHeight="1">
      <c r="A29" s="556" t="s">
        <v>446</v>
      </c>
      <c r="B29" s="556"/>
      <c r="C29" s="556"/>
      <c r="D29" s="556"/>
      <c r="E29" s="556"/>
      <c r="F29" s="556"/>
      <c r="G29" s="556"/>
      <c r="H29" s="556"/>
      <c r="I29" s="556"/>
      <c r="J29" s="556"/>
      <c r="K29" s="556"/>
      <c r="L29" s="556"/>
      <c r="M29" s="556"/>
    </row>
    <row r="30" spans="1:13" ht="30" customHeight="1">
      <c r="A30" s="242"/>
      <c r="B30" s="242"/>
      <c r="C30" s="242"/>
      <c r="D30" s="242"/>
      <c r="E30" s="242"/>
      <c r="F30" s="242"/>
      <c r="G30" s="242"/>
      <c r="H30" s="242"/>
      <c r="I30" s="242"/>
      <c r="J30" s="242"/>
      <c r="K30" s="242"/>
      <c r="L30" s="242"/>
      <c r="M30" s="242"/>
    </row>
    <row r="31" spans="1:13" ht="30" customHeight="1">
      <c r="A31" s="92" t="s">
        <v>316</v>
      </c>
      <c r="B31" s="242"/>
      <c r="C31" s="242"/>
      <c r="D31" s="242"/>
      <c r="E31" s="242"/>
      <c r="F31" s="242"/>
      <c r="G31" s="242"/>
      <c r="H31" s="242"/>
      <c r="I31" s="242"/>
      <c r="J31" s="242"/>
      <c r="K31" s="242"/>
      <c r="L31" s="242"/>
      <c r="M31" s="242"/>
    </row>
    <row r="32" spans="1:13" ht="30" customHeight="1">
      <c r="A32" s="91" t="s">
        <v>806</v>
      </c>
      <c r="B32" s="242"/>
      <c r="C32" s="242"/>
      <c r="D32" s="242"/>
      <c r="E32" s="242"/>
      <c r="F32" s="242"/>
      <c r="G32" s="242"/>
      <c r="H32" s="242"/>
      <c r="I32" s="148"/>
      <c r="J32" s="148"/>
      <c r="K32" s="148"/>
      <c r="L32" s="148"/>
      <c r="M32" s="148"/>
    </row>
    <row r="33" spans="1:13" ht="30" customHeight="1">
      <c r="A33" s="91"/>
      <c r="B33" s="242"/>
      <c r="C33" s="242"/>
      <c r="D33" s="242"/>
      <c r="E33" s="242"/>
      <c r="F33" s="242"/>
      <c r="H33" s="93"/>
      <c r="I33" s="93"/>
      <c r="J33" s="93"/>
      <c r="K33" s="93" t="s">
        <v>19</v>
      </c>
      <c r="L33" s="93"/>
      <c r="M33" s="93"/>
    </row>
    <row r="34" spans="1:13" s="95" customFormat="1" ht="30" customHeight="1">
      <c r="A34" s="94"/>
      <c r="G34" s="96"/>
      <c r="H34" s="96"/>
      <c r="I34" s="149" t="s">
        <v>148</v>
      </c>
      <c r="J34" s="97"/>
      <c r="K34" s="146" t="s">
        <v>222</v>
      </c>
      <c r="L34" s="97"/>
      <c r="M34" s="560" t="s">
        <v>87</v>
      </c>
    </row>
    <row r="35" spans="1:13" s="95" customFormat="1" ht="30" customHeight="1">
      <c r="A35" s="94"/>
      <c r="I35" s="150" t="s">
        <v>149</v>
      </c>
      <c r="J35" s="98"/>
      <c r="K35" s="147" t="s">
        <v>223</v>
      </c>
      <c r="L35" s="98"/>
      <c r="M35" s="561"/>
    </row>
    <row r="36" spans="1:13" ht="30" customHeight="1">
      <c r="B36" s="99" t="s">
        <v>124</v>
      </c>
      <c r="I36" s="100"/>
      <c r="J36" s="82"/>
      <c r="K36" s="82"/>
      <c r="L36" s="82"/>
      <c r="M36" s="100"/>
    </row>
    <row r="37" spans="1:13" ht="30" customHeight="1">
      <c r="B37" s="89" t="s">
        <v>627</v>
      </c>
      <c r="I37" s="82">
        <v>212334673.46000001</v>
      </c>
      <c r="J37" s="82"/>
      <c r="K37" s="82">
        <v>655261610.09000003</v>
      </c>
      <c r="L37" s="82"/>
      <c r="M37" s="91">
        <f>SUM(I37:K37)</f>
        <v>867596283.55000007</v>
      </c>
    </row>
    <row r="38" spans="1:13" ht="30" customHeight="1">
      <c r="B38" s="89" t="s">
        <v>125</v>
      </c>
      <c r="I38" s="82">
        <v>0</v>
      </c>
      <c r="J38" s="82"/>
      <c r="K38" s="82">
        <v>16220560.76</v>
      </c>
      <c r="L38" s="82"/>
      <c r="M38" s="91">
        <f>SUM(I38:K38)</f>
        <v>16220560.76</v>
      </c>
    </row>
    <row r="39" spans="1:13" ht="30" customHeight="1">
      <c r="B39" s="89" t="s">
        <v>126</v>
      </c>
      <c r="I39" s="82">
        <v>0</v>
      </c>
      <c r="J39" s="82"/>
      <c r="K39" s="82">
        <v>0</v>
      </c>
      <c r="L39" s="82"/>
      <c r="M39" s="91">
        <f>SUM(I39:K39)</f>
        <v>0</v>
      </c>
    </row>
    <row r="40" spans="1:13" ht="30" customHeight="1">
      <c r="B40" s="89" t="s">
        <v>224</v>
      </c>
      <c r="I40" s="101">
        <v>0</v>
      </c>
      <c r="J40" s="82"/>
      <c r="K40" s="101">
        <v>0</v>
      </c>
      <c r="L40" s="82"/>
      <c r="M40" s="162">
        <f>SUM(I40:K40)</f>
        <v>0</v>
      </c>
    </row>
    <row r="41" spans="1:13" ht="30" customHeight="1">
      <c r="B41" s="89" t="s">
        <v>628</v>
      </c>
      <c r="I41" s="91">
        <f>SUM(I37:I40)</f>
        <v>212334673.46000001</v>
      </c>
      <c r="J41" s="82"/>
      <c r="K41" s="179">
        <f>SUM(K37:K40)</f>
        <v>671482170.85000002</v>
      </c>
      <c r="L41" s="82"/>
      <c r="M41" s="91">
        <f>SUM(M37:M40)</f>
        <v>883816844.31000006</v>
      </c>
    </row>
    <row r="42" spans="1:13" ht="30" customHeight="1">
      <c r="B42" s="89" t="s">
        <v>125</v>
      </c>
      <c r="I42" s="82">
        <v>22331250</v>
      </c>
      <c r="J42" s="82"/>
      <c r="K42" s="129">
        <v>8512500.0000001192</v>
      </c>
      <c r="L42" s="82"/>
      <c r="M42" s="91">
        <f>SUM(I42:K42)</f>
        <v>30843750.000000119</v>
      </c>
    </row>
    <row r="43" spans="1:13" ht="30" customHeight="1">
      <c r="B43" s="89" t="s">
        <v>126</v>
      </c>
      <c r="I43" s="129">
        <v>0</v>
      </c>
      <c r="K43" s="129">
        <v>0</v>
      </c>
      <c r="M43" s="91">
        <f>SUM(I43:K43)</f>
        <v>0</v>
      </c>
    </row>
    <row r="44" spans="1:13" ht="30" customHeight="1">
      <c r="B44" s="89" t="s">
        <v>224</v>
      </c>
      <c r="I44" s="129">
        <v>0</v>
      </c>
      <c r="J44" s="82"/>
      <c r="K44" s="82">
        <v>0</v>
      </c>
      <c r="L44" s="82"/>
      <c r="M44" s="162">
        <f>SUM(I44:K44)</f>
        <v>0</v>
      </c>
    </row>
    <row r="45" spans="1:13" ht="30" customHeight="1" thickBot="1">
      <c r="B45" s="89" t="s">
        <v>807</v>
      </c>
      <c r="I45" s="90">
        <f>SUM(I41:I44)</f>
        <v>234665923.46000001</v>
      </c>
      <c r="J45" s="82"/>
      <c r="K45" s="90">
        <f>SUM(K41:K44)</f>
        <v>679994670.85000014</v>
      </c>
      <c r="L45" s="82"/>
      <c r="M45" s="90">
        <f>SUM(M41:M44)</f>
        <v>914660594.31000018</v>
      </c>
    </row>
    <row r="46" spans="1:13" ht="30" customHeight="1" thickTop="1">
      <c r="B46" s="99" t="s">
        <v>225</v>
      </c>
      <c r="I46" s="129"/>
      <c r="M46" s="129"/>
    </row>
    <row r="47" spans="1:13" ht="30" customHeight="1">
      <c r="B47" s="89" t="s">
        <v>627</v>
      </c>
      <c r="I47" s="82">
        <v>0</v>
      </c>
      <c r="J47" s="82"/>
      <c r="K47" s="129">
        <v>-74381363</v>
      </c>
      <c r="L47" s="82"/>
      <c r="M47" s="129">
        <f>SUM(I47:K47)</f>
        <v>-74381363</v>
      </c>
    </row>
    <row r="48" spans="1:13" s="160" customFormat="1" ht="30" customHeight="1">
      <c r="B48" s="167" t="s">
        <v>226</v>
      </c>
      <c r="H48" s="161"/>
      <c r="I48" s="160">
        <v>0</v>
      </c>
      <c r="J48" s="161"/>
      <c r="K48" s="161">
        <v>-23793092.530000001</v>
      </c>
      <c r="L48" s="161"/>
      <c r="M48" s="161">
        <f>SUM(I48:K48)</f>
        <v>-23793092.530000001</v>
      </c>
    </row>
    <row r="49" spans="1:13" ht="30" customHeight="1">
      <c r="B49" s="89" t="s">
        <v>628</v>
      </c>
      <c r="I49" s="151">
        <f>SUM(I47:I48)</f>
        <v>0</v>
      </c>
      <c r="K49" s="151">
        <f>SUM(K47:K48)</f>
        <v>-98174455.530000001</v>
      </c>
      <c r="M49" s="151">
        <f>SUM(M47:M48)</f>
        <v>-98174455.530000001</v>
      </c>
    </row>
    <row r="50" spans="1:13" s="160" customFormat="1" ht="30" customHeight="1">
      <c r="B50" s="167" t="s">
        <v>745</v>
      </c>
      <c r="H50" s="161"/>
      <c r="I50" s="160">
        <v>0</v>
      </c>
      <c r="K50" s="161">
        <v>-12589081.439999999</v>
      </c>
      <c r="M50" s="161">
        <f>SUM(I50:K50)</f>
        <v>-12589081.439999999</v>
      </c>
    </row>
    <row r="51" spans="1:13" ht="30" customHeight="1" thickBot="1">
      <c r="B51" s="89" t="s">
        <v>807</v>
      </c>
      <c r="I51" s="90">
        <f>SUM(I49:I50)</f>
        <v>0</v>
      </c>
      <c r="J51" s="82"/>
      <c r="K51" s="232">
        <f>SUM(K49:K50)</f>
        <v>-110763536.97</v>
      </c>
      <c r="L51" s="82"/>
      <c r="M51" s="232">
        <f>SUM(M49:M50)</f>
        <v>-110763536.97</v>
      </c>
    </row>
    <row r="52" spans="1:13" ht="30" customHeight="1" thickTop="1">
      <c r="A52" s="102" t="s">
        <v>227</v>
      </c>
      <c r="C52" s="242"/>
      <c r="D52" s="242"/>
      <c r="E52" s="242"/>
      <c r="F52" s="242"/>
      <c r="I52" s="242"/>
      <c r="J52" s="242"/>
      <c r="K52" s="242"/>
      <c r="L52" s="242"/>
      <c r="M52" s="242"/>
    </row>
    <row r="53" spans="1:13" ht="30" customHeight="1">
      <c r="A53" s="91"/>
      <c r="B53" s="102" t="s">
        <v>588</v>
      </c>
      <c r="C53" s="242"/>
      <c r="D53" s="242"/>
      <c r="E53" s="242"/>
      <c r="F53" s="242"/>
      <c r="I53" s="103">
        <v>212334673.46000001</v>
      </c>
      <c r="J53" s="104"/>
      <c r="K53" s="103">
        <v>573307715.32000005</v>
      </c>
      <c r="L53" s="104"/>
      <c r="M53" s="103">
        <v>785642388.77999997</v>
      </c>
    </row>
    <row r="54" spans="1:13" ht="30" customHeight="1">
      <c r="A54" s="91"/>
      <c r="B54" s="102" t="s">
        <v>807</v>
      </c>
      <c r="C54" s="242"/>
      <c r="D54" s="242"/>
      <c r="E54" s="242"/>
      <c r="F54" s="242"/>
      <c r="I54" s="103">
        <f>+I45+I51</f>
        <v>234665923.46000001</v>
      </c>
      <c r="J54" s="103"/>
      <c r="K54" s="103">
        <f>+K45+K51</f>
        <v>569231133.88000011</v>
      </c>
      <c r="L54" s="104"/>
      <c r="M54" s="103">
        <f>+M45+M51</f>
        <v>803897057.34000015</v>
      </c>
    </row>
    <row r="55" spans="1:13" s="195" customFormat="1" ht="30" customHeight="1">
      <c r="A55" s="192"/>
      <c r="B55" s="193"/>
      <c r="C55" s="194"/>
      <c r="D55" s="194"/>
      <c r="E55" s="194"/>
      <c r="F55" s="194"/>
      <c r="H55" s="196"/>
      <c r="I55" s="197"/>
      <c r="J55" s="197"/>
      <c r="K55" s="197"/>
      <c r="L55" s="198"/>
      <c r="M55" s="197"/>
    </row>
    <row r="56" spans="1:13" s="195" customFormat="1" ht="30" customHeight="1">
      <c r="A56" s="192"/>
      <c r="B56" s="193"/>
      <c r="C56" s="194"/>
      <c r="D56" s="194"/>
      <c r="E56" s="194"/>
      <c r="F56" s="194"/>
      <c r="H56" s="196"/>
      <c r="I56" s="197"/>
      <c r="J56" s="197"/>
      <c r="K56" s="197"/>
      <c r="L56" s="198"/>
      <c r="M56" s="197"/>
    </row>
    <row r="57" spans="1:13" ht="30" customHeight="1">
      <c r="E57" s="242"/>
      <c r="F57" s="242"/>
      <c r="G57" s="242"/>
      <c r="H57" s="242"/>
      <c r="I57" s="242"/>
      <c r="J57" s="242"/>
      <c r="K57" s="242"/>
      <c r="L57" s="242"/>
      <c r="M57" s="242"/>
    </row>
    <row r="58" spans="1:13" ht="30" customHeight="1">
      <c r="A58" s="91"/>
      <c r="B58" s="242"/>
      <c r="E58" s="242"/>
      <c r="F58" s="242"/>
      <c r="G58" s="242"/>
      <c r="H58" s="242"/>
      <c r="I58" s="242"/>
      <c r="J58" s="242"/>
      <c r="K58" s="242"/>
      <c r="L58" s="242"/>
      <c r="M58" s="242"/>
    </row>
    <row r="59" spans="1:13" ht="25.5" customHeight="1">
      <c r="A59" s="556" t="s">
        <v>206</v>
      </c>
      <c r="B59" s="556"/>
      <c r="C59" s="556"/>
      <c r="D59" s="556"/>
      <c r="E59" s="556"/>
      <c r="F59" s="556"/>
      <c r="G59" s="556"/>
      <c r="H59" s="556"/>
      <c r="I59" s="556"/>
      <c r="J59" s="556"/>
      <c r="K59" s="556"/>
      <c r="L59" s="556"/>
      <c r="M59" s="556"/>
    </row>
    <row r="60" spans="1:13" ht="25.5" customHeight="1">
      <c r="A60" s="242"/>
      <c r="B60" s="242"/>
      <c r="C60" s="242"/>
      <c r="D60" s="242"/>
      <c r="E60" s="242"/>
      <c r="F60" s="242"/>
      <c r="G60" s="242"/>
      <c r="H60" s="242"/>
      <c r="I60" s="242"/>
      <c r="J60" s="242"/>
      <c r="K60" s="242"/>
      <c r="L60" s="242"/>
      <c r="M60" s="242"/>
    </row>
    <row r="61" spans="1:13" ht="25.5" customHeight="1">
      <c r="A61" s="91"/>
      <c r="B61" s="242"/>
      <c r="C61" s="242"/>
      <c r="D61" s="242"/>
      <c r="E61" s="242"/>
      <c r="F61" s="242"/>
      <c r="G61" s="242"/>
      <c r="H61" s="242"/>
      <c r="J61" s="93"/>
      <c r="K61" s="93" t="s">
        <v>309</v>
      </c>
      <c r="M61" s="93"/>
    </row>
    <row r="62" spans="1:13" s="95" customFormat="1" ht="25.5" customHeight="1">
      <c r="A62" s="94"/>
      <c r="I62" s="96"/>
      <c r="J62" s="96"/>
      <c r="K62" s="105" t="s">
        <v>148</v>
      </c>
      <c r="L62" s="97"/>
      <c r="M62" s="560" t="s">
        <v>87</v>
      </c>
    </row>
    <row r="63" spans="1:13" s="95" customFormat="1" ht="25.5" customHeight="1">
      <c r="A63" s="94"/>
      <c r="I63" s="96"/>
      <c r="J63" s="96"/>
      <c r="K63" s="244" t="s">
        <v>149</v>
      </c>
      <c r="L63" s="98"/>
      <c r="M63" s="561"/>
    </row>
    <row r="64" spans="1:13" ht="25.5" customHeight="1">
      <c r="B64" s="99" t="s">
        <v>124</v>
      </c>
      <c r="H64" s="82"/>
      <c r="J64" s="82"/>
      <c r="K64" s="100"/>
      <c r="L64" s="82"/>
      <c r="M64" s="100"/>
    </row>
    <row r="65" spans="1:13" ht="25.5" customHeight="1">
      <c r="B65" s="89" t="s">
        <v>627</v>
      </c>
      <c r="H65" s="82"/>
      <c r="J65" s="82"/>
      <c r="K65" s="82">
        <v>212334673.46000001</v>
      </c>
      <c r="L65" s="82"/>
      <c r="M65" s="91">
        <f>SUM(J65:K65)</f>
        <v>212334673.46000001</v>
      </c>
    </row>
    <row r="66" spans="1:13" ht="25.5" customHeight="1">
      <c r="B66" s="89" t="s">
        <v>125</v>
      </c>
      <c r="H66" s="82"/>
      <c r="J66" s="82"/>
      <c r="K66" s="82">
        <v>0</v>
      </c>
      <c r="L66" s="82"/>
      <c r="M66" s="91">
        <f>SUM(J66:K66)</f>
        <v>0</v>
      </c>
    </row>
    <row r="67" spans="1:13" ht="25.5" customHeight="1">
      <c r="B67" s="89" t="s">
        <v>126</v>
      </c>
      <c r="H67" s="82"/>
      <c r="J67" s="82"/>
      <c r="K67" s="101">
        <v>0</v>
      </c>
      <c r="L67" s="82"/>
      <c r="M67" s="162">
        <f>SUM(J67:K67)</f>
        <v>0</v>
      </c>
    </row>
    <row r="68" spans="1:13" ht="25.5" customHeight="1">
      <c r="B68" s="89" t="s">
        <v>589</v>
      </c>
      <c r="H68" s="82"/>
      <c r="J68" s="82"/>
      <c r="K68" s="91">
        <f>SUM(K65:K67)</f>
        <v>212334673.46000001</v>
      </c>
      <c r="L68" s="82"/>
      <c r="M68" s="91">
        <f>SUM(M65:M67)</f>
        <v>212334673.46000001</v>
      </c>
    </row>
    <row r="69" spans="1:13" ht="25.5" customHeight="1">
      <c r="B69" s="89" t="s">
        <v>125</v>
      </c>
      <c r="H69" s="82"/>
      <c r="J69" s="82"/>
      <c r="K69" s="82">
        <v>0</v>
      </c>
      <c r="L69" s="82"/>
      <c r="M69" s="91">
        <f>SUM(J69:K69)</f>
        <v>0</v>
      </c>
    </row>
    <row r="70" spans="1:13" ht="25.5" customHeight="1">
      <c r="B70" s="89" t="s">
        <v>126</v>
      </c>
      <c r="H70" s="82"/>
      <c r="K70" s="129">
        <v>0</v>
      </c>
      <c r="M70" s="91">
        <f>SUM(J70:K70)</f>
        <v>0</v>
      </c>
    </row>
    <row r="71" spans="1:13" ht="25.5" customHeight="1" thickBot="1">
      <c r="B71" s="89" t="s">
        <v>808</v>
      </c>
      <c r="H71" s="82"/>
      <c r="J71" s="82"/>
      <c r="K71" s="90">
        <f>SUM(K68:K70)</f>
        <v>212334673.46000001</v>
      </c>
      <c r="L71" s="82"/>
      <c r="M71" s="90">
        <f>SUM(M68:M70)</f>
        <v>212334673.46000001</v>
      </c>
    </row>
    <row r="72" spans="1:13" ht="25.5" customHeight="1" thickTop="1">
      <c r="A72" s="91"/>
      <c r="B72" s="102"/>
      <c r="C72" s="242"/>
      <c r="D72" s="242"/>
      <c r="E72" s="242"/>
      <c r="F72" s="242"/>
      <c r="G72" s="103"/>
      <c r="H72" s="103"/>
      <c r="I72" s="103"/>
      <c r="J72" s="103"/>
      <c r="K72" s="103"/>
      <c r="L72" s="104"/>
      <c r="M72" s="103"/>
    </row>
    <row r="73" spans="1:13" ht="25.5" customHeight="1">
      <c r="A73" s="89" t="s">
        <v>809</v>
      </c>
      <c r="B73" s="89"/>
      <c r="H73" s="82"/>
      <c r="I73" s="129"/>
      <c r="J73" s="82"/>
      <c r="L73" s="82"/>
      <c r="M73" s="129"/>
    </row>
    <row r="74" spans="1:13" ht="25.5" customHeight="1">
      <c r="B74" s="89"/>
      <c r="G74" s="559" t="s">
        <v>19</v>
      </c>
      <c r="H74" s="559"/>
      <c r="I74" s="559"/>
      <c r="J74" s="92"/>
      <c r="K74" s="558" t="s">
        <v>15</v>
      </c>
      <c r="L74" s="558"/>
      <c r="M74" s="558"/>
    </row>
    <row r="75" spans="1:13" ht="25.5" customHeight="1">
      <c r="B75" s="89"/>
      <c r="G75" s="44" t="s">
        <v>804</v>
      </c>
      <c r="H75" s="50"/>
      <c r="I75" s="44" t="s">
        <v>587</v>
      </c>
      <c r="J75" s="50"/>
      <c r="K75" s="44" t="s">
        <v>804</v>
      </c>
      <c r="L75" s="50"/>
      <c r="M75" s="44" t="s">
        <v>587</v>
      </c>
    </row>
    <row r="76" spans="1:13" ht="25.5" customHeight="1">
      <c r="B76" s="89" t="s">
        <v>228</v>
      </c>
      <c r="G76" s="82">
        <v>0</v>
      </c>
      <c r="H76" s="82"/>
      <c r="I76" s="82">
        <v>0</v>
      </c>
      <c r="J76" s="82"/>
      <c r="K76" s="82">
        <v>498830000</v>
      </c>
      <c r="L76" s="82"/>
      <c r="M76" s="82">
        <v>498830000</v>
      </c>
    </row>
    <row r="77" spans="1:13" ht="25.5" customHeight="1">
      <c r="B77" s="89" t="s">
        <v>312</v>
      </c>
      <c r="G77" s="82">
        <v>1052401780</v>
      </c>
      <c r="H77" s="82"/>
      <c r="I77" s="82">
        <v>1052401780</v>
      </c>
      <c r="J77" s="82"/>
      <c r="K77" s="129">
        <v>0</v>
      </c>
      <c r="L77" s="82"/>
      <c r="M77" s="129">
        <v>0</v>
      </c>
    </row>
    <row r="78" spans="1:13" ht="25.5" customHeight="1" thickBot="1">
      <c r="B78" s="89"/>
      <c r="C78" s="106" t="s">
        <v>87</v>
      </c>
      <c r="G78" s="90">
        <f>SUM(G76:G77)</f>
        <v>1052401780</v>
      </c>
      <c r="H78" s="82"/>
      <c r="I78" s="90">
        <f>SUM(I76:I77)</f>
        <v>1052401780</v>
      </c>
      <c r="J78" s="82"/>
      <c r="K78" s="90">
        <f>SUM(K76:K77)</f>
        <v>498830000</v>
      </c>
      <c r="L78" s="82"/>
      <c r="M78" s="90">
        <f>SUM(M76:M77)</f>
        <v>498830000</v>
      </c>
    </row>
    <row r="79" spans="1:13" ht="25.5" customHeight="1" thickTop="1">
      <c r="A79" s="89" t="s">
        <v>910</v>
      </c>
      <c r="B79" s="89"/>
      <c r="C79" s="106"/>
      <c r="F79" s="129"/>
      <c r="K79" s="82"/>
    </row>
    <row r="80" spans="1:13" ht="25.5" customHeight="1">
      <c r="A80" s="82" t="s">
        <v>797</v>
      </c>
      <c r="B80" s="89"/>
      <c r="C80" s="106"/>
      <c r="F80" s="129"/>
      <c r="K80" s="82"/>
    </row>
    <row r="81" spans="1:13" ht="25.5" customHeight="1">
      <c r="A81" s="82" t="s">
        <v>798</v>
      </c>
      <c r="B81" s="89"/>
      <c r="C81" s="106"/>
      <c r="F81" s="129"/>
      <c r="K81" s="82"/>
    </row>
    <row r="82" spans="1:13" ht="25.5" customHeight="1">
      <c r="A82" s="89" t="s">
        <v>788</v>
      </c>
      <c r="B82" s="89"/>
      <c r="C82" s="106"/>
      <c r="G82" s="129"/>
      <c r="H82" s="82"/>
      <c r="I82" s="129"/>
      <c r="J82" s="82"/>
      <c r="L82" s="82"/>
      <c r="M82" s="129"/>
    </row>
    <row r="83" spans="1:13" ht="25.5" customHeight="1">
      <c r="A83" s="82" t="s">
        <v>787</v>
      </c>
      <c r="B83" s="89"/>
      <c r="C83" s="106"/>
      <c r="G83" s="129"/>
      <c r="H83" s="82"/>
      <c r="I83" s="129"/>
      <c r="J83" s="82"/>
      <c r="L83" s="82"/>
      <c r="M83" s="129"/>
    </row>
    <row r="84" spans="1:13" ht="25.5" customHeight="1">
      <c r="A84" s="89" t="s">
        <v>789</v>
      </c>
      <c r="B84" s="89"/>
      <c r="C84" s="106"/>
      <c r="G84" s="129"/>
      <c r="H84" s="82"/>
      <c r="I84" s="129"/>
      <c r="J84" s="82"/>
      <c r="L84" s="82"/>
      <c r="M84" s="129"/>
    </row>
    <row r="85" spans="1:13" ht="25.5" customHeight="1">
      <c r="A85" s="82" t="s">
        <v>913</v>
      </c>
      <c r="B85" s="89"/>
      <c r="C85" s="106"/>
      <c r="G85" s="129"/>
      <c r="H85" s="82"/>
      <c r="I85" s="129"/>
      <c r="J85" s="82"/>
      <c r="L85" s="82"/>
      <c r="M85" s="129"/>
    </row>
    <row r="86" spans="1:13" ht="25.5" customHeight="1">
      <c r="A86" s="82" t="s">
        <v>914</v>
      </c>
      <c r="B86" s="89"/>
      <c r="C86" s="106"/>
      <c r="G86" s="129"/>
      <c r="H86" s="82"/>
      <c r="I86" s="129"/>
      <c r="J86" s="82"/>
      <c r="L86" s="82"/>
      <c r="M86" s="129"/>
    </row>
    <row r="87" spans="1:13" ht="25.5" customHeight="1">
      <c r="A87" s="82" t="s">
        <v>915</v>
      </c>
      <c r="B87" s="89"/>
      <c r="C87" s="106"/>
      <c r="G87" s="129"/>
      <c r="H87" s="82"/>
      <c r="I87" s="129"/>
      <c r="J87" s="82"/>
      <c r="L87" s="82"/>
      <c r="M87" s="129"/>
    </row>
    <row r="88" spans="1:13" ht="25.5" customHeight="1">
      <c r="A88" s="82" t="s">
        <v>911</v>
      </c>
      <c r="B88" s="89"/>
      <c r="C88" s="106"/>
      <c r="G88" s="129"/>
      <c r="H88" s="82"/>
      <c r="I88" s="129"/>
      <c r="J88" s="82"/>
      <c r="L88" s="82"/>
      <c r="M88" s="129"/>
    </row>
    <row r="89" spans="1:13" ht="25.5" customHeight="1">
      <c r="A89" s="82" t="s">
        <v>912</v>
      </c>
      <c r="B89" s="89"/>
      <c r="C89" s="106"/>
      <c r="G89" s="129"/>
      <c r="H89" s="82"/>
      <c r="I89" s="129"/>
      <c r="J89" s="82"/>
      <c r="L89" s="82"/>
      <c r="M89" s="129"/>
    </row>
    <row r="90" spans="1:13" ht="25.5" customHeight="1">
      <c r="B90" s="89"/>
      <c r="C90" s="106"/>
      <c r="G90" s="129"/>
      <c r="H90" s="82"/>
      <c r="I90" s="129"/>
      <c r="J90" s="82"/>
      <c r="L90" s="82"/>
      <c r="M90" s="129"/>
    </row>
    <row r="91" spans="1:13" ht="25.5" customHeight="1">
      <c r="B91" s="89"/>
      <c r="C91" s="106"/>
      <c r="G91" s="129"/>
      <c r="H91" s="82"/>
      <c r="I91" s="129"/>
      <c r="J91" s="82"/>
      <c r="L91" s="82"/>
      <c r="M91" s="129"/>
    </row>
    <row r="92" spans="1:13" ht="25.5" customHeight="1">
      <c r="B92" s="89"/>
      <c r="G92" s="129"/>
      <c r="H92" s="82"/>
      <c r="I92" s="129"/>
      <c r="J92" s="82"/>
      <c r="L92" s="82"/>
      <c r="M92" s="129"/>
    </row>
    <row r="93" spans="1:13" ht="25.5" customHeight="1">
      <c r="B93" s="89"/>
      <c r="G93" s="129"/>
      <c r="H93" s="82"/>
      <c r="I93" s="129"/>
      <c r="J93" s="82"/>
      <c r="L93" s="82"/>
      <c r="M93" s="129"/>
    </row>
  </sheetData>
  <mergeCells count="10">
    <mergeCell ref="A1:M1"/>
    <mergeCell ref="K12:M12"/>
    <mergeCell ref="G11:M11"/>
    <mergeCell ref="G74:I74"/>
    <mergeCell ref="K74:M74"/>
    <mergeCell ref="M62:M63"/>
    <mergeCell ref="G12:I12"/>
    <mergeCell ref="M34:M35"/>
    <mergeCell ref="A29:M29"/>
    <mergeCell ref="A59:M59"/>
  </mergeCells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  <ignoredErrors>
    <ignoredError sqref="M41 M49 M6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view="pageBreakPreview" zoomScaleNormal="92" zoomScaleSheetLayoutView="100" workbookViewId="0">
      <selection activeCell="A30" sqref="A30:XFD31"/>
    </sheetView>
  </sheetViews>
  <sheetFormatPr defaultColWidth="9.125" defaultRowHeight="26.25" customHeight="1"/>
  <cols>
    <col min="1" max="3" width="9.125" style="82" customWidth="1"/>
    <col min="4" max="4" width="13.25" style="82" customWidth="1"/>
    <col min="5" max="5" width="1.125" style="82" customWidth="1"/>
    <col min="6" max="6" width="15.25" style="82" customWidth="1"/>
    <col min="7" max="7" width="1.125" style="129" customWidth="1"/>
    <col min="8" max="8" width="15.25" style="82" customWidth="1"/>
    <col min="9" max="9" width="1.125" style="129" customWidth="1"/>
    <col min="10" max="10" width="16" style="129" bestFit="1" customWidth="1"/>
    <col min="11" max="11" width="1.125" style="129" customWidth="1"/>
    <col min="12" max="12" width="19.75" style="82" bestFit="1" customWidth="1"/>
    <col min="13" max="13" width="1.75" style="82" customWidth="1"/>
    <col min="14" max="16384" width="9.125" style="82"/>
  </cols>
  <sheetData>
    <row r="1" spans="1:12" ht="27.9" customHeight="1">
      <c r="A1" s="556" t="s">
        <v>268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</row>
    <row r="2" spans="1:12" ht="27.9" customHeight="1">
      <c r="B2" s="217"/>
      <c r="C2" s="218"/>
      <c r="D2" s="101"/>
      <c r="E2" s="101"/>
      <c r="F2" s="101"/>
      <c r="G2" s="101"/>
      <c r="H2" s="101"/>
      <c r="I2" s="101"/>
      <c r="J2" s="101"/>
      <c r="K2" s="101"/>
      <c r="L2" s="101"/>
    </row>
    <row r="3" spans="1:12" ht="27.9" customHeight="1">
      <c r="B3" s="562" t="s">
        <v>767</v>
      </c>
      <c r="C3" s="563"/>
      <c r="D3" s="563"/>
      <c r="E3" s="563"/>
      <c r="F3" s="563"/>
      <c r="G3" s="563"/>
      <c r="H3" s="564"/>
      <c r="I3" s="82"/>
      <c r="J3" s="237" t="s">
        <v>768</v>
      </c>
      <c r="K3" s="82"/>
      <c r="L3" s="219" t="s">
        <v>771</v>
      </c>
    </row>
    <row r="4" spans="1:12" ht="27.9" customHeight="1">
      <c r="B4" s="220"/>
      <c r="C4" s="106"/>
      <c r="G4" s="82"/>
      <c r="H4" s="221"/>
      <c r="I4" s="82"/>
      <c r="J4" s="237" t="s">
        <v>769</v>
      </c>
      <c r="K4" s="82"/>
      <c r="L4" s="222" t="s">
        <v>772</v>
      </c>
    </row>
    <row r="5" spans="1:12" ht="27.9" customHeight="1">
      <c r="B5" s="223"/>
      <c r="C5" s="218"/>
      <c r="D5" s="101"/>
      <c r="E5" s="101"/>
      <c r="F5" s="101"/>
      <c r="G5" s="101"/>
      <c r="H5" s="224"/>
      <c r="I5" s="101"/>
      <c r="J5" s="225" t="s">
        <v>770</v>
      </c>
      <c r="K5" s="101"/>
      <c r="L5" s="226" t="s">
        <v>773</v>
      </c>
    </row>
    <row r="6" spans="1:12" ht="27.9" customHeight="1">
      <c r="B6" s="220" t="s">
        <v>790</v>
      </c>
      <c r="C6" s="106"/>
      <c r="F6" s="129"/>
      <c r="G6" s="82"/>
      <c r="H6" s="221"/>
      <c r="I6" s="82"/>
      <c r="K6" s="82"/>
      <c r="L6" s="227"/>
    </row>
    <row r="7" spans="1:12" ht="27.9" customHeight="1">
      <c r="B7" s="228" t="s">
        <v>791</v>
      </c>
      <c r="C7" s="106"/>
      <c r="F7" s="129"/>
      <c r="G7" s="82"/>
      <c r="H7" s="221"/>
      <c r="I7" s="82"/>
      <c r="K7" s="82"/>
      <c r="L7" s="227"/>
    </row>
    <row r="8" spans="1:12" ht="27.9" customHeight="1">
      <c r="B8" s="228" t="s">
        <v>792</v>
      </c>
      <c r="C8" s="106"/>
      <c r="F8" s="129"/>
      <c r="G8" s="82"/>
      <c r="H8" s="221"/>
      <c r="I8" s="82"/>
      <c r="J8" s="237" t="s">
        <v>783</v>
      </c>
      <c r="K8" s="82"/>
      <c r="L8" s="222" t="s">
        <v>782</v>
      </c>
    </row>
    <row r="9" spans="1:12" ht="27.9" customHeight="1">
      <c r="B9" s="228" t="s">
        <v>793</v>
      </c>
      <c r="C9" s="106"/>
      <c r="F9" s="129"/>
      <c r="G9" s="82"/>
      <c r="H9" s="221"/>
      <c r="I9" s="82"/>
      <c r="K9" s="82"/>
      <c r="L9" s="227"/>
    </row>
    <row r="10" spans="1:12" ht="27.9" customHeight="1">
      <c r="B10" s="228" t="s">
        <v>794</v>
      </c>
      <c r="C10" s="106"/>
      <c r="F10" s="129"/>
      <c r="G10" s="82"/>
      <c r="H10" s="221"/>
      <c r="I10" s="82"/>
      <c r="K10" s="82"/>
      <c r="L10" s="227"/>
    </row>
    <row r="11" spans="1:12" ht="27.9" customHeight="1">
      <c r="B11" s="228" t="s">
        <v>795</v>
      </c>
      <c r="C11" s="106"/>
      <c r="F11" s="129"/>
      <c r="G11" s="82"/>
      <c r="H11" s="221"/>
      <c r="I11" s="82"/>
      <c r="K11" s="82"/>
      <c r="L11" s="227"/>
    </row>
    <row r="12" spans="1:12" ht="27.9" customHeight="1">
      <c r="B12" s="229" t="s">
        <v>145</v>
      </c>
      <c r="C12" s="218"/>
      <c r="D12" s="101"/>
      <c r="E12" s="101"/>
      <c r="F12" s="101"/>
      <c r="G12" s="101"/>
      <c r="H12" s="224"/>
      <c r="I12" s="101"/>
      <c r="J12" s="101"/>
      <c r="K12" s="101"/>
      <c r="L12" s="230"/>
    </row>
    <row r="13" spans="1:12" ht="27.9" customHeight="1">
      <c r="A13" s="231" t="s">
        <v>781</v>
      </c>
      <c r="B13" s="89"/>
      <c r="C13" s="106"/>
      <c r="F13" s="129"/>
      <c r="G13" s="82"/>
      <c r="H13" s="129"/>
      <c r="I13" s="82"/>
      <c r="K13" s="82"/>
      <c r="L13" s="129"/>
    </row>
    <row r="14" spans="1:12" ht="27.9" customHeight="1">
      <c r="A14" s="82" t="s">
        <v>774</v>
      </c>
      <c r="B14" s="89"/>
      <c r="C14" s="106"/>
      <c r="F14" s="129"/>
      <c r="G14" s="82"/>
      <c r="H14" s="129"/>
      <c r="I14" s="82"/>
      <c r="K14" s="82"/>
      <c r="L14" s="129"/>
    </row>
    <row r="15" spans="1:12" ht="27.9" customHeight="1">
      <c r="A15" s="82" t="s">
        <v>916</v>
      </c>
      <c r="B15" s="89"/>
      <c r="C15" s="106"/>
      <c r="F15" s="129"/>
      <c r="G15" s="82"/>
      <c r="H15" s="129"/>
      <c r="I15" s="82"/>
      <c r="K15" s="82"/>
      <c r="L15" s="129"/>
    </row>
    <row r="16" spans="1:12" ht="27.9" customHeight="1">
      <c r="A16" s="82" t="s">
        <v>775</v>
      </c>
      <c r="B16" s="89"/>
      <c r="C16" s="106"/>
      <c r="F16" s="129"/>
      <c r="G16" s="82"/>
      <c r="H16" s="129"/>
      <c r="I16" s="82"/>
      <c r="K16" s="82"/>
      <c r="L16" s="129"/>
    </row>
    <row r="17" spans="1:12" ht="27.9" customHeight="1">
      <c r="A17" s="82" t="s">
        <v>776</v>
      </c>
      <c r="B17" s="89"/>
      <c r="C17" s="106"/>
      <c r="F17" s="129"/>
      <c r="G17" s="82"/>
      <c r="H17" s="129"/>
      <c r="I17" s="82"/>
      <c r="K17" s="82"/>
      <c r="L17" s="129"/>
    </row>
    <row r="18" spans="1:12" ht="27.9" customHeight="1">
      <c r="A18" s="82" t="s">
        <v>777</v>
      </c>
      <c r="B18" s="89"/>
      <c r="C18" s="106"/>
      <c r="F18" s="129"/>
      <c r="G18" s="82"/>
      <c r="H18" s="129"/>
      <c r="I18" s="82"/>
      <c r="K18" s="82"/>
      <c r="L18" s="129"/>
    </row>
    <row r="19" spans="1:12" ht="27.9" customHeight="1">
      <c r="A19" s="82" t="s">
        <v>778</v>
      </c>
      <c r="B19" s="89"/>
      <c r="C19" s="106"/>
      <c r="F19" s="129"/>
      <c r="G19" s="82"/>
      <c r="H19" s="129"/>
      <c r="I19" s="82"/>
      <c r="K19" s="82"/>
      <c r="L19" s="129"/>
    </row>
    <row r="20" spans="1:12" ht="27.9" customHeight="1">
      <c r="A20" s="82" t="s">
        <v>779</v>
      </c>
      <c r="B20" s="89"/>
      <c r="C20" s="106"/>
      <c r="F20" s="129"/>
      <c r="G20" s="82"/>
      <c r="H20" s="129"/>
      <c r="I20" s="82"/>
      <c r="K20" s="82"/>
      <c r="L20" s="129"/>
    </row>
    <row r="21" spans="1:12" ht="27.9" customHeight="1">
      <c r="A21" s="82" t="s">
        <v>917</v>
      </c>
      <c r="B21" s="89"/>
      <c r="C21" s="106"/>
      <c r="F21" s="129"/>
      <c r="G21" s="82"/>
      <c r="H21" s="129"/>
      <c r="I21" s="82"/>
      <c r="K21" s="82"/>
      <c r="L21" s="129"/>
    </row>
    <row r="22" spans="1:12" ht="27.9" customHeight="1">
      <c r="A22" s="82" t="s">
        <v>780</v>
      </c>
      <c r="B22" s="89"/>
      <c r="C22" s="106"/>
      <c r="F22" s="129"/>
      <c r="G22" s="82"/>
      <c r="H22" s="129"/>
      <c r="I22" s="82"/>
      <c r="K22" s="82"/>
      <c r="L22" s="129"/>
    </row>
    <row r="23" spans="1:12" ht="27.9" customHeight="1">
      <c r="A23" s="89" t="s">
        <v>810</v>
      </c>
      <c r="B23" s="89"/>
      <c r="G23" s="82"/>
      <c r="H23" s="129"/>
      <c r="I23" s="82"/>
      <c r="J23" s="82"/>
      <c r="K23" s="82"/>
      <c r="L23" s="129"/>
    </row>
    <row r="24" spans="1:12" ht="27.9" customHeight="1">
      <c r="A24" s="89" t="s">
        <v>799</v>
      </c>
      <c r="B24" s="89"/>
      <c r="G24" s="82"/>
      <c r="H24" s="129"/>
      <c r="I24" s="82"/>
      <c r="J24" s="82"/>
      <c r="K24" s="82"/>
      <c r="L24" s="129"/>
    </row>
    <row r="25" spans="1:12" ht="27.9" customHeight="1">
      <c r="A25" s="89" t="s">
        <v>811</v>
      </c>
      <c r="D25" s="129"/>
      <c r="F25" s="129"/>
      <c r="G25" s="82"/>
      <c r="H25" s="129"/>
      <c r="I25" s="82"/>
      <c r="J25" s="82"/>
      <c r="K25" s="82"/>
      <c r="L25" s="129"/>
    </row>
    <row r="26" spans="1:12" ht="27.9" customHeight="1">
      <c r="A26" s="89" t="s">
        <v>729</v>
      </c>
      <c r="D26" s="129"/>
      <c r="F26" s="129"/>
      <c r="G26" s="82"/>
      <c r="H26" s="129"/>
      <c r="I26" s="82"/>
      <c r="J26" s="82"/>
      <c r="K26" s="82"/>
      <c r="L26" s="129"/>
    </row>
    <row r="27" spans="1:12" ht="27.9" customHeight="1">
      <c r="A27" s="89"/>
      <c r="D27" s="129"/>
      <c r="F27" s="129"/>
      <c r="G27" s="82"/>
      <c r="H27" s="129"/>
      <c r="I27" s="82"/>
      <c r="J27" s="82"/>
      <c r="K27" s="82"/>
      <c r="L27" s="129"/>
    </row>
    <row r="28" spans="1:12" ht="27.9" customHeight="1">
      <c r="A28" s="89"/>
      <c r="D28" s="129"/>
      <c r="F28" s="129"/>
      <c r="G28" s="82"/>
      <c r="H28" s="129"/>
      <c r="I28" s="82"/>
      <c r="J28" s="82"/>
      <c r="K28" s="82"/>
      <c r="L28" s="129"/>
    </row>
    <row r="29" spans="1:12" ht="27.9" customHeight="1">
      <c r="A29" s="89"/>
      <c r="D29" s="129"/>
      <c r="F29" s="129"/>
      <c r="G29" s="82"/>
      <c r="H29" s="129"/>
      <c r="I29" s="82"/>
      <c r="J29" s="82"/>
      <c r="K29" s="82"/>
      <c r="L29" s="129"/>
    </row>
    <row r="30" spans="1:12" ht="27.9" customHeight="1">
      <c r="A30" s="89"/>
      <c r="B30" s="242"/>
      <c r="E30" s="242"/>
      <c r="F30" s="242"/>
      <c r="G30" s="242"/>
      <c r="H30" s="242"/>
      <c r="I30" s="242"/>
      <c r="J30" s="242"/>
      <c r="K30" s="242"/>
      <c r="L30" s="242"/>
    </row>
    <row r="31" spans="1:12" ht="27.9" customHeight="1">
      <c r="A31" s="89"/>
      <c r="B31" s="242"/>
      <c r="E31" s="242"/>
      <c r="F31" s="242"/>
      <c r="G31" s="242"/>
      <c r="H31" s="242"/>
      <c r="I31" s="242"/>
      <c r="J31" s="242"/>
      <c r="K31" s="242"/>
      <c r="L31" s="242"/>
    </row>
    <row r="32" spans="1:12" ht="26.25" customHeight="1">
      <c r="A32" s="89"/>
      <c r="D32" s="129"/>
      <c r="F32" s="129"/>
      <c r="G32" s="82"/>
      <c r="H32" s="129"/>
      <c r="I32" s="82"/>
      <c r="J32" s="82"/>
      <c r="K32" s="82"/>
      <c r="L32" s="129"/>
    </row>
    <row r="33" spans="1:12" ht="26.25" customHeight="1">
      <c r="D33" s="129"/>
      <c r="F33" s="129"/>
      <c r="G33" s="82"/>
      <c r="H33" s="129"/>
      <c r="I33" s="82"/>
      <c r="J33" s="82"/>
      <c r="K33" s="82"/>
      <c r="L33" s="129"/>
    </row>
    <row r="34" spans="1:12" ht="26.25" customHeight="1">
      <c r="D34" s="129"/>
      <c r="F34" s="129"/>
      <c r="G34" s="82"/>
      <c r="H34" s="129"/>
      <c r="I34" s="82"/>
      <c r="J34" s="82"/>
      <c r="K34" s="82"/>
      <c r="L34" s="129"/>
    </row>
    <row r="35" spans="1:12" ht="26.25" customHeight="1">
      <c r="A35" s="83"/>
      <c r="F35" s="129"/>
      <c r="G35" s="82"/>
      <c r="H35" s="129"/>
      <c r="I35" s="82"/>
      <c r="J35" s="82"/>
      <c r="K35" s="82"/>
      <c r="L35" s="129"/>
    </row>
    <row r="36" spans="1:12" ht="26.25" customHeight="1">
      <c r="A36" s="89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</row>
  </sheetData>
  <mergeCells count="2">
    <mergeCell ref="A1:L1"/>
    <mergeCell ref="B3:H3"/>
  </mergeCells>
  <pageMargins left="0.59055118110236227" right="0.19685039370078741" top="0.59055118110236227" bottom="0.39370078740157483" header="0.23622047244094491" footer="0.19685039370078741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6"/>
  <sheetViews>
    <sheetView view="pageBreakPreview" zoomScale="85" zoomScaleNormal="92" zoomScaleSheetLayoutView="85" workbookViewId="0">
      <selection activeCell="A55" sqref="A55:XFD56"/>
    </sheetView>
  </sheetViews>
  <sheetFormatPr defaultColWidth="9.125" defaultRowHeight="29.1" customHeight="1"/>
  <cols>
    <col min="1" max="1" width="8.375" style="185" customWidth="1"/>
    <col min="2" max="2" width="8.875" style="185" customWidth="1"/>
    <col min="3" max="3" width="9.125" style="185" customWidth="1"/>
    <col min="4" max="4" width="6.125" style="185" customWidth="1"/>
    <col min="5" max="5" width="14" style="252" bestFit="1" customWidth="1"/>
    <col min="6" max="6" width="1.75" style="252" customWidth="1"/>
    <col min="7" max="7" width="14" style="252" bestFit="1" customWidth="1"/>
    <col min="8" max="8" width="1.75" style="253" customWidth="1"/>
    <col min="9" max="9" width="13.125" style="253" customWidth="1"/>
    <col min="10" max="10" width="1.875" style="253" customWidth="1"/>
    <col min="11" max="11" width="14.375" style="252" customWidth="1"/>
    <col min="12" max="12" width="1.75" style="253" customWidth="1"/>
    <col min="13" max="13" width="12.375" style="252" customWidth="1"/>
    <col min="14" max="14" width="1.75" style="252" customWidth="1"/>
    <col min="15" max="15" width="13.875" style="252" customWidth="1"/>
    <col min="16" max="16" width="1.75" style="252" customWidth="1"/>
    <col min="17" max="17" width="13.125" style="252" customWidth="1"/>
    <col min="18" max="18" width="1.75" style="253" customWidth="1"/>
    <col min="19" max="19" width="16.875" style="252" bestFit="1" customWidth="1"/>
    <col min="20" max="20" width="1.75" style="253" customWidth="1"/>
    <col min="21" max="21" width="14.625" style="252" customWidth="1"/>
    <col min="22" max="22" width="1.75" style="253" customWidth="1"/>
    <col min="23" max="23" width="13.875" style="252" customWidth="1"/>
    <col min="24" max="24" width="1.875" style="252" customWidth="1"/>
    <col min="25" max="25" width="14" style="252" bestFit="1" customWidth="1"/>
    <col min="26" max="26" width="1.75" style="252" customWidth="1"/>
    <col min="27" max="27" width="13.875" style="252" customWidth="1"/>
    <col min="28" max="28" width="1.75" style="254" customWidth="1"/>
    <col min="29" max="29" width="15" style="185" customWidth="1"/>
    <col min="30" max="30" width="1.375" style="185" customWidth="1"/>
    <col min="31" max="16384" width="9.125" style="185"/>
  </cols>
  <sheetData>
    <row r="1" spans="1:29" ht="30" customHeight="1">
      <c r="A1" s="556" t="s">
        <v>271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</row>
    <row r="2" spans="1:29" ht="30" customHeight="1"/>
    <row r="3" spans="1:29" ht="30" customHeight="1">
      <c r="A3" s="84" t="s">
        <v>315</v>
      </c>
      <c r="C3" s="91"/>
      <c r="D3" s="91"/>
      <c r="E3" s="255"/>
      <c r="F3" s="255"/>
      <c r="G3" s="255"/>
      <c r="H3" s="256"/>
      <c r="I3" s="256"/>
      <c r="J3" s="256"/>
      <c r="K3" s="255"/>
      <c r="L3" s="256"/>
      <c r="M3" s="255"/>
      <c r="N3" s="255"/>
      <c r="O3" s="256"/>
      <c r="Q3" s="255"/>
      <c r="R3" s="256"/>
      <c r="S3" s="255"/>
      <c r="T3" s="256"/>
      <c r="U3" s="255"/>
      <c r="V3" s="256"/>
      <c r="W3" s="255"/>
      <c r="X3" s="255"/>
      <c r="Y3" s="255"/>
      <c r="Z3" s="255"/>
      <c r="AA3" s="256"/>
      <c r="AC3" s="257"/>
    </row>
    <row r="4" spans="1:29" ht="30" customHeight="1">
      <c r="A4" s="89"/>
      <c r="C4" s="91"/>
      <c r="D4" s="91"/>
      <c r="E4" s="565" t="s">
        <v>19</v>
      </c>
      <c r="F4" s="565"/>
      <c r="G4" s="565"/>
      <c r="H4" s="565"/>
      <c r="I4" s="565"/>
      <c r="J4" s="565"/>
      <c r="K4" s="565"/>
      <c r="L4" s="565"/>
      <c r="M4" s="565"/>
      <c r="N4" s="565"/>
      <c r="O4" s="565"/>
      <c r="P4" s="565"/>
      <c r="Q4" s="565"/>
      <c r="R4" s="565"/>
      <c r="S4" s="565"/>
      <c r="T4" s="565"/>
      <c r="U4" s="565"/>
      <c r="V4" s="565"/>
      <c r="W4" s="565"/>
      <c r="X4" s="565"/>
      <c r="Y4" s="565"/>
      <c r="Z4" s="565"/>
      <c r="AA4" s="565"/>
      <c r="AB4" s="565"/>
      <c r="AC4" s="565"/>
    </row>
    <row r="5" spans="1:29" ht="30" customHeight="1">
      <c r="A5" s="89"/>
      <c r="C5" s="91"/>
      <c r="D5" s="91"/>
      <c r="E5" s="149" t="s">
        <v>96</v>
      </c>
      <c r="F5" s="149"/>
      <c r="G5" s="149" t="s">
        <v>320</v>
      </c>
      <c r="H5" s="149"/>
      <c r="I5" s="149" t="s">
        <v>188</v>
      </c>
      <c r="J5" s="149"/>
      <c r="K5" s="149" t="s">
        <v>322</v>
      </c>
      <c r="L5" s="149"/>
      <c r="M5" s="149" t="s">
        <v>119</v>
      </c>
      <c r="N5" s="149"/>
      <c r="O5" s="149" t="s">
        <v>33</v>
      </c>
      <c r="P5" s="149"/>
      <c r="Q5" s="149" t="s">
        <v>324</v>
      </c>
      <c r="R5" s="149"/>
      <c r="S5" s="149" t="s">
        <v>326</v>
      </c>
      <c r="T5" s="149"/>
      <c r="U5" s="149" t="s">
        <v>54</v>
      </c>
      <c r="V5" s="149"/>
      <c r="W5" s="149" t="s">
        <v>29</v>
      </c>
      <c r="X5" s="149"/>
      <c r="Y5" s="149" t="s">
        <v>616</v>
      </c>
      <c r="Z5" s="149"/>
      <c r="AA5" s="149" t="s">
        <v>4</v>
      </c>
      <c r="AB5" s="149"/>
      <c r="AC5" s="149" t="s">
        <v>87</v>
      </c>
    </row>
    <row r="6" spans="1:29" ht="30" customHeight="1">
      <c r="A6" s="89"/>
      <c r="C6" s="91"/>
      <c r="D6" s="91"/>
      <c r="E6" s="243"/>
      <c r="F6" s="243"/>
      <c r="G6" s="244" t="s">
        <v>321</v>
      </c>
      <c r="H6" s="243"/>
      <c r="I6" s="243"/>
      <c r="J6" s="243"/>
      <c r="K6" s="243" t="s">
        <v>323</v>
      </c>
      <c r="L6" s="243"/>
      <c r="M6" s="243"/>
      <c r="N6" s="243"/>
      <c r="O6" s="243"/>
      <c r="P6" s="243"/>
      <c r="Q6" s="243" t="s">
        <v>325</v>
      </c>
      <c r="R6" s="243"/>
      <c r="S6" s="243" t="s">
        <v>327</v>
      </c>
      <c r="T6" s="243"/>
      <c r="U6" s="243"/>
      <c r="V6" s="243"/>
      <c r="W6" s="243"/>
      <c r="X6" s="243"/>
      <c r="Y6" s="243"/>
      <c r="Z6" s="243"/>
      <c r="AA6" s="243"/>
      <c r="AB6" s="243"/>
      <c r="AC6" s="243"/>
    </row>
    <row r="7" spans="1:29" ht="30" customHeight="1">
      <c r="A7" s="258" t="s">
        <v>97</v>
      </c>
      <c r="B7" s="99"/>
      <c r="C7" s="91"/>
      <c r="D7" s="91"/>
      <c r="E7" s="259"/>
      <c r="F7" s="256"/>
      <c r="G7" s="256"/>
      <c r="K7" s="253"/>
      <c r="M7" s="253"/>
      <c r="O7" s="259"/>
      <c r="Q7" s="256"/>
      <c r="S7" s="256"/>
      <c r="U7" s="253"/>
      <c r="W7" s="253"/>
      <c r="X7" s="253"/>
      <c r="Y7" s="253"/>
      <c r="AA7" s="259"/>
      <c r="AB7" s="185"/>
      <c r="AC7" s="260"/>
    </row>
    <row r="8" spans="1:29" ht="30" customHeight="1">
      <c r="A8" s="89" t="s">
        <v>631</v>
      </c>
      <c r="B8" s="261"/>
      <c r="C8" s="91"/>
      <c r="D8" s="91"/>
      <c r="E8" s="255">
        <v>73666101.420000002</v>
      </c>
      <c r="F8" s="255"/>
      <c r="G8" s="256">
        <v>51820816.840000004</v>
      </c>
      <c r="H8" s="255"/>
      <c r="I8" s="255">
        <v>4158222.01</v>
      </c>
      <c r="J8" s="255"/>
      <c r="K8" s="256">
        <v>35384629.939999998</v>
      </c>
      <c r="L8" s="255"/>
      <c r="M8" s="256">
        <v>471748.63</v>
      </c>
      <c r="O8" s="255">
        <v>39296106.82</v>
      </c>
      <c r="Q8" s="256">
        <v>8218882.8700000001</v>
      </c>
      <c r="R8" s="255"/>
      <c r="S8" s="256">
        <v>101667073.26000001</v>
      </c>
      <c r="T8" s="255"/>
      <c r="U8" s="256">
        <v>27912464.649999999</v>
      </c>
      <c r="V8" s="255"/>
      <c r="W8" s="256">
        <v>46535167.670000002</v>
      </c>
      <c r="X8" s="256"/>
      <c r="Y8" s="256">
        <v>0</v>
      </c>
      <c r="AA8" s="255">
        <v>625442.24</v>
      </c>
      <c r="AB8" s="185"/>
      <c r="AC8" s="91">
        <f>SUM(E8:AA8)</f>
        <v>389756656.35000002</v>
      </c>
    </row>
    <row r="9" spans="1:29" ht="30" customHeight="1">
      <c r="A9" s="89" t="s">
        <v>98</v>
      </c>
      <c r="B9" s="261"/>
      <c r="C9" s="91"/>
      <c r="D9" s="91"/>
      <c r="E9" s="255">
        <v>0</v>
      </c>
      <c r="F9" s="255"/>
      <c r="G9" s="255">
        <v>0</v>
      </c>
      <c r="H9" s="256"/>
      <c r="I9" s="256">
        <v>0</v>
      </c>
      <c r="J9" s="256"/>
      <c r="K9" s="256">
        <v>30534862.350000001</v>
      </c>
      <c r="L9" s="256"/>
      <c r="M9" s="256">
        <v>0</v>
      </c>
      <c r="O9" s="255">
        <v>134624.23000000001</v>
      </c>
      <c r="Q9" s="255">
        <v>0</v>
      </c>
      <c r="R9" s="256"/>
      <c r="S9" s="255">
        <v>400000</v>
      </c>
      <c r="T9" s="256"/>
      <c r="U9" s="256">
        <v>482350.73</v>
      </c>
      <c r="V9" s="256"/>
      <c r="W9" s="256">
        <v>2107894.21</v>
      </c>
      <c r="X9" s="256"/>
      <c r="Y9" s="256">
        <v>0</v>
      </c>
      <c r="AA9" s="255">
        <v>8225105.6900000004</v>
      </c>
      <c r="AB9" s="257"/>
      <c r="AC9" s="257">
        <f>SUM(E9:AA9)</f>
        <v>41884837.210000001</v>
      </c>
    </row>
    <row r="10" spans="1:29" ht="30" customHeight="1">
      <c r="A10" s="89" t="s">
        <v>99</v>
      </c>
      <c r="B10" s="261"/>
      <c r="C10" s="91"/>
      <c r="D10" s="91"/>
      <c r="E10" s="255">
        <v>0</v>
      </c>
      <c r="F10" s="255"/>
      <c r="G10" s="255">
        <v>0</v>
      </c>
      <c r="H10" s="256"/>
      <c r="I10" s="256">
        <v>0</v>
      </c>
      <c r="J10" s="256"/>
      <c r="K10" s="256">
        <v>-657241.5</v>
      </c>
      <c r="L10" s="256"/>
      <c r="M10" s="255">
        <v>0</v>
      </c>
      <c r="O10" s="255">
        <v>-350650</v>
      </c>
      <c r="Q10" s="255">
        <v>-4538472.8099999996</v>
      </c>
      <c r="R10" s="256"/>
      <c r="S10" s="255">
        <v>-19092700</v>
      </c>
      <c r="T10" s="256"/>
      <c r="U10" s="256">
        <v>-397790.29</v>
      </c>
      <c r="V10" s="256"/>
      <c r="W10" s="256">
        <v>-5500419.3499999996</v>
      </c>
      <c r="X10" s="256"/>
      <c r="Y10" s="256">
        <v>0</v>
      </c>
      <c r="AA10" s="255">
        <v>0</v>
      </c>
      <c r="AB10" s="257"/>
      <c r="AC10" s="257">
        <f>SUM(E10:AA10)</f>
        <v>-30537273.949999996</v>
      </c>
    </row>
    <row r="11" spans="1:29" ht="30" customHeight="1">
      <c r="A11" s="89" t="s">
        <v>101</v>
      </c>
      <c r="B11" s="261"/>
      <c r="D11" s="91"/>
      <c r="E11" s="262">
        <v>3107489.53</v>
      </c>
      <c r="F11" s="255"/>
      <c r="G11" s="262">
        <v>0</v>
      </c>
      <c r="I11" s="253">
        <v>0</v>
      </c>
      <c r="K11" s="262">
        <v>0</v>
      </c>
      <c r="M11" s="262">
        <v>0</v>
      </c>
      <c r="O11" s="262">
        <v>0</v>
      </c>
      <c r="Q11" s="262">
        <v>0</v>
      </c>
      <c r="S11" s="262">
        <v>0</v>
      </c>
      <c r="U11" s="262">
        <v>0</v>
      </c>
      <c r="W11" s="262">
        <v>0</v>
      </c>
      <c r="X11" s="256"/>
      <c r="Y11" s="262">
        <v>14936922.640000001</v>
      </c>
      <c r="AA11" s="262">
        <v>0</v>
      </c>
      <c r="AB11" s="185"/>
      <c r="AC11" s="162">
        <f>SUM(E11:AA11)</f>
        <v>18044412.170000002</v>
      </c>
    </row>
    <row r="12" spans="1:29" ht="30" customHeight="1">
      <c r="A12" s="89" t="s">
        <v>590</v>
      </c>
      <c r="B12" s="261"/>
      <c r="C12" s="91"/>
      <c r="D12" s="91"/>
      <c r="E12" s="255">
        <f>SUM(E8:E11)</f>
        <v>76773590.950000003</v>
      </c>
      <c r="F12" s="255"/>
      <c r="G12" s="255">
        <f>SUM(G8:G11)</f>
        <v>51820816.840000004</v>
      </c>
      <c r="H12" s="255"/>
      <c r="I12" s="263">
        <f>SUM(I8:I11)</f>
        <v>4158222.01</v>
      </c>
      <c r="J12" s="255"/>
      <c r="K12" s="255">
        <f>SUM(K8:K11)</f>
        <v>65262250.789999999</v>
      </c>
      <c r="L12" s="255"/>
      <c r="M12" s="255">
        <f>SUM(M8:M11)</f>
        <v>471748.63</v>
      </c>
      <c r="N12" s="255"/>
      <c r="O12" s="255">
        <f>SUM(O8:O11)</f>
        <v>39080081.049999997</v>
      </c>
      <c r="P12" s="255"/>
      <c r="Q12" s="255">
        <f>SUM(Q8:Q11)</f>
        <v>3680410.0600000005</v>
      </c>
      <c r="R12" s="255"/>
      <c r="S12" s="255">
        <f>SUM(S8:S11)</f>
        <v>82974373.260000005</v>
      </c>
      <c r="T12" s="255"/>
      <c r="U12" s="255">
        <f>SUM(U8:U11)</f>
        <v>27997025.09</v>
      </c>
      <c r="V12" s="255"/>
      <c r="W12" s="255">
        <f>SUM(W8:W11)</f>
        <v>43142642.530000001</v>
      </c>
      <c r="X12" s="255"/>
      <c r="Y12" s="255">
        <f>SUM(Y8:Y11)</f>
        <v>14936922.640000001</v>
      </c>
      <c r="Z12" s="255"/>
      <c r="AA12" s="255">
        <f>SUM(AA8:AA11)</f>
        <v>8850547.9299999997</v>
      </c>
      <c r="AB12" s="91"/>
      <c r="AC12" s="91">
        <f>SUM(AC8:AC11)</f>
        <v>419148631.78000003</v>
      </c>
    </row>
    <row r="13" spans="1:29" ht="30" customHeight="1">
      <c r="A13" s="89" t="s">
        <v>632</v>
      </c>
      <c r="B13" s="261"/>
      <c r="C13" s="91"/>
      <c r="D13" s="91"/>
      <c r="E13" s="255"/>
      <c r="F13" s="255"/>
      <c r="G13" s="256"/>
      <c r="H13" s="256"/>
      <c r="I13" s="256"/>
      <c r="J13" s="256"/>
      <c r="K13" s="256"/>
      <c r="L13" s="256"/>
      <c r="M13" s="256"/>
      <c r="O13" s="255"/>
      <c r="Q13" s="256"/>
      <c r="R13" s="256"/>
      <c r="S13" s="256"/>
      <c r="T13" s="256"/>
      <c r="U13" s="256"/>
      <c r="V13" s="256"/>
      <c r="W13" s="256"/>
      <c r="X13" s="256"/>
      <c r="Y13" s="256"/>
      <c r="AA13" s="255"/>
      <c r="AB13" s="100"/>
      <c r="AC13" s="91"/>
    </row>
    <row r="14" spans="1:29" ht="30" customHeight="1">
      <c r="A14" s="89" t="s">
        <v>98</v>
      </c>
      <c r="B14" s="261"/>
      <c r="D14" s="91"/>
      <c r="E14" s="255">
        <v>0</v>
      </c>
      <c r="F14" s="255"/>
      <c r="G14" s="253">
        <v>1467383.4</v>
      </c>
      <c r="H14" s="256"/>
      <c r="I14" s="256">
        <v>0</v>
      </c>
      <c r="J14" s="256"/>
      <c r="K14" s="256">
        <v>1376233.6</v>
      </c>
      <c r="L14" s="256"/>
      <c r="M14" s="256">
        <v>0</v>
      </c>
      <c r="O14" s="255">
        <v>93933.2</v>
      </c>
      <c r="Q14" s="253">
        <v>0</v>
      </c>
      <c r="R14" s="256"/>
      <c r="S14" s="253">
        <v>1040000</v>
      </c>
      <c r="T14" s="256"/>
      <c r="U14" s="256">
        <v>44662.9</v>
      </c>
      <c r="V14" s="256"/>
      <c r="W14" s="256">
        <v>2674122.69</v>
      </c>
      <c r="X14" s="256"/>
      <c r="Y14" s="256">
        <v>0</v>
      </c>
      <c r="AA14" s="264">
        <v>2169060.9</v>
      </c>
      <c r="AB14" s="185"/>
      <c r="AC14" s="91">
        <f>SUM(E14:AA14)</f>
        <v>8865396.6899999995</v>
      </c>
    </row>
    <row r="15" spans="1:29" ht="30" customHeight="1">
      <c r="A15" s="89" t="s">
        <v>99</v>
      </c>
      <c r="B15" s="261"/>
      <c r="D15" s="91"/>
      <c r="E15" s="253">
        <v>0</v>
      </c>
      <c r="F15" s="256"/>
      <c r="G15" s="253">
        <v>0</v>
      </c>
      <c r="H15" s="256"/>
      <c r="I15" s="256">
        <v>0</v>
      </c>
      <c r="J15" s="256"/>
      <c r="K15" s="253">
        <v>0</v>
      </c>
      <c r="L15" s="256"/>
      <c r="M15" s="253">
        <v>0</v>
      </c>
      <c r="N15" s="253"/>
      <c r="O15" s="252">
        <v>-38009.99</v>
      </c>
      <c r="P15" s="253"/>
      <c r="Q15" s="253">
        <v>0</v>
      </c>
      <c r="R15" s="256"/>
      <c r="S15" s="253">
        <v>0</v>
      </c>
      <c r="T15" s="256"/>
      <c r="U15" s="252">
        <v>0</v>
      </c>
      <c r="V15" s="256"/>
      <c r="W15" s="256">
        <v>0</v>
      </c>
      <c r="X15" s="256"/>
      <c r="Y15" s="256">
        <v>0</v>
      </c>
      <c r="Z15" s="253"/>
      <c r="AA15" s="256">
        <v>0</v>
      </c>
      <c r="AC15" s="91">
        <f>SUM(E15:AA15)</f>
        <v>-38009.99</v>
      </c>
    </row>
    <row r="16" spans="1:29" ht="30" customHeight="1">
      <c r="A16" s="89" t="s">
        <v>101</v>
      </c>
      <c r="B16" s="261"/>
      <c r="D16" s="91"/>
      <c r="E16" s="253">
        <v>0</v>
      </c>
      <c r="F16" s="256"/>
      <c r="G16" s="253">
        <v>0</v>
      </c>
      <c r="H16" s="256"/>
      <c r="I16" s="256">
        <v>0</v>
      </c>
      <c r="J16" s="256"/>
      <c r="K16" s="253">
        <v>0</v>
      </c>
      <c r="L16" s="256"/>
      <c r="M16" s="253">
        <v>0</v>
      </c>
      <c r="N16" s="253"/>
      <c r="O16" s="255">
        <v>0</v>
      </c>
      <c r="P16" s="253"/>
      <c r="Q16" s="253">
        <v>0</v>
      </c>
      <c r="R16" s="256"/>
      <c r="S16" s="253">
        <v>0</v>
      </c>
      <c r="T16" s="256"/>
      <c r="U16" s="253">
        <v>0</v>
      </c>
      <c r="V16" s="256"/>
      <c r="W16" s="256">
        <v>0</v>
      </c>
      <c r="X16" s="256"/>
      <c r="Y16" s="256">
        <v>0</v>
      </c>
      <c r="Z16" s="253"/>
      <c r="AA16" s="262">
        <v>0</v>
      </c>
      <c r="AC16" s="91">
        <f>SUM(E16:AA16)</f>
        <v>0</v>
      </c>
    </row>
    <row r="17" spans="1:29" ht="30" customHeight="1">
      <c r="A17" s="89" t="s">
        <v>812</v>
      </c>
      <c r="B17" s="261"/>
      <c r="D17" s="91"/>
      <c r="E17" s="265">
        <f>SUM(E12:E16)</f>
        <v>76773590.950000003</v>
      </c>
      <c r="F17" s="253"/>
      <c r="G17" s="265">
        <f>SUM(G12:G16)</f>
        <v>53288200.240000002</v>
      </c>
      <c r="I17" s="265">
        <f>SUM(I12:I16)</f>
        <v>4158222.01</v>
      </c>
      <c r="K17" s="265">
        <f>SUM(K12:K16)</f>
        <v>66638484.390000001</v>
      </c>
      <c r="M17" s="265">
        <f>SUM(M12:M16)</f>
        <v>471748.63</v>
      </c>
      <c r="N17" s="253"/>
      <c r="O17" s="265">
        <f>SUM(O12:O16)</f>
        <v>39136004.259999998</v>
      </c>
      <c r="P17" s="253"/>
      <c r="Q17" s="265">
        <f>SUM(Q12:Q16)</f>
        <v>3680410.0600000005</v>
      </c>
      <c r="S17" s="265">
        <f>SUM(S12:S16)</f>
        <v>84014373.260000005</v>
      </c>
      <c r="U17" s="265">
        <f>SUM(U12:U16)</f>
        <v>28041687.989999998</v>
      </c>
      <c r="W17" s="265">
        <f>SUM(W12:W16)</f>
        <v>45816765.219999999</v>
      </c>
      <c r="X17" s="253"/>
      <c r="Y17" s="265">
        <f>SUM(Y12:Y16)</f>
        <v>14936922.640000001</v>
      </c>
      <c r="Z17" s="253"/>
      <c r="AA17" s="265">
        <f>SUM(AA12:AA16)</f>
        <v>11019608.83</v>
      </c>
      <c r="AC17" s="266">
        <f>SUM(AC12:AC16)</f>
        <v>427976018.48000002</v>
      </c>
    </row>
    <row r="18" spans="1:29" ht="30" customHeight="1">
      <c r="A18" s="258" t="s">
        <v>6</v>
      </c>
      <c r="B18" s="89"/>
      <c r="D18" s="89"/>
      <c r="E18" s="256"/>
      <c r="F18" s="256"/>
      <c r="G18" s="256"/>
      <c r="H18" s="256"/>
      <c r="I18" s="256"/>
      <c r="J18" s="256"/>
      <c r="K18" s="253"/>
      <c r="L18" s="256"/>
      <c r="M18" s="267"/>
      <c r="N18" s="253"/>
      <c r="O18" s="256"/>
      <c r="P18" s="253"/>
      <c r="Q18" s="256"/>
      <c r="R18" s="256"/>
      <c r="S18" s="256"/>
      <c r="T18" s="256"/>
      <c r="U18" s="253"/>
      <c r="V18" s="256"/>
      <c r="W18" s="267"/>
      <c r="X18" s="267"/>
      <c r="Y18" s="267"/>
      <c r="Z18" s="253"/>
      <c r="AA18" s="256"/>
      <c r="AC18" s="91"/>
    </row>
    <row r="19" spans="1:29" ht="30" customHeight="1">
      <c r="A19" s="89" t="s">
        <v>631</v>
      </c>
      <c r="B19" s="261"/>
      <c r="D19" s="91"/>
      <c r="E19" s="256">
        <v>0</v>
      </c>
      <c r="F19" s="256"/>
      <c r="G19" s="256">
        <v>11790304.82</v>
      </c>
      <c r="H19" s="256"/>
      <c r="I19" s="256">
        <v>1561234.69</v>
      </c>
      <c r="J19" s="256"/>
      <c r="K19" s="256">
        <v>21317929.149999999</v>
      </c>
      <c r="L19" s="256"/>
      <c r="M19" s="256">
        <v>385412.18</v>
      </c>
      <c r="N19" s="253"/>
      <c r="O19" s="256">
        <v>34348222.869999997</v>
      </c>
      <c r="P19" s="253"/>
      <c r="Q19" s="256">
        <v>6023077.419999999</v>
      </c>
      <c r="R19" s="256"/>
      <c r="S19" s="256">
        <v>33029965.302051835</v>
      </c>
      <c r="T19" s="256"/>
      <c r="U19" s="256">
        <v>22905533.270000003</v>
      </c>
      <c r="V19" s="256"/>
      <c r="W19" s="256">
        <v>26772807.469999999</v>
      </c>
      <c r="X19" s="256"/>
      <c r="Y19" s="256">
        <v>0</v>
      </c>
      <c r="Z19" s="253"/>
      <c r="AA19" s="256">
        <v>0</v>
      </c>
      <c r="AC19" s="91">
        <f>SUM(E19:AA19)</f>
        <v>158134487.17205185</v>
      </c>
    </row>
    <row r="20" spans="1:29" ht="30" customHeight="1">
      <c r="A20" s="89" t="s">
        <v>100</v>
      </c>
      <c r="B20" s="261"/>
      <c r="D20" s="91"/>
      <c r="E20" s="256">
        <v>0</v>
      </c>
      <c r="F20" s="256"/>
      <c r="G20" s="256">
        <v>5471960.2300000004</v>
      </c>
      <c r="H20" s="256"/>
      <c r="I20" s="256">
        <v>491644.4</v>
      </c>
      <c r="J20" s="256"/>
      <c r="K20" s="256">
        <v>4473844.91</v>
      </c>
      <c r="L20" s="256"/>
      <c r="M20" s="256">
        <v>86335.45</v>
      </c>
      <c r="N20" s="253"/>
      <c r="O20" s="256">
        <v>2666103.7199999997</v>
      </c>
      <c r="P20" s="253"/>
      <c r="Q20" s="256">
        <v>1047448.5199999999</v>
      </c>
      <c r="R20" s="256"/>
      <c r="S20" s="256">
        <v>9764512.7799999993</v>
      </c>
      <c r="T20" s="256"/>
      <c r="U20" s="256">
        <v>2455289.2000000002</v>
      </c>
      <c r="V20" s="256"/>
      <c r="W20" s="256">
        <v>6075118.0500000007</v>
      </c>
      <c r="X20" s="256"/>
      <c r="Y20" s="256">
        <v>2987384.53</v>
      </c>
      <c r="Z20" s="253"/>
      <c r="AA20" s="256">
        <v>0</v>
      </c>
      <c r="AC20" s="91">
        <f>SUM(E20:AA20)</f>
        <v>35519641.789999999</v>
      </c>
    </row>
    <row r="21" spans="1:29" ht="30" customHeight="1">
      <c r="A21" s="89" t="s">
        <v>99</v>
      </c>
      <c r="B21" s="261"/>
      <c r="D21" s="91"/>
      <c r="E21" s="256">
        <v>0</v>
      </c>
      <c r="F21" s="256"/>
      <c r="G21" s="256">
        <v>0</v>
      </c>
      <c r="H21" s="256"/>
      <c r="I21" s="256">
        <v>0</v>
      </c>
      <c r="J21" s="256"/>
      <c r="K21" s="256">
        <v>-478747.57</v>
      </c>
      <c r="L21" s="256"/>
      <c r="M21" s="256">
        <v>0</v>
      </c>
      <c r="N21" s="253"/>
      <c r="O21" s="256">
        <v>-233258.52</v>
      </c>
      <c r="P21" s="253"/>
      <c r="Q21" s="256">
        <v>-4104943.1599999997</v>
      </c>
      <c r="R21" s="256"/>
      <c r="S21" s="256">
        <v>-8022013.2999999998</v>
      </c>
      <c r="T21" s="256"/>
      <c r="U21" s="256">
        <v>-346059.87</v>
      </c>
      <c r="V21" s="256"/>
      <c r="W21" s="256">
        <v>-3383720.35</v>
      </c>
      <c r="X21" s="256"/>
      <c r="Y21" s="256">
        <v>0</v>
      </c>
      <c r="Z21" s="253"/>
      <c r="AA21" s="256">
        <v>0</v>
      </c>
      <c r="AC21" s="91">
        <f>SUM(E21:AA21)</f>
        <v>-16568742.77</v>
      </c>
    </row>
    <row r="22" spans="1:29" ht="30" customHeight="1">
      <c r="A22" s="89" t="s">
        <v>101</v>
      </c>
      <c r="B22" s="261"/>
      <c r="D22" s="91"/>
      <c r="E22" s="262">
        <v>0</v>
      </c>
      <c r="F22" s="256"/>
      <c r="G22" s="262">
        <v>0</v>
      </c>
      <c r="H22" s="256"/>
      <c r="I22" s="262">
        <v>0</v>
      </c>
      <c r="J22" s="256"/>
      <c r="K22" s="262">
        <v>0</v>
      </c>
      <c r="L22" s="256"/>
      <c r="M22" s="262">
        <v>0</v>
      </c>
      <c r="N22" s="253"/>
      <c r="O22" s="262">
        <v>0</v>
      </c>
      <c r="P22" s="253"/>
      <c r="Q22" s="262">
        <v>0</v>
      </c>
      <c r="R22" s="256"/>
      <c r="S22" s="262">
        <v>0</v>
      </c>
      <c r="T22" s="256"/>
      <c r="U22" s="262">
        <v>0</v>
      </c>
      <c r="V22" s="256"/>
      <c r="W22" s="262">
        <v>0</v>
      </c>
      <c r="X22" s="256"/>
      <c r="Y22" s="262">
        <v>0</v>
      </c>
      <c r="Z22" s="253"/>
      <c r="AA22" s="262">
        <v>0</v>
      </c>
      <c r="AC22" s="162">
        <f>SUM(E22:AA22)</f>
        <v>0</v>
      </c>
    </row>
    <row r="23" spans="1:29" ht="30" customHeight="1">
      <c r="A23" s="89"/>
      <c r="B23" s="261"/>
      <c r="D23" s="91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  <c r="Z23" s="256"/>
      <c r="AA23" s="256"/>
      <c r="AC23" s="257"/>
    </row>
    <row r="24" spans="1:29" ht="30" customHeight="1">
      <c r="A24" s="89"/>
      <c r="B24" s="261"/>
      <c r="D24" s="91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C24" s="257"/>
    </row>
    <row r="25" spans="1:29" ht="30" customHeight="1">
      <c r="A25" s="89"/>
      <c r="B25" s="261"/>
      <c r="D25" s="91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  <c r="Z25" s="256"/>
      <c r="AA25" s="256"/>
      <c r="AC25" s="257"/>
    </row>
    <row r="26" spans="1:29" ht="30" customHeight="1">
      <c r="H26" s="256"/>
      <c r="I26" s="256"/>
      <c r="J26" s="256"/>
      <c r="K26" s="268"/>
      <c r="L26" s="256"/>
      <c r="M26" s="89"/>
      <c r="N26" s="261"/>
      <c r="O26" s="185"/>
      <c r="P26" s="185"/>
      <c r="R26" s="252"/>
      <c r="V26" s="256"/>
      <c r="W26" s="256"/>
      <c r="X26" s="256"/>
      <c r="Y26" s="256"/>
      <c r="Z26" s="253"/>
      <c r="AA26" s="256"/>
      <c r="AC26" s="257"/>
    </row>
    <row r="27" spans="1:29" ht="30" customHeight="1">
      <c r="H27" s="256"/>
      <c r="I27" s="256"/>
      <c r="J27" s="256"/>
      <c r="K27" s="268"/>
      <c r="L27" s="256"/>
      <c r="N27" s="261"/>
      <c r="O27" s="185"/>
      <c r="P27" s="185"/>
      <c r="R27" s="252"/>
      <c r="T27" s="256"/>
      <c r="U27" s="256"/>
      <c r="V27" s="256"/>
      <c r="W27" s="256"/>
      <c r="X27" s="256"/>
      <c r="Y27" s="256"/>
      <c r="Z27" s="253"/>
      <c r="AA27" s="256"/>
      <c r="AC27" s="257"/>
    </row>
    <row r="28" spans="1:29" ht="29.25" customHeight="1">
      <c r="H28" s="256"/>
      <c r="I28" s="256"/>
      <c r="J28" s="256"/>
      <c r="K28" s="268"/>
      <c r="L28" s="256"/>
      <c r="N28" s="261"/>
      <c r="O28" s="185"/>
      <c r="P28" s="185"/>
      <c r="R28" s="252"/>
      <c r="T28" s="256"/>
      <c r="U28" s="256"/>
      <c r="V28" s="256"/>
      <c r="W28" s="256"/>
      <c r="X28" s="256"/>
      <c r="Y28" s="256"/>
      <c r="Z28" s="253"/>
      <c r="AA28" s="256"/>
      <c r="AC28" s="257"/>
    </row>
    <row r="29" spans="1:29" ht="29.25" customHeight="1">
      <c r="A29" s="556" t="s">
        <v>582</v>
      </c>
      <c r="B29" s="556"/>
      <c r="C29" s="556"/>
      <c r="D29" s="556"/>
      <c r="E29" s="556"/>
      <c r="F29" s="556"/>
      <c r="G29" s="556"/>
      <c r="H29" s="556"/>
      <c r="I29" s="556"/>
      <c r="J29" s="556"/>
      <c r="K29" s="556"/>
      <c r="L29" s="556"/>
      <c r="M29" s="556"/>
      <c r="N29" s="556"/>
      <c r="O29" s="556"/>
      <c r="P29" s="556"/>
      <c r="Q29" s="556"/>
      <c r="R29" s="556"/>
      <c r="S29" s="556"/>
      <c r="T29" s="556"/>
      <c r="U29" s="556"/>
      <c r="V29" s="556"/>
      <c r="W29" s="556"/>
      <c r="X29" s="556"/>
      <c r="Y29" s="556"/>
      <c r="Z29" s="556"/>
      <c r="AA29" s="556"/>
      <c r="AB29" s="556"/>
      <c r="AC29" s="556"/>
    </row>
    <row r="30" spans="1:29" ht="29.1" customHeight="1">
      <c r="A30" s="242"/>
      <c r="B30" s="242"/>
      <c r="C30" s="242"/>
      <c r="D30" s="242"/>
      <c r="E30" s="269"/>
      <c r="F30" s="269"/>
      <c r="G30" s="269"/>
      <c r="H30" s="269"/>
      <c r="I30" s="269"/>
      <c r="J30" s="269"/>
      <c r="K30" s="269"/>
      <c r="L30" s="269"/>
      <c r="M30" s="269"/>
      <c r="N30" s="269"/>
      <c r="O30" s="269"/>
      <c r="R30" s="252"/>
      <c r="T30" s="252"/>
      <c r="V30" s="252"/>
      <c r="AB30" s="185"/>
    </row>
    <row r="31" spans="1:29" ht="29.1" customHeight="1">
      <c r="A31" s="89"/>
      <c r="C31" s="91"/>
      <c r="D31" s="91"/>
      <c r="E31" s="565" t="s">
        <v>19</v>
      </c>
      <c r="F31" s="565"/>
      <c r="G31" s="565"/>
      <c r="H31" s="565"/>
      <c r="I31" s="565"/>
      <c r="J31" s="565"/>
      <c r="K31" s="565"/>
      <c r="L31" s="565"/>
      <c r="M31" s="565"/>
      <c r="N31" s="565"/>
      <c r="O31" s="565"/>
      <c r="P31" s="565"/>
      <c r="Q31" s="565"/>
      <c r="R31" s="565"/>
      <c r="S31" s="565"/>
      <c r="T31" s="565"/>
      <c r="U31" s="565"/>
      <c r="V31" s="565"/>
      <c r="W31" s="565"/>
      <c r="X31" s="565"/>
      <c r="Y31" s="565"/>
      <c r="Z31" s="565"/>
      <c r="AA31" s="565"/>
      <c r="AB31" s="565"/>
      <c r="AC31" s="565"/>
    </row>
    <row r="32" spans="1:29" ht="29.1" customHeight="1">
      <c r="A32" s="89"/>
      <c r="C32" s="91"/>
      <c r="D32" s="91"/>
      <c r="E32" s="149" t="s">
        <v>96</v>
      </c>
      <c r="F32" s="149"/>
      <c r="G32" s="149" t="s">
        <v>320</v>
      </c>
      <c r="H32" s="149"/>
      <c r="I32" s="149" t="s">
        <v>188</v>
      </c>
      <c r="J32" s="149"/>
      <c r="K32" s="149" t="s">
        <v>322</v>
      </c>
      <c r="L32" s="149"/>
      <c r="M32" s="149" t="s">
        <v>119</v>
      </c>
      <c r="N32" s="149"/>
      <c r="O32" s="149" t="s">
        <v>33</v>
      </c>
      <c r="P32" s="149"/>
      <c r="Q32" s="149" t="s">
        <v>324</v>
      </c>
      <c r="R32" s="149"/>
      <c r="S32" s="149" t="s">
        <v>326</v>
      </c>
      <c r="T32" s="149"/>
      <c r="U32" s="149" t="s">
        <v>54</v>
      </c>
      <c r="V32" s="149"/>
      <c r="W32" s="149" t="s">
        <v>29</v>
      </c>
      <c r="X32" s="149"/>
      <c r="Y32" s="149" t="s">
        <v>616</v>
      </c>
      <c r="Z32" s="149"/>
      <c r="AA32" s="149" t="s">
        <v>4</v>
      </c>
      <c r="AB32" s="149"/>
      <c r="AC32" s="149" t="s">
        <v>87</v>
      </c>
    </row>
    <row r="33" spans="1:30" ht="29.1" customHeight="1">
      <c r="A33" s="89"/>
      <c r="C33" s="91"/>
      <c r="D33" s="91"/>
      <c r="E33" s="243"/>
      <c r="F33" s="243"/>
      <c r="G33" s="244" t="s">
        <v>321</v>
      </c>
      <c r="H33" s="243"/>
      <c r="I33" s="243"/>
      <c r="J33" s="243"/>
      <c r="K33" s="243" t="s">
        <v>323</v>
      </c>
      <c r="L33" s="243"/>
      <c r="M33" s="243"/>
      <c r="N33" s="243"/>
      <c r="O33" s="243"/>
      <c r="P33" s="243"/>
      <c r="Q33" s="243" t="s">
        <v>325</v>
      </c>
      <c r="R33" s="243"/>
      <c r="S33" s="243" t="s">
        <v>327</v>
      </c>
      <c r="T33" s="243"/>
      <c r="U33" s="243"/>
      <c r="V33" s="243"/>
      <c r="W33" s="243"/>
      <c r="X33" s="243"/>
      <c r="Y33" s="243"/>
      <c r="Z33" s="243"/>
      <c r="AA33" s="243"/>
      <c r="AB33" s="243"/>
      <c r="AC33" s="243"/>
    </row>
    <row r="34" spans="1:30" ht="29.1" customHeight="1">
      <c r="A34" s="89" t="s">
        <v>590</v>
      </c>
      <c r="B34" s="261"/>
      <c r="D34" s="91"/>
      <c r="E34" s="256">
        <f>SUM(E19:E22)</f>
        <v>0</v>
      </c>
      <c r="F34" s="256"/>
      <c r="G34" s="256">
        <f>SUM(G19:G22)</f>
        <v>17262265.050000001</v>
      </c>
      <c r="H34" s="256"/>
      <c r="I34" s="256">
        <f>SUM(I19:I22)</f>
        <v>2052879.0899999999</v>
      </c>
      <c r="J34" s="256"/>
      <c r="K34" s="256">
        <f>SUM(K19:K22)</f>
        <v>25313026.489999998</v>
      </c>
      <c r="L34" s="256"/>
      <c r="M34" s="256">
        <f>SUM(M19:M22)</f>
        <v>471747.63</v>
      </c>
      <c r="N34" s="253"/>
      <c r="O34" s="256">
        <f>SUM(O19:O22)</f>
        <v>36781068.069999993</v>
      </c>
      <c r="P34" s="253"/>
      <c r="Q34" s="256">
        <f>SUM(Q19:Q22)</f>
        <v>2965582.7799999989</v>
      </c>
      <c r="R34" s="256"/>
      <c r="S34" s="256">
        <f>SUM(S19:S22)</f>
        <v>34772464.782051839</v>
      </c>
      <c r="T34" s="256"/>
      <c r="U34" s="256">
        <f>SUM(U19:U22)</f>
        <v>25014762.600000001</v>
      </c>
      <c r="V34" s="256"/>
      <c r="W34" s="256">
        <f>SUM(W19:W22)</f>
        <v>29464205.169999998</v>
      </c>
      <c r="X34" s="256"/>
      <c r="Y34" s="256">
        <f>SUM(Y19:Y22)</f>
        <v>2987384.53</v>
      </c>
      <c r="Z34" s="253"/>
      <c r="AA34" s="256">
        <f>SUM(AA19:AA22)</f>
        <v>0</v>
      </c>
      <c r="AC34" s="91">
        <f>SUM(E34:AA34)</f>
        <v>177085386.1920518</v>
      </c>
    </row>
    <row r="35" spans="1:30" ht="29.1" customHeight="1">
      <c r="A35" s="89" t="s">
        <v>486</v>
      </c>
      <c r="B35" s="261"/>
      <c r="D35" s="91"/>
      <c r="E35" s="256"/>
      <c r="F35" s="256"/>
      <c r="G35" s="256"/>
      <c r="H35" s="256"/>
      <c r="I35" s="256"/>
      <c r="J35" s="256"/>
      <c r="K35" s="256"/>
      <c r="L35" s="256"/>
      <c r="M35" s="256"/>
      <c r="N35" s="253"/>
      <c r="O35" s="256"/>
      <c r="P35" s="253"/>
      <c r="Q35" s="256"/>
      <c r="R35" s="256"/>
      <c r="S35" s="256"/>
      <c r="T35" s="256"/>
      <c r="U35" s="256"/>
      <c r="V35" s="256"/>
      <c r="W35" s="256"/>
      <c r="X35" s="256"/>
      <c r="Y35" s="256"/>
      <c r="Z35" s="253"/>
      <c r="AA35" s="256"/>
      <c r="AC35" s="91"/>
    </row>
    <row r="36" spans="1:30" ht="29.1" customHeight="1">
      <c r="A36" s="270" t="s">
        <v>634</v>
      </c>
      <c r="B36" s="261"/>
      <c r="D36" s="91"/>
      <c r="E36" s="255">
        <v>0</v>
      </c>
      <c r="F36" s="255"/>
      <c r="G36" s="255">
        <v>2394376.2000000002</v>
      </c>
      <c r="H36" s="256"/>
      <c r="I36" s="256">
        <v>239640.29</v>
      </c>
      <c r="J36" s="256"/>
      <c r="K36" s="256">
        <v>4272434.43</v>
      </c>
      <c r="L36" s="256"/>
      <c r="M36" s="256">
        <v>0</v>
      </c>
      <c r="O36" s="255">
        <v>898842.77</v>
      </c>
      <c r="Q36" s="255">
        <v>366605.04</v>
      </c>
      <c r="R36" s="256"/>
      <c r="S36" s="255">
        <v>4251032.71</v>
      </c>
      <c r="T36" s="256"/>
      <c r="U36" s="256">
        <v>1038707.04</v>
      </c>
      <c r="V36" s="256"/>
      <c r="W36" s="256">
        <v>2919174.78</v>
      </c>
      <c r="X36" s="256"/>
      <c r="Y36" s="256">
        <v>1481415.33</v>
      </c>
      <c r="AA36" s="255">
        <v>0</v>
      </c>
      <c r="AB36" s="185"/>
      <c r="AC36" s="91">
        <f>SUM(E36:AA36)</f>
        <v>17862228.59</v>
      </c>
    </row>
    <row r="37" spans="1:30" ht="29.1" customHeight="1">
      <c r="A37" s="89" t="s">
        <v>99</v>
      </c>
      <c r="B37" s="261"/>
      <c r="D37" s="91"/>
      <c r="E37" s="255">
        <v>0</v>
      </c>
      <c r="F37" s="255"/>
      <c r="G37" s="255">
        <v>0</v>
      </c>
      <c r="H37" s="256"/>
      <c r="I37" s="256">
        <v>0</v>
      </c>
      <c r="J37" s="256"/>
      <c r="K37" s="255">
        <v>0</v>
      </c>
      <c r="L37" s="256"/>
      <c r="M37" s="255">
        <v>0</v>
      </c>
      <c r="O37" s="255">
        <v>-23769.46</v>
      </c>
      <c r="Q37" s="255">
        <v>0</v>
      </c>
      <c r="R37" s="256"/>
      <c r="S37" s="255">
        <v>0</v>
      </c>
      <c r="T37" s="256"/>
      <c r="U37" s="255">
        <v>0</v>
      </c>
      <c r="V37" s="256"/>
      <c r="W37" s="255">
        <v>0</v>
      </c>
      <c r="X37" s="255"/>
      <c r="Y37" s="255">
        <v>0</v>
      </c>
      <c r="AA37" s="255">
        <v>0</v>
      </c>
      <c r="AB37" s="185"/>
      <c r="AC37" s="91">
        <f>SUM(E37:AA37)</f>
        <v>-23769.46</v>
      </c>
    </row>
    <row r="38" spans="1:30" ht="29.1" customHeight="1">
      <c r="A38" s="89" t="s">
        <v>101</v>
      </c>
      <c r="B38" s="261"/>
      <c r="D38" s="91"/>
      <c r="E38" s="253">
        <v>0</v>
      </c>
      <c r="F38" s="256"/>
      <c r="G38" s="253">
        <v>0</v>
      </c>
      <c r="H38" s="256"/>
      <c r="I38" s="256">
        <v>0</v>
      </c>
      <c r="J38" s="256"/>
      <c r="K38" s="253">
        <v>0</v>
      </c>
      <c r="L38" s="256"/>
      <c r="M38" s="253">
        <v>0</v>
      </c>
      <c r="N38" s="253"/>
      <c r="O38" s="253">
        <v>0</v>
      </c>
      <c r="P38" s="253"/>
      <c r="Q38" s="253">
        <v>0</v>
      </c>
      <c r="R38" s="256"/>
      <c r="S38" s="253">
        <v>0</v>
      </c>
      <c r="T38" s="256"/>
      <c r="U38" s="253">
        <v>0</v>
      </c>
      <c r="V38" s="256"/>
      <c r="W38" s="256">
        <v>0</v>
      </c>
      <c r="X38" s="256"/>
      <c r="Y38" s="256">
        <v>0</v>
      </c>
      <c r="Z38" s="253"/>
      <c r="AA38" s="262">
        <v>0</v>
      </c>
      <c r="AC38" s="91">
        <f>SUM(E38:AA38)</f>
        <v>0</v>
      </c>
    </row>
    <row r="39" spans="1:30" ht="29.1" customHeight="1">
      <c r="A39" s="89" t="s">
        <v>812</v>
      </c>
      <c r="B39" s="89"/>
      <c r="C39" s="91"/>
      <c r="D39" s="91"/>
      <c r="E39" s="271">
        <f>SUM(E34:E38)</f>
        <v>0</v>
      </c>
      <c r="F39" s="256"/>
      <c r="G39" s="271">
        <f>SUM(G34:G38)</f>
        <v>19656641.25</v>
      </c>
      <c r="H39" s="256"/>
      <c r="I39" s="271">
        <f>SUM(I34:I38)</f>
        <v>2292519.38</v>
      </c>
      <c r="J39" s="256"/>
      <c r="K39" s="271">
        <f>SUM(K34:K38)</f>
        <v>29585460.919999998</v>
      </c>
      <c r="L39" s="256"/>
      <c r="M39" s="271">
        <f>SUM(M34:M38)</f>
        <v>471747.63</v>
      </c>
      <c r="N39" s="256"/>
      <c r="O39" s="271">
        <f>SUM(O34:O38)</f>
        <v>37656141.379999995</v>
      </c>
      <c r="P39" s="256"/>
      <c r="Q39" s="271">
        <f>SUM(Q34:Q38)</f>
        <v>3332187.8199999989</v>
      </c>
      <c r="R39" s="256"/>
      <c r="S39" s="271">
        <f>SUM(S34:S38)</f>
        <v>39023497.49205184</v>
      </c>
      <c r="T39" s="256"/>
      <c r="U39" s="271">
        <f>SUM(U34:U38)</f>
        <v>26053469.640000001</v>
      </c>
      <c r="V39" s="256"/>
      <c r="W39" s="271">
        <f>SUM(W34:W38)</f>
        <v>32383379.949999999</v>
      </c>
      <c r="X39" s="256"/>
      <c r="Y39" s="271">
        <f>SUM(Y34:Y38)</f>
        <v>4468799.8599999994</v>
      </c>
      <c r="Z39" s="256"/>
      <c r="AA39" s="271">
        <f>SUM(AA34:AA38)</f>
        <v>0</v>
      </c>
      <c r="AB39" s="185"/>
      <c r="AC39" s="271">
        <f>SUM(AC34:AC38)</f>
        <v>194923845.32205179</v>
      </c>
    </row>
    <row r="40" spans="1:30" ht="29.1" customHeight="1">
      <c r="A40" s="89" t="s">
        <v>237</v>
      </c>
      <c r="B40" s="89"/>
      <c r="C40" s="91"/>
      <c r="D40" s="91"/>
      <c r="E40" s="256"/>
      <c r="F40" s="256"/>
      <c r="G40" s="256"/>
      <c r="H40" s="256"/>
      <c r="I40" s="256"/>
      <c r="J40" s="256"/>
      <c r="K40" s="256"/>
      <c r="L40" s="256"/>
      <c r="M40" s="256"/>
      <c r="N40" s="256"/>
      <c r="O40" s="256"/>
      <c r="P40" s="256"/>
      <c r="Q40" s="256"/>
      <c r="R40" s="256"/>
      <c r="S40" s="256"/>
      <c r="T40" s="256"/>
      <c r="U40" s="256"/>
      <c r="V40" s="256"/>
      <c r="W40" s="256"/>
      <c r="X40" s="256"/>
      <c r="Y40" s="256"/>
      <c r="Z40" s="256"/>
      <c r="AA40" s="256"/>
      <c r="AB40" s="185"/>
      <c r="AC40" s="257"/>
    </row>
    <row r="41" spans="1:30" ht="29.1" customHeight="1">
      <c r="A41" s="89" t="s">
        <v>590</v>
      </c>
      <c r="B41" s="261"/>
      <c r="C41" s="91"/>
      <c r="D41" s="91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/>
      <c r="AB41" s="185"/>
      <c r="AC41" s="257"/>
    </row>
    <row r="42" spans="1:30" ht="29.1" customHeight="1">
      <c r="A42" s="89" t="s">
        <v>486</v>
      </c>
      <c r="B42" s="261"/>
      <c r="D42" s="91"/>
      <c r="E42" s="256">
        <v>0</v>
      </c>
      <c r="F42" s="256"/>
      <c r="G42" s="256">
        <v>164186.35</v>
      </c>
      <c r="H42" s="256"/>
      <c r="I42" s="256">
        <v>0</v>
      </c>
      <c r="J42" s="256"/>
      <c r="K42" s="256">
        <v>2273914.2999999998</v>
      </c>
      <c r="L42" s="256"/>
      <c r="M42" s="256">
        <v>0</v>
      </c>
      <c r="N42" s="256"/>
      <c r="O42" s="256">
        <v>0</v>
      </c>
      <c r="P42" s="256"/>
      <c r="Q42" s="256">
        <v>0</v>
      </c>
      <c r="R42" s="256"/>
      <c r="S42" s="256">
        <v>0</v>
      </c>
      <c r="T42" s="256"/>
      <c r="U42" s="256">
        <v>0</v>
      </c>
      <c r="V42" s="256"/>
      <c r="W42" s="256">
        <v>0</v>
      </c>
      <c r="X42" s="256"/>
      <c r="Y42" s="256">
        <v>0</v>
      </c>
      <c r="Z42" s="256"/>
      <c r="AA42" s="256">
        <v>304442.23</v>
      </c>
      <c r="AB42" s="185"/>
      <c r="AC42" s="91">
        <f>SUM(E42:AA42)</f>
        <v>2742542.88</v>
      </c>
    </row>
    <row r="43" spans="1:30" ht="29.1" customHeight="1">
      <c r="A43" s="89" t="s">
        <v>535</v>
      </c>
      <c r="B43" s="261"/>
      <c r="D43" s="91"/>
      <c r="E43" s="262">
        <v>0</v>
      </c>
      <c r="F43" s="256"/>
      <c r="G43" s="262">
        <v>0</v>
      </c>
      <c r="H43" s="256"/>
      <c r="I43" s="262">
        <v>0</v>
      </c>
      <c r="J43" s="256"/>
      <c r="K43" s="262">
        <v>0</v>
      </c>
      <c r="L43" s="256"/>
      <c r="M43" s="262">
        <v>0</v>
      </c>
      <c r="N43" s="256"/>
      <c r="O43" s="262">
        <v>0</v>
      </c>
      <c r="P43" s="256"/>
      <c r="Q43" s="262">
        <v>0</v>
      </c>
      <c r="R43" s="256"/>
      <c r="S43" s="262">
        <v>0</v>
      </c>
      <c r="T43" s="256"/>
      <c r="U43" s="262">
        <v>0</v>
      </c>
      <c r="V43" s="256"/>
      <c r="W43" s="262">
        <v>0</v>
      </c>
      <c r="X43" s="256"/>
      <c r="Y43" s="256">
        <v>0</v>
      </c>
      <c r="Z43" s="256"/>
      <c r="AA43" s="262">
        <v>0</v>
      </c>
      <c r="AB43" s="185"/>
      <c r="AC43" s="162">
        <f>SUM(E43:AA43)</f>
        <v>0</v>
      </c>
    </row>
    <row r="44" spans="1:30" s="254" customFormat="1" ht="29.1" customHeight="1" thickBot="1">
      <c r="A44" s="89" t="s">
        <v>812</v>
      </c>
      <c r="B44" s="272"/>
      <c r="C44" s="257"/>
      <c r="D44" s="257"/>
      <c r="E44" s="273">
        <f>SUM(E42:E43)</f>
        <v>0</v>
      </c>
      <c r="F44" s="256"/>
      <c r="G44" s="273">
        <f>SUM(G42:G43)</f>
        <v>164186.35</v>
      </c>
      <c r="H44" s="256"/>
      <c r="I44" s="273">
        <f>SUM(I42:I43)</f>
        <v>0</v>
      </c>
      <c r="J44" s="256"/>
      <c r="K44" s="273">
        <f>SUM(K42:K43)</f>
        <v>2273914.2999999998</v>
      </c>
      <c r="L44" s="256"/>
      <c r="M44" s="273">
        <f>SUM(M42:M43)</f>
        <v>0</v>
      </c>
      <c r="N44" s="256"/>
      <c r="O44" s="273">
        <f>SUM(O42:O43)</f>
        <v>0</v>
      </c>
      <c r="P44" s="256"/>
      <c r="Q44" s="273">
        <f>SUM(Q42:Q43)</f>
        <v>0</v>
      </c>
      <c r="R44" s="256"/>
      <c r="S44" s="273">
        <f>SUM(S42:S43)</f>
        <v>0</v>
      </c>
      <c r="T44" s="256"/>
      <c r="U44" s="273">
        <f>SUM(U42:U43)</f>
        <v>0</v>
      </c>
      <c r="V44" s="256"/>
      <c r="W44" s="273">
        <f>SUM(W42:W43)</f>
        <v>0</v>
      </c>
      <c r="X44" s="256"/>
      <c r="Y44" s="274">
        <f>SUM(Y42:Y43)</f>
        <v>0</v>
      </c>
      <c r="Z44" s="256"/>
      <c r="AA44" s="273">
        <f>SUM(AA42:AA43)</f>
        <v>304442.23</v>
      </c>
      <c r="AB44" s="256"/>
      <c r="AC44" s="273">
        <f>SUM(AC42:AC43)</f>
        <v>2742542.88</v>
      </c>
    </row>
    <row r="45" spans="1:30" ht="28.5" customHeight="1" thickTop="1">
      <c r="A45" s="89"/>
      <c r="B45" s="89"/>
      <c r="C45" s="91"/>
      <c r="D45" s="91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  <c r="Q45" s="256"/>
      <c r="R45" s="256"/>
      <c r="S45" s="256"/>
      <c r="T45" s="256"/>
      <c r="U45" s="256"/>
      <c r="V45" s="256"/>
      <c r="W45" s="256"/>
      <c r="X45" s="256"/>
      <c r="Y45" s="256"/>
      <c r="Z45" s="256"/>
      <c r="AA45" s="256"/>
      <c r="AB45" s="185"/>
      <c r="AC45" s="257"/>
    </row>
    <row r="46" spans="1:30" ht="29.1" customHeight="1">
      <c r="A46" s="92" t="s">
        <v>102</v>
      </c>
      <c r="B46" s="89"/>
      <c r="C46" s="91"/>
      <c r="D46" s="91"/>
      <c r="E46" s="255"/>
      <c r="F46" s="255"/>
      <c r="G46" s="255"/>
      <c r="H46" s="256"/>
      <c r="I46" s="256"/>
      <c r="J46" s="256"/>
      <c r="K46" s="256"/>
      <c r="L46" s="256"/>
      <c r="M46" s="256"/>
      <c r="O46" s="255"/>
      <c r="Q46" s="255"/>
      <c r="R46" s="256"/>
      <c r="S46" s="255"/>
      <c r="T46" s="256"/>
      <c r="U46" s="256"/>
      <c r="V46" s="256"/>
      <c r="W46" s="256"/>
      <c r="X46" s="256"/>
      <c r="Y46" s="256"/>
      <c r="AA46" s="255"/>
      <c r="AB46" s="257"/>
      <c r="AC46" s="91"/>
    </row>
    <row r="47" spans="1:30" ht="29.1" customHeight="1">
      <c r="A47" s="89" t="s">
        <v>617</v>
      </c>
      <c r="B47" s="89"/>
      <c r="D47" s="91"/>
      <c r="E47" s="255">
        <f>+E12-E34-E42</f>
        <v>76773590.950000003</v>
      </c>
      <c r="F47" s="255"/>
      <c r="G47" s="255">
        <f>+G12-G34-G42</f>
        <v>34394365.440000005</v>
      </c>
      <c r="H47" s="255"/>
      <c r="I47" s="255">
        <f>+I12-I34-I42</f>
        <v>2105342.92</v>
      </c>
      <c r="J47" s="255"/>
      <c r="K47" s="255">
        <f>+K12-K34-K42</f>
        <v>37675310</v>
      </c>
      <c r="L47" s="255"/>
      <c r="M47" s="255">
        <f>+M12-M34-M42</f>
        <v>1</v>
      </c>
      <c r="N47" s="255"/>
      <c r="O47" s="255">
        <f>+O12-O34-O42</f>
        <v>2299012.9800000042</v>
      </c>
      <c r="P47" s="255"/>
      <c r="Q47" s="255">
        <f>+Q12-Q34-Q42</f>
        <v>714827.28000000166</v>
      </c>
      <c r="R47" s="255"/>
      <c r="S47" s="255">
        <f>+S12-S34-S42</f>
        <v>48201908.477948166</v>
      </c>
      <c r="T47" s="255"/>
      <c r="U47" s="255">
        <f>+U12-U34-U42</f>
        <v>2982262.4899999984</v>
      </c>
      <c r="V47" s="255"/>
      <c r="W47" s="255">
        <f>+W12-W34-W42</f>
        <v>13678437.360000003</v>
      </c>
      <c r="X47" s="255"/>
      <c r="Y47" s="255">
        <f>+Y12-Y34-Y42</f>
        <v>11949538.110000001</v>
      </c>
      <c r="Z47" s="255"/>
      <c r="AA47" s="255">
        <f>+AA12-AA34-AA42</f>
        <v>8546105.6999999993</v>
      </c>
      <c r="AB47" s="255"/>
      <c r="AC47" s="255">
        <f>+AC12-AC34-AC42</f>
        <v>239320702.70794824</v>
      </c>
    </row>
    <row r="48" spans="1:30" ht="29.1" customHeight="1">
      <c r="A48" s="89" t="s">
        <v>812</v>
      </c>
      <c r="B48" s="89"/>
      <c r="D48" s="91"/>
      <c r="E48" s="255">
        <f>+E17-E39-E44</f>
        <v>76773590.950000003</v>
      </c>
      <c r="F48" s="255"/>
      <c r="G48" s="255">
        <f>+G17-G39-G44</f>
        <v>33467372.640000001</v>
      </c>
      <c r="H48" s="255"/>
      <c r="I48" s="255">
        <f>+I17-I39-I44</f>
        <v>1865702.63</v>
      </c>
      <c r="J48" s="255"/>
      <c r="K48" s="255">
        <f>+K17-K39-K44</f>
        <v>34779109.170000002</v>
      </c>
      <c r="L48" s="255"/>
      <c r="M48" s="255">
        <f>+M17-M39-M44</f>
        <v>1</v>
      </c>
      <c r="N48" s="255"/>
      <c r="O48" s="255">
        <f>+O17-O39-O44</f>
        <v>1479862.8800000027</v>
      </c>
      <c r="P48" s="255"/>
      <c r="Q48" s="255">
        <f>+Q17-Q39-Q44</f>
        <v>348222.24000000162</v>
      </c>
      <c r="R48" s="255"/>
      <c r="S48" s="255">
        <f>+S17-S39-S44</f>
        <v>44990875.767948166</v>
      </c>
      <c r="T48" s="255"/>
      <c r="U48" s="255">
        <f>+U17-U39-U44</f>
        <v>1988218.3499999978</v>
      </c>
      <c r="V48" s="255"/>
      <c r="W48" s="255">
        <f>+W17-W39-W44</f>
        <v>13433385.27</v>
      </c>
      <c r="X48" s="255"/>
      <c r="Y48" s="255">
        <f>+Y17-Y39-Y44</f>
        <v>10468122.780000001</v>
      </c>
      <c r="Z48" s="255"/>
      <c r="AA48" s="255">
        <f>+AA17-AA39-AA44</f>
        <v>10715166.6</v>
      </c>
      <c r="AB48" s="255"/>
      <c r="AC48" s="255">
        <f>+AC17-AC39-AC44</f>
        <v>230309630.27794823</v>
      </c>
      <c r="AD48" s="255">
        <f>+AD17-AD39-AD44</f>
        <v>0</v>
      </c>
    </row>
    <row r="49" spans="1:29" ht="29.1" customHeight="1">
      <c r="A49" s="89"/>
      <c r="B49" s="89"/>
      <c r="D49" s="91"/>
      <c r="E49" s="255"/>
      <c r="F49" s="255"/>
      <c r="G49" s="255"/>
      <c r="H49" s="255"/>
      <c r="I49" s="255"/>
      <c r="J49" s="255"/>
      <c r="K49" s="255"/>
      <c r="L49" s="255"/>
      <c r="M49" s="255"/>
      <c r="N49" s="255"/>
      <c r="O49" s="255"/>
      <c r="P49" s="255"/>
      <c r="Q49" s="255"/>
      <c r="R49" s="255"/>
      <c r="S49" s="255"/>
      <c r="T49" s="255"/>
      <c r="U49" s="255"/>
      <c r="V49" s="255"/>
      <c r="W49" s="255"/>
      <c r="X49" s="255"/>
      <c r="Y49" s="255"/>
      <c r="Z49" s="255"/>
      <c r="AA49" s="255"/>
      <c r="AB49" s="185"/>
      <c r="AC49" s="91"/>
    </row>
    <row r="50" spans="1:29" ht="29.1" customHeight="1">
      <c r="A50" s="242"/>
      <c r="B50" s="275" t="s">
        <v>845</v>
      </c>
      <c r="C50" s="242"/>
      <c r="D50" s="242"/>
      <c r="H50" s="252"/>
      <c r="I50" s="252"/>
      <c r="J50" s="252"/>
      <c r="L50" s="252"/>
      <c r="R50" s="252"/>
      <c r="T50" s="252"/>
      <c r="V50" s="252"/>
      <c r="AB50" s="185"/>
    </row>
    <row r="51" spans="1:29" ht="29.1" customHeight="1">
      <c r="B51" s="91" t="s">
        <v>918</v>
      </c>
      <c r="D51" s="89"/>
      <c r="E51" s="255"/>
      <c r="F51" s="255"/>
      <c r="G51" s="255"/>
      <c r="H51" s="256"/>
      <c r="I51" s="256"/>
      <c r="J51" s="256"/>
      <c r="K51" s="255"/>
      <c r="L51" s="256"/>
      <c r="M51" s="255"/>
      <c r="N51" s="255"/>
      <c r="O51" s="256"/>
      <c r="Q51" s="255"/>
      <c r="R51" s="256"/>
      <c r="S51" s="255"/>
      <c r="T51" s="256"/>
      <c r="U51" s="255"/>
      <c r="V51" s="256"/>
      <c r="W51" s="255"/>
      <c r="X51" s="255"/>
      <c r="Y51" s="255"/>
      <c r="Z51" s="255"/>
      <c r="AA51" s="256"/>
      <c r="AC51" s="257"/>
    </row>
    <row r="52" spans="1:29" ht="29.1" customHeight="1">
      <c r="A52" s="91"/>
      <c r="B52" s="89" t="s">
        <v>960</v>
      </c>
      <c r="C52" s="242"/>
      <c r="D52" s="242"/>
      <c r="E52" s="269"/>
      <c r="F52" s="269"/>
      <c r="G52" s="269"/>
      <c r="H52" s="269"/>
      <c r="I52" s="269"/>
      <c r="J52" s="269"/>
      <c r="K52" s="269"/>
      <c r="L52" s="269"/>
      <c r="M52" s="269"/>
      <c r="Q52" s="269"/>
      <c r="R52" s="269"/>
      <c r="S52" s="269"/>
      <c r="T52" s="269"/>
      <c r="U52" s="269"/>
      <c r="V52" s="269"/>
      <c r="W52" s="269"/>
      <c r="X52" s="269"/>
      <c r="Y52" s="269"/>
      <c r="AB52" s="185"/>
    </row>
    <row r="53" spans="1:29" ht="29.1" customHeight="1">
      <c r="A53" s="91"/>
      <c r="B53" s="89"/>
      <c r="C53" s="242"/>
      <c r="D53" s="242"/>
      <c r="E53" s="269"/>
      <c r="F53" s="269"/>
      <c r="G53" s="269"/>
      <c r="H53" s="269"/>
      <c r="I53" s="269"/>
      <c r="J53" s="269"/>
      <c r="K53" s="269"/>
      <c r="L53" s="269"/>
      <c r="M53" s="269"/>
      <c r="Q53" s="269"/>
      <c r="R53" s="269"/>
      <c r="S53" s="269"/>
      <c r="T53" s="269"/>
      <c r="U53" s="269"/>
      <c r="V53" s="269"/>
      <c r="W53" s="269"/>
      <c r="X53" s="269"/>
      <c r="Y53" s="269"/>
      <c r="AB53" s="185"/>
    </row>
    <row r="54" spans="1:29" ht="29.1" customHeight="1">
      <c r="A54" s="91"/>
      <c r="B54" s="89"/>
      <c r="C54" s="242"/>
      <c r="D54" s="242"/>
      <c r="E54" s="269"/>
      <c r="F54" s="269"/>
      <c r="G54" s="269"/>
      <c r="H54" s="269"/>
      <c r="I54" s="269"/>
      <c r="J54" s="269"/>
      <c r="K54" s="269"/>
      <c r="L54" s="269"/>
      <c r="M54" s="269"/>
      <c r="Q54" s="269"/>
      <c r="R54" s="269"/>
      <c r="S54" s="269"/>
      <c r="T54" s="269"/>
      <c r="U54" s="269"/>
      <c r="V54" s="269"/>
      <c r="W54" s="269"/>
      <c r="X54" s="269"/>
      <c r="Y54" s="269"/>
      <c r="AB54" s="185"/>
    </row>
    <row r="55" spans="1:29" ht="29.1" customHeight="1">
      <c r="H55" s="256"/>
      <c r="I55" s="256"/>
      <c r="J55" s="256"/>
      <c r="K55" s="268"/>
      <c r="L55" s="256"/>
      <c r="M55" s="89"/>
      <c r="N55" s="261"/>
      <c r="O55" s="185"/>
      <c r="P55" s="185"/>
      <c r="R55" s="252"/>
      <c r="T55" s="252"/>
      <c r="V55" s="256"/>
      <c r="W55" s="256"/>
      <c r="X55" s="256"/>
      <c r="Y55" s="256"/>
      <c r="Z55" s="253"/>
      <c r="AA55" s="256"/>
      <c r="AC55" s="257"/>
    </row>
    <row r="56" spans="1:29" ht="29.1" customHeight="1">
      <c r="H56" s="256"/>
      <c r="I56" s="256"/>
      <c r="J56" s="256"/>
      <c r="K56" s="268"/>
      <c r="L56" s="256"/>
      <c r="N56" s="261"/>
      <c r="O56" s="185"/>
      <c r="P56" s="185"/>
      <c r="R56" s="252"/>
      <c r="T56" s="256"/>
      <c r="U56" s="256"/>
      <c r="V56" s="256"/>
      <c r="W56" s="256"/>
      <c r="X56" s="256"/>
      <c r="Y56" s="256"/>
      <c r="Z56" s="253"/>
      <c r="AA56" s="256"/>
      <c r="AC56" s="257"/>
    </row>
  </sheetData>
  <mergeCells count="4">
    <mergeCell ref="A1:AC1"/>
    <mergeCell ref="E4:AC4"/>
    <mergeCell ref="A29:AC29"/>
    <mergeCell ref="E31:AC31"/>
  </mergeCells>
  <pageMargins left="0.39370078740157483" right="0.19685039370078741" top="0.59055118110236227" bottom="0.39370078740157483" header="0.23622047244094491" footer="0.19685039370078741"/>
  <pageSetup paperSize="9" scale="65" orientation="landscape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zoomScale="70" zoomScaleNormal="70" zoomScaleSheetLayoutView="80" workbookViewId="0">
      <selection activeCell="I19" sqref="I19"/>
    </sheetView>
  </sheetViews>
  <sheetFormatPr defaultColWidth="9.125" defaultRowHeight="27" customHeight="1"/>
  <cols>
    <col min="1" max="2" width="9.125" style="47" customWidth="1"/>
    <col min="3" max="3" width="9.125" style="47"/>
    <col min="4" max="4" width="9.125" style="47" customWidth="1"/>
    <col min="5" max="5" width="17.75" style="52" customWidth="1"/>
    <col min="6" max="6" width="1.75" style="52" customWidth="1"/>
    <col min="7" max="7" width="17.75" style="52" customWidth="1"/>
    <col min="8" max="8" width="1.75" style="292" customWidth="1"/>
    <col min="9" max="9" width="17.75" style="52" customWidth="1"/>
    <col min="10" max="10" width="1.75" style="292" customWidth="1"/>
    <col min="11" max="11" width="17.75" style="292" customWidth="1"/>
    <col min="12" max="12" width="1.75" style="292" customWidth="1"/>
    <col min="13" max="13" width="17.75" style="52" customWidth="1"/>
    <col min="14" max="14" width="1.75" style="52" customWidth="1"/>
    <col min="15" max="15" width="17.75" style="52" customWidth="1"/>
    <col min="16" max="16" width="1.375" style="47" customWidth="1"/>
    <col min="17" max="17" width="17.75" style="52" customWidth="1"/>
    <col min="18" max="18" width="1.75" style="292" customWidth="1"/>
    <col min="19" max="19" width="17.75" style="52" customWidth="1"/>
    <col min="20" max="20" width="1.75" style="292" customWidth="1"/>
    <col min="21" max="21" width="17.75" style="52" customWidth="1"/>
    <col min="22" max="22" width="1.75" style="52" customWidth="1"/>
    <col min="23" max="23" width="17.75" style="52" customWidth="1"/>
    <col min="24" max="24" width="3.375" style="1" customWidth="1"/>
    <col min="25" max="25" width="16.25" style="47" bestFit="1" customWidth="1"/>
    <col min="26" max="26" width="15.375" style="47" bestFit="1" customWidth="1"/>
    <col min="27" max="16384" width="9.125" style="47"/>
  </cols>
  <sheetData>
    <row r="1" spans="1:24" ht="27" customHeight="1">
      <c r="A1" s="553" t="s">
        <v>784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  <c r="N1" s="553"/>
      <c r="O1" s="553"/>
      <c r="P1" s="553"/>
      <c r="Q1" s="553"/>
      <c r="R1" s="553"/>
      <c r="S1" s="553"/>
      <c r="T1" s="553"/>
      <c r="U1" s="553"/>
      <c r="V1" s="553"/>
      <c r="W1" s="553"/>
      <c r="X1" s="53"/>
    </row>
    <row r="2" spans="1:24" ht="27" customHeight="1">
      <c r="A2" s="239"/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Q2" s="47"/>
      <c r="R2" s="47"/>
      <c r="S2" s="47"/>
      <c r="T2" s="47"/>
      <c r="U2" s="47"/>
      <c r="V2" s="47"/>
      <c r="W2" s="47"/>
      <c r="X2" s="47"/>
    </row>
    <row r="3" spans="1:24" ht="27" customHeight="1">
      <c r="A3" s="49"/>
      <c r="C3" s="50"/>
      <c r="D3" s="50"/>
      <c r="E3" s="566" t="s">
        <v>16</v>
      </c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566"/>
      <c r="R3" s="566"/>
      <c r="S3" s="566"/>
      <c r="T3" s="566"/>
      <c r="U3" s="566"/>
      <c r="V3" s="566"/>
      <c r="W3" s="566"/>
    </row>
    <row r="4" spans="1:24" s="277" customFormat="1" ht="27" customHeight="1">
      <c r="A4" s="276"/>
      <c r="C4" s="278"/>
      <c r="D4" s="278"/>
      <c r="E4" s="279" t="s">
        <v>96</v>
      </c>
      <c r="F4" s="279"/>
      <c r="G4" s="280" t="s">
        <v>320</v>
      </c>
      <c r="H4" s="279"/>
      <c r="I4" s="281" t="s">
        <v>322</v>
      </c>
      <c r="J4" s="279"/>
      <c r="K4" s="281" t="s">
        <v>188</v>
      </c>
      <c r="L4" s="281"/>
      <c r="M4" s="279" t="s">
        <v>33</v>
      </c>
      <c r="N4" s="282"/>
      <c r="O4" s="279" t="s">
        <v>324</v>
      </c>
      <c r="P4" s="279"/>
      <c r="Q4" s="281" t="s">
        <v>633</v>
      </c>
      <c r="R4" s="279"/>
      <c r="S4" s="281" t="s">
        <v>29</v>
      </c>
      <c r="T4" s="283"/>
      <c r="U4" s="279" t="s">
        <v>466</v>
      </c>
      <c r="V4" s="282"/>
      <c r="W4" s="279" t="s">
        <v>87</v>
      </c>
    </row>
    <row r="5" spans="1:24" s="277" customFormat="1" ht="27" customHeight="1">
      <c r="A5" s="276"/>
      <c r="C5" s="278"/>
      <c r="D5" s="278"/>
      <c r="E5" s="284"/>
      <c r="F5" s="284"/>
      <c r="G5" s="285" t="s">
        <v>321</v>
      </c>
      <c r="H5" s="284"/>
      <c r="I5" s="286" t="s">
        <v>464</v>
      </c>
      <c r="J5" s="284"/>
      <c r="K5" s="286"/>
      <c r="L5" s="286"/>
      <c r="M5" s="284"/>
      <c r="N5" s="287"/>
      <c r="O5" s="284" t="s">
        <v>325</v>
      </c>
      <c r="P5" s="284"/>
      <c r="Q5" s="286" t="s">
        <v>222</v>
      </c>
      <c r="R5" s="284"/>
      <c r="S5" s="286"/>
      <c r="T5" s="288"/>
      <c r="U5" s="284" t="s">
        <v>465</v>
      </c>
      <c r="V5" s="287"/>
      <c r="W5" s="284"/>
    </row>
    <row r="6" spans="1:24" ht="27" customHeight="1">
      <c r="A6" s="188" t="s">
        <v>97</v>
      </c>
      <c r="B6" s="188"/>
      <c r="C6" s="50"/>
      <c r="D6" s="50"/>
      <c r="E6" s="289"/>
      <c r="F6" s="290"/>
      <c r="G6" s="291"/>
      <c r="I6" s="292"/>
      <c r="M6" s="289"/>
      <c r="N6" s="47"/>
      <c r="O6" s="293"/>
      <c r="P6" s="292"/>
      <c r="Q6" s="292"/>
      <c r="S6" s="292"/>
      <c r="T6" s="52"/>
      <c r="U6" s="289"/>
      <c r="V6" s="47"/>
      <c r="W6" s="289"/>
      <c r="X6" s="47"/>
    </row>
    <row r="7" spans="1:24" ht="27" customHeight="1">
      <c r="A7" s="294" t="s">
        <v>631</v>
      </c>
      <c r="B7" s="295"/>
      <c r="C7" s="50"/>
      <c r="D7" s="50"/>
      <c r="E7" s="296">
        <v>3279342.43</v>
      </c>
      <c r="F7" s="296"/>
      <c r="G7" s="297">
        <v>548065.52</v>
      </c>
      <c r="H7" s="296"/>
      <c r="I7" s="297">
        <v>23641931.18</v>
      </c>
      <c r="J7" s="296"/>
      <c r="K7" s="296">
        <v>4158222.01</v>
      </c>
      <c r="L7" s="296"/>
      <c r="M7" s="296">
        <v>36167394.450000003</v>
      </c>
      <c r="N7" s="298"/>
      <c r="O7" s="297">
        <v>24584478.489999998</v>
      </c>
      <c r="P7" s="296"/>
      <c r="Q7" s="297">
        <v>3624193.59</v>
      </c>
      <c r="R7" s="296"/>
      <c r="S7" s="297">
        <v>40404788.32</v>
      </c>
      <c r="T7" s="298"/>
      <c r="U7" s="297">
        <v>321000</v>
      </c>
      <c r="V7" s="298"/>
      <c r="W7" s="296">
        <f>SUM(E7:U7)</f>
        <v>136729415.99000001</v>
      </c>
      <c r="X7" s="47"/>
    </row>
    <row r="8" spans="1:24" ht="27" customHeight="1">
      <c r="A8" s="294" t="s">
        <v>98</v>
      </c>
      <c r="B8" s="295"/>
      <c r="C8" s="50"/>
      <c r="D8" s="50"/>
      <c r="E8" s="297">
        <v>0</v>
      </c>
      <c r="F8" s="296"/>
      <c r="G8" s="297">
        <v>0</v>
      </c>
      <c r="H8" s="297"/>
      <c r="I8" s="297">
        <v>605600.03</v>
      </c>
      <c r="J8" s="297"/>
      <c r="K8" s="297">
        <v>0</v>
      </c>
      <c r="L8" s="297"/>
      <c r="M8" s="296">
        <v>67555</v>
      </c>
      <c r="N8" s="298"/>
      <c r="O8" s="297">
        <v>376518.63</v>
      </c>
      <c r="P8" s="297"/>
      <c r="Q8" s="296">
        <v>0</v>
      </c>
      <c r="R8" s="297"/>
      <c r="S8" s="297">
        <v>1817894.21</v>
      </c>
      <c r="T8" s="298"/>
      <c r="U8" s="297">
        <v>1955098.52</v>
      </c>
      <c r="V8" s="297"/>
      <c r="W8" s="297">
        <f>SUM(E8:U8)</f>
        <v>4822666.3900000006</v>
      </c>
      <c r="X8" s="47"/>
    </row>
    <row r="9" spans="1:24" ht="27" customHeight="1">
      <c r="A9" s="294" t="s">
        <v>99</v>
      </c>
      <c r="B9" s="295"/>
      <c r="C9" s="50"/>
      <c r="D9" s="50"/>
      <c r="E9" s="297">
        <v>0</v>
      </c>
      <c r="F9" s="296"/>
      <c r="G9" s="297">
        <v>0</v>
      </c>
      <c r="H9" s="297"/>
      <c r="I9" s="297">
        <v>-331541.5</v>
      </c>
      <c r="J9" s="297"/>
      <c r="K9" s="297">
        <v>0</v>
      </c>
      <c r="L9" s="297"/>
      <c r="M9" s="296">
        <v>0</v>
      </c>
      <c r="N9" s="298"/>
      <c r="O9" s="297">
        <v>-350558.05</v>
      </c>
      <c r="P9" s="297"/>
      <c r="Q9" s="296">
        <v>-3609854.59</v>
      </c>
      <c r="R9" s="297"/>
      <c r="S9" s="297">
        <v>-2469000</v>
      </c>
      <c r="T9" s="298"/>
      <c r="U9" s="297">
        <v>0</v>
      </c>
      <c r="V9" s="297"/>
      <c r="W9" s="297">
        <f>SUM(E9:U9)</f>
        <v>-6760954.1399999997</v>
      </c>
      <c r="X9" s="47"/>
    </row>
    <row r="10" spans="1:24" ht="27" customHeight="1">
      <c r="A10" s="294" t="s">
        <v>101</v>
      </c>
      <c r="B10" s="295"/>
      <c r="D10" s="50"/>
      <c r="E10" s="299">
        <v>0</v>
      </c>
      <c r="F10" s="296"/>
      <c r="G10" s="299">
        <v>0</v>
      </c>
      <c r="H10" s="300"/>
      <c r="I10" s="299">
        <v>0</v>
      </c>
      <c r="J10" s="300"/>
      <c r="K10" s="297">
        <v>0</v>
      </c>
      <c r="L10" s="300"/>
      <c r="M10" s="299">
        <v>0</v>
      </c>
      <c r="N10" s="298"/>
      <c r="O10" s="299">
        <v>0</v>
      </c>
      <c r="P10" s="300"/>
      <c r="Q10" s="299">
        <v>0</v>
      </c>
      <c r="R10" s="300"/>
      <c r="S10" s="299">
        <v>0</v>
      </c>
      <c r="T10" s="298"/>
      <c r="U10" s="299">
        <v>0</v>
      </c>
      <c r="V10" s="298"/>
      <c r="W10" s="299">
        <f>SUM(E10:U10)</f>
        <v>0</v>
      </c>
      <c r="X10" s="47"/>
    </row>
    <row r="11" spans="1:24" s="52" customFormat="1" ht="27" customHeight="1">
      <c r="A11" s="294" t="s">
        <v>590</v>
      </c>
      <c r="B11" s="295"/>
      <c r="C11" s="301"/>
      <c r="D11" s="301"/>
      <c r="E11" s="296">
        <f>SUM(E7:E10)</f>
        <v>3279342.43</v>
      </c>
      <c r="F11" s="298"/>
      <c r="G11" s="296">
        <f>SUM(G7:G10)</f>
        <v>548065.52</v>
      </c>
      <c r="H11" s="300"/>
      <c r="I11" s="296">
        <f>SUM(I7:I10)</f>
        <v>23915989.710000001</v>
      </c>
      <c r="J11" s="300"/>
      <c r="K11" s="302">
        <f>SUM(K7:K10)</f>
        <v>4158222.01</v>
      </c>
      <c r="L11" s="297"/>
      <c r="M11" s="296">
        <f>SUM(M7:M10)</f>
        <v>36234949.450000003</v>
      </c>
      <c r="N11" s="298"/>
      <c r="O11" s="296">
        <f>SUM(O7:O10)</f>
        <v>24610439.069999997</v>
      </c>
      <c r="P11" s="300"/>
      <c r="Q11" s="296">
        <f>SUM(Q7:Q10)</f>
        <v>14339</v>
      </c>
      <c r="R11" s="300"/>
      <c r="S11" s="296">
        <f>SUM(S7:S10)</f>
        <v>39753682.530000001</v>
      </c>
      <c r="T11" s="297"/>
      <c r="U11" s="296">
        <f>SUM(U7:U10)</f>
        <v>2276098.52</v>
      </c>
      <c r="V11" s="298"/>
      <c r="W11" s="296">
        <f>SUM(W7:W10)</f>
        <v>134791128.24000001</v>
      </c>
    </row>
    <row r="12" spans="1:24" ht="27" customHeight="1">
      <c r="A12" s="294" t="s">
        <v>632</v>
      </c>
      <c r="B12" s="295"/>
      <c r="C12" s="50"/>
      <c r="D12" s="50"/>
      <c r="E12" s="296"/>
      <c r="F12" s="296"/>
      <c r="G12" s="297"/>
      <c r="H12" s="297"/>
      <c r="I12" s="297"/>
      <c r="J12" s="297"/>
      <c r="K12" s="297"/>
      <c r="L12" s="297"/>
      <c r="M12" s="296"/>
      <c r="N12" s="298"/>
      <c r="O12" s="297"/>
      <c r="P12" s="297"/>
      <c r="Q12" s="297"/>
      <c r="R12" s="297"/>
      <c r="S12" s="297"/>
      <c r="T12" s="298"/>
      <c r="U12" s="296"/>
      <c r="V12" s="303"/>
      <c r="W12" s="296"/>
      <c r="X12" s="47"/>
    </row>
    <row r="13" spans="1:24" ht="27" customHeight="1">
      <c r="A13" s="294" t="s">
        <v>98</v>
      </c>
      <c r="B13" s="295"/>
      <c r="D13" s="50"/>
      <c r="E13" s="296">
        <v>0</v>
      </c>
      <c r="F13" s="296"/>
      <c r="G13" s="296">
        <v>0</v>
      </c>
      <c r="H13" s="297"/>
      <c r="I13" s="296">
        <v>956733.6</v>
      </c>
      <c r="J13" s="297"/>
      <c r="K13" s="296">
        <v>0</v>
      </c>
      <c r="L13" s="297"/>
      <c r="M13" s="296">
        <v>87933.2</v>
      </c>
      <c r="N13" s="298"/>
      <c r="O13" s="296">
        <v>44662.9</v>
      </c>
      <c r="P13" s="297"/>
      <c r="Q13" s="296">
        <v>0</v>
      </c>
      <c r="R13" s="297"/>
      <c r="S13" s="296">
        <v>2674122.69</v>
      </c>
      <c r="T13" s="298"/>
      <c r="U13" s="297">
        <v>259923.01</v>
      </c>
      <c r="V13" s="298"/>
      <c r="W13" s="296">
        <f>SUM(E13:U13)</f>
        <v>4023375.3999999994</v>
      </c>
      <c r="X13" s="47"/>
    </row>
    <row r="14" spans="1:24" ht="27" customHeight="1">
      <c r="A14" s="294" t="s">
        <v>99</v>
      </c>
      <c r="B14" s="295"/>
      <c r="D14" s="50"/>
      <c r="E14" s="296">
        <v>0</v>
      </c>
      <c r="F14" s="297"/>
      <c r="G14" s="296">
        <v>0</v>
      </c>
      <c r="H14" s="297"/>
      <c r="I14" s="296">
        <v>0</v>
      </c>
      <c r="J14" s="297"/>
      <c r="K14" s="296">
        <v>0</v>
      </c>
      <c r="L14" s="297"/>
      <c r="M14" s="296">
        <v>-38009.99</v>
      </c>
      <c r="N14" s="300"/>
      <c r="O14" s="296">
        <v>0</v>
      </c>
      <c r="P14" s="297"/>
      <c r="Q14" s="296">
        <v>0</v>
      </c>
      <c r="R14" s="297"/>
      <c r="S14" s="296">
        <v>0</v>
      </c>
      <c r="T14" s="300"/>
      <c r="U14" s="297">
        <v>0</v>
      </c>
      <c r="V14" s="300"/>
      <c r="W14" s="296">
        <f>SUM(E14:U14)</f>
        <v>-38009.99</v>
      </c>
      <c r="X14" s="47"/>
    </row>
    <row r="15" spans="1:24" ht="27" customHeight="1">
      <c r="A15" s="294" t="s">
        <v>101</v>
      </c>
      <c r="B15" s="295"/>
      <c r="D15" s="50"/>
      <c r="E15" s="296">
        <v>0</v>
      </c>
      <c r="F15" s="296"/>
      <c r="G15" s="296">
        <v>0</v>
      </c>
      <c r="H15" s="300"/>
      <c r="I15" s="296">
        <v>0</v>
      </c>
      <c r="J15" s="300"/>
      <c r="K15" s="296">
        <v>0</v>
      </c>
      <c r="L15" s="300"/>
      <c r="M15" s="296">
        <v>0</v>
      </c>
      <c r="N15" s="298"/>
      <c r="O15" s="296">
        <v>0</v>
      </c>
      <c r="P15" s="300"/>
      <c r="Q15" s="296">
        <v>0</v>
      </c>
      <c r="R15" s="300"/>
      <c r="S15" s="296">
        <v>0</v>
      </c>
      <c r="T15" s="298"/>
      <c r="U15" s="297">
        <v>0</v>
      </c>
      <c r="V15" s="298"/>
      <c r="W15" s="296">
        <f>SUM(E15:U15)</f>
        <v>0</v>
      </c>
      <c r="X15" s="47"/>
    </row>
    <row r="16" spans="1:24" ht="27" customHeight="1" thickBot="1">
      <c r="A16" s="304" t="s">
        <v>813</v>
      </c>
      <c r="B16" s="295"/>
      <c r="D16" s="50"/>
      <c r="E16" s="305">
        <f>SUM(E11:E15)</f>
        <v>3279342.43</v>
      </c>
      <c r="F16" s="297"/>
      <c r="G16" s="305">
        <f>SUM(G11:G15)</f>
        <v>548065.52</v>
      </c>
      <c r="H16" s="297"/>
      <c r="I16" s="305">
        <f>SUM(I11:I15)</f>
        <v>24872723.310000002</v>
      </c>
      <c r="J16" s="297"/>
      <c r="K16" s="305">
        <f>SUM(K11:K15)</f>
        <v>4158222.01</v>
      </c>
      <c r="L16" s="297"/>
      <c r="M16" s="305">
        <f>SUM(M11:M15)</f>
        <v>36284872.660000004</v>
      </c>
      <c r="N16" s="297"/>
      <c r="O16" s="305">
        <f>SUM(O11:O15)</f>
        <v>24655101.969999995</v>
      </c>
      <c r="P16" s="297"/>
      <c r="Q16" s="305">
        <f>SUM(Q11:Q15)</f>
        <v>14339</v>
      </c>
      <c r="R16" s="297"/>
      <c r="S16" s="305">
        <f>SUM(S11:S15)</f>
        <v>42427805.219999999</v>
      </c>
      <c r="T16" s="297"/>
      <c r="U16" s="305">
        <f>SUM(U11:U15)</f>
        <v>2536021.5300000003</v>
      </c>
      <c r="V16" s="300"/>
      <c r="W16" s="305">
        <f>SUM(W11:W15)</f>
        <v>138776493.65000001</v>
      </c>
      <c r="X16" s="47"/>
    </row>
    <row r="17" spans="1:24" ht="27" customHeight="1" thickTop="1">
      <c r="A17" s="188" t="s">
        <v>6</v>
      </c>
      <c r="B17" s="306"/>
      <c r="C17" s="307"/>
      <c r="D17" s="49"/>
      <c r="E17" s="297"/>
      <c r="F17" s="297"/>
      <c r="G17" s="297"/>
      <c r="H17" s="297"/>
      <c r="I17" s="300"/>
      <c r="J17" s="297"/>
      <c r="K17" s="297"/>
      <c r="L17" s="297"/>
      <c r="M17" s="297"/>
      <c r="N17" s="300"/>
      <c r="O17" s="300"/>
      <c r="P17" s="297"/>
      <c r="Q17" s="297"/>
      <c r="R17" s="297"/>
      <c r="S17" s="308"/>
      <c r="T17" s="300"/>
      <c r="U17" s="297"/>
      <c r="V17" s="300"/>
      <c r="W17" s="296"/>
      <c r="X17" s="47"/>
    </row>
    <row r="18" spans="1:24" ht="27" customHeight="1">
      <c r="A18" s="294" t="s">
        <v>631</v>
      </c>
      <c r="B18" s="295"/>
      <c r="D18" s="50"/>
      <c r="E18" s="297">
        <v>0</v>
      </c>
      <c r="F18" s="297"/>
      <c r="G18" s="297">
        <v>438752.54000000004</v>
      </c>
      <c r="H18" s="297"/>
      <c r="I18" s="297">
        <v>14131336.140000001</v>
      </c>
      <c r="J18" s="47"/>
      <c r="K18" s="297">
        <v>1561234.69</v>
      </c>
      <c r="L18" s="297"/>
      <c r="M18" s="297">
        <v>32180951.719999995</v>
      </c>
      <c r="N18" s="297"/>
      <c r="O18" s="309">
        <v>20742168.870000001</v>
      </c>
      <c r="P18" s="300"/>
      <c r="Q18" s="297">
        <v>3234159.97</v>
      </c>
      <c r="R18" s="297"/>
      <c r="S18" s="309">
        <v>25174634.48</v>
      </c>
      <c r="T18" s="300"/>
      <c r="U18" s="297">
        <v>0</v>
      </c>
      <c r="V18" s="300"/>
      <c r="W18" s="296">
        <f>SUM(E18:U18)</f>
        <v>97463238.409999996</v>
      </c>
      <c r="X18" s="47"/>
    </row>
    <row r="19" spans="1:24" ht="27" customHeight="1">
      <c r="A19" s="294" t="s">
        <v>100</v>
      </c>
      <c r="B19" s="295"/>
      <c r="D19" s="50"/>
      <c r="E19" s="297">
        <v>0</v>
      </c>
      <c r="F19" s="297"/>
      <c r="G19" s="310">
        <v>109311.98</v>
      </c>
      <c r="H19" s="310"/>
      <c r="I19" s="297">
        <v>1698005.76</v>
      </c>
      <c r="J19" s="297"/>
      <c r="K19" s="297">
        <v>491644.4</v>
      </c>
      <c r="L19" s="297"/>
      <c r="M19" s="310">
        <v>2226489.84</v>
      </c>
      <c r="N19" s="300"/>
      <c r="O19" s="311">
        <v>1812167.99</v>
      </c>
      <c r="P19" s="310"/>
      <c r="Q19" s="310">
        <v>292346.81</v>
      </c>
      <c r="R19" s="297"/>
      <c r="S19" s="309">
        <v>5117253.91</v>
      </c>
      <c r="T19" s="312"/>
      <c r="U19" s="310">
        <v>0</v>
      </c>
      <c r="V19" s="300"/>
      <c r="W19" s="296">
        <f>SUM(E19:U19)</f>
        <v>11747220.690000001</v>
      </c>
      <c r="X19" s="47"/>
    </row>
    <row r="20" spans="1:24" ht="27" customHeight="1">
      <c r="A20" s="294" t="s">
        <v>99</v>
      </c>
      <c r="B20" s="295"/>
      <c r="D20" s="50"/>
      <c r="E20" s="297">
        <v>0</v>
      </c>
      <c r="F20" s="297"/>
      <c r="G20" s="310">
        <v>0</v>
      </c>
      <c r="H20" s="310"/>
      <c r="I20" s="310">
        <v>-267499</v>
      </c>
      <c r="J20" s="310"/>
      <c r="K20" s="310">
        <v>0</v>
      </c>
      <c r="L20" s="310"/>
      <c r="M20" s="310">
        <v>0</v>
      </c>
      <c r="N20" s="297"/>
      <c r="O20" s="310">
        <v>-314377.75</v>
      </c>
      <c r="P20" s="300"/>
      <c r="Q20" s="310">
        <v>-3512169.78</v>
      </c>
      <c r="R20" s="310"/>
      <c r="S20" s="310">
        <v>-2468998</v>
      </c>
      <c r="T20" s="312"/>
      <c r="U20" s="310">
        <v>0</v>
      </c>
      <c r="V20" s="300"/>
      <c r="W20" s="296">
        <f>SUM(E20:U20)</f>
        <v>-6563044.5299999993</v>
      </c>
      <c r="X20" s="47"/>
    </row>
    <row r="21" spans="1:24" ht="27" customHeight="1">
      <c r="A21" s="294" t="s">
        <v>101</v>
      </c>
      <c r="B21" s="295"/>
      <c r="D21" s="50"/>
      <c r="E21" s="299">
        <v>0</v>
      </c>
      <c r="F21" s="297"/>
      <c r="G21" s="299">
        <v>0</v>
      </c>
      <c r="H21" s="297"/>
      <c r="I21" s="310">
        <v>0</v>
      </c>
      <c r="J21" s="297"/>
      <c r="K21" s="297">
        <v>0</v>
      </c>
      <c r="L21" s="297"/>
      <c r="M21" s="310">
        <v>0</v>
      </c>
      <c r="N21" s="300"/>
      <c r="O21" s="310">
        <v>0</v>
      </c>
      <c r="P21" s="297"/>
      <c r="Q21" s="310">
        <v>0</v>
      </c>
      <c r="R21" s="297"/>
      <c r="S21" s="310">
        <v>0</v>
      </c>
      <c r="T21" s="300"/>
      <c r="U21" s="310">
        <v>0</v>
      </c>
      <c r="V21" s="300"/>
      <c r="W21" s="299">
        <f>SUM(E21:U21)</f>
        <v>0</v>
      </c>
      <c r="X21" s="47"/>
    </row>
    <row r="22" spans="1:24" ht="27" customHeight="1">
      <c r="A22" s="294" t="s">
        <v>590</v>
      </c>
      <c r="B22" s="295"/>
      <c r="D22" s="50"/>
      <c r="E22" s="297">
        <f>SUM(E18:E21)</f>
        <v>0</v>
      </c>
      <c r="F22" s="297"/>
      <c r="G22" s="297">
        <f>SUM(G18:G21)</f>
        <v>548064.52</v>
      </c>
      <c r="H22" s="297"/>
      <c r="I22" s="302">
        <f>SUM(I18:I21)</f>
        <v>15561842.9</v>
      </c>
      <c r="J22" s="297"/>
      <c r="K22" s="302">
        <f>SUM(K18:K21)</f>
        <v>2052879.0899999999</v>
      </c>
      <c r="L22" s="297"/>
      <c r="M22" s="302">
        <f>SUM(M18:M21)</f>
        <v>34407441.559999995</v>
      </c>
      <c r="N22" s="300"/>
      <c r="O22" s="302">
        <f>SUM(O18:O21)</f>
        <v>22239959.109999999</v>
      </c>
      <c r="P22" s="297"/>
      <c r="Q22" s="302">
        <f>SUM(Q18:Q21)</f>
        <v>14337.000000000466</v>
      </c>
      <c r="R22" s="297"/>
      <c r="S22" s="302">
        <f>SUM(S18:S21)</f>
        <v>27822890.390000001</v>
      </c>
      <c r="T22" s="300"/>
      <c r="U22" s="302">
        <f>SUM(U18:U21)</f>
        <v>0</v>
      </c>
      <c r="V22" s="300"/>
      <c r="W22" s="297">
        <f>SUM(W18:W21)</f>
        <v>102647414.56999999</v>
      </c>
      <c r="X22" s="47"/>
    </row>
    <row r="23" spans="1:24" ht="27" customHeight="1">
      <c r="A23" s="294" t="s">
        <v>632</v>
      </c>
      <c r="B23" s="295"/>
      <c r="D23" s="50"/>
      <c r="E23" s="297"/>
      <c r="F23" s="297"/>
      <c r="G23" s="297"/>
      <c r="H23" s="297"/>
      <c r="I23" s="297"/>
      <c r="J23" s="297"/>
      <c r="K23" s="297"/>
      <c r="L23" s="297"/>
      <c r="M23" s="297"/>
      <c r="N23" s="300"/>
      <c r="O23" s="297"/>
      <c r="P23" s="297"/>
      <c r="Q23" s="297"/>
      <c r="R23" s="297"/>
      <c r="S23" s="297"/>
      <c r="T23" s="300"/>
      <c r="U23" s="297"/>
      <c r="V23" s="300"/>
      <c r="W23" s="296"/>
      <c r="X23" s="47"/>
    </row>
    <row r="24" spans="1:24" ht="27" customHeight="1">
      <c r="A24" s="294" t="s">
        <v>634</v>
      </c>
      <c r="B24" s="295"/>
      <c r="D24" s="50"/>
      <c r="E24" s="296">
        <v>0</v>
      </c>
      <c r="F24" s="296"/>
      <c r="G24" s="296">
        <v>0</v>
      </c>
      <c r="H24" s="297"/>
      <c r="I24" s="296">
        <v>837905.21</v>
      </c>
      <c r="J24" s="297"/>
      <c r="K24" s="296">
        <v>239640.29</v>
      </c>
      <c r="L24" s="297"/>
      <c r="M24" s="296">
        <v>706054.75</v>
      </c>
      <c r="N24" s="298"/>
      <c r="O24" s="296">
        <v>711634.9</v>
      </c>
      <c r="P24" s="297"/>
      <c r="Q24" s="296">
        <v>0</v>
      </c>
      <c r="R24" s="297"/>
      <c r="S24" s="296">
        <v>2583064.23</v>
      </c>
      <c r="T24" s="298"/>
      <c r="U24" s="296">
        <v>0</v>
      </c>
      <c r="V24" s="298"/>
      <c r="W24" s="296">
        <f>SUM(E24:U24)</f>
        <v>5078299.38</v>
      </c>
      <c r="X24" s="47"/>
    </row>
    <row r="25" spans="1:24" ht="27" customHeight="1">
      <c r="A25" s="294" t="s">
        <v>99</v>
      </c>
      <c r="B25" s="295"/>
      <c r="D25" s="50"/>
      <c r="E25" s="296">
        <v>0</v>
      </c>
      <c r="F25" s="296"/>
      <c r="G25" s="296">
        <v>0</v>
      </c>
      <c r="H25" s="297"/>
      <c r="I25" s="296">
        <v>0</v>
      </c>
      <c r="J25" s="297"/>
      <c r="K25" s="296">
        <v>0</v>
      </c>
      <c r="L25" s="297"/>
      <c r="M25" s="296">
        <v>-23769.46</v>
      </c>
      <c r="N25" s="298"/>
      <c r="O25" s="296">
        <v>0</v>
      </c>
      <c r="P25" s="297"/>
      <c r="Q25" s="296">
        <v>0</v>
      </c>
      <c r="R25" s="297"/>
      <c r="S25" s="296">
        <v>0</v>
      </c>
      <c r="T25" s="298"/>
      <c r="U25" s="296">
        <v>0</v>
      </c>
      <c r="V25" s="298"/>
      <c r="W25" s="296">
        <f>SUM(E25:U25)</f>
        <v>-23769.46</v>
      </c>
      <c r="X25" s="47"/>
    </row>
    <row r="26" spans="1:24" s="52" customFormat="1" ht="27" customHeight="1" thickBot="1">
      <c r="A26" s="304" t="s">
        <v>813</v>
      </c>
      <c r="B26" s="313"/>
      <c r="C26" s="301"/>
      <c r="D26" s="301"/>
      <c r="E26" s="314">
        <f>SUM(E22:E25)</f>
        <v>0</v>
      </c>
      <c r="F26" s="298"/>
      <c r="G26" s="314">
        <f>SUM(G22:G25)</f>
        <v>548064.52</v>
      </c>
      <c r="H26" s="300"/>
      <c r="I26" s="314">
        <f>SUM(I22:I25)</f>
        <v>16399748.109999999</v>
      </c>
      <c r="J26" s="297"/>
      <c r="K26" s="314">
        <f>SUM(K22:K25)</f>
        <v>2292519.38</v>
      </c>
      <c r="L26" s="297"/>
      <c r="M26" s="314">
        <f>SUM(M22:M25)</f>
        <v>35089726.849999994</v>
      </c>
      <c r="N26" s="297"/>
      <c r="O26" s="314">
        <f>SUM(O22:O25)</f>
        <v>22951594.009999998</v>
      </c>
      <c r="P26" s="297"/>
      <c r="Q26" s="314">
        <f>SUM(Q22:Q25)</f>
        <v>14337.000000000466</v>
      </c>
      <c r="R26" s="297"/>
      <c r="S26" s="314">
        <f>SUM(S22:S25)</f>
        <v>30405954.620000001</v>
      </c>
      <c r="T26" s="297"/>
      <c r="U26" s="314">
        <f>SUM(U22:U25)</f>
        <v>0</v>
      </c>
      <c r="V26" s="298"/>
      <c r="W26" s="314">
        <f>SUM(W22:W25)</f>
        <v>107701944.48999999</v>
      </c>
    </row>
    <row r="27" spans="1:24" ht="27" customHeight="1" thickTop="1">
      <c r="A27" s="45" t="s">
        <v>304</v>
      </c>
      <c r="B27" s="75"/>
      <c r="C27" s="45"/>
      <c r="D27" s="50"/>
      <c r="E27" s="296"/>
      <c r="F27" s="296"/>
      <c r="G27" s="296"/>
      <c r="H27" s="297"/>
      <c r="I27" s="297"/>
      <c r="J27" s="297"/>
      <c r="K27" s="297"/>
      <c r="L27" s="297"/>
      <c r="M27" s="296"/>
      <c r="N27" s="298"/>
      <c r="O27" s="297"/>
      <c r="P27" s="297"/>
      <c r="Q27" s="296"/>
      <c r="R27" s="297"/>
      <c r="S27" s="297"/>
      <c r="T27" s="298"/>
      <c r="U27" s="296"/>
      <c r="V27" s="297"/>
      <c r="W27" s="296"/>
      <c r="X27" s="47"/>
    </row>
    <row r="28" spans="1:24" ht="27" customHeight="1">
      <c r="A28" s="50" t="s">
        <v>617</v>
      </c>
      <c r="B28" s="49"/>
      <c r="D28" s="50"/>
      <c r="E28" s="296">
        <f>+E11-E22</f>
        <v>3279342.43</v>
      </c>
      <c r="F28" s="296"/>
      <c r="G28" s="296">
        <f>+G11-G22</f>
        <v>1</v>
      </c>
      <c r="H28" s="297"/>
      <c r="I28" s="296">
        <f>+I11-I22</f>
        <v>8354146.8100000005</v>
      </c>
      <c r="J28" s="297"/>
      <c r="K28" s="296">
        <f>+K11-K22</f>
        <v>2105342.92</v>
      </c>
      <c r="L28" s="297"/>
      <c r="M28" s="296">
        <f>+M11-M22</f>
        <v>1827507.890000008</v>
      </c>
      <c r="N28" s="298"/>
      <c r="O28" s="296">
        <f>+O11-O22</f>
        <v>2370479.9599999972</v>
      </c>
      <c r="P28" s="297"/>
      <c r="Q28" s="296">
        <f>+Q11-Q22</f>
        <v>1.9999999995343387</v>
      </c>
      <c r="R28" s="297"/>
      <c r="S28" s="296">
        <f>+S11-S22</f>
        <v>11930792.140000001</v>
      </c>
      <c r="T28" s="298"/>
      <c r="U28" s="296">
        <f>+U11-U22</f>
        <v>2276098.52</v>
      </c>
      <c r="V28" s="298"/>
      <c r="W28" s="296">
        <f>+W11-W22</f>
        <v>32143713.670000017</v>
      </c>
      <c r="X28" s="47"/>
    </row>
    <row r="29" spans="1:24" ht="27" customHeight="1">
      <c r="A29" s="304" t="s">
        <v>812</v>
      </c>
      <c r="B29" s="49"/>
      <c r="D29" s="50"/>
      <c r="E29" s="296">
        <f>+E16-E26</f>
        <v>3279342.43</v>
      </c>
      <c r="F29" s="296"/>
      <c r="G29" s="296">
        <f>+G16-G26</f>
        <v>1</v>
      </c>
      <c r="H29" s="297"/>
      <c r="I29" s="296">
        <f>+I16-I26</f>
        <v>8472975.200000003</v>
      </c>
      <c r="J29" s="297"/>
      <c r="K29" s="296">
        <f>+K16-K26</f>
        <v>1865702.63</v>
      </c>
      <c r="L29" s="297"/>
      <c r="M29" s="296">
        <f>+M16-M26</f>
        <v>1195145.8100000098</v>
      </c>
      <c r="N29" s="298"/>
      <c r="O29" s="296">
        <f>+O16-O26</f>
        <v>1703507.9599999972</v>
      </c>
      <c r="P29" s="297"/>
      <c r="Q29" s="296">
        <f>+Q16-Q26</f>
        <v>1.9999999995343387</v>
      </c>
      <c r="R29" s="297"/>
      <c r="S29" s="296">
        <f>+S16-S26</f>
        <v>12021850.599999998</v>
      </c>
      <c r="T29" s="298"/>
      <c r="U29" s="296">
        <f>+U16-U26</f>
        <v>2536021.5300000003</v>
      </c>
      <c r="V29" s="298"/>
      <c r="W29" s="296">
        <f>+W16-W26</f>
        <v>31074549.160000011</v>
      </c>
      <c r="X29" s="47"/>
    </row>
    <row r="30" spans="1:24" ht="27" customHeight="1">
      <c r="B30" s="73" t="s">
        <v>919</v>
      </c>
      <c r="C30" s="239"/>
      <c r="D30" s="239"/>
      <c r="E30" s="239"/>
      <c r="F30" s="239"/>
      <c r="G30" s="239"/>
      <c r="H30" s="239"/>
      <c r="I30" s="239"/>
      <c r="J30" s="239"/>
      <c r="K30" s="239"/>
      <c r="L30" s="239"/>
      <c r="M30" s="239"/>
      <c r="N30" s="47"/>
      <c r="O30" s="47"/>
      <c r="Q30" s="239"/>
      <c r="R30" s="239"/>
      <c r="S30" s="239"/>
      <c r="T30" s="239"/>
      <c r="U30" s="239"/>
      <c r="V30" s="47"/>
      <c r="W30" s="47"/>
      <c r="X30" s="47"/>
    </row>
    <row r="31" spans="1:24" ht="27" customHeight="1">
      <c r="B31" s="50" t="s">
        <v>846</v>
      </c>
      <c r="D31" s="49"/>
      <c r="E31" s="2"/>
      <c r="F31" s="50"/>
      <c r="G31" s="50"/>
      <c r="H31" s="50"/>
      <c r="I31" s="50"/>
      <c r="J31" s="50"/>
      <c r="K31" s="50"/>
      <c r="L31" s="50"/>
      <c r="M31" s="2"/>
      <c r="N31" s="47"/>
      <c r="O31" s="47"/>
      <c r="Q31" s="50"/>
      <c r="R31" s="50"/>
      <c r="S31" s="50"/>
      <c r="T31" s="50"/>
      <c r="U31" s="2"/>
      <c r="V31" s="47"/>
      <c r="W31" s="47"/>
      <c r="X31" s="47"/>
    </row>
    <row r="32" spans="1:24" s="52" customFormat="1" ht="27" customHeight="1">
      <c r="A32" s="50" t="s">
        <v>145</v>
      </c>
      <c r="C32" s="292"/>
      <c r="D32" s="313"/>
      <c r="E32" s="290"/>
      <c r="F32" s="301"/>
      <c r="G32" s="290"/>
      <c r="H32" s="290"/>
      <c r="I32" s="290"/>
      <c r="J32" s="290"/>
      <c r="K32" s="290"/>
      <c r="L32" s="290"/>
      <c r="M32" s="290"/>
      <c r="N32" s="290"/>
      <c r="O32" s="290"/>
      <c r="Q32" s="290"/>
      <c r="R32" s="290"/>
      <c r="S32" s="290"/>
      <c r="T32" s="290"/>
      <c r="U32" s="290"/>
      <c r="V32" s="290"/>
      <c r="W32" s="290"/>
      <c r="X32" s="290"/>
    </row>
    <row r="33" spans="1:23" s="47" customFormat="1" ht="27" customHeight="1">
      <c r="A33" s="50"/>
      <c r="C33" s="239"/>
      <c r="E33" s="315"/>
      <c r="F33" s="315"/>
      <c r="G33" s="315"/>
      <c r="H33" s="315"/>
      <c r="I33" s="315"/>
      <c r="J33" s="315"/>
      <c r="K33" s="315"/>
      <c r="L33" s="315"/>
      <c r="M33" s="315"/>
      <c r="N33" s="52"/>
      <c r="O33" s="52"/>
      <c r="Q33" s="315"/>
      <c r="R33" s="315"/>
      <c r="S33" s="315"/>
      <c r="T33" s="315"/>
      <c r="U33" s="315"/>
      <c r="V33" s="52"/>
      <c r="W33" s="52"/>
    </row>
    <row r="34" spans="1:23" s="54" customFormat="1" ht="27" customHeight="1">
      <c r="A34" s="316"/>
      <c r="I34" s="47"/>
      <c r="J34" s="317"/>
      <c r="K34" s="317"/>
      <c r="L34" s="317"/>
      <c r="M34" s="317"/>
      <c r="N34" s="317"/>
      <c r="O34" s="318"/>
      <c r="Q34" s="317"/>
      <c r="R34" s="317"/>
      <c r="S34" s="317"/>
      <c r="T34" s="317"/>
      <c r="U34" s="317"/>
      <c r="V34" s="317"/>
      <c r="W34" s="318"/>
    </row>
    <row r="35" spans="1:23" s="54" customFormat="1" ht="27" customHeight="1">
      <c r="A35" s="47"/>
      <c r="B35" s="49"/>
      <c r="C35" s="239"/>
      <c r="I35" s="47"/>
      <c r="J35" s="317"/>
      <c r="K35" s="317"/>
      <c r="L35" s="317"/>
      <c r="M35" s="317"/>
      <c r="N35" s="317"/>
      <c r="O35" s="318"/>
      <c r="Q35" s="317"/>
      <c r="R35" s="317"/>
      <c r="S35" s="317"/>
      <c r="T35" s="317"/>
      <c r="U35" s="317"/>
      <c r="V35" s="317"/>
      <c r="W35" s="318"/>
    </row>
  </sheetData>
  <mergeCells count="2">
    <mergeCell ref="A1:W1"/>
    <mergeCell ref="E3:W3"/>
  </mergeCells>
  <phoneticPr fontId="0" type="noConversion"/>
  <pageMargins left="0.78740157480314965" right="0.39370078740157483" top="0.39370078740157483" bottom="0.19685039370078741" header="0.19685039370078741" footer="0.19685039370078741"/>
  <pageSetup paperSize="9" scale="6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view="pageBreakPreview" zoomScaleNormal="80" zoomScaleSheetLayoutView="100" workbookViewId="0">
      <selection activeCell="B29" sqref="B29"/>
    </sheetView>
  </sheetViews>
  <sheetFormatPr defaultColWidth="9.125" defaultRowHeight="24" customHeight="1"/>
  <cols>
    <col min="1" max="6" width="9.125" style="367"/>
    <col min="7" max="7" width="9.125" style="367" customWidth="1"/>
    <col min="8" max="8" width="16.75" style="367" customWidth="1"/>
    <col min="9" max="9" width="1.75" style="367" customWidth="1"/>
    <col min="10" max="10" width="16.75" style="367" customWidth="1"/>
    <col min="11" max="11" width="1.75" style="367" customWidth="1"/>
    <col min="12" max="12" width="16.75" style="367" customWidth="1"/>
    <col min="13" max="13" width="1.75" style="367" customWidth="1"/>
    <col min="14" max="14" width="16.75" style="367" customWidth="1"/>
    <col min="15" max="15" width="1.75" style="367" customWidth="1"/>
    <col min="16" max="16" width="16.75" style="367" customWidth="1"/>
    <col min="17" max="17" width="1.75" style="367" customWidth="1"/>
    <col min="18" max="18" width="19.625" style="367" customWidth="1"/>
    <col min="19" max="19" width="2.75" style="367" customWidth="1"/>
    <col min="20" max="20" width="13.75" style="367" bestFit="1" customWidth="1"/>
    <col min="21" max="21" width="15.875" style="367" customWidth="1"/>
    <col min="22" max="16384" width="9.125" style="367"/>
  </cols>
  <sheetData>
    <row r="1" spans="1:18" s="319" customFormat="1" ht="24" customHeight="1">
      <c r="A1" s="567" t="s">
        <v>536</v>
      </c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</row>
    <row r="2" spans="1:18" s="319" customFormat="1" ht="24" customHeight="1">
      <c r="J2" s="320"/>
      <c r="L2" s="320"/>
      <c r="N2" s="320"/>
      <c r="O2" s="320"/>
      <c r="R2" s="320"/>
    </row>
    <row r="3" spans="1:18" s="107" customFormat="1" ht="24" customHeight="1">
      <c r="A3" s="321" t="s">
        <v>474</v>
      </c>
      <c r="D3" s="304"/>
      <c r="E3" s="304"/>
      <c r="F3" s="304"/>
      <c r="G3" s="179"/>
      <c r="H3" s="179"/>
      <c r="I3" s="179"/>
    </row>
    <row r="4" spans="1:18" s="107" customFormat="1" ht="24" customHeight="1">
      <c r="A4" s="235"/>
      <c r="B4" s="304"/>
      <c r="C4" s="179"/>
      <c r="D4" s="179"/>
      <c r="E4" s="179"/>
      <c r="F4" s="179"/>
      <c r="H4" s="569" t="s">
        <v>19</v>
      </c>
      <c r="I4" s="569"/>
      <c r="J4" s="569"/>
      <c r="K4" s="569"/>
      <c r="L4" s="569"/>
      <c r="M4" s="321"/>
      <c r="N4" s="570" t="s">
        <v>16</v>
      </c>
      <c r="O4" s="570"/>
      <c r="P4" s="570"/>
      <c r="Q4" s="570"/>
      <c r="R4" s="570"/>
    </row>
    <row r="5" spans="1:18" s="107" customFormat="1" ht="24" customHeight="1">
      <c r="A5" s="179"/>
      <c r="B5" s="304"/>
      <c r="C5" s="179"/>
      <c r="D5" s="179"/>
      <c r="E5" s="179"/>
      <c r="F5" s="179"/>
      <c r="H5" s="322" t="s">
        <v>173</v>
      </c>
      <c r="I5" s="323"/>
      <c r="J5" s="280" t="s">
        <v>103</v>
      </c>
      <c r="K5" s="324"/>
      <c r="L5" s="280" t="s">
        <v>87</v>
      </c>
      <c r="M5" s="321"/>
      <c r="N5" s="325" t="s">
        <v>173</v>
      </c>
      <c r="O5" s="325"/>
      <c r="P5" s="326" t="s">
        <v>103</v>
      </c>
      <c r="Q5" s="326"/>
      <c r="R5" s="326" t="s">
        <v>87</v>
      </c>
    </row>
    <row r="6" spans="1:18" s="107" customFormat="1" ht="24" customHeight="1">
      <c r="A6" s="179"/>
      <c r="B6" s="304"/>
      <c r="C6" s="179"/>
      <c r="D6" s="179"/>
      <c r="E6" s="179"/>
      <c r="F6" s="179"/>
      <c r="H6" s="327" t="s">
        <v>33</v>
      </c>
      <c r="I6" s="328"/>
      <c r="J6" s="329" t="s">
        <v>174</v>
      </c>
      <c r="K6" s="330"/>
      <c r="L6" s="331"/>
      <c r="M6" s="321"/>
      <c r="N6" s="332" t="s">
        <v>33</v>
      </c>
      <c r="O6" s="332"/>
      <c r="P6" s="333" t="s">
        <v>174</v>
      </c>
      <c r="Q6" s="333"/>
      <c r="R6" s="334"/>
    </row>
    <row r="7" spans="1:18" s="107" customFormat="1" ht="24" customHeight="1">
      <c r="B7" s="335" t="s">
        <v>124</v>
      </c>
      <c r="D7" s="336"/>
      <c r="E7" s="336"/>
      <c r="F7" s="336"/>
      <c r="J7" s="337"/>
      <c r="K7" s="337"/>
      <c r="L7" s="337"/>
      <c r="M7" s="337"/>
      <c r="N7" s="338"/>
      <c r="O7" s="338"/>
      <c r="P7" s="339"/>
      <c r="Q7" s="339"/>
      <c r="R7" s="338"/>
    </row>
    <row r="8" spans="1:18" s="107" customFormat="1" ht="24" customHeight="1">
      <c r="B8" s="335" t="s">
        <v>627</v>
      </c>
      <c r="D8" s="336"/>
      <c r="E8" s="336"/>
      <c r="F8" s="336"/>
      <c r="H8" s="340">
        <v>49031301.439999998</v>
      </c>
      <c r="I8" s="340"/>
      <c r="J8" s="341">
        <v>0</v>
      </c>
      <c r="K8" s="341"/>
      <c r="L8" s="341">
        <v>49031301.439999998</v>
      </c>
      <c r="M8" s="341"/>
      <c r="N8" s="342">
        <v>47185742.439999998</v>
      </c>
      <c r="O8" s="342"/>
      <c r="P8" s="341">
        <v>0</v>
      </c>
      <c r="Q8" s="343"/>
      <c r="R8" s="341">
        <f>SUM(N8:P8)</f>
        <v>47185742.439999998</v>
      </c>
    </row>
    <row r="9" spans="1:18" s="107" customFormat="1" ht="24" customHeight="1">
      <c r="B9" s="335" t="s">
        <v>193</v>
      </c>
      <c r="D9" s="336"/>
      <c r="E9" s="336"/>
      <c r="F9" s="336"/>
      <c r="H9" s="344">
        <v>465778.19</v>
      </c>
      <c r="I9" s="344"/>
      <c r="J9" s="345">
        <v>0</v>
      </c>
      <c r="K9" s="345"/>
      <c r="L9" s="341">
        <v>465778.19</v>
      </c>
      <c r="M9" s="345"/>
      <c r="N9" s="346">
        <v>465778.19</v>
      </c>
      <c r="O9" s="346"/>
      <c r="P9" s="345">
        <v>0</v>
      </c>
      <c r="Q9" s="345"/>
      <c r="R9" s="341">
        <f>SUM(N9:P9)</f>
        <v>465778.19</v>
      </c>
    </row>
    <row r="10" spans="1:18" s="107" customFormat="1" ht="24" customHeight="1">
      <c r="B10" s="335" t="s">
        <v>266</v>
      </c>
      <c r="D10" s="336"/>
      <c r="E10" s="336"/>
      <c r="F10" s="336"/>
      <c r="H10" s="344">
        <v>0</v>
      </c>
      <c r="I10" s="344"/>
      <c r="J10" s="345">
        <v>0</v>
      </c>
      <c r="K10" s="345"/>
      <c r="L10" s="341">
        <v>0</v>
      </c>
      <c r="M10" s="345"/>
      <c r="N10" s="346">
        <v>0</v>
      </c>
      <c r="O10" s="346"/>
      <c r="P10" s="345">
        <v>0</v>
      </c>
      <c r="Q10" s="345"/>
      <c r="R10" s="341">
        <f>SUM(N10:P10)</f>
        <v>0</v>
      </c>
    </row>
    <row r="11" spans="1:18" s="107" customFormat="1" ht="24" customHeight="1">
      <c r="B11" s="304" t="s">
        <v>194</v>
      </c>
      <c r="D11" s="336"/>
      <c r="E11" s="336"/>
      <c r="F11" s="336"/>
      <c r="H11" s="347">
        <v>0</v>
      </c>
      <c r="I11" s="344"/>
      <c r="J11" s="348">
        <v>0</v>
      </c>
      <c r="K11" s="345"/>
      <c r="L11" s="348">
        <v>0</v>
      </c>
      <c r="M11" s="345"/>
      <c r="N11" s="349">
        <v>0</v>
      </c>
      <c r="O11" s="346"/>
      <c r="P11" s="348">
        <v>0</v>
      </c>
      <c r="Q11" s="345"/>
      <c r="R11" s="348">
        <f>SUM(N11:P11)</f>
        <v>0</v>
      </c>
    </row>
    <row r="12" spans="1:18" s="107" customFormat="1" ht="24" customHeight="1">
      <c r="B12" s="304" t="s">
        <v>628</v>
      </c>
      <c r="D12" s="336"/>
      <c r="E12" s="336"/>
      <c r="F12" s="336"/>
      <c r="H12" s="344">
        <f>SUM(H8:H11)</f>
        <v>49497079.629999995</v>
      </c>
      <c r="I12" s="344"/>
      <c r="J12" s="345">
        <f>SUM(J8:J11)</f>
        <v>0</v>
      </c>
      <c r="K12" s="345"/>
      <c r="L12" s="345">
        <f>SUM(L8:L11)</f>
        <v>49497079.629999995</v>
      </c>
      <c r="M12" s="345"/>
      <c r="N12" s="346">
        <f>SUM(N8:N11)</f>
        <v>47651520.629999995</v>
      </c>
      <c r="O12" s="346"/>
      <c r="P12" s="345">
        <f>SUM(P8:P11)</f>
        <v>0</v>
      </c>
      <c r="Q12" s="350"/>
      <c r="R12" s="345">
        <f>SUM(R8:R11)</f>
        <v>47651520.629999995</v>
      </c>
    </row>
    <row r="13" spans="1:18" s="107" customFormat="1" ht="24" customHeight="1">
      <c r="B13" s="335" t="s">
        <v>193</v>
      </c>
      <c r="D13" s="336"/>
      <c r="E13" s="336"/>
      <c r="F13" s="336"/>
      <c r="H13" s="351">
        <v>23005</v>
      </c>
      <c r="I13" s="344"/>
      <c r="J13" s="341">
        <v>0</v>
      </c>
      <c r="K13" s="345"/>
      <c r="L13" s="341">
        <f>SUM(H13:J13)</f>
        <v>23005</v>
      </c>
      <c r="M13" s="345"/>
      <c r="N13" s="351">
        <v>23005</v>
      </c>
      <c r="O13" s="351"/>
      <c r="P13" s="338">
        <v>0</v>
      </c>
      <c r="Q13" s="343"/>
      <c r="R13" s="341">
        <f>SUM(N13:P13)</f>
        <v>23005</v>
      </c>
    </row>
    <row r="14" spans="1:18" s="107" customFormat="1" ht="24" customHeight="1">
      <c r="B14" s="335" t="s">
        <v>266</v>
      </c>
      <c r="D14" s="336"/>
      <c r="E14" s="336"/>
      <c r="F14" s="336"/>
      <c r="H14" s="340">
        <v>0</v>
      </c>
      <c r="I14" s="344"/>
      <c r="J14" s="341">
        <v>0</v>
      </c>
      <c r="K14" s="345"/>
      <c r="L14" s="341">
        <f>SUM(H14:J14)</f>
        <v>0</v>
      </c>
      <c r="M14" s="345"/>
      <c r="N14" s="338">
        <v>0</v>
      </c>
      <c r="O14" s="351"/>
      <c r="P14" s="338">
        <v>0</v>
      </c>
      <c r="Q14" s="343"/>
      <c r="R14" s="341">
        <f>SUM(N14:P14)</f>
        <v>0</v>
      </c>
    </row>
    <row r="15" spans="1:18" s="107" customFormat="1" ht="24" customHeight="1">
      <c r="B15" s="304" t="s">
        <v>194</v>
      </c>
      <c r="D15" s="336"/>
      <c r="E15" s="336"/>
      <c r="F15" s="336"/>
      <c r="H15" s="340">
        <v>0</v>
      </c>
      <c r="I15" s="344"/>
      <c r="J15" s="341">
        <v>0</v>
      </c>
      <c r="K15" s="345"/>
      <c r="L15" s="341">
        <f>SUM(H15:J15)</f>
        <v>0</v>
      </c>
      <c r="M15" s="345"/>
      <c r="N15" s="351">
        <v>0</v>
      </c>
      <c r="O15" s="351"/>
      <c r="P15" s="338">
        <v>0</v>
      </c>
      <c r="Q15" s="343"/>
      <c r="R15" s="341">
        <f>SUM(N15:P15)</f>
        <v>0</v>
      </c>
    </row>
    <row r="16" spans="1:18" s="107" customFormat="1" ht="24" customHeight="1" thickBot="1">
      <c r="B16" s="304" t="s">
        <v>807</v>
      </c>
      <c r="D16" s="336"/>
      <c r="E16" s="336"/>
      <c r="F16" s="336"/>
      <c r="H16" s="352">
        <f>SUM(H12:H15)</f>
        <v>49520084.629999995</v>
      </c>
      <c r="I16" s="344"/>
      <c r="J16" s="352">
        <f>SUM(J12:J15)</f>
        <v>0</v>
      </c>
      <c r="K16" s="345"/>
      <c r="L16" s="352">
        <f>SUM(L12:L15)</f>
        <v>49520084.629999995</v>
      </c>
      <c r="M16" s="345"/>
      <c r="N16" s="353">
        <f>SUM(N12:N15)</f>
        <v>47674525.629999995</v>
      </c>
      <c r="O16" s="342"/>
      <c r="P16" s="353">
        <f>SUM(P12:P15)</f>
        <v>0</v>
      </c>
      <c r="Q16" s="342"/>
      <c r="R16" s="353">
        <f>SUM(R12:R15)</f>
        <v>47674525.629999995</v>
      </c>
    </row>
    <row r="17" spans="1:18" s="107" customFormat="1" ht="24" customHeight="1" thickTop="1">
      <c r="B17" s="167" t="s">
        <v>195</v>
      </c>
      <c r="C17" s="304"/>
      <c r="D17" s="336"/>
      <c r="E17" s="336"/>
      <c r="F17" s="336"/>
      <c r="H17" s="340"/>
      <c r="I17" s="340"/>
      <c r="J17" s="341"/>
      <c r="K17" s="341"/>
      <c r="L17" s="341"/>
      <c r="M17" s="341"/>
      <c r="N17" s="341"/>
      <c r="O17" s="341"/>
      <c r="P17" s="343"/>
      <c r="Q17" s="343"/>
      <c r="R17" s="341"/>
    </row>
    <row r="18" spans="1:18" s="107" customFormat="1" ht="24" customHeight="1">
      <c r="B18" s="335" t="s">
        <v>627</v>
      </c>
      <c r="C18" s="304"/>
      <c r="D18" s="336"/>
      <c r="E18" s="336"/>
      <c r="F18" s="336"/>
      <c r="H18" s="340">
        <v>16420891.439999999</v>
      </c>
      <c r="I18" s="340"/>
      <c r="J18" s="341">
        <v>0</v>
      </c>
      <c r="K18" s="341"/>
      <c r="L18" s="340">
        <f>SUM(H18:J18)</f>
        <v>16420891.439999999</v>
      </c>
      <c r="M18" s="341"/>
      <c r="N18" s="341">
        <v>15483832.779999999</v>
      </c>
      <c r="O18" s="341"/>
      <c r="P18" s="341">
        <v>0</v>
      </c>
      <c r="Q18" s="343"/>
      <c r="R18" s="341">
        <f>SUM(N18:P18)</f>
        <v>15483832.779999999</v>
      </c>
    </row>
    <row r="19" spans="1:18" s="107" customFormat="1" ht="24" customHeight="1">
      <c r="B19" s="335" t="s">
        <v>196</v>
      </c>
      <c r="C19" s="304"/>
      <c r="D19" s="336"/>
      <c r="E19" s="336"/>
      <c r="F19" s="336"/>
      <c r="H19" s="347">
        <v>5200551.08</v>
      </c>
      <c r="I19" s="344"/>
      <c r="J19" s="348">
        <v>0</v>
      </c>
      <c r="K19" s="345"/>
      <c r="L19" s="348">
        <f>SUM(H19:J19)</f>
        <v>5200551.08</v>
      </c>
      <c r="M19" s="345"/>
      <c r="N19" s="348">
        <v>5042551.16</v>
      </c>
      <c r="O19" s="341"/>
      <c r="P19" s="348">
        <v>0</v>
      </c>
      <c r="Q19" s="350"/>
      <c r="R19" s="348">
        <f>SUM(N19:P19)</f>
        <v>5042551.16</v>
      </c>
    </row>
    <row r="20" spans="1:18" s="107" customFormat="1" ht="24" customHeight="1">
      <c r="B20" s="304" t="s">
        <v>628</v>
      </c>
      <c r="C20" s="304"/>
      <c r="D20" s="336"/>
      <c r="E20" s="336"/>
      <c r="F20" s="336"/>
      <c r="H20" s="344">
        <f>SUM(H18:H19)</f>
        <v>21621442.52</v>
      </c>
      <c r="I20" s="344"/>
      <c r="J20" s="344">
        <f t="shared" ref="J20" si="0">SUM(J18:J19)</f>
        <v>0</v>
      </c>
      <c r="K20" s="344"/>
      <c r="L20" s="344">
        <f>SUM(L18:L19)</f>
        <v>21621442.52</v>
      </c>
      <c r="M20" s="344"/>
      <c r="N20" s="346">
        <f t="shared" ref="N20:R20" si="1">SUM(N18:N19)</f>
        <v>20526383.939999998</v>
      </c>
      <c r="O20" s="346"/>
      <c r="P20" s="346">
        <f t="shared" si="1"/>
        <v>0</v>
      </c>
      <c r="Q20" s="346"/>
      <c r="R20" s="346">
        <f t="shared" si="1"/>
        <v>20526383.939999998</v>
      </c>
    </row>
    <row r="21" spans="1:18" s="107" customFormat="1" ht="24" customHeight="1">
      <c r="B21" s="275" t="s">
        <v>635</v>
      </c>
      <c r="C21" s="304"/>
      <c r="D21" s="336"/>
      <c r="E21" s="336"/>
      <c r="F21" s="336"/>
      <c r="H21" s="340">
        <v>2593760.4700000002</v>
      </c>
      <c r="I21" s="344"/>
      <c r="J21" s="354">
        <v>0</v>
      </c>
      <c r="K21" s="345"/>
      <c r="L21" s="341">
        <f>SUM(H21:J21)</f>
        <v>2593760.4700000002</v>
      </c>
      <c r="M21" s="345"/>
      <c r="N21" s="341">
        <v>2514760.5099999998</v>
      </c>
      <c r="O21" s="341"/>
      <c r="P21" s="341">
        <v>0</v>
      </c>
      <c r="Q21" s="350"/>
      <c r="R21" s="341">
        <f>SUM(N21:P21)</f>
        <v>2514760.5099999998</v>
      </c>
    </row>
    <row r="22" spans="1:18" s="107" customFormat="1" ht="24" customHeight="1">
      <c r="B22" s="335" t="s">
        <v>266</v>
      </c>
      <c r="C22" s="304"/>
      <c r="D22" s="336"/>
      <c r="E22" s="336"/>
      <c r="F22" s="336"/>
      <c r="H22" s="340">
        <v>0</v>
      </c>
      <c r="I22" s="344"/>
      <c r="J22" s="354">
        <v>0</v>
      </c>
      <c r="K22" s="345"/>
      <c r="L22" s="341">
        <f>SUM(H22:J22)</f>
        <v>0</v>
      </c>
      <c r="M22" s="345"/>
      <c r="N22" s="341">
        <v>0</v>
      </c>
      <c r="O22" s="341"/>
      <c r="P22" s="341">
        <v>0</v>
      </c>
      <c r="Q22" s="350"/>
      <c r="R22" s="341">
        <f>SUM(N22:P22)</f>
        <v>0</v>
      </c>
    </row>
    <row r="23" spans="1:18" s="107" customFormat="1" ht="24" customHeight="1" thickBot="1">
      <c r="B23" s="304" t="s">
        <v>807</v>
      </c>
      <c r="C23" s="304"/>
      <c r="D23" s="336"/>
      <c r="E23" s="336"/>
      <c r="F23" s="336"/>
      <c r="H23" s="352">
        <f>SUM(H20:H22)</f>
        <v>24215202.989999998</v>
      </c>
      <c r="I23" s="344"/>
      <c r="J23" s="352">
        <f>SUM(J20:J22)</f>
        <v>0</v>
      </c>
      <c r="K23" s="344"/>
      <c r="L23" s="352">
        <f>SUM(L20:L22)</f>
        <v>24215202.989999998</v>
      </c>
      <c r="M23" s="344"/>
      <c r="N23" s="355">
        <f>SUM(N20:N22)</f>
        <v>23041144.449999996</v>
      </c>
      <c r="O23" s="341"/>
      <c r="P23" s="355">
        <f>SUM(P20:P22)</f>
        <v>0</v>
      </c>
      <c r="Q23" s="346"/>
      <c r="R23" s="355">
        <f>SUM(R20:R22)</f>
        <v>23041144.449999996</v>
      </c>
    </row>
    <row r="24" spans="1:18" s="107" customFormat="1" ht="24" customHeight="1" thickTop="1">
      <c r="A24" s="335"/>
      <c r="B24" s="107" t="s">
        <v>197</v>
      </c>
      <c r="D24" s="336"/>
      <c r="E24" s="336"/>
      <c r="F24" s="336"/>
      <c r="H24" s="356"/>
      <c r="I24" s="357"/>
      <c r="J24" s="358"/>
      <c r="K24" s="359"/>
      <c r="L24" s="358"/>
      <c r="M24" s="359"/>
      <c r="N24" s="358"/>
      <c r="O24" s="358"/>
      <c r="P24" s="360"/>
      <c r="Q24" s="360"/>
      <c r="R24" s="358"/>
    </row>
    <row r="25" spans="1:18" s="107" customFormat="1" ht="24" customHeight="1" thickBot="1">
      <c r="A25" s="336"/>
      <c r="B25" s="304" t="s">
        <v>588</v>
      </c>
      <c r="C25" s="179"/>
      <c r="H25" s="361">
        <f>+H12-H20</f>
        <v>27875637.109999996</v>
      </c>
      <c r="I25" s="344"/>
      <c r="J25" s="361">
        <f>+J12-J20</f>
        <v>0</v>
      </c>
      <c r="K25" s="344"/>
      <c r="L25" s="341">
        <f>SUM(H25:J25)</f>
        <v>27875637.109999996</v>
      </c>
      <c r="M25" s="344"/>
      <c r="N25" s="362">
        <f>N12-N20</f>
        <v>27125136.689999998</v>
      </c>
      <c r="O25" s="362"/>
      <c r="P25" s="362">
        <f>P12-P20</f>
        <v>0</v>
      </c>
      <c r="Q25" s="346"/>
      <c r="R25" s="341">
        <f>SUM(N25:P25)</f>
        <v>27125136.689999998</v>
      </c>
    </row>
    <row r="26" spans="1:18" s="107" customFormat="1" ht="24" customHeight="1" thickTop="1" thickBot="1">
      <c r="A26" s="336"/>
      <c r="B26" s="304" t="s">
        <v>807</v>
      </c>
      <c r="C26" s="179"/>
      <c r="H26" s="363">
        <f>+H16-H23</f>
        <v>25304881.639999997</v>
      </c>
      <c r="I26" s="344"/>
      <c r="J26" s="363">
        <f>+J16-J23</f>
        <v>0</v>
      </c>
      <c r="K26" s="350"/>
      <c r="L26" s="363">
        <f>+L16-L23</f>
        <v>25304881.639999997</v>
      </c>
      <c r="M26" s="350"/>
      <c r="N26" s="364">
        <f>N16-N23</f>
        <v>24633381.18</v>
      </c>
      <c r="O26" s="345"/>
      <c r="P26" s="364">
        <f>P16-P23</f>
        <v>0</v>
      </c>
      <c r="Q26" s="346"/>
      <c r="R26" s="364">
        <f>R16-R23</f>
        <v>24633381.18</v>
      </c>
    </row>
    <row r="27" spans="1:18" s="107" customFormat="1" ht="12.75" customHeight="1" thickTop="1">
      <c r="A27" s="336"/>
      <c r="B27" s="304"/>
      <c r="C27" s="179"/>
      <c r="H27" s="344"/>
      <c r="I27" s="344"/>
      <c r="J27" s="344"/>
      <c r="K27" s="350"/>
      <c r="L27" s="344"/>
      <c r="M27" s="350"/>
      <c r="N27" s="344"/>
      <c r="O27" s="345"/>
      <c r="P27" s="344"/>
      <c r="Q27" s="344"/>
      <c r="R27" s="344"/>
    </row>
    <row r="28" spans="1:18" s="107" customFormat="1" ht="24.9" customHeight="1">
      <c r="A28" s="185"/>
      <c r="B28" s="275" t="s">
        <v>981</v>
      </c>
      <c r="D28" s="336"/>
      <c r="E28" s="336"/>
      <c r="F28" s="336"/>
      <c r="G28" s="336"/>
      <c r="H28" s="336"/>
      <c r="I28" s="336"/>
      <c r="J28" s="336"/>
      <c r="K28" s="336"/>
      <c r="L28" s="336"/>
    </row>
    <row r="29" spans="1:18" s="107" customFormat="1" ht="24.9" customHeight="1">
      <c r="A29" s="275" t="s">
        <v>920</v>
      </c>
      <c r="B29" s="365"/>
      <c r="C29" s="336"/>
      <c r="D29" s="336"/>
      <c r="E29" s="336"/>
      <c r="F29" s="336"/>
      <c r="G29" s="336"/>
      <c r="H29" s="336"/>
      <c r="I29" s="336"/>
      <c r="J29" s="336"/>
      <c r="K29" s="336"/>
      <c r="L29" s="336"/>
    </row>
    <row r="30" spans="1:18" s="107" customFormat="1" ht="24" customHeight="1">
      <c r="A30" s="335"/>
      <c r="B30" s="366"/>
      <c r="C30" s="336"/>
      <c r="D30" s="336"/>
      <c r="E30" s="336"/>
      <c r="F30" s="336"/>
      <c r="G30" s="336"/>
      <c r="H30" s="336"/>
      <c r="I30" s="336"/>
      <c r="J30" s="336"/>
      <c r="K30" s="336"/>
      <c r="L30" s="336"/>
    </row>
    <row r="31" spans="1:18" s="319" customFormat="1" ht="24" customHeight="1">
      <c r="E31" s="107"/>
      <c r="F31" s="107"/>
      <c r="G31" s="107"/>
      <c r="K31" s="320"/>
      <c r="M31" s="320"/>
      <c r="O31" s="320"/>
      <c r="Q31" s="320"/>
    </row>
    <row r="32" spans="1:18" s="319" customFormat="1" ht="24" customHeight="1">
      <c r="E32" s="107"/>
      <c r="F32" s="107"/>
      <c r="G32" s="107"/>
      <c r="K32" s="320"/>
      <c r="M32" s="320"/>
      <c r="O32" s="320"/>
      <c r="Q32" s="320"/>
    </row>
  </sheetData>
  <mergeCells count="3">
    <mergeCell ref="A1:R1"/>
    <mergeCell ref="H4:L4"/>
    <mergeCell ref="N4:R4"/>
  </mergeCells>
  <pageMargins left="1.0236220472440944" right="0.70866141732283472" top="0.47244094488188981" bottom="0.15748031496062992" header="0.15748031496062992" footer="0.31496062992125984"/>
  <pageSetup paperSize="9" scale="75" orientation="landscape" r:id="rId1"/>
  <ignoredErrors>
    <ignoredError sqref="L20 R20 R12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U62"/>
  <sheetViews>
    <sheetView view="pageBreakPreview" zoomScaleNormal="90" zoomScaleSheetLayoutView="100" workbookViewId="0">
      <selection activeCell="A59" sqref="A59:XFD60"/>
    </sheetView>
  </sheetViews>
  <sheetFormatPr defaultColWidth="9.125" defaultRowHeight="27.9" customHeight="1"/>
  <cols>
    <col min="1" max="1" width="3.375" style="261" customWidth="1"/>
    <col min="2" max="2" width="4.625" style="261" customWidth="1"/>
    <col min="3" max="3" width="5.125" style="261" customWidth="1"/>
    <col min="4" max="4" width="4.375" style="261" customWidth="1"/>
    <col min="5" max="5" width="9.125" style="261" customWidth="1"/>
    <col min="6" max="6" width="9.75" style="261" customWidth="1"/>
    <col min="7" max="7" width="11.625" style="261" customWidth="1"/>
    <col min="8" max="8" width="1" style="261" customWidth="1"/>
    <col min="9" max="9" width="15.75" style="261" customWidth="1"/>
    <col min="10" max="10" width="0.875" style="261" customWidth="1"/>
    <col min="11" max="11" width="15.75" style="261" customWidth="1"/>
    <col min="12" max="12" width="0.875" style="261" customWidth="1"/>
    <col min="13" max="13" width="15.75" style="261" customWidth="1"/>
    <col min="14" max="14" width="0.875" style="261" customWidth="1"/>
    <col min="15" max="15" width="15.75" style="261" customWidth="1"/>
    <col min="16" max="16" width="3.875" style="261" customWidth="1"/>
    <col min="17" max="17" width="11.75" style="261" customWidth="1"/>
    <col min="18" max="18" width="12.75" style="261" bestFit="1" customWidth="1"/>
    <col min="19" max="19" width="13.25" style="261" customWidth="1"/>
    <col min="20" max="20" width="13.75" style="261" bestFit="1" customWidth="1"/>
    <col min="21" max="21" width="13.75" style="261" customWidth="1"/>
    <col min="22" max="23" width="13.875" style="261" customWidth="1"/>
    <col min="24" max="27" width="11.75" style="261" customWidth="1"/>
    <col min="28" max="16384" width="9.125" style="261"/>
  </cols>
  <sheetData>
    <row r="1" spans="1:15" ht="26.4" customHeight="1">
      <c r="A1" s="572" t="s">
        <v>565</v>
      </c>
      <c r="B1" s="573"/>
      <c r="C1" s="573"/>
      <c r="D1" s="573"/>
      <c r="E1" s="573"/>
      <c r="F1" s="573"/>
      <c r="G1" s="573"/>
      <c r="H1" s="573"/>
      <c r="I1" s="573"/>
      <c r="J1" s="573"/>
      <c r="K1" s="573"/>
      <c r="L1" s="573"/>
      <c r="M1" s="573"/>
      <c r="N1" s="573"/>
      <c r="O1" s="573"/>
    </row>
    <row r="2" spans="1:15" ht="26.4" customHeight="1">
      <c r="A2" s="368"/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253"/>
    </row>
    <row r="3" spans="1:15" ht="26.4" customHeight="1">
      <c r="A3" s="369" t="s">
        <v>451</v>
      </c>
      <c r="B3" s="370" t="s">
        <v>133</v>
      </c>
      <c r="C3" s="370"/>
    </row>
    <row r="4" spans="1:15" ht="26.4" customHeight="1">
      <c r="C4" s="261" t="s">
        <v>192</v>
      </c>
    </row>
    <row r="5" spans="1:15" ht="26.4" customHeight="1">
      <c r="B5" s="261" t="s">
        <v>921</v>
      </c>
    </row>
    <row r="6" spans="1:15" ht="26.4" customHeight="1">
      <c r="I6" s="571" t="s">
        <v>19</v>
      </c>
      <c r="J6" s="571"/>
      <c r="K6" s="571"/>
      <c r="L6" s="368"/>
      <c r="M6" s="571" t="s">
        <v>16</v>
      </c>
      <c r="N6" s="571"/>
      <c r="O6" s="571"/>
    </row>
    <row r="7" spans="1:15" ht="26.4" customHeight="1">
      <c r="I7" s="44" t="s">
        <v>804</v>
      </c>
      <c r="J7" s="50"/>
      <c r="K7" s="44" t="s">
        <v>587</v>
      </c>
      <c r="L7" s="50"/>
      <c r="M7" s="44" t="s">
        <v>804</v>
      </c>
      <c r="N7" s="50"/>
      <c r="O7" s="44" t="s">
        <v>587</v>
      </c>
    </row>
    <row r="8" spans="1:15" ht="26.4" customHeight="1">
      <c r="C8" s="370" t="s">
        <v>131</v>
      </c>
      <c r="I8" s="371"/>
      <c r="K8" s="371"/>
      <c r="M8" s="371"/>
      <c r="O8" s="371"/>
    </row>
    <row r="9" spans="1:15" ht="26.4" customHeight="1">
      <c r="C9" s="261" t="s">
        <v>468</v>
      </c>
      <c r="I9" s="261">
        <v>2111735.54</v>
      </c>
      <c r="K9" s="261">
        <v>2997313.6</v>
      </c>
      <c r="M9" s="261">
        <v>2111735.54</v>
      </c>
      <c r="O9" s="261">
        <v>2997313.6</v>
      </c>
    </row>
    <row r="10" spans="1:15" ht="26.4" customHeight="1">
      <c r="C10" s="261" t="s">
        <v>469</v>
      </c>
      <c r="I10" s="261">
        <v>3512747.2</v>
      </c>
      <c r="K10" s="261">
        <v>4318595.9879999999</v>
      </c>
      <c r="M10" s="261">
        <v>3512747.2</v>
      </c>
      <c r="O10" s="261">
        <v>4318595.99</v>
      </c>
    </row>
    <row r="11" spans="1:15" ht="26.4" customHeight="1">
      <c r="C11" s="261" t="s">
        <v>856</v>
      </c>
    </row>
    <row r="12" spans="1:15" ht="26.4" customHeight="1">
      <c r="D12" s="261" t="s">
        <v>452</v>
      </c>
      <c r="I12" s="261">
        <v>3277878.1</v>
      </c>
      <c r="K12" s="261">
        <v>4177954.78</v>
      </c>
      <c r="M12" s="261">
        <v>0</v>
      </c>
      <c r="O12" s="261">
        <v>0</v>
      </c>
    </row>
    <row r="13" spans="1:15" ht="26.4" customHeight="1" thickBot="1">
      <c r="I13" s="372">
        <f>SUM(I9:I12)</f>
        <v>8902360.8399999999</v>
      </c>
      <c r="K13" s="372">
        <f>SUM(K9:K12)</f>
        <v>11493864.367999999</v>
      </c>
      <c r="M13" s="372">
        <f>SUM(M9:M12)</f>
        <v>5624482.7400000002</v>
      </c>
      <c r="O13" s="372">
        <f>SUM(O9:O12)</f>
        <v>7315909.5899999999</v>
      </c>
    </row>
    <row r="14" spans="1:15" ht="26.4" customHeight="1" thickTop="1">
      <c r="C14" s="370" t="s">
        <v>267</v>
      </c>
      <c r="I14" s="371"/>
      <c r="K14" s="371"/>
      <c r="M14" s="371"/>
      <c r="O14" s="371"/>
    </row>
    <row r="15" spans="1:15" ht="26.4" customHeight="1">
      <c r="D15" s="261" t="s">
        <v>270</v>
      </c>
      <c r="I15" s="373">
        <v>701064</v>
      </c>
      <c r="K15" s="373">
        <v>701064</v>
      </c>
      <c r="M15" s="373">
        <v>701064</v>
      </c>
      <c r="O15" s="373">
        <v>701064</v>
      </c>
    </row>
    <row r="16" spans="1:15" ht="26.4" customHeight="1" thickBot="1">
      <c r="I16" s="372">
        <f>SUM(I15:I15)</f>
        <v>701064</v>
      </c>
      <c r="K16" s="372">
        <f>SUM(K15:K15)</f>
        <v>701064</v>
      </c>
      <c r="M16" s="372">
        <f>SUM(M15:M15)</f>
        <v>701064</v>
      </c>
      <c r="O16" s="372">
        <f>SUM(O15:O15)</f>
        <v>701064</v>
      </c>
    </row>
    <row r="17" spans="3:15" ht="26.4" customHeight="1" thickTop="1">
      <c r="I17" s="371"/>
      <c r="K17" s="371"/>
      <c r="M17" s="371"/>
      <c r="O17" s="371"/>
    </row>
    <row r="18" spans="3:15" ht="26.4" customHeight="1">
      <c r="C18" s="261" t="s">
        <v>922</v>
      </c>
    </row>
    <row r="19" spans="3:15" ht="26.4" customHeight="1">
      <c r="I19" s="571" t="s">
        <v>19</v>
      </c>
      <c r="J19" s="571"/>
      <c r="K19" s="571"/>
      <c r="L19" s="374"/>
      <c r="M19" s="571" t="s">
        <v>16</v>
      </c>
      <c r="N19" s="571"/>
      <c r="O19" s="571"/>
    </row>
    <row r="20" spans="3:15" ht="26.4" customHeight="1">
      <c r="I20" s="44" t="s">
        <v>804</v>
      </c>
      <c r="J20" s="50"/>
      <c r="K20" s="44" t="s">
        <v>814</v>
      </c>
      <c r="L20" s="50"/>
      <c r="M20" s="44" t="s">
        <v>804</v>
      </c>
      <c r="N20" s="50"/>
      <c r="O20" s="44" t="s">
        <v>814</v>
      </c>
    </row>
    <row r="21" spans="3:15" ht="26.4" customHeight="1">
      <c r="C21" s="370" t="s">
        <v>134</v>
      </c>
      <c r="I21" s="371"/>
      <c r="J21" s="371"/>
      <c r="K21" s="371"/>
      <c r="L21" s="371"/>
      <c r="M21" s="371"/>
      <c r="N21" s="371"/>
      <c r="O21" s="371"/>
    </row>
    <row r="22" spans="3:15" ht="26.4" customHeight="1">
      <c r="C22" s="261" t="s">
        <v>636</v>
      </c>
      <c r="I22" s="261">
        <v>4674907.5999999996</v>
      </c>
      <c r="K22" s="261">
        <v>19341826.289999999</v>
      </c>
      <c r="M22" s="261">
        <v>1915350.98</v>
      </c>
      <c r="O22" s="261">
        <v>19341826.289999999</v>
      </c>
    </row>
    <row r="23" spans="3:15" ht="26.4" customHeight="1">
      <c r="C23" s="370" t="s">
        <v>135</v>
      </c>
    </row>
    <row r="24" spans="3:15" ht="26.4" customHeight="1">
      <c r="C24" s="261" t="s">
        <v>151</v>
      </c>
    </row>
    <row r="25" spans="3:15" ht="26.4" customHeight="1">
      <c r="C25" s="261" t="s">
        <v>299</v>
      </c>
    </row>
    <row r="26" spans="3:15" ht="26.4" customHeight="1">
      <c r="D26" s="261" t="s">
        <v>300</v>
      </c>
      <c r="I26" s="375">
        <v>-164014</v>
      </c>
      <c r="K26" s="375">
        <v>36526.879999999997</v>
      </c>
      <c r="M26" s="375">
        <v>45932.45</v>
      </c>
      <c r="O26" s="375">
        <v>-482543.06</v>
      </c>
    </row>
    <row r="27" spans="3:15" ht="26.4" customHeight="1">
      <c r="C27" s="370" t="s">
        <v>152</v>
      </c>
      <c r="I27" s="371"/>
      <c r="J27" s="371"/>
      <c r="K27" s="371"/>
      <c r="L27" s="371"/>
      <c r="M27" s="371"/>
      <c r="N27" s="371"/>
      <c r="O27" s="371"/>
    </row>
    <row r="28" spans="3:15" s="370" customFormat="1" ht="26.4" customHeight="1" thickBot="1">
      <c r="C28" s="370" t="s">
        <v>153</v>
      </c>
      <c r="I28" s="376">
        <f>SUM(I22:I26)</f>
        <v>4510893.5999999996</v>
      </c>
      <c r="K28" s="376">
        <f>SUM(K22:K26)</f>
        <v>19378353.169999998</v>
      </c>
      <c r="M28" s="376">
        <f>SUM(M22:M26)</f>
        <v>1961283.43</v>
      </c>
      <c r="O28" s="376">
        <f>SUM(O22:O26)</f>
        <v>18859283.23</v>
      </c>
    </row>
    <row r="29" spans="3:15" s="370" customFormat="1" ht="26.4" customHeight="1" thickTop="1">
      <c r="I29" s="377"/>
      <c r="K29" s="377"/>
      <c r="M29" s="377"/>
      <c r="O29" s="377"/>
    </row>
    <row r="30" spans="3:15" s="370" customFormat="1" ht="26.4" customHeight="1">
      <c r="I30" s="377"/>
      <c r="K30" s="377"/>
      <c r="M30" s="377"/>
      <c r="O30" s="377"/>
    </row>
    <row r="31" spans="3:15" ht="26.4" customHeight="1">
      <c r="I31" s="378"/>
      <c r="K31" s="378"/>
      <c r="M31" s="378"/>
      <c r="O31" s="378"/>
    </row>
    <row r="32" spans="3:15" s="370" customFormat="1" ht="26.4" customHeight="1">
      <c r="D32" s="185"/>
      <c r="E32" s="185"/>
      <c r="F32" s="379"/>
      <c r="I32" s="377"/>
      <c r="K32" s="377"/>
      <c r="M32" s="377"/>
      <c r="O32" s="377"/>
    </row>
    <row r="33" spans="1:21" s="370" customFormat="1" ht="26.4" customHeight="1">
      <c r="D33" s="185"/>
      <c r="E33" s="185"/>
      <c r="F33" s="379"/>
      <c r="I33" s="377"/>
      <c r="K33" s="377"/>
      <c r="M33" s="377"/>
      <c r="O33" s="377"/>
    </row>
    <row r="34" spans="1:21" s="370" customFormat="1" ht="26.4" customHeight="1">
      <c r="D34" s="185"/>
      <c r="E34" s="185"/>
      <c r="F34" s="379"/>
      <c r="I34" s="377"/>
      <c r="K34" s="377"/>
      <c r="M34" s="377"/>
      <c r="O34" s="377"/>
    </row>
    <row r="35" spans="1:21" s="370" customFormat="1" ht="32.1" customHeight="1">
      <c r="A35" s="572" t="s">
        <v>785</v>
      </c>
      <c r="B35" s="573"/>
      <c r="C35" s="573"/>
      <c r="D35" s="573"/>
      <c r="E35" s="573"/>
      <c r="F35" s="573"/>
      <c r="G35" s="573"/>
      <c r="H35" s="573"/>
      <c r="I35" s="573"/>
      <c r="J35" s="573"/>
      <c r="K35" s="573"/>
      <c r="L35" s="573"/>
      <c r="M35" s="573"/>
      <c r="N35" s="573"/>
      <c r="O35" s="573"/>
    </row>
    <row r="36" spans="1:21" ht="32.1" customHeight="1">
      <c r="I36" s="378"/>
      <c r="K36" s="378"/>
      <c r="M36" s="378"/>
      <c r="O36" s="378"/>
    </row>
    <row r="37" spans="1:21" ht="32.1" customHeight="1">
      <c r="C37" s="261" t="s">
        <v>847</v>
      </c>
    </row>
    <row r="38" spans="1:21" ht="32.1" customHeight="1">
      <c r="B38" s="261" t="s">
        <v>815</v>
      </c>
    </row>
    <row r="39" spans="1:21" ht="32.1" customHeight="1">
      <c r="I39" s="571" t="s">
        <v>19</v>
      </c>
      <c r="J39" s="571"/>
      <c r="K39" s="571"/>
      <c r="L39" s="374"/>
      <c r="M39" s="571" t="s">
        <v>16</v>
      </c>
      <c r="N39" s="571"/>
      <c r="O39" s="571"/>
    </row>
    <row r="40" spans="1:21" ht="32.1" customHeight="1">
      <c r="I40" s="44" t="s">
        <v>804</v>
      </c>
      <c r="J40" s="50"/>
      <c r="K40" s="44" t="s">
        <v>814</v>
      </c>
      <c r="L40" s="50"/>
      <c r="M40" s="44" t="s">
        <v>804</v>
      </c>
      <c r="N40" s="50"/>
      <c r="O40" s="44" t="s">
        <v>814</v>
      </c>
      <c r="Q40" s="379"/>
      <c r="R40" s="379"/>
      <c r="S40" s="379"/>
      <c r="T40" s="379"/>
      <c r="U40" s="379"/>
    </row>
    <row r="41" spans="1:21" ht="32.1" customHeight="1">
      <c r="C41" s="261" t="s">
        <v>310</v>
      </c>
      <c r="I41" s="371">
        <v>11545535.18</v>
      </c>
      <c r="J41" s="371"/>
      <c r="K41" s="371">
        <v>79100927.359999999</v>
      </c>
      <c r="L41" s="371"/>
      <c r="M41" s="371">
        <v>9700456.8100000005</v>
      </c>
      <c r="N41" s="371"/>
      <c r="O41" s="371">
        <v>92298776.069999993</v>
      </c>
    </row>
    <row r="42" spans="1:21" ht="32.1" customHeight="1">
      <c r="C42" s="261" t="s">
        <v>136</v>
      </c>
      <c r="I42" s="380">
        <v>0.2</v>
      </c>
      <c r="J42" s="381"/>
      <c r="K42" s="380">
        <v>0.2</v>
      </c>
      <c r="L42" s="381"/>
      <c r="M42" s="380">
        <v>0.2</v>
      </c>
      <c r="N42" s="380"/>
      <c r="O42" s="380">
        <v>0.2</v>
      </c>
      <c r="S42" s="380"/>
      <c r="T42" s="380"/>
    </row>
    <row r="43" spans="1:21" ht="32.1" customHeight="1">
      <c r="C43" s="261" t="s">
        <v>137</v>
      </c>
    </row>
    <row r="44" spans="1:21" ht="32.1" customHeight="1">
      <c r="D44" s="261" t="s">
        <v>138</v>
      </c>
      <c r="G44" s="371"/>
      <c r="H44" s="371"/>
      <c r="I44" s="261">
        <f>I41*I42</f>
        <v>2309107.0359999998</v>
      </c>
      <c r="K44" s="261">
        <f>K41*K42</f>
        <v>15820185.472000001</v>
      </c>
      <c r="M44" s="261">
        <f>M41*M42</f>
        <v>1940091.3620000002</v>
      </c>
      <c r="O44" s="261">
        <f>O41*O42</f>
        <v>18459755.213999998</v>
      </c>
      <c r="P44" s="371"/>
    </row>
    <row r="45" spans="1:21" ht="32.1" customHeight="1">
      <c r="C45" s="261" t="s">
        <v>139</v>
      </c>
      <c r="G45" s="371"/>
      <c r="H45" s="371"/>
      <c r="I45" s="371"/>
      <c r="J45" s="371"/>
      <c r="K45" s="371"/>
      <c r="L45" s="371"/>
      <c r="M45" s="371"/>
      <c r="N45" s="371"/>
      <c r="O45" s="371"/>
      <c r="P45" s="371"/>
    </row>
    <row r="46" spans="1:21" ht="32.1" customHeight="1">
      <c r="D46" s="261" t="s">
        <v>140</v>
      </c>
      <c r="G46" s="371"/>
      <c r="H46" s="371"/>
      <c r="I46" s="371">
        <v>-670890.13</v>
      </c>
      <c r="J46" s="371"/>
      <c r="K46" s="371">
        <v>296621.34999999998</v>
      </c>
      <c r="L46" s="371"/>
      <c r="M46" s="371">
        <v>-73413.22</v>
      </c>
      <c r="N46" s="371"/>
      <c r="O46" s="371">
        <v>225512.41</v>
      </c>
      <c r="P46" s="371"/>
    </row>
    <row r="47" spans="1:21" s="371" customFormat="1" ht="32.1" customHeight="1">
      <c r="D47" s="371" t="s">
        <v>208</v>
      </c>
      <c r="I47" s="382">
        <v>471444.6</v>
      </c>
      <c r="K47" s="371">
        <v>1211734.48</v>
      </c>
      <c r="M47" s="371">
        <v>136685</v>
      </c>
      <c r="O47" s="371">
        <v>174015.61</v>
      </c>
    </row>
    <row r="48" spans="1:21" s="371" customFormat="1" ht="32.1" customHeight="1">
      <c r="D48" s="261" t="s">
        <v>311</v>
      </c>
      <c r="I48" s="382">
        <v>-29167.39</v>
      </c>
      <c r="K48" s="371">
        <v>-29167.39</v>
      </c>
      <c r="M48" s="371">
        <v>-42079.71</v>
      </c>
      <c r="O48" s="371">
        <v>0</v>
      </c>
    </row>
    <row r="49" spans="3:15" s="371" customFormat="1" ht="32.1" customHeight="1">
      <c r="D49" s="371" t="s">
        <v>205</v>
      </c>
      <c r="I49" s="382"/>
    </row>
    <row r="50" spans="3:15" s="371" customFormat="1" ht="32.1" customHeight="1">
      <c r="D50" s="371" t="s">
        <v>409</v>
      </c>
      <c r="I50" s="383">
        <v>2430399.48</v>
      </c>
      <c r="K50" s="375">
        <v>2078979.26</v>
      </c>
      <c r="M50" s="375">
        <v>0</v>
      </c>
      <c r="O50" s="375">
        <v>0</v>
      </c>
    </row>
    <row r="51" spans="3:15" ht="32.1" customHeight="1">
      <c r="E51" s="261" t="s">
        <v>87</v>
      </c>
      <c r="I51" s="375">
        <f>SUM(I46:I50)</f>
        <v>2201786.56</v>
      </c>
      <c r="K51" s="375">
        <f>SUM(K46:K50)</f>
        <v>3558167.7</v>
      </c>
      <c r="M51" s="375">
        <f>SUM(M46:M50)</f>
        <v>21192.07</v>
      </c>
      <c r="O51" s="375">
        <f>SUM(O46:O50)</f>
        <v>399528.02</v>
      </c>
    </row>
    <row r="52" spans="3:15" ht="32.1" customHeight="1">
      <c r="C52" s="261" t="s">
        <v>152</v>
      </c>
      <c r="I52" s="371"/>
      <c r="K52" s="371"/>
      <c r="M52" s="371"/>
      <c r="O52" s="371"/>
    </row>
    <row r="53" spans="3:15" ht="32.1" customHeight="1">
      <c r="D53" s="261" t="s">
        <v>154</v>
      </c>
      <c r="I53" s="261">
        <f>+I44+I51</f>
        <v>4510893.5959999999</v>
      </c>
      <c r="K53" s="261">
        <f>+K44+K51</f>
        <v>19378353.172000002</v>
      </c>
      <c r="M53" s="261">
        <f>+M44+M51</f>
        <v>1961283.4320000003</v>
      </c>
      <c r="O53" s="261">
        <f>+O44+O51</f>
        <v>18859283.233999997</v>
      </c>
    </row>
    <row r="54" spans="3:15" ht="32.1" customHeight="1">
      <c r="C54" s="261" t="s">
        <v>141</v>
      </c>
      <c r="I54" s="384">
        <f>+I53/I41</f>
        <v>0.39070459062080481</v>
      </c>
      <c r="J54" s="385"/>
      <c r="K54" s="384">
        <f>+K53/K41</f>
        <v>0.24498262939202034</v>
      </c>
      <c r="L54" s="385"/>
      <c r="M54" s="384">
        <f>+M53/M41</f>
        <v>0.20218464660119445</v>
      </c>
      <c r="N54" s="385"/>
      <c r="O54" s="384">
        <f>+O53/O41</f>
        <v>0.2043286383309893</v>
      </c>
    </row>
    <row r="55" spans="3:15" ht="32.1" customHeight="1">
      <c r="J55" s="385"/>
      <c r="K55" s="384"/>
      <c r="L55" s="385"/>
      <c r="M55" s="386"/>
      <c r="N55" s="385"/>
      <c r="O55" s="384"/>
    </row>
    <row r="56" spans="3:15" ht="32.1" customHeight="1">
      <c r="J56" s="385"/>
      <c r="K56" s="384"/>
      <c r="L56" s="385"/>
      <c r="M56" s="386"/>
      <c r="N56" s="385"/>
      <c r="O56" s="384"/>
    </row>
    <row r="57" spans="3:15" ht="32.1" customHeight="1">
      <c r="J57" s="385"/>
      <c r="K57" s="384"/>
      <c r="L57" s="385"/>
      <c r="M57" s="386"/>
      <c r="N57" s="385"/>
      <c r="O57" s="384"/>
    </row>
    <row r="58" spans="3:15" ht="32.1" customHeight="1">
      <c r="I58" s="386"/>
      <c r="J58" s="384"/>
      <c r="K58" s="384"/>
      <c r="L58" s="384"/>
      <c r="M58" s="386"/>
      <c r="N58" s="384"/>
      <c r="O58" s="384"/>
    </row>
    <row r="59" spans="3:15" s="370" customFormat="1" ht="32.1" customHeight="1">
      <c r="D59" s="185"/>
      <c r="E59" s="185"/>
      <c r="F59" s="379"/>
      <c r="I59" s="377"/>
      <c r="K59" s="377"/>
      <c r="M59" s="377"/>
      <c r="O59" s="377"/>
    </row>
    <row r="60" spans="3:15" s="370" customFormat="1" ht="32.1" customHeight="1">
      <c r="D60" s="185"/>
      <c r="E60" s="185"/>
      <c r="F60" s="379"/>
      <c r="I60" s="377"/>
      <c r="K60" s="377"/>
      <c r="M60" s="377"/>
      <c r="O60" s="377"/>
    </row>
    <row r="61" spans="3:15" ht="33" customHeight="1">
      <c r="I61" s="378"/>
      <c r="K61" s="378"/>
      <c r="M61" s="378"/>
      <c r="O61" s="378"/>
    </row>
    <row r="62" spans="3:15" ht="24" customHeight="1">
      <c r="I62" s="378"/>
      <c r="K62" s="378"/>
      <c r="M62" s="378"/>
      <c r="O62" s="378"/>
    </row>
  </sheetData>
  <mergeCells count="8">
    <mergeCell ref="I39:K39"/>
    <mergeCell ref="M39:O39"/>
    <mergeCell ref="A1:O1"/>
    <mergeCell ref="I6:K6"/>
    <mergeCell ref="M6:O6"/>
    <mergeCell ref="I19:K19"/>
    <mergeCell ref="M19:O19"/>
    <mergeCell ref="A35:O35"/>
  </mergeCells>
  <printOptions horizontalCentered="1"/>
  <pageMargins left="0.59055118110236227" right="0.19685039370078741" top="0.59055118110236227" bottom="0.39370078740157483" header="0.31496062992125984" footer="0.19685039370078741"/>
  <pageSetup paperSize="9" scale="90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view="pageBreakPreview" zoomScaleNormal="82" zoomScaleSheetLayoutView="100" workbookViewId="0">
      <selection activeCell="I31" sqref="I31"/>
    </sheetView>
  </sheetViews>
  <sheetFormatPr defaultColWidth="9.125" defaultRowHeight="24.9" customHeight="1"/>
  <cols>
    <col min="1" max="1" width="3.375" style="390" customWidth="1"/>
    <col min="2" max="2" width="4.625" style="390" customWidth="1"/>
    <col min="3" max="3" width="5.125" style="390" customWidth="1"/>
    <col min="4" max="4" width="4.375" style="390" customWidth="1"/>
    <col min="5" max="5" width="9.125" style="390" customWidth="1"/>
    <col min="6" max="6" width="9.75" style="390" customWidth="1"/>
    <col min="7" max="7" width="12.375" style="390" customWidth="1"/>
    <col min="8" max="8" width="1" style="390" customWidth="1"/>
    <col min="9" max="9" width="14.75" style="390" customWidth="1"/>
    <col min="10" max="10" width="0.875" style="390" customWidth="1"/>
    <col min="11" max="11" width="14.75" style="390" customWidth="1"/>
    <col min="12" max="12" width="0.875" style="390" customWidth="1"/>
    <col min="13" max="13" width="14.75" style="390" customWidth="1"/>
    <col min="14" max="14" width="0.875" style="390" customWidth="1"/>
    <col min="15" max="15" width="14.75" style="390" customWidth="1"/>
    <col min="16" max="16" width="1.25" style="390" customWidth="1"/>
    <col min="17" max="16384" width="9.125" style="390"/>
  </cols>
  <sheetData>
    <row r="1" spans="1:15" s="387" customFormat="1" ht="24.9" customHeight="1">
      <c r="A1" s="574" t="s">
        <v>849</v>
      </c>
      <c r="B1" s="575"/>
      <c r="C1" s="575"/>
      <c r="D1" s="575"/>
      <c r="E1" s="575"/>
      <c r="F1" s="575"/>
      <c r="G1" s="575"/>
      <c r="H1" s="575"/>
      <c r="I1" s="575"/>
      <c r="J1" s="575"/>
      <c r="K1" s="575"/>
      <c r="L1" s="575"/>
      <c r="M1" s="575"/>
      <c r="N1" s="575"/>
      <c r="O1" s="575"/>
    </row>
    <row r="2" spans="1:15" ht="24.9" customHeight="1">
      <c r="A2" s="388"/>
      <c r="B2" s="388"/>
      <c r="C2" s="388"/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9"/>
    </row>
    <row r="3" spans="1:15" ht="24.9" customHeight="1">
      <c r="C3" s="390" t="s">
        <v>848</v>
      </c>
    </row>
    <row r="4" spans="1:15" ht="24.9" customHeight="1">
      <c r="I4" s="576" t="s">
        <v>19</v>
      </c>
      <c r="J4" s="576"/>
      <c r="K4" s="576"/>
      <c r="L4" s="391"/>
      <c r="M4" s="576" t="s">
        <v>16</v>
      </c>
      <c r="N4" s="576"/>
      <c r="O4" s="576"/>
    </row>
    <row r="5" spans="1:15" ht="24.9" customHeight="1">
      <c r="I5" s="233" t="s">
        <v>804</v>
      </c>
      <c r="J5" s="234"/>
      <c r="K5" s="233" t="s">
        <v>814</v>
      </c>
      <c r="L5" s="234"/>
      <c r="M5" s="233" t="s">
        <v>804</v>
      </c>
      <c r="N5" s="234"/>
      <c r="O5" s="233" t="s">
        <v>814</v>
      </c>
    </row>
    <row r="6" spans="1:15" ht="24.9" customHeight="1">
      <c r="C6" s="392" t="s">
        <v>134</v>
      </c>
    </row>
    <row r="7" spans="1:15" ht="24.9" customHeight="1">
      <c r="C7" s="390" t="s">
        <v>636</v>
      </c>
      <c r="I7" s="390">
        <v>14090763.68</v>
      </c>
      <c r="K7" s="390">
        <v>28995813.900000002</v>
      </c>
      <c r="M7" s="390">
        <v>11039604.060000001</v>
      </c>
      <c r="O7" s="390">
        <v>28917367.640000001</v>
      </c>
    </row>
    <row r="8" spans="1:15" ht="24.9" customHeight="1">
      <c r="C8" s="392" t="s">
        <v>135</v>
      </c>
    </row>
    <row r="9" spans="1:15" ht="24.9" customHeight="1">
      <c r="C9" s="390" t="s">
        <v>151</v>
      </c>
    </row>
    <row r="10" spans="1:15" ht="24.9" customHeight="1">
      <c r="C10" s="390" t="s">
        <v>299</v>
      </c>
    </row>
    <row r="11" spans="1:15" ht="24.9" customHeight="1">
      <c r="D11" s="390" t="s">
        <v>300</v>
      </c>
      <c r="I11" s="393">
        <v>2591503.5299999998</v>
      </c>
      <c r="K11" s="393">
        <v>3342881.83</v>
      </c>
      <c r="M11" s="393">
        <v>1691426.85</v>
      </c>
      <c r="O11" s="393">
        <v>2817465.4</v>
      </c>
    </row>
    <row r="12" spans="1:15" ht="24.9" customHeight="1">
      <c r="C12" s="392" t="s">
        <v>152</v>
      </c>
    </row>
    <row r="13" spans="1:15" s="392" customFormat="1" ht="24.9" customHeight="1" thickBot="1">
      <c r="C13" s="392" t="s">
        <v>153</v>
      </c>
      <c r="I13" s="394">
        <f>SUM(I7:I11)</f>
        <v>16682267.209999999</v>
      </c>
      <c r="K13" s="394">
        <f>SUM(K7:K11)</f>
        <v>32338695.730000004</v>
      </c>
      <c r="M13" s="394">
        <f>SUM(M7:M11)</f>
        <v>12731030.91</v>
      </c>
      <c r="O13" s="394">
        <f>SUM(O7:O11)</f>
        <v>31734833.039999999</v>
      </c>
    </row>
    <row r="14" spans="1:15" ht="24.9" customHeight="1" thickTop="1">
      <c r="C14" s="390" t="s">
        <v>923</v>
      </c>
    </row>
    <row r="15" spans="1:15" ht="24.9" customHeight="1">
      <c r="B15" s="390" t="s">
        <v>815</v>
      </c>
    </row>
    <row r="16" spans="1:15" ht="24.9" customHeight="1">
      <c r="I16" s="576" t="s">
        <v>19</v>
      </c>
      <c r="J16" s="576"/>
      <c r="K16" s="576"/>
      <c r="L16" s="391"/>
      <c r="M16" s="576" t="s">
        <v>16</v>
      </c>
      <c r="N16" s="576"/>
      <c r="O16" s="576"/>
    </row>
    <row r="17" spans="3:15" ht="24.9" customHeight="1">
      <c r="I17" s="233" t="s">
        <v>804</v>
      </c>
      <c r="J17" s="234"/>
      <c r="K17" s="233" t="s">
        <v>814</v>
      </c>
      <c r="L17" s="234"/>
      <c r="M17" s="233" t="s">
        <v>804</v>
      </c>
      <c r="N17" s="234"/>
      <c r="O17" s="233" t="s">
        <v>814</v>
      </c>
    </row>
    <row r="18" spans="3:15" ht="24.9" customHeight="1">
      <c r="C18" s="390" t="s">
        <v>310</v>
      </c>
      <c r="I18" s="390">
        <v>59198029.729999997</v>
      </c>
      <c r="K18" s="390">
        <v>130363028.28000021</v>
      </c>
      <c r="M18" s="390">
        <v>62878872.090000004</v>
      </c>
      <c r="O18" s="390">
        <v>156036756.69999993</v>
      </c>
    </row>
    <row r="19" spans="3:15" ht="24.9" customHeight="1">
      <c r="C19" s="390" t="s">
        <v>136</v>
      </c>
      <c r="I19" s="395">
        <v>0.2</v>
      </c>
      <c r="J19" s="396"/>
      <c r="K19" s="395">
        <v>0.2</v>
      </c>
      <c r="L19" s="396"/>
      <c r="M19" s="395">
        <v>0.2</v>
      </c>
      <c r="N19" s="395"/>
      <c r="O19" s="395">
        <v>0.2</v>
      </c>
    </row>
    <row r="20" spans="3:15" ht="24.9" customHeight="1">
      <c r="C20" s="390" t="s">
        <v>137</v>
      </c>
    </row>
    <row r="21" spans="3:15" ht="24.9" customHeight="1">
      <c r="D21" s="390" t="s">
        <v>138</v>
      </c>
      <c r="I21" s="390">
        <f>I18*I19</f>
        <v>11839605.946</v>
      </c>
      <c r="K21" s="390">
        <f>K18*K19</f>
        <v>26072605.656000044</v>
      </c>
      <c r="M21" s="390">
        <f>M18*M19</f>
        <v>12575774.418000001</v>
      </c>
      <c r="O21" s="390">
        <f>O18*O19</f>
        <v>31207351.339999989</v>
      </c>
    </row>
    <row r="22" spans="3:15" ht="24.9" customHeight="1">
      <c r="C22" s="390" t="s">
        <v>139</v>
      </c>
    </row>
    <row r="23" spans="3:15" ht="24.9" customHeight="1">
      <c r="D23" s="390" t="s">
        <v>140</v>
      </c>
      <c r="I23" s="390">
        <v>-47896.37</v>
      </c>
      <c r="K23" s="390">
        <v>261084.52</v>
      </c>
      <c r="M23" s="390">
        <v>-47896.37</v>
      </c>
      <c r="O23" s="390">
        <v>189975.57</v>
      </c>
    </row>
    <row r="24" spans="3:15" ht="24.9" customHeight="1">
      <c r="D24" s="390" t="s">
        <v>208</v>
      </c>
      <c r="I24" s="390">
        <v>701331.88</v>
      </c>
      <c r="K24" s="390">
        <v>1531444.7080000001</v>
      </c>
      <c r="M24" s="390">
        <v>287312.28000000003</v>
      </c>
      <c r="O24" s="390">
        <v>379585.84</v>
      </c>
    </row>
    <row r="25" spans="3:15" ht="24.9" customHeight="1">
      <c r="D25" s="390" t="s">
        <v>311</v>
      </c>
      <c r="I25" s="390">
        <v>-142494.20000000001</v>
      </c>
      <c r="K25" s="390">
        <v>-100414.49</v>
      </c>
      <c r="M25" s="390">
        <v>-84159.42</v>
      </c>
      <c r="O25" s="390">
        <v>-42079.71</v>
      </c>
    </row>
    <row r="26" spans="3:15" ht="24.9" customHeight="1">
      <c r="D26" s="390" t="s">
        <v>205</v>
      </c>
    </row>
    <row r="27" spans="3:15" ht="24.9" customHeight="1">
      <c r="D27" s="390" t="s">
        <v>409</v>
      </c>
      <c r="I27" s="393">
        <v>4331719.95</v>
      </c>
      <c r="K27" s="393">
        <f>6131583.9-1557608.56</f>
        <v>4573975.34</v>
      </c>
      <c r="M27" s="393">
        <v>0</v>
      </c>
      <c r="O27" s="393">
        <v>0</v>
      </c>
    </row>
    <row r="28" spans="3:15" ht="24.9" customHeight="1">
      <c r="E28" s="390" t="s">
        <v>87</v>
      </c>
      <c r="I28" s="393">
        <f>SUM(I23:I27)</f>
        <v>4842661.26</v>
      </c>
      <c r="K28" s="393">
        <f>SUM(K23:K27)</f>
        <v>6266090.0779999997</v>
      </c>
      <c r="M28" s="393">
        <f>SUM(M23:M27)</f>
        <v>155256.49000000005</v>
      </c>
      <c r="O28" s="393">
        <f>SUM(O23:O27)</f>
        <v>527481.70000000007</v>
      </c>
    </row>
    <row r="29" spans="3:15" ht="24.9" customHeight="1">
      <c r="C29" s="390" t="s">
        <v>152</v>
      </c>
    </row>
    <row r="30" spans="3:15" ht="24.9" customHeight="1">
      <c r="D30" s="390" t="s">
        <v>154</v>
      </c>
      <c r="I30" s="390">
        <f>+I21+I28</f>
        <v>16682267.206</v>
      </c>
      <c r="K30" s="390">
        <f>+K21+K28</f>
        <v>32338695.734000042</v>
      </c>
      <c r="M30" s="390">
        <f>+M21+M28</f>
        <v>12731030.908000002</v>
      </c>
      <c r="O30" s="390">
        <f>+O21+O28</f>
        <v>31734833.039999988</v>
      </c>
    </row>
    <row r="31" spans="3:15" ht="24.9" customHeight="1">
      <c r="C31" s="390" t="s">
        <v>141</v>
      </c>
      <c r="I31" s="397">
        <f>+I30/I18</f>
        <v>0.28180443305439723</v>
      </c>
      <c r="J31" s="398"/>
      <c r="K31" s="397">
        <f>+K30/K18</f>
        <v>0.24806646608838651</v>
      </c>
      <c r="L31" s="398"/>
      <c r="M31" s="397">
        <f>+M30/M18</f>
        <v>0.20246913605221448</v>
      </c>
      <c r="N31" s="398"/>
      <c r="O31" s="397">
        <f>+O30/O18</f>
        <v>0.20338049643658099</v>
      </c>
    </row>
    <row r="32" spans="3:15" ht="24.9" customHeight="1">
      <c r="I32" s="397"/>
      <c r="J32" s="398"/>
      <c r="K32" s="397"/>
      <c r="L32" s="398"/>
      <c r="M32" s="397"/>
      <c r="N32" s="398"/>
      <c r="O32" s="397"/>
    </row>
    <row r="33" spans="4:15" ht="24.9" customHeight="1">
      <c r="I33" s="397"/>
      <c r="J33" s="397"/>
      <c r="K33" s="397"/>
      <c r="L33" s="397"/>
      <c r="M33" s="397"/>
      <c r="N33" s="397"/>
      <c r="O33" s="397"/>
    </row>
    <row r="34" spans="4:15" ht="24.9" customHeight="1">
      <c r="I34" s="399"/>
      <c r="J34" s="399"/>
      <c r="K34" s="399"/>
      <c r="L34" s="399"/>
      <c r="M34" s="399"/>
      <c r="N34" s="399"/>
      <c r="O34" s="399"/>
    </row>
    <row r="35" spans="4:15" s="392" customFormat="1" ht="24.9" customHeight="1">
      <c r="D35" s="390"/>
      <c r="E35" s="400"/>
      <c r="F35" s="401"/>
    </row>
    <row r="36" spans="4:15" s="392" customFormat="1" ht="24.9" customHeight="1">
      <c r="D36" s="390"/>
      <c r="E36" s="400"/>
      <c r="F36" s="401"/>
    </row>
    <row r="37" spans="4:15" ht="24.9" customHeight="1">
      <c r="I37" s="402"/>
      <c r="K37" s="402"/>
      <c r="M37" s="402"/>
      <c r="O37" s="402"/>
    </row>
    <row r="38" spans="4:15" ht="24.9" customHeight="1">
      <c r="I38" s="402"/>
      <c r="K38" s="402"/>
      <c r="M38" s="402"/>
      <c r="O38" s="402"/>
    </row>
  </sheetData>
  <mergeCells count="5">
    <mergeCell ref="A1:O1"/>
    <mergeCell ref="I4:K4"/>
    <mergeCell ref="M4:O4"/>
    <mergeCell ref="I16:K16"/>
    <mergeCell ref="M16:O16"/>
  </mergeCells>
  <pageMargins left="0.59055118110236227" right="0.39370078740157483" top="0.59055118110236227" bottom="0.3937007874015748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view="pageBreakPreview" zoomScaleNormal="92" zoomScaleSheetLayoutView="100" workbookViewId="0">
      <selection activeCell="J79" sqref="J79"/>
    </sheetView>
  </sheetViews>
  <sheetFormatPr defaultColWidth="9.125" defaultRowHeight="25.5" customHeight="1"/>
  <cols>
    <col min="1" max="3" width="9.125" style="185" customWidth="1"/>
    <col min="4" max="4" width="6.75" style="185" customWidth="1"/>
    <col min="5" max="5" width="10.25" style="185" customWidth="1"/>
    <col min="6" max="6" width="16" style="185" bestFit="1" customWidth="1"/>
    <col min="7" max="7" width="1" style="185" customWidth="1"/>
    <col min="8" max="8" width="15.875" style="185" bestFit="1" customWidth="1"/>
    <col min="9" max="9" width="1.125" style="185" customWidth="1"/>
    <col min="10" max="10" width="15.875" style="185" bestFit="1" customWidth="1"/>
    <col min="11" max="11" width="0.875" style="185" customWidth="1"/>
    <col min="12" max="12" width="15.875" style="185" bestFit="1" customWidth="1"/>
    <col min="13" max="13" width="1.75" style="185" customWidth="1"/>
    <col min="14" max="16384" width="9.125" style="185"/>
  </cols>
  <sheetData>
    <row r="1" spans="1:12" ht="24.9" customHeight="1">
      <c r="A1" s="556" t="s">
        <v>447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</row>
    <row r="2" spans="1:12" ht="24.9" customHeight="1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</row>
    <row r="3" spans="1:12" ht="24.9" customHeight="1">
      <c r="A3" s="92" t="s">
        <v>336</v>
      </c>
      <c r="E3" s="89"/>
      <c r="F3" s="257"/>
      <c r="G3" s="91"/>
      <c r="H3" s="91"/>
      <c r="I3" s="91"/>
      <c r="J3" s="91"/>
      <c r="K3" s="91"/>
      <c r="L3" s="257"/>
    </row>
    <row r="4" spans="1:12" ht="24.9" customHeight="1">
      <c r="A4" s="83"/>
      <c r="B4" s="89"/>
      <c r="C4" s="91"/>
      <c r="D4" s="91"/>
      <c r="E4" s="91"/>
      <c r="F4" s="559" t="s">
        <v>19</v>
      </c>
      <c r="G4" s="559"/>
      <c r="H4" s="559"/>
      <c r="I4" s="92"/>
      <c r="J4" s="559" t="s">
        <v>16</v>
      </c>
      <c r="K4" s="559"/>
      <c r="L4" s="559"/>
    </row>
    <row r="5" spans="1:12" ht="24.9" customHeight="1">
      <c r="A5" s="91"/>
      <c r="B5" s="89"/>
      <c r="C5" s="91"/>
      <c r="D5" s="91"/>
      <c r="E5" s="91"/>
      <c r="F5" s="245" t="s">
        <v>804</v>
      </c>
      <c r="G5" s="110"/>
      <c r="H5" s="245" t="s">
        <v>587</v>
      </c>
      <c r="I5" s="110"/>
      <c r="J5" s="245" t="s">
        <v>804</v>
      </c>
      <c r="K5" s="110"/>
      <c r="L5" s="245" t="s">
        <v>587</v>
      </c>
    </row>
    <row r="6" spans="1:12" ht="24.9" customHeight="1">
      <c r="A6" s="83"/>
      <c r="B6" s="185" t="s">
        <v>3</v>
      </c>
      <c r="C6" s="91"/>
      <c r="D6" s="91"/>
      <c r="E6" s="91"/>
      <c r="F6" s="102">
        <v>1826803514.8300002</v>
      </c>
      <c r="G6" s="257">
        <v>416150.58</v>
      </c>
      <c r="H6" s="102">
        <v>1826803514.8300002</v>
      </c>
      <c r="I6" s="91"/>
      <c r="J6" s="102">
        <v>1737432867.6300001</v>
      </c>
      <c r="K6" s="257">
        <v>416150.58</v>
      </c>
      <c r="L6" s="102">
        <v>1737432867.6300001</v>
      </c>
    </row>
    <row r="7" spans="1:12" ht="24.9" customHeight="1" thickBot="1">
      <c r="A7" s="83"/>
      <c r="B7" s="89"/>
      <c r="C7" s="91" t="s">
        <v>87</v>
      </c>
      <c r="D7" s="91"/>
      <c r="E7" s="91"/>
      <c r="F7" s="403">
        <f>SUM(F6)</f>
        <v>1826803514.8300002</v>
      </c>
      <c r="G7" s="91"/>
      <c r="H7" s="403">
        <f>SUM(H6)</f>
        <v>1826803514.8300002</v>
      </c>
      <c r="I7" s="91"/>
      <c r="J7" s="403">
        <f>SUM(J6)</f>
        <v>1737432867.6300001</v>
      </c>
      <c r="K7" s="91"/>
      <c r="L7" s="403">
        <f>SUM(L6)</f>
        <v>1737432867.6300001</v>
      </c>
    </row>
    <row r="8" spans="1:12" ht="24.9" customHeight="1" thickTop="1">
      <c r="A8" s="83" t="s">
        <v>961</v>
      </c>
      <c r="B8" s="89"/>
      <c r="C8" s="91"/>
      <c r="D8" s="91"/>
      <c r="E8" s="91"/>
      <c r="F8" s="257"/>
      <c r="G8" s="91"/>
      <c r="H8" s="257"/>
      <c r="I8" s="91"/>
      <c r="J8" s="257"/>
      <c r="K8" s="91"/>
      <c r="L8" s="257"/>
    </row>
    <row r="9" spans="1:12" ht="24.9" customHeight="1">
      <c r="A9" s="91" t="s">
        <v>962</v>
      </c>
      <c r="B9" s="89"/>
      <c r="C9" s="91"/>
      <c r="D9" s="91"/>
      <c r="E9" s="91"/>
      <c r="F9" s="257"/>
      <c r="G9" s="91"/>
      <c r="H9" s="257"/>
      <c r="I9" s="91"/>
      <c r="J9" s="257"/>
      <c r="K9" s="91"/>
      <c r="L9" s="257"/>
    </row>
    <row r="10" spans="1:12" ht="24.9" customHeight="1">
      <c r="A10" s="91" t="s">
        <v>732</v>
      </c>
      <c r="B10" s="89"/>
      <c r="C10" s="91"/>
      <c r="D10" s="91"/>
      <c r="E10" s="91"/>
      <c r="F10" s="257"/>
      <c r="G10" s="91"/>
      <c r="H10" s="257"/>
      <c r="I10" s="91"/>
      <c r="J10" s="257"/>
      <c r="K10" s="91"/>
      <c r="L10" s="257"/>
    </row>
    <row r="11" spans="1:12" ht="24.9" customHeight="1">
      <c r="A11" s="91" t="s">
        <v>730</v>
      </c>
      <c r="B11" s="89"/>
      <c r="C11" s="91"/>
      <c r="D11" s="91"/>
      <c r="E11" s="91"/>
      <c r="F11" s="257"/>
      <c r="G11" s="91"/>
      <c r="H11" s="257"/>
      <c r="I11" s="91"/>
      <c r="J11" s="257"/>
      <c r="K11" s="91"/>
      <c r="L11" s="257"/>
    </row>
    <row r="12" spans="1:12" ht="24.9" customHeight="1">
      <c r="A12" s="83" t="s">
        <v>731</v>
      </c>
      <c r="B12" s="89"/>
      <c r="C12" s="91"/>
      <c r="D12" s="91"/>
      <c r="E12" s="91"/>
      <c r="F12" s="257"/>
      <c r="G12" s="91"/>
      <c r="H12" s="257"/>
      <c r="I12" s="91"/>
      <c r="J12" s="257"/>
      <c r="K12" s="91"/>
      <c r="L12" s="257"/>
    </row>
    <row r="13" spans="1:12" ht="24.9" customHeight="1">
      <c r="A13" s="404" t="s">
        <v>337</v>
      </c>
    </row>
    <row r="14" spans="1:12" ht="24.9" customHeight="1">
      <c r="A14" s="83" t="s">
        <v>924</v>
      </c>
    </row>
    <row r="15" spans="1:12" ht="24.9" customHeight="1">
      <c r="A15" s="83" t="s">
        <v>844</v>
      </c>
    </row>
    <row r="16" spans="1:12" ht="24.9" customHeight="1">
      <c r="A16" s="185" t="s">
        <v>855</v>
      </c>
    </row>
    <row r="17" spans="1:12" ht="24.9" customHeight="1">
      <c r="A17" s="83" t="s">
        <v>734</v>
      </c>
    </row>
    <row r="18" spans="1:12" ht="24.9" customHeight="1">
      <c r="A18" s="83" t="s">
        <v>925</v>
      </c>
    </row>
    <row r="19" spans="1:12" ht="24.9" customHeight="1">
      <c r="A19" s="83" t="s">
        <v>733</v>
      </c>
    </row>
    <row r="20" spans="1:12" ht="24.9" customHeight="1">
      <c r="A20" s="92" t="s">
        <v>338</v>
      </c>
      <c r="B20" s="89"/>
      <c r="E20" s="89"/>
      <c r="F20" s="91"/>
      <c r="G20" s="91"/>
      <c r="H20" s="91"/>
      <c r="I20" s="91"/>
      <c r="J20" s="275"/>
      <c r="K20" s="91"/>
      <c r="L20" s="405"/>
    </row>
    <row r="21" spans="1:12" ht="24.9" customHeight="1">
      <c r="A21" s="83"/>
      <c r="B21" s="89"/>
      <c r="C21" s="91"/>
      <c r="D21" s="91"/>
      <c r="E21" s="91"/>
      <c r="F21" s="559" t="s">
        <v>19</v>
      </c>
      <c r="G21" s="559"/>
      <c r="H21" s="559"/>
      <c r="I21" s="92"/>
      <c r="J21" s="559" t="s">
        <v>16</v>
      </c>
      <c r="K21" s="559"/>
      <c r="L21" s="559"/>
    </row>
    <row r="22" spans="1:12" ht="24.9" customHeight="1">
      <c r="A22" s="91"/>
      <c r="B22" s="89"/>
      <c r="C22" s="91"/>
      <c r="D22" s="91"/>
      <c r="E22" s="91"/>
      <c r="F22" s="245" t="s">
        <v>804</v>
      </c>
      <c r="G22" s="110"/>
      <c r="H22" s="245" t="s">
        <v>587</v>
      </c>
      <c r="I22" s="110"/>
      <c r="J22" s="245" t="s">
        <v>804</v>
      </c>
      <c r="K22" s="110"/>
      <c r="L22" s="245" t="s">
        <v>587</v>
      </c>
    </row>
    <row r="23" spans="1:12" ht="24.9" customHeight="1">
      <c r="B23" s="185" t="s">
        <v>580</v>
      </c>
      <c r="F23" s="405">
        <v>10000.620000000001</v>
      </c>
      <c r="G23" s="405"/>
      <c r="H23" s="405">
        <v>2152163.9700000002</v>
      </c>
      <c r="I23" s="405"/>
      <c r="J23" s="405">
        <v>0</v>
      </c>
      <c r="K23" s="405"/>
      <c r="L23" s="405">
        <v>0</v>
      </c>
    </row>
    <row r="24" spans="1:12" ht="24.9" customHeight="1">
      <c r="B24" s="185" t="s">
        <v>339</v>
      </c>
      <c r="F24" s="405">
        <v>10000000</v>
      </c>
      <c r="G24" s="405"/>
      <c r="H24" s="405">
        <v>10000000</v>
      </c>
      <c r="I24" s="405"/>
      <c r="J24" s="405">
        <f>-[2]งบดุล!$K$178</f>
        <v>10000000</v>
      </c>
      <c r="K24" s="405"/>
      <c r="L24" s="405">
        <v>10000000</v>
      </c>
    </row>
    <row r="25" spans="1:12" s="406" customFormat="1" ht="24.9" customHeight="1">
      <c r="B25" s="406" t="s">
        <v>574</v>
      </c>
      <c r="F25" s="405">
        <f>F32</f>
        <v>217924935.03</v>
      </c>
      <c r="G25" s="405"/>
      <c r="H25" s="405">
        <v>198098267.47</v>
      </c>
      <c r="I25" s="405"/>
      <c r="J25" s="405">
        <f>J32</f>
        <v>217924935.03</v>
      </c>
      <c r="K25" s="405"/>
      <c r="L25" s="405">
        <v>198098267.47</v>
      </c>
    </row>
    <row r="26" spans="1:12" ht="24.9" customHeight="1" thickBot="1">
      <c r="C26" s="185" t="s">
        <v>87</v>
      </c>
      <c r="F26" s="407">
        <f>SUM(F23:F25)</f>
        <v>227934935.65000001</v>
      </c>
      <c r="G26" s="405"/>
      <c r="H26" s="407">
        <f>SUM(H23:H25)</f>
        <v>210250431.44</v>
      </c>
      <c r="I26" s="405"/>
      <c r="J26" s="407">
        <f>SUM(J23:J25)</f>
        <v>227924935.03</v>
      </c>
      <c r="K26" s="405"/>
      <c r="L26" s="407">
        <f>SUM(L23:L25)</f>
        <v>208098267.47</v>
      </c>
    </row>
    <row r="27" spans="1:12" s="406" customFormat="1" ht="24.9" customHeight="1" thickTop="1">
      <c r="A27" s="406" t="s">
        <v>610</v>
      </c>
      <c r="F27" s="408"/>
      <c r="G27" s="405"/>
      <c r="H27" s="408"/>
      <c r="I27" s="405"/>
      <c r="J27" s="408"/>
      <c r="K27" s="405"/>
      <c r="L27" s="408"/>
    </row>
    <row r="28" spans="1:12" s="406" customFormat="1" ht="24.9" customHeight="1">
      <c r="A28" s="83"/>
      <c r="B28" s="89"/>
      <c r="C28" s="91"/>
      <c r="D28" s="91"/>
      <c r="E28" s="91"/>
      <c r="F28" s="559" t="s">
        <v>19</v>
      </c>
      <c r="G28" s="559"/>
      <c r="H28" s="559"/>
      <c r="I28" s="92"/>
      <c r="J28" s="559" t="s">
        <v>16</v>
      </c>
      <c r="K28" s="559"/>
      <c r="L28" s="559"/>
    </row>
    <row r="29" spans="1:12" s="406" customFormat="1" ht="24.9" customHeight="1">
      <c r="A29" s="91"/>
      <c r="B29" s="89"/>
      <c r="C29" s="91"/>
      <c r="D29" s="91"/>
      <c r="E29" s="91"/>
      <c r="F29" s="245" t="s">
        <v>804</v>
      </c>
      <c r="G29" s="110"/>
      <c r="H29" s="245" t="s">
        <v>587</v>
      </c>
      <c r="I29" s="110"/>
      <c r="J29" s="245" t="s">
        <v>804</v>
      </c>
      <c r="K29" s="110"/>
      <c r="L29" s="245" t="s">
        <v>587</v>
      </c>
    </row>
    <row r="30" spans="1:12" s="406" customFormat="1" ht="24.9" customHeight="1">
      <c r="A30" s="91"/>
      <c r="B30" s="89" t="s">
        <v>575</v>
      </c>
      <c r="C30" s="91"/>
      <c r="D30" s="91"/>
      <c r="E30" s="91"/>
      <c r="F30" s="409">
        <f>-[2]งบดุล!$K$179</f>
        <v>220000000</v>
      </c>
      <c r="G30" s="255"/>
      <c r="H30" s="409">
        <v>200000000</v>
      </c>
      <c r="I30" s="255"/>
      <c r="J30" s="409">
        <f>-[2]งบดุล!$K$179</f>
        <v>220000000</v>
      </c>
      <c r="K30" s="255"/>
      <c r="L30" s="409">
        <v>200000000</v>
      </c>
    </row>
    <row r="31" spans="1:12" s="406" customFormat="1" ht="24.9" customHeight="1">
      <c r="B31" s="406" t="s">
        <v>576</v>
      </c>
      <c r="F31" s="408">
        <f>-[2]งบดุล!$K$177</f>
        <v>-2075064.97</v>
      </c>
      <c r="G31" s="405"/>
      <c r="H31" s="409">
        <v>-1901732.5299999998</v>
      </c>
      <c r="I31" s="405"/>
      <c r="J31" s="408">
        <f>-[2]งบดุล!$K$177</f>
        <v>-2075064.97</v>
      </c>
      <c r="K31" s="405"/>
      <c r="L31" s="408">
        <v>-1901732.5299999998</v>
      </c>
    </row>
    <row r="32" spans="1:12" s="406" customFormat="1" ht="24.9" customHeight="1" thickBot="1">
      <c r="B32" s="406" t="s">
        <v>577</v>
      </c>
      <c r="F32" s="407">
        <f>SUM(F30:F31)</f>
        <v>217924935.03</v>
      </c>
      <c r="G32" s="405"/>
      <c r="H32" s="407">
        <f>SUM(H30:H31)</f>
        <v>198098267.47</v>
      </c>
      <c r="I32" s="405"/>
      <c r="J32" s="407">
        <f>SUM(J30:J31)</f>
        <v>217924935.03</v>
      </c>
      <c r="K32" s="405"/>
      <c r="L32" s="407">
        <f>SUM(L30:L31)</f>
        <v>198098267.47</v>
      </c>
    </row>
    <row r="33" spans="1:12" ht="24.9" customHeight="1" thickTop="1">
      <c r="F33" s="408"/>
      <c r="G33" s="405"/>
      <c r="H33" s="408"/>
      <c r="I33" s="405"/>
      <c r="J33" s="408"/>
      <c r="K33" s="405"/>
      <c r="L33" s="408"/>
    </row>
    <row r="34" spans="1:12" ht="24.9" customHeight="1">
      <c r="F34" s="408"/>
      <c r="G34" s="405"/>
      <c r="H34" s="408"/>
      <c r="I34" s="405"/>
      <c r="J34" s="408"/>
      <c r="K34" s="405"/>
      <c r="L34" s="408"/>
    </row>
    <row r="35" spans="1:12" ht="24.9" customHeight="1">
      <c r="E35" s="261"/>
      <c r="F35" s="379"/>
      <c r="G35" s="405"/>
      <c r="H35" s="408"/>
      <c r="I35" s="405"/>
      <c r="J35" s="408"/>
      <c r="K35" s="405"/>
      <c r="L35" s="408"/>
    </row>
    <row r="36" spans="1:12" ht="24.9" customHeight="1">
      <c r="E36" s="261"/>
      <c r="F36" s="379"/>
      <c r="G36" s="405"/>
      <c r="H36" s="408"/>
      <c r="I36" s="405"/>
      <c r="J36" s="408"/>
      <c r="K36" s="405"/>
      <c r="L36" s="408"/>
    </row>
    <row r="37" spans="1:12" ht="25.5" customHeight="1">
      <c r="A37" s="556" t="s">
        <v>448</v>
      </c>
      <c r="B37" s="556"/>
      <c r="C37" s="556"/>
      <c r="D37" s="556"/>
      <c r="E37" s="556"/>
      <c r="F37" s="556"/>
      <c r="G37" s="556"/>
      <c r="H37" s="556"/>
      <c r="I37" s="556"/>
      <c r="J37" s="556"/>
      <c r="K37" s="556"/>
      <c r="L37" s="556"/>
    </row>
    <row r="38" spans="1:12" ht="25.5" customHeight="1">
      <c r="F38" s="408"/>
      <c r="G38" s="405"/>
      <c r="H38" s="408"/>
      <c r="I38" s="405"/>
      <c r="J38" s="408"/>
      <c r="K38" s="405"/>
      <c r="L38" s="408"/>
    </row>
    <row r="39" spans="1:12" s="406" customFormat="1" ht="26.1" customHeight="1">
      <c r="A39" s="83" t="s">
        <v>963</v>
      </c>
      <c r="J39" s="410"/>
      <c r="L39" s="410"/>
    </row>
    <row r="40" spans="1:12" s="406" customFormat="1" ht="26.1" customHeight="1">
      <c r="A40" s="83" t="s">
        <v>964</v>
      </c>
      <c r="J40" s="410"/>
      <c r="L40" s="410"/>
    </row>
    <row r="41" spans="1:12" ht="26.1" customHeight="1">
      <c r="A41" s="83" t="s">
        <v>967</v>
      </c>
      <c r="J41" s="254"/>
      <c r="L41" s="254"/>
    </row>
    <row r="42" spans="1:12" ht="26.1" customHeight="1">
      <c r="A42" s="83" t="s">
        <v>965</v>
      </c>
      <c r="J42" s="254"/>
      <c r="L42" s="254"/>
    </row>
    <row r="43" spans="1:12" ht="26.1" customHeight="1">
      <c r="A43" s="185" t="s">
        <v>966</v>
      </c>
      <c r="J43" s="254"/>
      <c r="L43" s="254"/>
    </row>
    <row r="44" spans="1:12" ht="26.1" customHeight="1">
      <c r="A44" s="83" t="s">
        <v>816</v>
      </c>
      <c r="J44" s="254"/>
      <c r="L44" s="254"/>
    </row>
    <row r="45" spans="1:12" ht="26.1" customHeight="1">
      <c r="A45" s="83" t="s">
        <v>736</v>
      </c>
      <c r="J45" s="254"/>
      <c r="L45" s="254"/>
    </row>
    <row r="46" spans="1:12" s="261" customFormat="1" ht="26.1" customHeight="1">
      <c r="A46" s="370" t="s">
        <v>487</v>
      </c>
    </row>
    <row r="47" spans="1:12" s="261" customFormat="1" ht="26.1" customHeight="1">
      <c r="A47" s="411"/>
      <c r="B47" s="411"/>
      <c r="C47" s="411"/>
      <c r="D47" s="411"/>
      <c r="F47" s="559" t="s">
        <v>19</v>
      </c>
      <c r="G47" s="559"/>
      <c r="H47" s="559"/>
      <c r="I47" s="92"/>
      <c r="J47" s="559" t="s">
        <v>16</v>
      </c>
      <c r="K47" s="559"/>
      <c r="L47" s="559"/>
    </row>
    <row r="48" spans="1:12" ht="26.1" customHeight="1">
      <c r="A48" s="91"/>
      <c r="B48" s="89"/>
      <c r="C48" s="91"/>
      <c r="D48" s="91"/>
      <c r="E48" s="412" t="s">
        <v>76</v>
      </c>
      <c r="F48" s="245" t="s">
        <v>804</v>
      </c>
      <c r="G48" s="110"/>
      <c r="H48" s="245" t="s">
        <v>587</v>
      </c>
      <c r="I48" s="110"/>
      <c r="J48" s="245" t="s">
        <v>804</v>
      </c>
      <c r="K48" s="110"/>
      <c r="L48" s="245" t="s">
        <v>587</v>
      </c>
    </row>
    <row r="49" spans="1:12" ht="26.1" customHeight="1">
      <c r="A49" s="413" t="s">
        <v>488</v>
      </c>
      <c r="B49" s="89" t="s">
        <v>340</v>
      </c>
      <c r="C49" s="91"/>
      <c r="D49" s="91"/>
      <c r="F49" s="414"/>
      <c r="G49" s="91"/>
      <c r="H49" s="414"/>
      <c r="I49" s="91"/>
      <c r="J49" s="414"/>
      <c r="K49" s="412"/>
      <c r="L49" s="414"/>
    </row>
    <row r="50" spans="1:12" ht="26.1" customHeight="1">
      <c r="A50" s="91"/>
      <c r="B50" s="415" t="s">
        <v>341</v>
      </c>
      <c r="C50" s="91"/>
      <c r="D50" s="91"/>
      <c r="E50" s="416" t="s">
        <v>555</v>
      </c>
      <c r="F50" s="254">
        <v>0</v>
      </c>
      <c r="G50" s="417"/>
      <c r="H50" s="417">
        <v>0</v>
      </c>
      <c r="I50" s="261"/>
      <c r="J50" s="91">
        <v>75251170.049999997</v>
      </c>
      <c r="K50" s="417"/>
      <c r="L50" s="91">
        <v>53570916.170000002</v>
      </c>
    </row>
    <row r="51" spans="1:12" s="261" customFormat="1" ht="26.1" customHeight="1">
      <c r="B51" s="415" t="s">
        <v>567</v>
      </c>
      <c r="F51" s="417">
        <v>104957337.63000001</v>
      </c>
      <c r="G51" s="417"/>
      <c r="H51" s="417">
        <v>63229254.590000123</v>
      </c>
      <c r="J51" s="417">
        <v>59342347.359999999</v>
      </c>
      <c r="K51" s="417"/>
      <c r="L51" s="417">
        <v>39492770.939999998</v>
      </c>
    </row>
    <row r="52" spans="1:12" s="261" customFormat="1" ht="26.1" customHeight="1">
      <c r="B52" s="89" t="s">
        <v>342</v>
      </c>
      <c r="F52" s="417">
        <v>8070112.2300000004</v>
      </c>
      <c r="G52" s="417"/>
      <c r="H52" s="417">
        <v>5982267.6300001917</v>
      </c>
      <c r="J52" s="417">
        <v>5629067.9800000004</v>
      </c>
      <c r="K52" s="417"/>
      <c r="L52" s="417">
        <v>5380127.54</v>
      </c>
    </row>
    <row r="53" spans="1:12" s="261" customFormat="1" ht="26.1" customHeight="1">
      <c r="C53" s="261" t="s">
        <v>568</v>
      </c>
      <c r="F53" s="266">
        <f>SUM(F50:F52)</f>
        <v>113027449.86000001</v>
      </c>
      <c r="G53" s="185"/>
      <c r="H53" s="266">
        <f>SUM(H50:H52)</f>
        <v>69211522.220000312</v>
      </c>
      <c r="J53" s="266">
        <f>SUM(J50:J52)</f>
        <v>140222585.38999999</v>
      </c>
      <c r="K53" s="185"/>
      <c r="L53" s="266">
        <f>SUM(L50:L52)</f>
        <v>98443814.650000006</v>
      </c>
    </row>
    <row r="54" spans="1:12" ht="26.1" customHeight="1">
      <c r="A54" s="418" t="s">
        <v>489</v>
      </c>
      <c r="B54" s="261" t="s">
        <v>453</v>
      </c>
      <c r="C54" s="261"/>
      <c r="D54" s="261"/>
      <c r="E54" s="261"/>
      <c r="F54" s="254"/>
      <c r="H54" s="254"/>
      <c r="I54" s="261"/>
      <c r="J54" s="254"/>
      <c r="L54" s="254"/>
    </row>
    <row r="55" spans="1:12" ht="26.1" customHeight="1">
      <c r="A55" s="91"/>
      <c r="B55" s="89" t="s">
        <v>343</v>
      </c>
      <c r="C55" s="91"/>
      <c r="D55" s="91"/>
      <c r="E55" s="91"/>
      <c r="F55" s="409">
        <v>115847018.95</v>
      </c>
      <c r="G55" s="255"/>
      <c r="H55" s="409">
        <v>115507452.61</v>
      </c>
      <c r="I55" s="255"/>
      <c r="J55" s="409">
        <v>93665609.75</v>
      </c>
      <c r="K55" s="255"/>
      <c r="L55" s="409">
        <v>99023277.329999998</v>
      </c>
    </row>
    <row r="56" spans="1:12" ht="26.1" customHeight="1">
      <c r="A56" s="261"/>
      <c r="B56" s="419" t="s">
        <v>344</v>
      </c>
      <c r="C56" s="261"/>
      <c r="D56" s="261"/>
      <c r="E56" s="261"/>
      <c r="F56" s="254">
        <v>71252352.209999993</v>
      </c>
      <c r="H56" s="254">
        <v>77594654.889999971</v>
      </c>
      <c r="I56" s="261"/>
      <c r="J56" s="254">
        <v>61018141.049999997</v>
      </c>
      <c r="L56" s="254">
        <v>65677366.840000004</v>
      </c>
    </row>
    <row r="57" spans="1:12" ht="26.1" customHeight="1">
      <c r="A57" s="261"/>
      <c r="B57" s="419" t="s">
        <v>345</v>
      </c>
      <c r="C57" s="261"/>
      <c r="D57" s="261"/>
      <c r="E57" s="261"/>
      <c r="F57" s="254">
        <v>164952.99</v>
      </c>
      <c r="H57" s="254">
        <v>418758.61999999965</v>
      </c>
      <c r="I57" s="261"/>
      <c r="J57" s="185">
        <v>0</v>
      </c>
      <c r="L57" s="254">
        <v>0</v>
      </c>
    </row>
    <row r="58" spans="1:12" ht="26.1" customHeight="1">
      <c r="A58" s="261"/>
      <c r="B58" s="419" t="s">
        <v>346</v>
      </c>
      <c r="C58" s="261"/>
      <c r="D58" s="261"/>
      <c r="E58" s="261"/>
      <c r="F58" s="254">
        <v>38929833.369999997</v>
      </c>
      <c r="G58" s="185">
        <v>31790395.300000001</v>
      </c>
      <c r="H58" s="254">
        <v>31582839.359999996</v>
      </c>
      <c r="I58" s="261"/>
      <c r="J58" s="254">
        <v>28361477.41</v>
      </c>
      <c r="L58" s="254">
        <v>21322620.079999998</v>
      </c>
    </row>
    <row r="59" spans="1:12" ht="26.1" customHeight="1">
      <c r="A59" s="261"/>
      <c r="B59" s="419" t="s">
        <v>347</v>
      </c>
      <c r="C59" s="261"/>
      <c r="D59" s="261"/>
      <c r="E59" s="261"/>
      <c r="F59" s="254">
        <v>2524926.25</v>
      </c>
      <c r="H59" s="254">
        <v>7978169.3899999997</v>
      </c>
      <c r="I59" s="261"/>
      <c r="J59" s="254">
        <v>2524926.25</v>
      </c>
      <c r="L59" s="254">
        <v>7978169.3899999997</v>
      </c>
    </row>
    <row r="60" spans="1:12" s="261" customFormat="1" ht="26.1" customHeight="1">
      <c r="B60" s="420"/>
      <c r="C60" s="261" t="s">
        <v>569</v>
      </c>
      <c r="F60" s="266">
        <f>SUM(F55:F59)</f>
        <v>228719083.77000001</v>
      </c>
      <c r="G60" s="185"/>
      <c r="H60" s="266">
        <f>SUM(H55:H59)</f>
        <v>233081874.86999995</v>
      </c>
      <c r="J60" s="266">
        <f>SUM(J55:J59)</f>
        <v>185570154.46000001</v>
      </c>
      <c r="K60" s="185"/>
      <c r="L60" s="266">
        <f>SUM(L55:L59)</f>
        <v>194001433.63999999</v>
      </c>
    </row>
    <row r="61" spans="1:12" s="261" customFormat="1" ht="26.1" customHeight="1" thickBot="1">
      <c r="B61" s="419" t="s">
        <v>454</v>
      </c>
      <c r="F61" s="421">
        <f>+F53+F60</f>
        <v>341746533.63</v>
      </c>
      <c r="G61" s="185"/>
      <c r="H61" s="421">
        <f>+H53+H60</f>
        <v>302293397.09000027</v>
      </c>
      <c r="J61" s="421">
        <f>+J53+J60</f>
        <v>325792739.85000002</v>
      </c>
      <c r="K61" s="185"/>
      <c r="L61" s="421">
        <f>+L53+L60</f>
        <v>292445248.28999996</v>
      </c>
    </row>
    <row r="62" spans="1:12" s="261" customFormat="1" ht="25.5" customHeight="1" thickTop="1">
      <c r="B62" s="419"/>
      <c r="F62" s="254"/>
      <c r="G62" s="185"/>
      <c r="H62" s="254"/>
      <c r="J62" s="254"/>
      <c r="K62" s="185"/>
      <c r="L62" s="254"/>
    </row>
    <row r="63" spans="1:12" s="261" customFormat="1" ht="25.5" customHeight="1">
      <c r="B63" s="419"/>
      <c r="F63" s="254"/>
      <c r="G63" s="185"/>
      <c r="H63" s="254"/>
      <c r="J63" s="254"/>
      <c r="K63" s="185"/>
      <c r="L63" s="254"/>
    </row>
    <row r="64" spans="1:12" s="261" customFormat="1" ht="25.5" customHeight="1">
      <c r="B64" s="419"/>
      <c r="F64" s="254"/>
      <c r="G64" s="185"/>
      <c r="H64" s="254"/>
      <c r="J64" s="254"/>
      <c r="K64" s="185"/>
      <c r="L64" s="254"/>
    </row>
    <row r="65" spans="1:12" s="261" customFormat="1" ht="25.5" customHeight="1">
      <c r="B65" s="419"/>
      <c r="F65" s="254"/>
      <c r="G65" s="185"/>
      <c r="H65" s="254"/>
      <c r="J65" s="254"/>
      <c r="K65" s="185"/>
      <c r="L65" s="254"/>
    </row>
    <row r="66" spans="1:12" s="261" customFormat="1" ht="25.5" customHeight="1">
      <c r="B66" s="419"/>
      <c r="F66" s="254"/>
      <c r="G66" s="185"/>
      <c r="H66" s="254"/>
      <c r="J66" s="254"/>
      <c r="K66" s="185"/>
      <c r="L66" s="254"/>
    </row>
    <row r="67" spans="1:12" s="261" customFormat="1" ht="25.5" customHeight="1">
      <c r="B67" s="419"/>
      <c r="F67" s="254"/>
      <c r="G67" s="185"/>
      <c r="H67" s="254"/>
      <c r="J67" s="254"/>
      <c r="K67" s="185"/>
      <c r="L67" s="254"/>
    </row>
    <row r="68" spans="1:12" s="261" customFormat="1" ht="25.5" customHeight="1">
      <c r="B68" s="419"/>
      <c r="F68" s="254"/>
      <c r="G68" s="185"/>
      <c r="H68" s="254"/>
      <c r="J68" s="254"/>
      <c r="K68" s="185"/>
      <c r="L68" s="254"/>
    </row>
    <row r="69" spans="1:12" s="261" customFormat="1" ht="25.5" customHeight="1">
      <c r="B69" s="419"/>
      <c r="C69" s="185"/>
      <c r="F69" s="254"/>
      <c r="G69" s="185"/>
      <c r="H69" s="254"/>
      <c r="J69" s="254"/>
      <c r="K69" s="185"/>
      <c r="L69" s="254"/>
    </row>
    <row r="70" spans="1:12" s="261" customFormat="1" ht="25.5" customHeight="1">
      <c r="A70" s="185"/>
      <c r="B70" s="185"/>
      <c r="C70" s="185"/>
      <c r="D70" s="185"/>
      <c r="F70" s="379"/>
      <c r="G70" s="379"/>
      <c r="H70" s="379"/>
      <c r="I70" s="379"/>
      <c r="J70" s="379"/>
      <c r="K70" s="379"/>
      <c r="L70" s="379"/>
    </row>
    <row r="71" spans="1:12" s="261" customFormat="1" ht="25.5" customHeight="1">
      <c r="A71" s="185"/>
      <c r="B71" s="185"/>
      <c r="C71" s="185"/>
      <c r="D71" s="185"/>
      <c r="F71" s="379"/>
      <c r="G71" s="379"/>
      <c r="H71" s="379"/>
      <c r="I71" s="379"/>
      <c r="J71" s="379"/>
      <c r="K71" s="379"/>
      <c r="L71" s="379"/>
    </row>
    <row r="72" spans="1:12" ht="25.5" customHeight="1">
      <c r="A72" s="556" t="s">
        <v>449</v>
      </c>
      <c r="B72" s="556"/>
      <c r="C72" s="556"/>
      <c r="D72" s="556"/>
      <c r="E72" s="556"/>
      <c r="F72" s="556"/>
      <c r="G72" s="556"/>
      <c r="H72" s="556"/>
      <c r="I72" s="556"/>
      <c r="J72" s="556"/>
      <c r="K72" s="556"/>
      <c r="L72" s="556"/>
    </row>
    <row r="73" spans="1:12" ht="25.5" customHeight="1">
      <c r="A73" s="242"/>
      <c r="B73" s="242"/>
      <c r="C73" s="242"/>
      <c r="D73" s="242"/>
      <c r="E73" s="242"/>
      <c r="F73" s="242"/>
      <c r="G73" s="242"/>
      <c r="H73" s="242"/>
      <c r="I73" s="242"/>
      <c r="J73" s="242"/>
      <c r="K73" s="242"/>
      <c r="L73" s="242"/>
    </row>
    <row r="74" spans="1:12" s="261" customFormat="1" ht="25.5" customHeight="1">
      <c r="A74" s="370" t="s">
        <v>490</v>
      </c>
    </row>
    <row r="75" spans="1:12" s="261" customFormat="1" ht="25.5" customHeight="1">
      <c r="A75" s="411"/>
      <c r="B75" s="411"/>
      <c r="C75" s="411"/>
      <c r="D75" s="411"/>
      <c r="F75" s="559" t="s">
        <v>19</v>
      </c>
      <c r="G75" s="559"/>
      <c r="H75" s="559"/>
      <c r="I75" s="92"/>
      <c r="J75" s="559" t="s">
        <v>16</v>
      </c>
      <c r="K75" s="559"/>
      <c r="L75" s="559"/>
    </row>
    <row r="76" spans="1:12" ht="25.5" customHeight="1">
      <c r="A76" s="91"/>
      <c r="B76" s="89"/>
      <c r="C76" s="91"/>
      <c r="D76" s="91"/>
      <c r="E76" s="412" t="s">
        <v>76</v>
      </c>
      <c r="F76" s="245" t="s">
        <v>804</v>
      </c>
      <c r="G76" s="110"/>
      <c r="H76" s="245" t="s">
        <v>587</v>
      </c>
      <c r="I76" s="110"/>
      <c r="J76" s="245" t="s">
        <v>804</v>
      </c>
      <c r="K76" s="110"/>
      <c r="L76" s="245" t="s">
        <v>587</v>
      </c>
    </row>
    <row r="77" spans="1:12" s="261" customFormat="1" ht="25.5" customHeight="1">
      <c r="A77" s="89" t="s">
        <v>348</v>
      </c>
      <c r="E77" s="418" t="s">
        <v>365</v>
      </c>
      <c r="F77" s="417">
        <v>4496009.07</v>
      </c>
      <c r="G77" s="417"/>
      <c r="H77" s="417">
        <v>4239411.9799999995</v>
      </c>
      <c r="J77" s="417">
        <f>-[2]งบดุล!$L$211</f>
        <v>4496009.07</v>
      </c>
      <c r="K77" s="417"/>
      <c r="L77" s="417">
        <v>4239411.9799999995</v>
      </c>
    </row>
    <row r="78" spans="1:12" s="261" customFormat="1" ht="25.5" customHeight="1">
      <c r="A78" s="89" t="s">
        <v>350</v>
      </c>
      <c r="E78" s="418" t="s">
        <v>349</v>
      </c>
      <c r="F78" s="417">
        <v>192175481.30000001</v>
      </c>
      <c r="G78" s="417"/>
      <c r="H78" s="417">
        <v>201016424.82999998</v>
      </c>
      <c r="J78" s="417">
        <v>121975481.3</v>
      </c>
      <c r="K78" s="417"/>
      <c r="L78" s="417">
        <v>133366424.83</v>
      </c>
    </row>
    <row r="79" spans="1:12" s="261" customFormat="1" ht="25.5" customHeight="1">
      <c r="A79" s="89" t="s">
        <v>352</v>
      </c>
      <c r="E79" s="418" t="s">
        <v>351</v>
      </c>
      <c r="F79" s="417">
        <f>-[2]งบดุล!$K$209</f>
        <v>912500000</v>
      </c>
      <c r="G79" s="417"/>
      <c r="H79" s="417">
        <v>850000000</v>
      </c>
      <c r="J79" s="417">
        <f>-[2]งบดุล!$K$209</f>
        <v>912500000</v>
      </c>
      <c r="K79" s="417"/>
      <c r="L79" s="417">
        <v>850000000</v>
      </c>
    </row>
    <row r="80" spans="1:12" s="261" customFormat="1" ht="25.5" customHeight="1" thickBot="1">
      <c r="C80" s="261" t="s">
        <v>87</v>
      </c>
      <c r="F80" s="421">
        <f>SUM(F77:F79)</f>
        <v>1109171490.3699999</v>
      </c>
      <c r="G80" s="185"/>
      <c r="H80" s="421">
        <f>SUM(H77:H79)</f>
        <v>1055255836.8099999</v>
      </c>
      <c r="J80" s="421">
        <f>SUM(J77:J79)</f>
        <v>1038971490.37</v>
      </c>
      <c r="K80" s="185"/>
      <c r="L80" s="421">
        <f>SUM(L77:L79)</f>
        <v>987605836.80999994</v>
      </c>
    </row>
    <row r="81" spans="1:12" s="261" customFormat="1" ht="25.5" customHeight="1" thickTop="1">
      <c r="A81" s="370" t="s">
        <v>491</v>
      </c>
      <c r="B81" s="91"/>
      <c r="C81" s="89"/>
      <c r="D81" s="89"/>
      <c r="E81" s="91"/>
      <c r="F81" s="91"/>
      <c r="G81" s="91"/>
      <c r="H81" s="91"/>
      <c r="I81" s="257"/>
      <c r="J81" s="91"/>
      <c r="K81" s="257"/>
      <c r="L81" s="91"/>
    </row>
    <row r="82" spans="1:12" s="261" customFormat="1" ht="25.5" customHeight="1">
      <c r="A82" s="370"/>
      <c r="B82" s="91" t="s">
        <v>618</v>
      </c>
      <c r="C82" s="89"/>
      <c r="D82" s="89"/>
      <c r="E82" s="91"/>
      <c r="F82" s="91"/>
      <c r="G82" s="91"/>
      <c r="H82" s="91"/>
      <c r="I82" s="257"/>
      <c r="J82" s="91"/>
      <c r="K82" s="257"/>
      <c r="L82" s="91"/>
    </row>
    <row r="83" spans="1:12" s="261" customFormat="1" ht="25.5" customHeight="1">
      <c r="A83" s="411"/>
      <c r="B83" s="411"/>
      <c r="C83" s="411"/>
      <c r="D83" s="411"/>
      <c r="F83" s="559" t="s">
        <v>19</v>
      </c>
      <c r="G83" s="559"/>
      <c r="H83" s="559"/>
      <c r="I83" s="92"/>
      <c r="J83" s="559" t="s">
        <v>16</v>
      </c>
      <c r="K83" s="559"/>
      <c r="L83" s="559"/>
    </row>
    <row r="84" spans="1:12" s="261" customFormat="1" ht="25.5" customHeight="1">
      <c r="A84" s="91"/>
      <c r="B84" s="89"/>
      <c r="C84" s="91"/>
      <c r="D84" s="91"/>
      <c r="E84" s="91"/>
      <c r="F84" s="245" t="s">
        <v>804</v>
      </c>
      <c r="G84" s="110"/>
      <c r="H84" s="245" t="s">
        <v>587</v>
      </c>
      <c r="I84" s="110"/>
      <c r="J84" s="245" t="s">
        <v>804</v>
      </c>
      <c r="K84" s="110"/>
      <c r="L84" s="245" t="s">
        <v>587</v>
      </c>
    </row>
    <row r="85" spans="1:12" s="261" customFormat="1" ht="25.5" customHeight="1">
      <c r="A85" s="91"/>
      <c r="B85" s="261" t="s">
        <v>619</v>
      </c>
      <c r="C85" s="91"/>
      <c r="D85" s="91"/>
      <c r="E85" s="91"/>
      <c r="F85" s="422">
        <v>17259896.489999998</v>
      </c>
      <c r="G85" s="91"/>
      <c r="H85" s="422">
        <v>16084690.559999999</v>
      </c>
      <c r="I85" s="91"/>
      <c r="J85" s="422">
        <v>17259896.489999998</v>
      </c>
      <c r="K85" s="412"/>
      <c r="L85" s="422">
        <v>16084690.559999999</v>
      </c>
    </row>
    <row r="86" spans="1:12" s="261" customFormat="1" ht="25.5" customHeight="1">
      <c r="B86" s="261" t="s">
        <v>353</v>
      </c>
      <c r="F86" s="375">
        <v>-6958323.7199999997</v>
      </c>
      <c r="H86" s="375">
        <v>-4842454.5</v>
      </c>
      <c r="J86" s="375">
        <v>-6958323.7199999997</v>
      </c>
      <c r="L86" s="375">
        <v>-4842454.5</v>
      </c>
    </row>
    <row r="87" spans="1:12" s="261" customFormat="1" ht="25.5" customHeight="1" thickBot="1">
      <c r="B87" s="261" t="s">
        <v>354</v>
      </c>
      <c r="F87" s="372">
        <f>SUM(F85:F86)</f>
        <v>10301572.77</v>
      </c>
      <c r="G87" s="371"/>
      <c r="H87" s="372">
        <f>SUM(H85:H86)</f>
        <v>11242236.059999999</v>
      </c>
      <c r="I87" s="371"/>
      <c r="J87" s="372">
        <f>SUM(J85:J86)</f>
        <v>10301572.77</v>
      </c>
      <c r="K87" s="371"/>
      <c r="L87" s="372">
        <f>SUM(L85:L86)</f>
        <v>11242236.059999999</v>
      </c>
    </row>
    <row r="88" spans="1:12" s="261" customFormat="1" ht="25.5" customHeight="1" thickTop="1">
      <c r="F88" s="371"/>
      <c r="G88" s="371"/>
      <c r="H88" s="371"/>
      <c r="I88" s="371"/>
      <c r="J88" s="371"/>
      <c r="K88" s="371"/>
      <c r="L88" s="371"/>
    </row>
    <row r="89" spans="1:12" s="261" customFormat="1" ht="25.5" customHeight="1">
      <c r="A89" s="91"/>
      <c r="B89" s="261" t="s">
        <v>355</v>
      </c>
      <c r="C89" s="91"/>
      <c r="D89" s="91"/>
      <c r="E89" s="91"/>
      <c r="F89" s="414"/>
      <c r="G89" s="91"/>
      <c r="H89" s="414"/>
      <c r="I89" s="91"/>
      <c r="J89" s="414"/>
      <c r="K89" s="412"/>
      <c r="L89" s="414"/>
    </row>
    <row r="90" spans="1:12" s="261" customFormat="1" ht="25.5" customHeight="1">
      <c r="A90" s="411"/>
      <c r="B90" s="411"/>
      <c r="C90" s="411"/>
      <c r="D90" s="411"/>
      <c r="F90" s="559" t="s">
        <v>19</v>
      </c>
      <c r="G90" s="559"/>
      <c r="H90" s="559"/>
      <c r="I90" s="92"/>
      <c r="J90" s="559" t="s">
        <v>16</v>
      </c>
      <c r="K90" s="559"/>
      <c r="L90" s="559"/>
    </row>
    <row r="91" spans="1:12" ht="25.5" customHeight="1">
      <c r="A91" s="91"/>
      <c r="B91" s="89"/>
      <c r="C91" s="91"/>
      <c r="D91" s="91"/>
      <c r="E91" s="91"/>
      <c r="F91" s="245" t="s">
        <v>804</v>
      </c>
      <c r="G91" s="110"/>
      <c r="H91" s="245" t="s">
        <v>587</v>
      </c>
      <c r="I91" s="110"/>
      <c r="J91" s="245" t="s">
        <v>804</v>
      </c>
      <c r="K91" s="110"/>
      <c r="L91" s="245" t="s">
        <v>587</v>
      </c>
    </row>
    <row r="92" spans="1:12" ht="25.5" customHeight="1">
      <c r="A92" s="91"/>
      <c r="B92" s="89" t="s">
        <v>356</v>
      </c>
      <c r="C92" s="91"/>
      <c r="D92" s="91"/>
      <c r="E92" s="412"/>
      <c r="F92" s="409">
        <v>4678639.2</v>
      </c>
      <c r="G92" s="255"/>
      <c r="H92" s="409">
        <v>4463226.8</v>
      </c>
      <c r="I92" s="255"/>
      <c r="J92" s="409">
        <v>4678639.2</v>
      </c>
      <c r="K92" s="255"/>
      <c r="L92" s="409">
        <v>4463226.8</v>
      </c>
    </row>
    <row r="93" spans="1:12" ht="25.5" customHeight="1">
      <c r="A93" s="91"/>
      <c r="B93" s="89" t="s">
        <v>455</v>
      </c>
      <c r="C93" s="91"/>
      <c r="D93" s="91"/>
      <c r="E93" s="412"/>
      <c r="F93" s="423">
        <v>5360243.47</v>
      </c>
      <c r="G93" s="255"/>
      <c r="H93" s="423">
        <v>6449310.8700000001</v>
      </c>
      <c r="I93" s="255"/>
      <c r="J93" s="423">
        <v>5360243.47</v>
      </c>
      <c r="K93" s="255"/>
      <c r="L93" s="423">
        <v>6449310.8700000001</v>
      </c>
    </row>
    <row r="94" spans="1:12" ht="25.5" customHeight="1">
      <c r="A94" s="91"/>
      <c r="B94" s="89"/>
      <c r="C94" s="416" t="s">
        <v>87</v>
      </c>
      <c r="D94" s="91"/>
      <c r="E94" s="412"/>
      <c r="F94" s="259">
        <f>SUM(F92:F93)</f>
        <v>10038882.67</v>
      </c>
      <c r="G94" s="255"/>
      <c r="H94" s="259">
        <f>SUM(H92:H93)</f>
        <v>10912537.67</v>
      </c>
      <c r="I94" s="255"/>
      <c r="J94" s="259">
        <f>SUM(J92:J93)</f>
        <v>10038882.67</v>
      </c>
      <c r="K94" s="255"/>
      <c r="L94" s="259">
        <f>SUM(L92:L93)</f>
        <v>10912537.67</v>
      </c>
    </row>
    <row r="95" spans="1:12" ht="25.5" customHeight="1">
      <c r="A95" s="91"/>
      <c r="B95" s="89" t="s">
        <v>357</v>
      </c>
      <c r="C95" s="91"/>
      <c r="D95" s="91"/>
      <c r="E95" s="412"/>
      <c r="F95" s="254"/>
      <c r="J95" s="254"/>
    </row>
    <row r="96" spans="1:12" ht="25.5" customHeight="1">
      <c r="A96" s="91"/>
      <c r="B96" s="185" t="s">
        <v>358</v>
      </c>
      <c r="C96" s="91"/>
      <c r="D96" s="91"/>
      <c r="E96" s="412"/>
      <c r="F96" s="423">
        <v>-280637.06</v>
      </c>
      <c r="G96" s="255"/>
      <c r="H96" s="423">
        <v>-362714.61</v>
      </c>
      <c r="I96" s="255"/>
      <c r="J96" s="423">
        <v>-280637.06</v>
      </c>
      <c r="K96" s="255"/>
      <c r="L96" s="423">
        <v>-362714.61</v>
      </c>
    </row>
    <row r="97" spans="1:12" ht="25.5" customHeight="1">
      <c r="A97" s="91"/>
      <c r="B97" s="89" t="s">
        <v>359</v>
      </c>
      <c r="C97" s="91"/>
      <c r="D97" s="91"/>
      <c r="E97" s="412"/>
      <c r="F97" s="414"/>
      <c r="G97" s="91"/>
      <c r="H97" s="414"/>
      <c r="I97" s="91"/>
      <c r="J97" s="414"/>
      <c r="K97" s="91"/>
      <c r="L97" s="414"/>
    </row>
    <row r="98" spans="1:12" ht="25.5" customHeight="1" thickBot="1">
      <c r="A98" s="91"/>
      <c r="B98" s="89" t="s">
        <v>360</v>
      </c>
      <c r="C98" s="91"/>
      <c r="D98" s="91"/>
      <c r="E98" s="412"/>
      <c r="F98" s="424">
        <f>+F94+F96</f>
        <v>9758245.6099999994</v>
      </c>
      <c r="G98" s="255"/>
      <c r="H98" s="424">
        <f>+H94+H96</f>
        <v>10549823.060000001</v>
      </c>
      <c r="I98" s="255"/>
      <c r="J98" s="424">
        <f>+J94+J96</f>
        <v>9758245.6099999994</v>
      </c>
      <c r="K98" s="255"/>
      <c r="L98" s="424">
        <f>+L94+L96</f>
        <v>10549823.060000001</v>
      </c>
    </row>
    <row r="99" spans="1:12" ht="25.5" customHeight="1" thickTop="1">
      <c r="A99" s="91"/>
      <c r="B99" s="89"/>
      <c r="C99" s="91"/>
      <c r="D99" s="91"/>
      <c r="E99" s="412"/>
      <c r="F99" s="259"/>
      <c r="G99" s="255"/>
      <c r="H99" s="259"/>
      <c r="I99" s="255"/>
      <c r="J99" s="259"/>
      <c r="K99" s="255"/>
      <c r="L99" s="259"/>
    </row>
    <row r="100" spans="1:12" ht="25.5" customHeight="1">
      <c r="A100" s="91"/>
      <c r="B100" s="89"/>
      <c r="C100" s="91"/>
      <c r="D100" s="91"/>
      <c r="E100" s="412"/>
      <c r="F100" s="259"/>
      <c r="G100" s="255"/>
      <c r="H100" s="259"/>
      <c r="I100" s="255"/>
      <c r="J100" s="259"/>
      <c r="K100" s="255"/>
      <c r="L100" s="259"/>
    </row>
    <row r="101" spans="1:12" ht="25.5" customHeight="1">
      <c r="A101" s="91"/>
      <c r="B101" s="89"/>
      <c r="C101" s="91"/>
      <c r="D101" s="91"/>
      <c r="E101" s="412"/>
      <c r="F101" s="259"/>
      <c r="G101" s="255"/>
      <c r="H101" s="259"/>
      <c r="I101" s="255"/>
      <c r="J101" s="259"/>
      <c r="K101" s="255"/>
      <c r="L101" s="259"/>
    </row>
    <row r="102" spans="1:12" ht="25.5" customHeight="1">
      <c r="A102" s="91"/>
      <c r="B102" s="89"/>
      <c r="C102" s="91"/>
      <c r="D102" s="91"/>
      <c r="E102" s="412"/>
      <c r="F102" s="259"/>
      <c r="G102" s="255"/>
      <c r="H102" s="259"/>
      <c r="I102" s="255"/>
      <c r="J102" s="259"/>
      <c r="K102" s="255"/>
      <c r="L102" s="259"/>
    </row>
    <row r="103" spans="1:12" s="261" customFormat="1" ht="25.5" customHeight="1">
      <c r="F103" s="254"/>
      <c r="G103" s="185"/>
      <c r="H103" s="254"/>
      <c r="J103" s="254"/>
      <c r="K103" s="185"/>
      <c r="L103" s="254"/>
    </row>
    <row r="104" spans="1:12" s="261" customFormat="1" ht="25.5" customHeight="1">
      <c r="A104" s="379"/>
      <c r="B104" s="185"/>
      <c r="C104" s="185"/>
      <c r="D104" s="185"/>
      <c r="F104" s="379"/>
      <c r="G104" s="379"/>
      <c r="H104" s="379"/>
      <c r="I104" s="379"/>
      <c r="J104" s="379"/>
      <c r="K104" s="379"/>
      <c r="L104" s="379"/>
    </row>
    <row r="105" spans="1:12" s="261" customFormat="1" ht="25.5" customHeight="1">
      <c r="A105" s="185"/>
      <c r="B105" s="185"/>
      <c r="C105" s="185"/>
      <c r="D105" s="185"/>
      <c r="F105" s="379"/>
      <c r="G105" s="379"/>
      <c r="H105" s="379"/>
      <c r="I105" s="379"/>
      <c r="J105" s="379"/>
      <c r="K105" s="379"/>
      <c r="L105" s="379"/>
    </row>
    <row r="106" spans="1:12" s="261" customFormat="1" ht="25.5" customHeight="1">
      <c r="A106" s="185"/>
      <c r="B106" s="185"/>
      <c r="C106" s="185"/>
      <c r="D106" s="185"/>
      <c r="F106" s="379"/>
      <c r="G106" s="379"/>
      <c r="H106" s="379"/>
      <c r="I106" s="379"/>
      <c r="J106" s="379"/>
      <c r="K106" s="379"/>
      <c r="L106" s="379"/>
    </row>
    <row r="107" spans="1:12" ht="25.5" customHeight="1">
      <c r="A107" s="556" t="s">
        <v>369</v>
      </c>
      <c r="B107" s="556"/>
      <c r="C107" s="556"/>
      <c r="D107" s="556"/>
      <c r="E107" s="556"/>
      <c r="F107" s="556"/>
      <c r="G107" s="556"/>
      <c r="H107" s="556"/>
      <c r="I107" s="556"/>
      <c r="J107" s="556"/>
      <c r="K107" s="556"/>
      <c r="L107" s="556"/>
    </row>
    <row r="108" spans="1:12" ht="25.5" customHeight="1">
      <c r="A108" s="242"/>
      <c r="B108" s="242"/>
      <c r="C108" s="242"/>
      <c r="D108" s="242"/>
      <c r="E108" s="242"/>
      <c r="F108" s="242"/>
      <c r="G108" s="242"/>
      <c r="H108" s="242"/>
      <c r="I108" s="242"/>
      <c r="J108" s="242"/>
      <c r="K108" s="242"/>
      <c r="L108" s="242"/>
    </row>
    <row r="109" spans="1:12" ht="25.5" customHeight="1">
      <c r="A109" s="91"/>
      <c r="B109" s="89" t="s">
        <v>361</v>
      </c>
      <c r="C109" s="91"/>
      <c r="D109" s="91"/>
      <c r="E109" s="412"/>
      <c r="F109" s="414"/>
      <c r="G109" s="91"/>
      <c r="H109" s="414"/>
      <c r="I109" s="91"/>
      <c r="J109" s="414"/>
      <c r="K109" s="91"/>
      <c r="L109" s="414"/>
    </row>
    <row r="110" spans="1:12" s="261" customFormat="1" ht="25.5" customHeight="1">
      <c r="A110" s="411"/>
      <c r="B110" s="411"/>
      <c r="C110" s="411"/>
      <c r="D110" s="411"/>
      <c r="F110" s="559" t="s">
        <v>19</v>
      </c>
      <c r="G110" s="559"/>
      <c r="H110" s="559"/>
      <c r="I110" s="92"/>
      <c r="J110" s="559" t="s">
        <v>16</v>
      </c>
      <c r="K110" s="559"/>
      <c r="L110" s="559"/>
    </row>
    <row r="111" spans="1:12" ht="25.5" customHeight="1">
      <c r="A111" s="91"/>
      <c r="B111" s="89"/>
      <c r="C111" s="91"/>
      <c r="D111" s="91"/>
      <c r="E111" s="412" t="s">
        <v>76</v>
      </c>
      <c r="F111" s="245" t="s">
        <v>804</v>
      </c>
      <c r="G111" s="110"/>
      <c r="H111" s="245" t="s">
        <v>587</v>
      </c>
      <c r="I111" s="110"/>
      <c r="J111" s="245" t="s">
        <v>804</v>
      </c>
      <c r="K111" s="110"/>
      <c r="L111" s="245" t="s">
        <v>587</v>
      </c>
    </row>
    <row r="112" spans="1:12" ht="25.5" customHeight="1">
      <c r="A112" s="91"/>
      <c r="B112" s="261" t="s">
        <v>362</v>
      </c>
      <c r="C112" s="91"/>
      <c r="D112" s="91"/>
      <c r="E112" s="91"/>
      <c r="F112" s="255">
        <f>-[2]งบดุล!$K$226-[2]งบดุล!$K$224</f>
        <v>9758245.6099999994</v>
      </c>
      <c r="G112" s="91"/>
      <c r="H112" s="255">
        <v>10549823.060000001</v>
      </c>
      <c r="I112" s="91"/>
      <c r="J112" s="255">
        <f>-[2]งบดุล!$K$226-[2]งบดุล!$K$224</f>
        <v>9758245.6099999994</v>
      </c>
      <c r="K112" s="412"/>
      <c r="L112" s="255">
        <v>10549823.060000001</v>
      </c>
    </row>
    <row r="113" spans="1:12" ht="25.5" customHeight="1">
      <c r="A113" s="91"/>
      <c r="B113" s="261" t="s">
        <v>363</v>
      </c>
      <c r="C113" s="91"/>
      <c r="D113" s="91"/>
      <c r="E113" s="91"/>
      <c r="F113" s="417"/>
      <c r="G113" s="91"/>
      <c r="H113" s="417"/>
      <c r="I113" s="91"/>
      <c r="J113" s="417"/>
      <c r="K113" s="412"/>
      <c r="L113" s="417"/>
    </row>
    <row r="114" spans="1:12" s="261" customFormat="1" ht="25.5" customHeight="1">
      <c r="B114" s="261" t="s">
        <v>364</v>
      </c>
      <c r="E114" s="418" t="s">
        <v>492</v>
      </c>
      <c r="F114" s="425">
        <f>-[2]งบดุล!$L$229</f>
        <v>-4496009.07</v>
      </c>
      <c r="H114" s="425">
        <v>-4239411.9800000004</v>
      </c>
      <c r="J114" s="425">
        <f>-[2]งบดุล!$L$229</f>
        <v>-4496009.07</v>
      </c>
      <c r="L114" s="425">
        <v>-4239411.9800000004</v>
      </c>
    </row>
    <row r="115" spans="1:12" s="261" customFormat="1" ht="25.5" customHeight="1" thickBot="1">
      <c r="B115" s="261" t="s">
        <v>566</v>
      </c>
      <c r="F115" s="372">
        <f>SUM(F112:F114)</f>
        <v>5262236.5399999991</v>
      </c>
      <c r="H115" s="372">
        <f>SUM(H112:H114)</f>
        <v>6310411.0800000001</v>
      </c>
      <c r="I115" s="371"/>
      <c r="J115" s="372">
        <f>SUM(J112:J114)</f>
        <v>5262236.5399999991</v>
      </c>
      <c r="L115" s="372">
        <f>SUM(L112:L114)</f>
        <v>6310411.0800000001</v>
      </c>
    </row>
    <row r="116" spans="1:12" ht="25.5" customHeight="1" thickTop="1">
      <c r="A116" s="370" t="s">
        <v>493</v>
      </c>
      <c r="B116" s="91"/>
      <c r="C116" s="89"/>
      <c r="D116" s="89"/>
      <c r="E116" s="91"/>
      <c r="F116" s="91"/>
      <c r="G116" s="91"/>
      <c r="H116" s="91"/>
      <c r="I116" s="257"/>
      <c r="J116" s="91"/>
      <c r="K116" s="257"/>
      <c r="L116" s="91"/>
    </row>
    <row r="117" spans="1:12" s="261" customFormat="1" ht="25.5" customHeight="1">
      <c r="A117" s="411"/>
      <c r="B117" s="411"/>
      <c r="C117" s="411"/>
      <c r="D117" s="411"/>
      <c r="F117" s="559" t="s">
        <v>19</v>
      </c>
      <c r="G117" s="559"/>
      <c r="H117" s="559"/>
      <c r="I117" s="92"/>
      <c r="J117" s="559" t="s">
        <v>16</v>
      </c>
      <c r="K117" s="559"/>
      <c r="L117" s="559"/>
    </row>
    <row r="118" spans="1:12" ht="25.5" customHeight="1">
      <c r="A118" s="91"/>
      <c r="B118" s="89"/>
      <c r="C118" s="91"/>
      <c r="D118" s="91"/>
      <c r="E118" s="412" t="s">
        <v>76</v>
      </c>
      <c r="F118" s="245" t="s">
        <v>804</v>
      </c>
      <c r="G118" s="110"/>
      <c r="H118" s="245" t="s">
        <v>587</v>
      </c>
      <c r="I118" s="110"/>
      <c r="J118" s="245" t="s">
        <v>804</v>
      </c>
      <c r="K118" s="110"/>
      <c r="L118" s="245" t="s">
        <v>587</v>
      </c>
    </row>
    <row r="119" spans="1:12" ht="25.5" customHeight="1">
      <c r="A119" s="91"/>
      <c r="B119" s="261" t="s">
        <v>366</v>
      </c>
      <c r="C119" s="91"/>
      <c r="D119" s="91"/>
      <c r="E119" s="91"/>
      <c r="F119" s="414"/>
      <c r="G119" s="91"/>
      <c r="H119" s="414"/>
      <c r="I119" s="91"/>
      <c r="J119" s="414"/>
      <c r="K119" s="412"/>
      <c r="L119" s="414"/>
    </row>
    <row r="120" spans="1:12" s="261" customFormat="1" ht="25.5" customHeight="1">
      <c r="B120" s="261" t="s">
        <v>367</v>
      </c>
      <c r="F120" s="371">
        <v>1799012477.71</v>
      </c>
      <c r="G120" s="371"/>
      <c r="H120" s="371">
        <v>1523210976.1800001</v>
      </c>
      <c r="I120" s="371"/>
      <c r="J120" s="371">
        <f>-[2]งบดุล!$K$230</f>
        <v>825495126.35000002</v>
      </c>
      <c r="K120" s="371"/>
      <c r="L120" s="371">
        <v>811813624.83000004</v>
      </c>
    </row>
    <row r="121" spans="1:12" ht="25.5" customHeight="1">
      <c r="A121" s="91"/>
      <c r="B121" s="261" t="s">
        <v>477</v>
      </c>
      <c r="C121" s="261"/>
      <c r="D121" s="261"/>
      <c r="E121" s="91"/>
      <c r="G121" s="91"/>
      <c r="H121" s="414"/>
      <c r="I121" s="91"/>
      <c r="J121" s="414"/>
      <c r="K121" s="412"/>
      <c r="L121" s="414"/>
    </row>
    <row r="122" spans="1:12" s="261" customFormat="1" ht="25.5" customHeight="1">
      <c r="B122" s="261" t="s">
        <v>364</v>
      </c>
      <c r="E122" s="418" t="s">
        <v>492</v>
      </c>
      <c r="F122" s="261">
        <v>-192175481.30000001</v>
      </c>
      <c r="G122" s="371"/>
      <c r="H122" s="261">
        <v>-201016424.81999999</v>
      </c>
      <c r="I122" s="371"/>
      <c r="J122" s="261">
        <v>-121975481.3</v>
      </c>
      <c r="K122" s="371"/>
      <c r="L122" s="261">
        <v>-133366424.83</v>
      </c>
    </row>
    <row r="123" spans="1:12" s="261" customFormat="1" ht="25.5" customHeight="1" thickBot="1">
      <c r="C123" s="261" t="s">
        <v>87</v>
      </c>
      <c r="F123" s="372">
        <f>SUM(F120:F122)</f>
        <v>1606836996.4100001</v>
      </c>
      <c r="G123" s="371">
        <f t="shared" ref="G123:L123" si="0">SUM(G120:G122)</f>
        <v>0</v>
      </c>
      <c r="H123" s="372">
        <f t="shared" si="0"/>
        <v>1322194551.3600001</v>
      </c>
      <c r="I123" s="371">
        <f t="shared" si="0"/>
        <v>0</v>
      </c>
      <c r="J123" s="372">
        <f t="shared" si="0"/>
        <v>703519645.05000007</v>
      </c>
      <c r="K123" s="371">
        <f t="shared" si="0"/>
        <v>0</v>
      </c>
      <c r="L123" s="372">
        <f t="shared" si="0"/>
        <v>678447200</v>
      </c>
    </row>
    <row r="124" spans="1:12" s="261" customFormat="1" ht="25.5" customHeight="1" thickTop="1"/>
    <row r="125" spans="1:12" s="261" customFormat="1" ht="25.5" customHeight="1">
      <c r="A125" s="261" t="s">
        <v>951</v>
      </c>
    </row>
    <row r="126" spans="1:12" s="261" customFormat="1" ht="25.5" customHeight="1">
      <c r="A126" s="261" t="s">
        <v>839</v>
      </c>
    </row>
    <row r="127" spans="1:12" s="261" customFormat="1" ht="25.5" customHeight="1">
      <c r="A127" s="261" t="s">
        <v>926</v>
      </c>
    </row>
    <row r="128" spans="1:12" s="261" customFormat="1" ht="25.5" customHeight="1">
      <c r="A128" s="261" t="s">
        <v>737</v>
      </c>
    </row>
    <row r="129" spans="1:12" s="261" customFormat="1" ht="25.5" customHeight="1">
      <c r="A129" s="261" t="s">
        <v>738</v>
      </c>
    </row>
    <row r="130" spans="1:12" s="261" customFormat="1" ht="25.5" customHeight="1">
      <c r="A130" s="261" t="s">
        <v>800</v>
      </c>
    </row>
    <row r="131" spans="1:12" s="261" customFormat="1" ht="25.5" customHeight="1">
      <c r="A131" s="371" t="s">
        <v>840</v>
      </c>
      <c r="B131" s="371"/>
      <c r="C131" s="371"/>
      <c r="D131" s="371"/>
      <c r="E131" s="371"/>
      <c r="F131" s="371"/>
      <c r="G131" s="368"/>
      <c r="J131" s="426"/>
      <c r="K131" s="427"/>
      <c r="L131" s="426"/>
    </row>
    <row r="132" spans="1:12" s="261" customFormat="1" ht="25.5" customHeight="1">
      <c r="A132" s="371" t="s">
        <v>841</v>
      </c>
      <c r="B132" s="371"/>
      <c r="C132" s="371"/>
      <c r="D132" s="371"/>
      <c r="E132" s="371"/>
      <c r="F132" s="371"/>
      <c r="G132" s="368"/>
      <c r="J132" s="426"/>
      <c r="K132" s="427"/>
      <c r="L132" s="426"/>
    </row>
    <row r="133" spans="1:12" s="261" customFormat="1" ht="25.5" customHeight="1">
      <c r="A133" s="185"/>
      <c r="B133" s="185"/>
      <c r="C133" s="428"/>
      <c r="D133" s="428"/>
      <c r="E133" s="428"/>
      <c r="F133" s="428"/>
      <c r="G133" s="428"/>
      <c r="H133" s="428"/>
      <c r="I133" s="428"/>
      <c r="J133" s="257"/>
      <c r="K133" s="257"/>
      <c r="L133" s="257"/>
    </row>
    <row r="134" spans="1:12" s="261" customFormat="1" ht="25.5" customHeight="1">
      <c r="A134" s="185"/>
      <c r="B134" s="185"/>
      <c r="C134" s="428"/>
      <c r="D134" s="428"/>
      <c r="E134" s="428"/>
      <c r="F134" s="428"/>
      <c r="G134" s="428"/>
      <c r="H134" s="428"/>
      <c r="I134" s="428"/>
      <c r="J134" s="257"/>
      <c r="K134" s="257"/>
      <c r="L134" s="257"/>
    </row>
    <row r="135" spans="1:12" s="261" customFormat="1" ht="25.5" customHeight="1">
      <c r="A135" s="185"/>
      <c r="B135" s="185"/>
      <c r="C135" s="428"/>
      <c r="D135" s="428"/>
      <c r="E135" s="428"/>
      <c r="F135" s="428"/>
      <c r="G135" s="428"/>
      <c r="H135" s="428"/>
      <c r="I135" s="428"/>
      <c r="J135" s="257"/>
      <c r="K135" s="257"/>
      <c r="L135" s="257"/>
    </row>
    <row r="136" spans="1:12" s="261" customFormat="1" ht="25.5" customHeight="1">
      <c r="A136" s="185"/>
      <c r="B136" s="185"/>
      <c r="C136" s="428"/>
      <c r="D136" s="428"/>
      <c r="E136" s="428"/>
      <c r="F136" s="428"/>
      <c r="G136" s="428"/>
      <c r="H136" s="428"/>
      <c r="I136" s="428"/>
      <c r="J136" s="257"/>
      <c r="K136" s="257"/>
      <c r="L136" s="257"/>
    </row>
    <row r="137" spans="1:12" s="261" customFormat="1" ht="25.5" customHeight="1">
      <c r="A137" s="185"/>
      <c r="B137" s="185"/>
      <c r="C137" s="428"/>
      <c r="D137" s="428"/>
      <c r="E137" s="428"/>
      <c r="F137" s="428"/>
      <c r="G137" s="428"/>
      <c r="H137" s="428"/>
      <c r="I137" s="428"/>
      <c r="J137" s="257"/>
      <c r="K137" s="257"/>
      <c r="L137" s="257"/>
    </row>
    <row r="138" spans="1:12" s="261" customFormat="1" ht="25.5" customHeight="1">
      <c r="A138" s="185"/>
      <c r="B138" s="185"/>
      <c r="C138" s="428"/>
      <c r="D138" s="428"/>
      <c r="E138" s="428"/>
      <c r="F138" s="428"/>
      <c r="G138" s="428"/>
      <c r="H138" s="428"/>
      <c r="I138" s="428"/>
      <c r="J138" s="257"/>
      <c r="K138" s="257"/>
      <c r="L138" s="257"/>
    </row>
    <row r="139" spans="1:12" s="261" customFormat="1" ht="25.5" customHeight="1">
      <c r="C139" s="185"/>
      <c r="D139" s="185"/>
      <c r="F139" s="371"/>
      <c r="H139" s="371"/>
      <c r="I139" s="371"/>
      <c r="J139" s="371"/>
      <c r="L139" s="371"/>
    </row>
    <row r="140" spans="1:12" s="261" customFormat="1" ht="25.5" customHeight="1">
      <c r="C140" s="185"/>
      <c r="D140" s="185"/>
      <c r="F140" s="371"/>
      <c r="H140" s="371"/>
      <c r="I140" s="371"/>
      <c r="J140" s="371"/>
      <c r="L140" s="371"/>
    </row>
    <row r="141" spans="1:12" s="261" customFormat="1" ht="25.5" customHeight="1">
      <c r="C141" s="185"/>
      <c r="D141" s="185"/>
      <c r="F141" s="371"/>
      <c r="H141" s="371"/>
      <c r="I141" s="371"/>
      <c r="J141" s="371"/>
      <c r="L141" s="371"/>
    </row>
    <row r="142" spans="1:12" s="261" customFormat="1" ht="25.5" customHeight="1">
      <c r="A142" s="556" t="s">
        <v>373</v>
      </c>
      <c r="B142" s="556"/>
      <c r="C142" s="556"/>
      <c r="D142" s="556"/>
      <c r="E142" s="556"/>
      <c r="F142" s="556"/>
      <c r="G142" s="556"/>
      <c r="H142" s="556"/>
      <c r="I142" s="556"/>
      <c r="J142" s="556"/>
      <c r="K142" s="556"/>
      <c r="L142" s="556"/>
    </row>
    <row r="143" spans="1:12" s="261" customFormat="1" ht="9.75" customHeight="1">
      <c r="F143" s="371"/>
      <c r="H143" s="371"/>
      <c r="I143" s="371"/>
      <c r="J143" s="371"/>
      <c r="L143" s="371"/>
    </row>
    <row r="144" spans="1:12" s="370" customFormat="1" ht="24.9" customHeight="1">
      <c r="A144" s="377" t="s">
        <v>494</v>
      </c>
      <c r="B144" s="377"/>
      <c r="C144" s="377"/>
      <c r="D144" s="377"/>
      <c r="E144" s="377"/>
      <c r="F144" s="377"/>
      <c r="G144" s="374"/>
      <c r="J144" s="429"/>
      <c r="K144" s="430"/>
      <c r="L144" s="429"/>
    </row>
    <row r="145" spans="1:12" s="261" customFormat="1" ht="24.9" customHeight="1">
      <c r="A145" s="411"/>
      <c r="B145" s="411"/>
      <c r="C145" s="411"/>
      <c r="D145" s="411"/>
      <c r="F145" s="559" t="s">
        <v>19</v>
      </c>
      <c r="G145" s="559"/>
      <c r="H145" s="559"/>
      <c r="I145" s="92"/>
      <c r="J145" s="559" t="s">
        <v>16</v>
      </c>
      <c r="K145" s="559"/>
      <c r="L145" s="559"/>
    </row>
    <row r="146" spans="1:12" ht="24.9" customHeight="1">
      <c r="A146" s="91"/>
      <c r="B146" s="89"/>
      <c r="C146" s="91"/>
      <c r="D146" s="91"/>
      <c r="E146" s="412" t="s">
        <v>76</v>
      </c>
      <c r="F146" s="245" t="s">
        <v>804</v>
      </c>
      <c r="G146" s="110"/>
      <c r="H146" s="245" t="s">
        <v>587</v>
      </c>
      <c r="I146" s="110"/>
      <c r="J146" s="245" t="s">
        <v>804</v>
      </c>
      <c r="K146" s="110"/>
      <c r="L146" s="245" t="s">
        <v>587</v>
      </c>
    </row>
    <row r="147" spans="1:12" ht="24.9" customHeight="1">
      <c r="A147" s="91"/>
      <c r="B147" s="261" t="s">
        <v>370</v>
      </c>
      <c r="C147" s="91"/>
      <c r="D147" s="91"/>
      <c r="E147" s="91"/>
      <c r="F147" s="409">
        <v>3012500000</v>
      </c>
      <c r="G147" s="255"/>
      <c r="H147" s="409">
        <v>1962500000</v>
      </c>
      <c r="I147" s="255"/>
      <c r="J147" s="409">
        <f>-[2]งบดุล!$K$233</f>
        <v>3012500000</v>
      </c>
      <c r="K147" s="255"/>
      <c r="L147" s="409">
        <v>1962500000</v>
      </c>
    </row>
    <row r="148" spans="1:12" ht="24.9" customHeight="1">
      <c r="A148" s="91"/>
      <c r="B148" s="261" t="s">
        <v>368</v>
      </c>
      <c r="C148" s="91"/>
      <c r="D148" s="91"/>
      <c r="E148" s="91"/>
      <c r="F148" s="414"/>
      <c r="G148" s="91"/>
      <c r="H148" s="414"/>
      <c r="I148" s="91"/>
      <c r="J148" s="414"/>
      <c r="K148" s="412"/>
      <c r="L148" s="414"/>
    </row>
    <row r="149" spans="1:12" s="261" customFormat="1" ht="24.9" customHeight="1">
      <c r="B149" s="261" t="s">
        <v>364</v>
      </c>
      <c r="E149" s="418" t="s">
        <v>492</v>
      </c>
      <c r="F149" s="409">
        <v>-912500000</v>
      </c>
      <c r="G149" s="371"/>
      <c r="H149" s="261">
        <v>-850000000</v>
      </c>
      <c r="I149" s="371"/>
      <c r="J149" s="261">
        <f>-[2]งบดุล!$K$234</f>
        <v>-912500000</v>
      </c>
      <c r="K149" s="371"/>
      <c r="L149" s="261">
        <v>-850000000</v>
      </c>
    </row>
    <row r="150" spans="1:12" s="261" customFormat="1" ht="24.9" customHeight="1" thickBot="1">
      <c r="C150" s="261" t="s">
        <v>87</v>
      </c>
      <c r="F150" s="372">
        <f>SUM(F147:F149)</f>
        <v>2100000000</v>
      </c>
      <c r="G150" s="371"/>
      <c r="H150" s="372">
        <f>SUM(H147:H149)</f>
        <v>1112500000</v>
      </c>
      <c r="I150" s="371"/>
      <c r="J150" s="372">
        <f>SUM(J147:J149)</f>
        <v>2100000000</v>
      </c>
      <c r="K150" s="371"/>
      <c r="L150" s="372">
        <f>SUM(L147:L149)</f>
        <v>1112500000</v>
      </c>
    </row>
    <row r="151" spans="1:12" s="261" customFormat="1" ht="8.25" customHeight="1" thickTop="1">
      <c r="F151" s="371"/>
      <c r="G151" s="371"/>
      <c r="H151" s="371"/>
      <c r="I151" s="371"/>
      <c r="J151" s="371"/>
      <c r="K151" s="371"/>
      <c r="L151" s="371"/>
    </row>
    <row r="152" spans="1:12" s="261" customFormat="1" ht="24.9" customHeight="1">
      <c r="A152" s="246" t="s">
        <v>968</v>
      </c>
      <c r="F152" s="371"/>
      <c r="G152" s="371"/>
      <c r="H152" s="371"/>
      <c r="I152" s="371"/>
      <c r="J152" s="371"/>
      <c r="K152" s="371"/>
      <c r="L152" s="371"/>
    </row>
    <row r="153" spans="1:12" s="261" customFormat="1" ht="24.9" customHeight="1">
      <c r="A153" s="246" t="s">
        <v>969</v>
      </c>
      <c r="F153" s="371"/>
      <c r="G153" s="371"/>
      <c r="H153" s="371"/>
      <c r="I153" s="371"/>
      <c r="J153" s="371"/>
      <c r="K153" s="371"/>
      <c r="L153" s="371"/>
    </row>
    <row r="154" spans="1:12" s="261" customFormat="1" ht="24.9" customHeight="1">
      <c r="A154" s="246" t="s">
        <v>970</v>
      </c>
      <c r="F154" s="371"/>
      <c r="G154" s="371"/>
      <c r="H154" s="371"/>
      <c r="I154" s="371"/>
      <c r="J154" s="371"/>
      <c r="K154" s="371"/>
      <c r="L154" s="371"/>
    </row>
    <row r="155" spans="1:12" s="261" customFormat="1" ht="24.9" customHeight="1">
      <c r="A155" s="246" t="s">
        <v>971</v>
      </c>
      <c r="F155" s="371"/>
      <c r="G155" s="371"/>
      <c r="H155" s="371"/>
      <c r="I155" s="371"/>
      <c r="J155" s="371"/>
      <c r="K155" s="371"/>
      <c r="L155" s="371"/>
    </row>
    <row r="156" spans="1:12" s="261" customFormat="1" ht="24.9" customHeight="1">
      <c r="A156" s="246" t="s">
        <v>972</v>
      </c>
      <c r="F156" s="371"/>
      <c r="G156" s="371"/>
      <c r="H156" s="371"/>
      <c r="I156" s="371"/>
      <c r="J156" s="371"/>
      <c r="K156" s="371"/>
      <c r="L156" s="371"/>
    </row>
    <row r="157" spans="1:12" s="261" customFormat="1" ht="24.9" customHeight="1">
      <c r="A157" s="246" t="s">
        <v>973</v>
      </c>
      <c r="F157" s="371"/>
      <c r="G157" s="371"/>
      <c r="H157" s="371"/>
      <c r="I157" s="371"/>
      <c r="J157" s="371"/>
      <c r="K157" s="371"/>
      <c r="L157" s="371"/>
    </row>
    <row r="158" spans="1:12" s="261" customFormat="1" ht="24.9" customHeight="1">
      <c r="A158" s="246" t="s">
        <v>974</v>
      </c>
      <c r="F158" s="371"/>
      <c r="G158" s="371"/>
      <c r="H158" s="371"/>
      <c r="I158" s="371"/>
      <c r="J158" s="371"/>
      <c r="K158" s="371"/>
      <c r="L158" s="371"/>
    </row>
    <row r="159" spans="1:12" s="261" customFormat="1" ht="24.9" customHeight="1">
      <c r="A159" s="246" t="s">
        <v>746</v>
      </c>
      <c r="F159" s="371"/>
      <c r="G159" s="371"/>
      <c r="H159" s="371"/>
      <c r="I159" s="371"/>
      <c r="J159" s="371"/>
      <c r="K159" s="371"/>
      <c r="L159" s="371"/>
    </row>
    <row r="160" spans="1:12" s="261" customFormat="1" ht="24.9" customHeight="1">
      <c r="A160" s="246" t="s">
        <v>637</v>
      </c>
      <c r="F160" s="371"/>
      <c r="G160" s="371"/>
      <c r="H160" s="371"/>
      <c r="I160" s="371"/>
      <c r="J160" s="371"/>
      <c r="K160" s="371"/>
      <c r="L160" s="371"/>
    </row>
    <row r="161" spans="1:13" s="261" customFormat="1" ht="24.9" customHeight="1">
      <c r="A161" s="246" t="s">
        <v>977</v>
      </c>
      <c r="F161" s="371"/>
      <c r="G161" s="371"/>
      <c r="H161" s="371"/>
      <c r="I161" s="371"/>
      <c r="J161" s="371"/>
      <c r="K161" s="371"/>
      <c r="L161" s="371"/>
    </row>
    <row r="162" spans="1:13" s="261" customFormat="1" ht="24.9" customHeight="1">
      <c r="A162" s="246" t="s">
        <v>426</v>
      </c>
      <c r="F162" s="371"/>
      <c r="G162" s="371"/>
      <c r="H162" s="371"/>
      <c r="I162" s="371"/>
      <c r="J162" s="371"/>
      <c r="K162" s="371"/>
      <c r="L162" s="371"/>
    </row>
    <row r="163" spans="1:13" s="261" customFormat="1" ht="24.9" customHeight="1">
      <c r="A163" s="246" t="s">
        <v>425</v>
      </c>
      <c r="F163" s="371"/>
      <c r="G163" s="371"/>
      <c r="H163" s="371"/>
      <c r="I163" s="371"/>
      <c r="J163" s="371"/>
      <c r="K163" s="371"/>
      <c r="L163" s="371"/>
    </row>
    <row r="164" spans="1:13" s="248" customFormat="1" ht="24.9" customHeight="1">
      <c r="A164" s="431" t="s">
        <v>978</v>
      </c>
      <c r="B164" s="431"/>
      <c r="C164" s="246"/>
      <c r="D164" s="246"/>
      <c r="E164" s="246"/>
      <c r="F164" s="246"/>
      <c r="G164" s="246"/>
      <c r="H164" s="246"/>
      <c r="I164" s="247"/>
      <c r="J164" s="247"/>
      <c r="K164" s="247"/>
      <c r="L164" s="247"/>
    </row>
    <row r="165" spans="1:13" s="248" customFormat="1" ht="24.9" customHeight="1">
      <c r="A165" s="431" t="s">
        <v>427</v>
      </c>
      <c r="B165" s="431"/>
      <c r="C165" s="246"/>
      <c r="D165" s="246"/>
      <c r="E165" s="246"/>
      <c r="F165" s="246"/>
      <c r="G165" s="246"/>
      <c r="H165" s="246"/>
      <c r="I165" s="247"/>
      <c r="J165" s="247"/>
      <c r="K165" s="247"/>
      <c r="L165" s="247"/>
    </row>
    <row r="166" spans="1:13" s="248" customFormat="1" ht="24.9" customHeight="1">
      <c r="A166" s="431" t="s">
        <v>371</v>
      </c>
      <c r="B166" s="431"/>
      <c r="C166" s="246"/>
      <c r="D166" s="246"/>
      <c r="E166" s="246"/>
      <c r="F166" s="246"/>
      <c r="G166" s="246"/>
      <c r="H166" s="246"/>
      <c r="I166" s="247"/>
      <c r="J166" s="247"/>
      <c r="K166" s="247"/>
      <c r="L166" s="247"/>
    </row>
    <row r="167" spans="1:13" s="248" customFormat="1" ht="24.9" customHeight="1">
      <c r="A167" s="431" t="s">
        <v>979</v>
      </c>
      <c r="B167" s="431"/>
      <c r="C167" s="246"/>
      <c r="D167" s="246"/>
      <c r="E167" s="246"/>
      <c r="F167" s="246"/>
      <c r="G167" s="246"/>
      <c r="H167" s="246"/>
      <c r="I167" s="247"/>
      <c r="J167" s="247"/>
      <c r="K167" s="247"/>
      <c r="L167" s="247"/>
    </row>
    <row r="168" spans="1:13" s="248" customFormat="1" ht="24.9" customHeight="1">
      <c r="A168" s="431" t="s">
        <v>428</v>
      </c>
      <c r="B168" s="431"/>
      <c r="C168" s="246"/>
      <c r="D168" s="246"/>
      <c r="E168" s="246"/>
      <c r="F168" s="246"/>
      <c r="G168" s="246"/>
      <c r="H168" s="246"/>
      <c r="I168" s="247"/>
      <c r="J168" s="247"/>
      <c r="K168" s="247"/>
      <c r="L168" s="247"/>
    </row>
    <row r="169" spans="1:13" s="248" customFormat="1" ht="24.9" customHeight="1">
      <c r="A169" s="431" t="s">
        <v>429</v>
      </c>
      <c r="B169" s="431"/>
      <c r="C169" s="246"/>
      <c r="D169" s="246"/>
      <c r="E169" s="246"/>
      <c r="F169" s="246"/>
      <c r="G169" s="246"/>
      <c r="H169" s="246"/>
      <c r="I169" s="247"/>
      <c r="J169" s="247"/>
      <c r="K169" s="247"/>
      <c r="L169" s="247"/>
    </row>
    <row r="170" spans="1:13" s="248" customFormat="1" ht="24.9" customHeight="1">
      <c r="A170" s="431" t="s">
        <v>980</v>
      </c>
      <c r="B170" s="431"/>
      <c r="C170" s="246"/>
      <c r="D170" s="246"/>
      <c r="E170" s="246"/>
      <c r="F170" s="246"/>
      <c r="G170" s="246"/>
      <c r="H170" s="246"/>
      <c r="I170" s="247"/>
      <c r="J170" s="247"/>
      <c r="K170" s="247"/>
      <c r="L170" s="247"/>
    </row>
    <row r="171" spans="1:13" s="248" customFormat="1" ht="24.9" customHeight="1">
      <c r="A171" s="431" t="s">
        <v>430</v>
      </c>
      <c r="B171" s="431"/>
      <c r="C171" s="246"/>
      <c r="D171" s="246"/>
      <c r="E171" s="246"/>
      <c r="F171" s="246"/>
      <c r="G171" s="246"/>
      <c r="H171" s="246"/>
      <c r="I171" s="247"/>
      <c r="J171" s="247"/>
      <c r="K171" s="247"/>
      <c r="L171" s="247"/>
    </row>
    <row r="172" spans="1:13" s="248" customFormat="1" ht="24.9" customHeight="1">
      <c r="A172" s="431" t="s">
        <v>372</v>
      </c>
      <c r="B172" s="431"/>
      <c r="C172" s="246"/>
      <c r="D172" s="246"/>
      <c r="E172" s="246"/>
      <c r="F172" s="246"/>
      <c r="G172" s="246"/>
      <c r="H172" s="246"/>
      <c r="I172" s="247"/>
      <c r="J172" s="247"/>
      <c r="K172" s="247"/>
      <c r="L172" s="247"/>
    </row>
    <row r="173" spans="1:13" s="248" customFormat="1" ht="25.5" customHeight="1">
      <c r="A173" s="432"/>
      <c r="B173" s="432"/>
      <c r="C173" s="432"/>
      <c r="D173" s="432"/>
      <c r="E173" s="432"/>
      <c r="F173" s="432"/>
      <c r="G173" s="432"/>
      <c r="H173" s="432"/>
      <c r="I173" s="257"/>
      <c r="J173" s="257"/>
      <c r="K173" s="257"/>
      <c r="L173" s="257"/>
      <c r="M173" s="254"/>
    </row>
    <row r="174" spans="1:13" s="248" customFormat="1" ht="25.5" customHeight="1">
      <c r="A174" s="432"/>
      <c r="B174" s="254"/>
      <c r="C174" s="432"/>
      <c r="D174" s="432"/>
      <c r="E174" s="432"/>
      <c r="F174" s="432"/>
      <c r="G174" s="432"/>
      <c r="H174" s="432"/>
      <c r="I174" s="257"/>
      <c r="J174" s="257"/>
      <c r="K174" s="257"/>
      <c r="L174" s="257"/>
      <c r="M174" s="254"/>
    </row>
    <row r="175" spans="1:13" s="248" customFormat="1" ht="25.5" customHeight="1">
      <c r="A175" s="432"/>
      <c r="B175" s="254"/>
      <c r="C175" s="432"/>
      <c r="D175" s="432"/>
      <c r="E175" s="432"/>
      <c r="F175" s="432"/>
      <c r="G175" s="432"/>
      <c r="H175" s="432"/>
      <c r="I175" s="257"/>
      <c r="J175" s="257"/>
      <c r="K175" s="257"/>
      <c r="L175" s="257"/>
      <c r="M175" s="254"/>
    </row>
    <row r="176" spans="1:13" s="261" customFormat="1" ht="25.5" customHeight="1">
      <c r="A176" s="371"/>
      <c r="B176" s="371"/>
      <c r="C176" s="185"/>
      <c r="D176" s="185"/>
      <c r="F176" s="371"/>
      <c r="G176" s="368"/>
      <c r="J176" s="426"/>
      <c r="K176" s="427"/>
      <c r="L176" s="426"/>
    </row>
    <row r="177" spans="1:13" s="261" customFormat="1" ht="25.5" customHeight="1">
      <c r="A177" s="379"/>
      <c r="B177" s="185"/>
      <c r="C177" s="185"/>
      <c r="D177" s="185"/>
      <c r="F177" s="379"/>
      <c r="G177" s="379"/>
      <c r="H177" s="379"/>
      <c r="I177" s="379"/>
      <c r="J177" s="379"/>
      <c r="K177" s="379"/>
      <c r="L177" s="379"/>
    </row>
    <row r="178" spans="1:13" s="261" customFormat="1" ht="25.5" customHeight="1">
      <c r="A178" s="379"/>
      <c r="B178" s="185"/>
      <c r="C178" s="185"/>
      <c r="D178" s="185"/>
      <c r="F178" s="379"/>
      <c r="G178" s="379"/>
      <c r="H178" s="379"/>
      <c r="I178" s="379"/>
      <c r="J178" s="379"/>
      <c r="K178" s="379"/>
      <c r="L178" s="379"/>
    </row>
    <row r="179" spans="1:13" s="261" customFormat="1" ht="25.5" customHeight="1">
      <c r="A179" s="556" t="s">
        <v>385</v>
      </c>
      <c r="B179" s="556"/>
      <c r="C179" s="556"/>
      <c r="D179" s="556"/>
      <c r="E179" s="556"/>
      <c r="F179" s="556"/>
      <c r="G179" s="556"/>
      <c r="H179" s="556"/>
      <c r="I179" s="556"/>
      <c r="J179" s="556"/>
      <c r="K179" s="556"/>
      <c r="L179" s="556"/>
    </row>
    <row r="180" spans="1:13" s="261" customFormat="1" ht="25.5" customHeight="1">
      <c r="A180" s="242"/>
      <c r="B180" s="242"/>
      <c r="C180" s="242"/>
      <c r="D180" s="242"/>
      <c r="E180" s="242"/>
      <c r="F180" s="242"/>
      <c r="G180" s="242"/>
      <c r="H180" s="242"/>
      <c r="I180" s="242"/>
      <c r="J180" s="242"/>
      <c r="K180" s="242"/>
      <c r="L180" s="242"/>
    </row>
    <row r="181" spans="1:13" ht="25.5" customHeight="1">
      <c r="A181" s="92" t="s">
        <v>495</v>
      </c>
      <c r="B181" s="89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3" ht="25.5" customHeight="1">
      <c r="A182" s="89" t="s">
        <v>475</v>
      </c>
      <c r="B182" s="261"/>
      <c r="C182" s="91"/>
      <c r="D182" s="91"/>
      <c r="E182" s="91"/>
      <c r="F182" s="409"/>
      <c r="G182" s="255"/>
      <c r="H182" s="409"/>
      <c r="I182" s="255"/>
      <c r="J182" s="409"/>
      <c r="K182" s="255"/>
      <c r="L182" s="409"/>
    </row>
    <row r="183" spans="1:13" s="261" customFormat="1" ht="25.5" customHeight="1">
      <c r="A183" s="411"/>
      <c r="B183" s="411"/>
      <c r="C183" s="411"/>
      <c r="D183" s="411"/>
      <c r="F183" s="559" t="s">
        <v>19</v>
      </c>
      <c r="G183" s="559"/>
      <c r="H183" s="559"/>
      <c r="I183" s="92"/>
      <c r="J183" s="559" t="s">
        <v>16</v>
      </c>
      <c r="K183" s="559"/>
      <c r="L183" s="559"/>
    </row>
    <row r="184" spans="1:13" ht="25.5" customHeight="1">
      <c r="A184" s="91"/>
      <c r="B184" s="89"/>
      <c r="C184" s="91"/>
      <c r="D184" s="91"/>
      <c r="E184" s="412"/>
      <c r="F184" s="245" t="s">
        <v>804</v>
      </c>
      <c r="G184" s="110"/>
      <c r="H184" s="245" t="s">
        <v>587</v>
      </c>
      <c r="I184" s="110"/>
      <c r="J184" s="245" t="s">
        <v>804</v>
      </c>
      <c r="K184" s="110"/>
      <c r="L184" s="245" t="s">
        <v>587</v>
      </c>
    </row>
    <row r="185" spans="1:13" ht="25.5" customHeight="1">
      <c r="A185" s="261" t="s">
        <v>571</v>
      </c>
      <c r="C185" s="91"/>
      <c r="D185" s="91"/>
      <c r="E185" s="91"/>
      <c r="F185" s="409"/>
      <c r="G185" s="255"/>
      <c r="H185" s="409"/>
      <c r="I185" s="255"/>
      <c r="J185" s="409"/>
      <c r="K185" s="255"/>
      <c r="L185" s="409"/>
    </row>
    <row r="186" spans="1:13" ht="25.5" customHeight="1">
      <c r="A186" s="91" t="s">
        <v>572</v>
      </c>
      <c r="B186" s="89"/>
      <c r="C186" s="91"/>
      <c r="D186" s="91"/>
      <c r="E186" s="91"/>
      <c r="F186" s="257"/>
      <c r="G186" s="254"/>
      <c r="H186" s="254"/>
      <c r="J186" s="257"/>
      <c r="L186" s="257"/>
    </row>
    <row r="187" spans="1:13" ht="25.5" customHeight="1">
      <c r="A187" s="91"/>
      <c r="B187" s="89" t="s">
        <v>374</v>
      </c>
      <c r="C187" s="91"/>
      <c r="D187" s="91"/>
      <c r="E187" s="91"/>
      <c r="F187" s="91">
        <v>15268472</v>
      </c>
      <c r="G187" s="254"/>
      <c r="H187" s="185">
        <v>14164917</v>
      </c>
      <c r="J187" s="91">
        <v>14986568</v>
      </c>
      <c r="L187" s="91">
        <v>13858952</v>
      </c>
    </row>
    <row r="188" spans="1:13" ht="25.5" customHeight="1">
      <c r="A188" s="91"/>
      <c r="B188" s="89" t="s">
        <v>375</v>
      </c>
      <c r="C188" s="91"/>
      <c r="D188" s="91"/>
      <c r="E188" s="91"/>
      <c r="F188" s="91">
        <v>922364</v>
      </c>
      <c r="G188" s="254"/>
      <c r="H188" s="185">
        <v>1208228</v>
      </c>
      <c r="J188" s="91">
        <v>829478</v>
      </c>
      <c r="L188" s="91">
        <v>1127616</v>
      </c>
    </row>
    <row r="189" spans="1:13" ht="25.5" customHeight="1">
      <c r="A189" s="91"/>
      <c r="B189" s="89" t="s">
        <v>860</v>
      </c>
      <c r="C189" s="91"/>
      <c r="D189" s="91"/>
      <c r="E189" s="91"/>
      <c r="F189" s="91">
        <v>1759477</v>
      </c>
      <c r="G189" s="254"/>
      <c r="H189" s="185">
        <v>0</v>
      </c>
      <c r="J189" s="91">
        <v>1747690</v>
      </c>
      <c r="L189" s="91">
        <v>0</v>
      </c>
    </row>
    <row r="190" spans="1:13" ht="25.5" customHeight="1">
      <c r="A190" s="91"/>
      <c r="B190" s="89" t="s">
        <v>376</v>
      </c>
      <c r="C190" s="91"/>
      <c r="D190" s="91"/>
      <c r="E190" s="91"/>
      <c r="F190" s="91">
        <v>0</v>
      </c>
      <c r="G190" s="254"/>
      <c r="H190" s="185">
        <v>0</v>
      </c>
      <c r="J190" s="91">
        <v>0</v>
      </c>
      <c r="L190" s="91">
        <v>0</v>
      </c>
    </row>
    <row r="191" spans="1:13" ht="25.5" customHeight="1" thickBot="1">
      <c r="A191" s="91"/>
      <c r="B191" s="89" t="s">
        <v>377</v>
      </c>
      <c r="C191" s="91"/>
      <c r="D191" s="91"/>
      <c r="E191" s="91"/>
      <c r="F191" s="403">
        <f>SUM(F187:F190)</f>
        <v>17950313</v>
      </c>
      <c r="G191" s="254"/>
      <c r="H191" s="421">
        <f>SUM(H187:H190)</f>
        <v>15373145</v>
      </c>
      <c r="J191" s="403">
        <f>SUM(J187:J190)</f>
        <v>17563736</v>
      </c>
      <c r="L191" s="403">
        <f>SUM(L187:L190)</f>
        <v>14986568</v>
      </c>
    </row>
    <row r="192" spans="1:13" ht="25.5" customHeight="1" thickTop="1">
      <c r="A192" s="272" t="s">
        <v>378</v>
      </c>
      <c r="B192" s="261"/>
      <c r="C192" s="268"/>
      <c r="D192" s="268"/>
      <c r="E192" s="261"/>
      <c r="F192" s="433"/>
      <c r="G192" s="371"/>
      <c r="H192" s="371"/>
      <c r="I192" s="371"/>
      <c r="J192" s="371"/>
      <c r="K192" s="371"/>
      <c r="L192" s="371"/>
      <c r="M192" s="261"/>
    </row>
    <row r="193" spans="1:13" ht="25.5" customHeight="1">
      <c r="A193" s="83"/>
      <c r="B193" s="261"/>
      <c r="C193" s="268"/>
      <c r="D193" s="268"/>
      <c r="E193" s="261"/>
      <c r="F193" s="565"/>
      <c r="G193" s="565"/>
      <c r="H193" s="565"/>
      <c r="I193" s="261"/>
      <c r="J193" s="571" t="s">
        <v>496</v>
      </c>
      <c r="K193" s="571"/>
      <c r="L193" s="571"/>
      <c r="M193" s="261"/>
    </row>
    <row r="194" spans="1:13" ht="25.5" customHeight="1">
      <c r="A194" s="83"/>
      <c r="B194" s="261"/>
      <c r="C194" s="268"/>
      <c r="D194" s="268"/>
      <c r="E194" s="261"/>
      <c r="F194" s="249"/>
      <c r="G194" s="247"/>
      <c r="H194" s="249"/>
      <c r="I194" s="110"/>
      <c r="J194" s="245" t="s">
        <v>804</v>
      </c>
      <c r="K194" s="110"/>
      <c r="L194" s="245" t="s">
        <v>587</v>
      </c>
      <c r="M194" s="261"/>
    </row>
    <row r="195" spans="1:13" ht="25.5" customHeight="1">
      <c r="A195" s="83"/>
      <c r="B195" s="261"/>
      <c r="C195" s="268"/>
      <c r="D195" s="268"/>
      <c r="E195" s="261"/>
      <c r="F195" s="434"/>
      <c r="G195" s="257"/>
      <c r="H195" s="434"/>
      <c r="I195" s="261"/>
      <c r="J195" s="416" t="s">
        <v>379</v>
      </c>
      <c r="K195" s="91"/>
      <c r="L195" s="416" t="s">
        <v>379</v>
      </c>
      <c r="M195" s="261"/>
    </row>
    <row r="196" spans="1:13" ht="25.5" customHeight="1">
      <c r="A196" s="83"/>
      <c r="B196" s="261" t="s">
        <v>380</v>
      </c>
      <c r="C196" s="268"/>
      <c r="D196" s="268"/>
      <c r="E196" s="261"/>
      <c r="F196" s="435"/>
      <c r="G196" s="371"/>
      <c r="H196" s="435"/>
      <c r="I196" s="371"/>
      <c r="J196" s="435">
        <v>2.83</v>
      </c>
      <c r="K196" s="371"/>
      <c r="L196" s="435">
        <v>2.83</v>
      </c>
      <c r="M196" s="261"/>
    </row>
    <row r="197" spans="1:13" ht="25.5" customHeight="1">
      <c r="A197" s="83"/>
      <c r="B197" s="261" t="s">
        <v>381</v>
      </c>
      <c r="C197" s="268"/>
      <c r="D197" s="268"/>
      <c r="E197" s="261"/>
      <c r="F197" s="368"/>
      <c r="G197" s="371"/>
      <c r="H197" s="368"/>
      <c r="I197" s="371"/>
      <c r="J197" s="368" t="s">
        <v>450</v>
      </c>
      <c r="K197" s="371"/>
      <c r="L197" s="368" t="s">
        <v>450</v>
      </c>
      <c r="M197" s="261"/>
    </row>
    <row r="198" spans="1:13" ht="25.5" customHeight="1">
      <c r="A198" s="83"/>
      <c r="B198" s="261" t="s">
        <v>382</v>
      </c>
      <c r="C198" s="268"/>
      <c r="D198" s="268"/>
      <c r="E198" s="261"/>
      <c r="F198" s="433"/>
      <c r="G198" s="371"/>
      <c r="H198" s="433"/>
      <c r="I198" s="371"/>
      <c r="J198" s="371"/>
      <c r="K198" s="371"/>
      <c r="L198" s="371"/>
      <c r="M198" s="261"/>
    </row>
    <row r="199" spans="1:13" ht="25.5" customHeight="1">
      <c r="A199" s="83"/>
      <c r="B199" s="268" t="s">
        <v>383</v>
      </c>
      <c r="C199" s="261"/>
      <c r="D199" s="261"/>
      <c r="E199" s="261"/>
      <c r="F199" s="435"/>
      <c r="G199" s="371"/>
      <c r="H199" s="435"/>
      <c r="I199" s="371"/>
      <c r="J199" s="435" t="s">
        <v>384</v>
      </c>
      <c r="K199" s="371"/>
      <c r="L199" s="435" t="s">
        <v>384</v>
      </c>
      <c r="M199" s="261"/>
    </row>
    <row r="200" spans="1:13" ht="25.5" customHeight="1">
      <c r="A200" s="268" t="s">
        <v>471</v>
      </c>
      <c r="B200" s="261"/>
      <c r="C200" s="261"/>
      <c r="D200" s="261"/>
      <c r="E200" s="261"/>
      <c r="F200" s="433"/>
      <c r="G200" s="371"/>
      <c r="H200" s="371"/>
      <c r="I200" s="371"/>
      <c r="J200" s="371"/>
      <c r="K200" s="371"/>
      <c r="L200" s="371"/>
      <c r="M200" s="261"/>
    </row>
    <row r="201" spans="1:13" ht="25.5" customHeight="1">
      <c r="A201" s="91" t="s">
        <v>470</v>
      </c>
      <c r="B201" s="89"/>
      <c r="C201" s="91"/>
      <c r="D201" s="91"/>
      <c r="E201" s="91"/>
      <c r="F201" s="257"/>
      <c r="G201" s="254"/>
      <c r="H201" s="254"/>
      <c r="J201" s="257"/>
      <c r="L201" s="257"/>
    </row>
    <row r="202" spans="1:13" ht="25.5" customHeight="1">
      <c r="A202" s="189" t="s">
        <v>927</v>
      </c>
      <c r="C202" s="135"/>
      <c r="D202" s="82"/>
      <c r="E202" s="82"/>
      <c r="F202" s="82"/>
      <c r="G202" s="82"/>
      <c r="H202" s="82"/>
      <c r="I202" s="82"/>
      <c r="J202" s="82"/>
      <c r="K202" s="82"/>
      <c r="L202" s="82"/>
      <c r="M202" s="82"/>
    </row>
    <row r="203" spans="1:13" ht="25.5" customHeight="1">
      <c r="A203" s="82" t="s">
        <v>928</v>
      </c>
      <c r="C203" s="135"/>
      <c r="D203" s="82"/>
      <c r="E203" s="82"/>
      <c r="F203" s="82"/>
      <c r="G203" s="82"/>
      <c r="H203" s="82"/>
      <c r="I203" s="82"/>
      <c r="J203" s="82"/>
      <c r="K203" s="82"/>
      <c r="L203" s="82"/>
      <c r="M203" s="82"/>
    </row>
    <row r="204" spans="1:13" ht="25.5" customHeight="1">
      <c r="A204" s="82" t="s">
        <v>930</v>
      </c>
      <c r="C204" s="135"/>
      <c r="D204" s="82"/>
      <c r="E204" s="82"/>
      <c r="F204" s="82"/>
      <c r="G204" s="82"/>
      <c r="H204" s="82"/>
      <c r="I204" s="82"/>
      <c r="J204" s="82"/>
      <c r="K204" s="82"/>
      <c r="L204" s="82"/>
      <c r="M204" s="82"/>
    </row>
    <row r="205" spans="1:13" ht="25.5" customHeight="1">
      <c r="A205" s="189" t="s">
        <v>929</v>
      </c>
      <c r="C205" s="135"/>
      <c r="D205" s="82"/>
      <c r="E205" s="82"/>
      <c r="F205" s="82"/>
      <c r="G205" s="82"/>
      <c r="H205" s="82"/>
      <c r="I205" s="82"/>
      <c r="J205" s="82"/>
      <c r="K205" s="82"/>
      <c r="L205" s="82"/>
      <c r="M205" s="82"/>
    </row>
    <row r="206" spans="1:13" ht="25.5" customHeight="1">
      <c r="A206" s="189"/>
      <c r="C206" s="135"/>
      <c r="D206" s="82"/>
      <c r="E206" s="82"/>
      <c r="F206" s="82"/>
      <c r="G206" s="82"/>
      <c r="H206" s="82"/>
      <c r="I206" s="82"/>
      <c r="J206" s="82"/>
      <c r="K206" s="82"/>
      <c r="L206" s="82"/>
      <c r="M206" s="82"/>
    </row>
    <row r="207" spans="1:13" ht="25.5" customHeight="1">
      <c r="A207" s="189"/>
      <c r="C207" s="135"/>
      <c r="D207" s="82"/>
      <c r="E207" s="82"/>
      <c r="F207" s="82"/>
      <c r="G207" s="82"/>
      <c r="H207" s="82"/>
      <c r="I207" s="82"/>
      <c r="J207" s="82"/>
      <c r="K207" s="82"/>
      <c r="L207" s="82"/>
      <c r="M207" s="82"/>
    </row>
    <row r="208" spans="1:13" ht="25.5" customHeight="1">
      <c r="A208" s="189"/>
      <c r="C208" s="135"/>
      <c r="D208" s="82"/>
      <c r="E208" s="82"/>
      <c r="F208" s="82"/>
      <c r="G208" s="82"/>
      <c r="H208" s="82"/>
      <c r="I208" s="82"/>
      <c r="J208" s="82"/>
      <c r="K208" s="82"/>
      <c r="L208" s="82"/>
      <c r="M208" s="82"/>
    </row>
    <row r="209" spans="1:12" s="261" customFormat="1" ht="25.5" customHeight="1">
      <c r="A209" s="379"/>
      <c r="B209" s="185"/>
      <c r="C209" s="185"/>
      <c r="D209" s="185"/>
      <c r="F209" s="379"/>
      <c r="G209" s="379"/>
      <c r="H209" s="379"/>
      <c r="I209" s="379"/>
      <c r="J209" s="379"/>
      <c r="K209" s="379"/>
      <c r="L209" s="379"/>
    </row>
    <row r="210" spans="1:12" s="261" customFormat="1" ht="25.5" customHeight="1">
      <c r="A210" s="379"/>
      <c r="B210" s="185"/>
      <c r="C210" s="185"/>
      <c r="D210" s="185"/>
      <c r="F210" s="379"/>
      <c r="G210" s="379"/>
      <c r="H210" s="379"/>
      <c r="I210" s="379"/>
      <c r="J210" s="379"/>
      <c r="K210" s="379"/>
      <c r="L210" s="379"/>
    </row>
    <row r="211" spans="1:12" s="261" customFormat="1" ht="25.5" customHeight="1">
      <c r="A211" s="379"/>
      <c r="B211" s="185"/>
      <c r="C211" s="185"/>
      <c r="D211" s="185"/>
      <c r="F211" s="379"/>
      <c r="G211" s="379"/>
      <c r="H211" s="379"/>
      <c r="I211" s="379"/>
      <c r="J211" s="379"/>
      <c r="K211" s="379"/>
      <c r="L211" s="379"/>
    </row>
    <row r="212" spans="1:12" s="261" customFormat="1" ht="25.5" customHeight="1">
      <c r="A212" s="185"/>
      <c r="B212" s="185"/>
      <c r="C212" s="185"/>
      <c r="D212" s="185"/>
      <c r="F212" s="379"/>
      <c r="G212" s="379"/>
      <c r="H212" s="379"/>
      <c r="I212" s="379"/>
      <c r="J212" s="379"/>
      <c r="K212" s="379"/>
      <c r="L212" s="379"/>
    </row>
    <row r="213" spans="1:12" s="261" customFormat="1" ht="25.5" customHeight="1">
      <c r="A213" s="185"/>
      <c r="B213" s="185"/>
      <c r="C213" s="185"/>
      <c r="D213" s="185"/>
      <c r="F213" s="379"/>
      <c r="G213" s="379"/>
      <c r="H213" s="379"/>
      <c r="I213" s="379"/>
      <c r="J213" s="379"/>
      <c r="K213" s="379"/>
      <c r="L213" s="379"/>
    </row>
    <row r="214" spans="1:12" s="261" customFormat="1" ht="25.5" customHeight="1">
      <c r="A214" s="556" t="s">
        <v>396</v>
      </c>
      <c r="B214" s="556"/>
      <c r="C214" s="556"/>
      <c r="D214" s="556"/>
      <c r="E214" s="556"/>
      <c r="F214" s="556"/>
      <c r="G214" s="556"/>
      <c r="H214" s="556"/>
      <c r="I214" s="556"/>
      <c r="J214" s="556"/>
      <c r="K214" s="556"/>
      <c r="L214" s="556"/>
    </row>
    <row r="215" spans="1:12" s="261" customFormat="1" ht="25.5" customHeight="1">
      <c r="A215" s="242"/>
      <c r="B215" s="242"/>
      <c r="C215" s="242"/>
      <c r="D215" s="242"/>
      <c r="E215" s="242"/>
      <c r="F215" s="242"/>
      <c r="G215" s="242"/>
      <c r="H215" s="242"/>
      <c r="I215" s="242"/>
      <c r="J215" s="242"/>
      <c r="K215" s="242"/>
      <c r="L215" s="242"/>
    </row>
    <row r="216" spans="1:12" s="261" customFormat="1" ht="27" customHeight="1">
      <c r="A216" s="272" t="s">
        <v>278</v>
      </c>
      <c r="B216" s="268"/>
      <c r="F216" s="433"/>
      <c r="G216" s="371"/>
      <c r="H216" s="371"/>
      <c r="I216" s="371"/>
      <c r="J216" s="371"/>
      <c r="K216" s="371"/>
      <c r="L216" s="371"/>
    </row>
    <row r="217" spans="1:12" s="261" customFormat="1" ht="27" customHeight="1">
      <c r="A217" s="275" t="s">
        <v>931</v>
      </c>
      <c r="B217" s="242"/>
      <c r="C217" s="242"/>
      <c r="D217" s="242"/>
      <c r="E217" s="242"/>
      <c r="F217" s="242"/>
      <c r="G217" s="242"/>
      <c r="H217" s="242"/>
      <c r="I217" s="242"/>
      <c r="J217" s="242"/>
      <c r="K217" s="242"/>
      <c r="L217" s="242"/>
    </row>
    <row r="218" spans="1:12" s="261" customFormat="1" ht="27" customHeight="1">
      <c r="A218" s="275" t="s">
        <v>386</v>
      </c>
      <c r="B218" s="242"/>
      <c r="C218" s="242"/>
      <c r="D218" s="242"/>
      <c r="E218" s="242"/>
      <c r="F218" s="242"/>
      <c r="G218" s="242"/>
      <c r="H218" s="242"/>
      <c r="I218" s="242"/>
      <c r="J218" s="242"/>
      <c r="K218" s="242"/>
      <c r="L218" s="242"/>
    </row>
    <row r="219" spans="1:12" s="261" customFormat="1" ht="27" customHeight="1">
      <c r="A219" s="83"/>
      <c r="C219" s="268"/>
      <c r="D219" s="268"/>
      <c r="F219" s="559" t="s">
        <v>21</v>
      </c>
      <c r="G219" s="559"/>
      <c r="H219" s="559"/>
      <c r="J219" s="571" t="s">
        <v>35</v>
      </c>
      <c r="K219" s="571"/>
      <c r="L219" s="571"/>
    </row>
    <row r="220" spans="1:12" s="261" customFormat="1" ht="27" customHeight="1">
      <c r="A220" s="83"/>
      <c r="C220" s="436"/>
      <c r="D220" s="436"/>
      <c r="F220" s="412" t="s">
        <v>171</v>
      </c>
      <c r="G220" s="91"/>
      <c r="H220" s="412" t="s">
        <v>172</v>
      </c>
      <c r="I220" s="91"/>
      <c r="J220" s="412" t="s">
        <v>171</v>
      </c>
      <c r="K220" s="91"/>
      <c r="L220" s="412" t="s">
        <v>172</v>
      </c>
    </row>
    <row r="221" spans="1:12" s="261" customFormat="1" ht="27" customHeight="1">
      <c r="A221" s="83"/>
      <c r="B221" s="370" t="s">
        <v>387</v>
      </c>
      <c r="C221" s="436"/>
      <c r="D221" s="436"/>
      <c r="F221" s="412"/>
      <c r="G221" s="91"/>
      <c r="H221" s="412"/>
      <c r="I221" s="91"/>
      <c r="J221" s="412"/>
      <c r="K221" s="91"/>
      <c r="L221" s="412"/>
    </row>
    <row r="222" spans="1:12" s="261" customFormat="1" ht="27" customHeight="1">
      <c r="A222" s="83"/>
      <c r="B222" s="370" t="s">
        <v>932</v>
      </c>
      <c r="C222" s="436"/>
      <c r="D222" s="436"/>
      <c r="F222" s="412"/>
      <c r="G222" s="91"/>
      <c r="H222" s="412"/>
      <c r="I222" s="91"/>
      <c r="J222" s="412"/>
      <c r="K222" s="91"/>
      <c r="L222" s="412"/>
    </row>
    <row r="223" spans="1:12" s="261" customFormat="1" ht="27" customHeight="1">
      <c r="A223" s="275"/>
      <c r="B223" s="261" t="s">
        <v>388</v>
      </c>
      <c r="C223" s="242"/>
      <c r="D223" s="242"/>
      <c r="E223" s="242"/>
      <c r="F223" s="102">
        <v>-703220</v>
      </c>
      <c r="G223" s="102"/>
      <c r="H223" s="102">
        <v>793115</v>
      </c>
      <c r="I223" s="102"/>
      <c r="J223" s="102">
        <v>-650432</v>
      </c>
      <c r="K223" s="102"/>
      <c r="L223" s="102">
        <v>730425</v>
      </c>
    </row>
    <row r="224" spans="1:12" s="261" customFormat="1" ht="27" customHeight="1">
      <c r="A224" s="275"/>
      <c r="B224" s="261" t="s">
        <v>389</v>
      </c>
      <c r="C224" s="242"/>
      <c r="D224" s="242"/>
      <c r="E224" s="242"/>
      <c r="F224" s="242"/>
      <c r="G224" s="242"/>
      <c r="H224" s="242"/>
      <c r="I224" s="242"/>
      <c r="J224" s="242"/>
      <c r="K224" s="242"/>
      <c r="L224" s="242"/>
    </row>
    <row r="225" spans="1:13" s="261" customFormat="1" ht="27" customHeight="1">
      <c r="A225" s="275"/>
      <c r="B225" s="261" t="s">
        <v>390</v>
      </c>
      <c r="C225" s="242"/>
      <c r="D225" s="242"/>
      <c r="E225" s="242"/>
      <c r="F225" s="102">
        <v>1020011</v>
      </c>
      <c r="G225" s="242"/>
      <c r="H225" s="102">
        <v>-917987</v>
      </c>
      <c r="I225" s="242"/>
      <c r="J225" s="102">
        <v>950734</v>
      </c>
      <c r="K225" s="242"/>
      <c r="L225" s="102">
        <v>-859363</v>
      </c>
    </row>
    <row r="226" spans="1:13" s="261" customFormat="1" ht="27" customHeight="1">
      <c r="A226" s="365" t="s">
        <v>497</v>
      </c>
      <c r="B226" s="365"/>
      <c r="C226" s="185"/>
      <c r="D226" s="185"/>
      <c r="E226" s="185"/>
      <c r="F226" s="185"/>
      <c r="G226" s="185"/>
      <c r="H226" s="185"/>
      <c r="I226" s="185"/>
      <c r="J226" s="185"/>
      <c r="K226" s="185"/>
      <c r="L226" s="185"/>
      <c r="M226" s="185"/>
    </row>
    <row r="227" spans="1:13" s="261" customFormat="1" ht="27" customHeight="1">
      <c r="A227" s="185" t="s">
        <v>391</v>
      </c>
      <c r="B227" s="89"/>
      <c r="C227" s="185"/>
      <c r="D227" s="185"/>
      <c r="E227" s="185"/>
      <c r="F227" s="185"/>
      <c r="G227" s="185"/>
      <c r="H227" s="185"/>
      <c r="I227" s="185"/>
      <c r="J227" s="185"/>
      <c r="K227" s="185"/>
      <c r="L227" s="185"/>
      <c r="M227" s="185"/>
    </row>
    <row r="228" spans="1:13" s="261" customFormat="1" ht="27" customHeight="1">
      <c r="A228" s="185" t="s">
        <v>735</v>
      </c>
      <c r="B228" s="185"/>
      <c r="C228" s="185"/>
      <c r="D228" s="185"/>
      <c r="E228" s="185"/>
      <c r="F228" s="185"/>
      <c r="G228" s="185"/>
      <c r="H228" s="185"/>
      <c r="I228" s="185"/>
      <c r="J228" s="185"/>
      <c r="K228" s="185"/>
      <c r="L228" s="185"/>
      <c r="M228" s="185"/>
    </row>
    <row r="229" spans="1:13" s="261" customFormat="1" ht="27" customHeight="1">
      <c r="A229" s="185" t="s">
        <v>392</v>
      </c>
      <c r="B229" s="185"/>
      <c r="C229" s="185"/>
      <c r="D229" s="185"/>
      <c r="E229" s="185"/>
      <c r="F229" s="185"/>
      <c r="G229" s="185"/>
      <c r="H229" s="185"/>
      <c r="I229" s="185"/>
      <c r="J229" s="185"/>
      <c r="K229" s="185"/>
      <c r="L229" s="185"/>
      <c r="M229" s="185"/>
    </row>
    <row r="230" spans="1:13" s="261" customFormat="1" ht="27" customHeight="1">
      <c r="A230" s="365" t="s">
        <v>498</v>
      </c>
      <c r="B230" s="365"/>
      <c r="C230" s="185"/>
      <c r="D230" s="185"/>
      <c r="E230" s="185"/>
      <c r="F230" s="185"/>
      <c r="G230" s="185"/>
      <c r="H230" s="185"/>
      <c r="I230" s="185"/>
      <c r="J230" s="185"/>
      <c r="K230" s="185"/>
      <c r="L230" s="185"/>
      <c r="M230" s="185"/>
    </row>
    <row r="231" spans="1:13" s="261" customFormat="1" ht="27" customHeight="1">
      <c r="A231" s="185" t="s">
        <v>934</v>
      </c>
      <c r="B231" s="365"/>
      <c r="C231" s="185"/>
      <c r="D231" s="185"/>
      <c r="E231" s="185"/>
      <c r="F231" s="185"/>
      <c r="G231" s="185"/>
      <c r="H231" s="185"/>
      <c r="I231" s="185"/>
      <c r="J231" s="185"/>
      <c r="K231" s="185"/>
      <c r="L231" s="185"/>
      <c r="M231" s="185"/>
    </row>
    <row r="232" spans="1:13" s="261" customFormat="1" ht="27" customHeight="1">
      <c r="A232" s="185" t="s">
        <v>933</v>
      </c>
      <c r="B232" s="365"/>
      <c r="C232" s="185"/>
      <c r="D232" s="185"/>
      <c r="E232" s="185"/>
      <c r="F232" s="185"/>
      <c r="G232" s="185"/>
      <c r="H232" s="185"/>
      <c r="I232" s="185"/>
      <c r="J232" s="185"/>
      <c r="K232" s="185"/>
      <c r="L232" s="185"/>
      <c r="M232" s="185"/>
    </row>
    <row r="233" spans="1:13" ht="27" customHeight="1">
      <c r="A233" s="185" t="s">
        <v>578</v>
      </c>
      <c r="B233" s="365"/>
      <c r="C233" s="405"/>
      <c r="D233" s="405"/>
    </row>
    <row r="234" spans="1:13" ht="27" customHeight="1">
      <c r="A234" s="185" t="s">
        <v>611</v>
      </c>
    </row>
    <row r="235" spans="1:13" ht="27" customHeight="1">
      <c r="A235" s="185" t="s">
        <v>935</v>
      </c>
      <c r="B235" s="365"/>
    </row>
    <row r="236" spans="1:13" s="261" customFormat="1" ht="27" customHeight="1">
      <c r="A236" s="185" t="s">
        <v>562</v>
      </c>
      <c r="B236" s="185"/>
      <c r="C236" s="405"/>
      <c r="D236" s="405"/>
      <c r="E236" s="185"/>
      <c r="F236" s="185"/>
      <c r="G236" s="185"/>
      <c r="H236" s="185"/>
      <c r="I236" s="185"/>
      <c r="J236" s="185"/>
      <c r="K236" s="185"/>
      <c r="L236" s="185"/>
      <c r="M236" s="185"/>
    </row>
    <row r="237" spans="1:13" s="261" customFormat="1" ht="25.5" customHeight="1">
      <c r="A237" s="185"/>
      <c r="B237" s="365"/>
      <c r="C237" s="185"/>
      <c r="D237" s="185"/>
      <c r="E237" s="185"/>
      <c r="F237" s="185"/>
      <c r="G237" s="185"/>
      <c r="H237" s="185"/>
      <c r="I237" s="185"/>
      <c r="J237" s="185"/>
      <c r="K237" s="185"/>
      <c r="L237" s="185"/>
      <c r="M237" s="185"/>
    </row>
    <row r="238" spans="1:13" s="261" customFormat="1" ht="25.5" customHeight="1">
      <c r="A238" s="185"/>
      <c r="B238" s="365"/>
      <c r="C238" s="185"/>
      <c r="D238" s="185"/>
      <c r="E238" s="185"/>
      <c r="F238" s="185"/>
      <c r="G238" s="185"/>
      <c r="H238" s="185"/>
      <c r="I238" s="185"/>
      <c r="J238" s="185"/>
      <c r="K238" s="185"/>
      <c r="L238" s="185"/>
      <c r="M238" s="185"/>
    </row>
    <row r="239" spans="1:13" ht="25.5" customHeight="1">
      <c r="B239" s="365"/>
      <c r="C239" s="405"/>
      <c r="D239" s="405"/>
    </row>
    <row r="241" spans="1:13" ht="25.5" customHeight="1">
      <c r="B241" s="365"/>
    </row>
    <row r="242" spans="1:13" ht="25.5" customHeight="1">
      <c r="B242" s="365"/>
    </row>
    <row r="243" spans="1:13" s="261" customFormat="1" ht="25.5" customHeight="1">
      <c r="A243" s="185"/>
      <c r="B243" s="185"/>
      <c r="C243" s="405"/>
      <c r="D243" s="405"/>
      <c r="E243" s="185"/>
      <c r="F243" s="185"/>
      <c r="G243" s="185"/>
      <c r="H243" s="185"/>
      <c r="I243" s="185"/>
      <c r="J243" s="185"/>
      <c r="K243" s="185"/>
      <c r="L243" s="185"/>
      <c r="M243" s="185"/>
    </row>
    <row r="244" spans="1:13" s="261" customFormat="1" ht="25.5" customHeight="1">
      <c r="A244" s="185"/>
      <c r="B244" s="185"/>
      <c r="C244" s="185"/>
      <c r="D244" s="185"/>
      <c r="F244" s="379"/>
      <c r="G244" s="379"/>
      <c r="H244" s="379"/>
      <c r="I244" s="379"/>
      <c r="J244" s="379"/>
      <c r="K244" s="379"/>
      <c r="L244" s="379"/>
    </row>
    <row r="245" spans="1:13" s="261" customFormat="1" ht="25.5" customHeight="1">
      <c r="A245" s="185"/>
      <c r="B245" s="185"/>
      <c r="C245" s="185"/>
      <c r="D245" s="185"/>
      <c r="F245" s="379"/>
      <c r="G245" s="379"/>
      <c r="H245" s="379"/>
      <c r="I245" s="379"/>
      <c r="J245" s="379"/>
      <c r="K245" s="379"/>
      <c r="L245" s="379"/>
    </row>
    <row r="246" spans="1:13" s="261" customFormat="1" ht="25.5" customHeight="1">
      <c r="A246" s="185"/>
      <c r="B246" s="185"/>
      <c r="C246" s="185"/>
      <c r="D246" s="185"/>
      <c r="F246" s="379"/>
      <c r="G246" s="379"/>
      <c r="H246" s="379"/>
      <c r="I246" s="379"/>
      <c r="J246" s="379"/>
      <c r="K246" s="379"/>
      <c r="L246" s="379"/>
    </row>
    <row r="247" spans="1:13" s="261" customFormat="1" ht="25.5" customHeight="1">
      <c r="A247" s="185"/>
      <c r="B247" s="185"/>
      <c r="C247" s="185"/>
      <c r="D247" s="185"/>
      <c r="F247" s="379"/>
      <c r="G247" s="379"/>
      <c r="H247" s="379"/>
      <c r="I247" s="379"/>
      <c r="J247" s="379"/>
      <c r="K247" s="379"/>
      <c r="L247" s="379"/>
    </row>
    <row r="248" spans="1:13" s="261" customFormat="1" ht="25.5" customHeight="1">
      <c r="A248" s="556" t="s">
        <v>176</v>
      </c>
      <c r="B248" s="556"/>
      <c r="C248" s="556"/>
      <c r="D248" s="556"/>
      <c r="E248" s="556"/>
      <c r="F248" s="556"/>
      <c r="G248" s="556"/>
      <c r="H248" s="556"/>
      <c r="I248" s="556"/>
      <c r="J248" s="556"/>
      <c r="K248" s="556"/>
      <c r="L248" s="556"/>
    </row>
    <row r="249" spans="1:13" s="261" customFormat="1" ht="25.5" customHeight="1">
      <c r="A249" s="437"/>
      <c r="B249" s="242"/>
      <c r="C249" s="242"/>
      <c r="D249" s="242"/>
      <c r="E249" s="242"/>
      <c r="F249" s="242"/>
      <c r="G249" s="242"/>
      <c r="H249" s="242"/>
      <c r="I249" s="242"/>
      <c r="J249" s="242"/>
      <c r="K249" s="242"/>
      <c r="L249" s="242"/>
    </row>
    <row r="250" spans="1:13" s="365" customFormat="1" ht="27" customHeight="1">
      <c r="A250" s="84" t="s">
        <v>499</v>
      </c>
      <c r="C250" s="92"/>
      <c r="D250" s="92"/>
      <c r="E250" s="92"/>
      <c r="F250" s="92"/>
      <c r="G250" s="92"/>
      <c r="H250" s="92"/>
      <c r="I250" s="92"/>
      <c r="J250" s="92"/>
      <c r="K250" s="92"/>
      <c r="L250" s="92"/>
    </row>
    <row r="251" spans="1:13" s="365" customFormat="1" ht="27" customHeight="1">
      <c r="A251" s="89" t="s">
        <v>393</v>
      </c>
      <c r="C251" s="92"/>
      <c r="D251" s="92"/>
      <c r="E251" s="92"/>
      <c r="F251" s="92"/>
      <c r="G251" s="92"/>
      <c r="H251" s="92"/>
      <c r="I251" s="92"/>
      <c r="J251" s="92"/>
      <c r="K251" s="92"/>
      <c r="L251" s="92"/>
    </row>
    <row r="252" spans="1:13" ht="27" customHeight="1">
      <c r="A252" s="89" t="s">
        <v>629</v>
      </c>
      <c r="C252" s="91"/>
      <c r="D252" s="91"/>
      <c r="E252" s="91"/>
      <c r="F252" s="91"/>
      <c r="G252" s="91"/>
      <c r="H252" s="91"/>
      <c r="I252" s="91"/>
      <c r="J252" s="91"/>
      <c r="K252" s="91"/>
      <c r="L252" s="91"/>
    </row>
    <row r="253" spans="1:13" ht="27" customHeight="1">
      <c r="A253" s="89" t="s">
        <v>630</v>
      </c>
      <c r="C253" s="91"/>
      <c r="D253" s="91"/>
      <c r="E253" s="91"/>
      <c r="F253" s="91"/>
      <c r="G253" s="91"/>
      <c r="H253" s="91"/>
      <c r="I253" s="91"/>
      <c r="J253" s="91"/>
      <c r="K253" s="91"/>
      <c r="L253" s="91"/>
    </row>
    <row r="254" spans="1:13" ht="27" customHeight="1">
      <c r="A254" s="89" t="s">
        <v>394</v>
      </c>
      <c r="C254" s="91"/>
      <c r="D254" s="91"/>
      <c r="E254" s="91"/>
      <c r="G254" s="91"/>
      <c r="H254" s="91"/>
      <c r="I254" s="91"/>
      <c r="J254" s="91"/>
      <c r="K254" s="91"/>
      <c r="L254" s="91"/>
    </row>
    <row r="255" spans="1:13" ht="27" customHeight="1">
      <c r="A255" s="89" t="s">
        <v>395</v>
      </c>
      <c r="C255" s="91"/>
      <c r="D255" s="91"/>
      <c r="E255" s="91"/>
      <c r="F255" s="91"/>
      <c r="G255" s="91"/>
      <c r="H255" s="91"/>
      <c r="I255" s="91"/>
      <c r="J255" s="91"/>
      <c r="K255" s="91"/>
      <c r="L255" s="91"/>
    </row>
    <row r="256" spans="1:13" ht="27" customHeight="1">
      <c r="A256" s="89" t="s">
        <v>559</v>
      </c>
      <c r="C256" s="91"/>
      <c r="D256" s="91"/>
      <c r="E256" s="91"/>
      <c r="F256" s="91"/>
      <c r="G256" s="91"/>
      <c r="H256" s="91"/>
      <c r="I256" s="91"/>
      <c r="J256" s="91"/>
      <c r="K256" s="91"/>
      <c r="L256" s="91"/>
    </row>
    <row r="257" spans="1:13" ht="27" customHeight="1">
      <c r="A257" s="436" t="s">
        <v>500</v>
      </c>
      <c r="B257" s="84"/>
      <c r="C257" s="92"/>
      <c r="D257" s="92"/>
      <c r="E257" s="92"/>
      <c r="F257" s="92"/>
      <c r="G257" s="92"/>
      <c r="H257" s="92"/>
      <c r="I257" s="92"/>
      <c r="J257" s="92"/>
      <c r="K257" s="92"/>
      <c r="L257" s="438"/>
      <c r="M257" s="365"/>
    </row>
    <row r="258" spans="1:13" ht="27" customHeight="1">
      <c r="A258" s="83" t="s">
        <v>397</v>
      </c>
      <c r="B258" s="89"/>
      <c r="C258" s="91"/>
      <c r="D258" s="91"/>
      <c r="E258" s="91"/>
      <c r="F258" s="91"/>
      <c r="G258" s="91"/>
      <c r="H258" s="91"/>
      <c r="I258" s="91"/>
      <c r="J258" s="91"/>
      <c r="K258" s="91"/>
      <c r="L258" s="91"/>
    </row>
    <row r="259" spans="1:13" ht="27" customHeight="1">
      <c r="A259" s="83" t="s">
        <v>398</v>
      </c>
      <c r="B259" s="89"/>
      <c r="C259" s="91"/>
      <c r="D259" s="91"/>
      <c r="E259" s="91"/>
      <c r="F259" s="91"/>
      <c r="G259" s="91"/>
      <c r="H259" s="91"/>
      <c r="I259" s="91"/>
      <c r="J259" s="91"/>
      <c r="K259" s="91"/>
      <c r="L259" s="91"/>
    </row>
    <row r="260" spans="1:13" ht="27" customHeight="1">
      <c r="A260" s="83" t="s">
        <v>424</v>
      </c>
      <c r="B260" s="89"/>
      <c r="C260" s="91"/>
      <c r="D260" s="91"/>
      <c r="E260" s="91"/>
      <c r="F260" s="91"/>
      <c r="G260" s="91"/>
      <c r="H260" s="91"/>
      <c r="I260" s="91"/>
      <c r="J260" s="91"/>
      <c r="K260" s="91"/>
      <c r="L260" s="91"/>
    </row>
    <row r="261" spans="1:13" ht="27" customHeight="1">
      <c r="A261" s="83" t="s">
        <v>399</v>
      </c>
      <c r="B261" s="89"/>
      <c r="C261" s="91"/>
      <c r="D261" s="91"/>
      <c r="E261" s="91"/>
      <c r="F261" s="91"/>
      <c r="G261" s="91"/>
      <c r="H261" s="91"/>
      <c r="I261" s="91"/>
      <c r="J261" s="91"/>
      <c r="K261" s="91"/>
      <c r="L261" s="91"/>
    </row>
    <row r="262" spans="1:13" ht="27" customHeight="1">
      <c r="A262" s="83" t="s">
        <v>834</v>
      </c>
      <c r="B262" s="89"/>
      <c r="C262" s="91"/>
      <c r="D262" s="91"/>
      <c r="E262" s="91"/>
      <c r="F262" s="91"/>
      <c r="G262" s="91"/>
      <c r="H262" s="91"/>
      <c r="I262" s="91"/>
      <c r="J262" s="91"/>
      <c r="K262" s="91"/>
      <c r="L262" s="91"/>
    </row>
    <row r="263" spans="1:13" ht="27" customHeight="1">
      <c r="A263" s="83" t="s">
        <v>838</v>
      </c>
      <c r="B263" s="89"/>
      <c r="C263" s="91"/>
      <c r="D263" s="91"/>
      <c r="E263" s="91"/>
      <c r="F263" s="91"/>
      <c r="G263" s="91"/>
      <c r="H263" s="91"/>
      <c r="I263" s="91"/>
      <c r="J263" s="91"/>
      <c r="K263" s="91"/>
      <c r="L263" s="91"/>
    </row>
    <row r="264" spans="1:13" ht="27" customHeight="1">
      <c r="A264" s="365" t="s">
        <v>501</v>
      </c>
    </row>
    <row r="265" spans="1:13" ht="27" customHeight="1">
      <c r="A265" s="185" t="s">
        <v>817</v>
      </c>
    </row>
    <row r="266" spans="1:13" ht="27" customHeight="1">
      <c r="A266" s="411"/>
      <c r="B266" s="411"/>
      <c r="C266" s="411"/>
      <c r="D266" s="411"/>
      <c r="E266" s="411"/>
      <c r="F266" s="375"/>
      <c r="G266" s="243" t="s">
        <v>19</v>
      </c>
      <c r="H266" s="243"/>
      <c r="I266" s="439"/>
      <c r="J266" s="440"/>
      <c r="K266" s="243" t="s">
        <v>16</v>
      </c>
      <c r="L266" s="243"/>
      <c r="M266" s="261"/>
    </row>
    <row r="267" spans="1:13" ht="27" customHeight="1">
      <c r="A267" s="91"/>
      <c r="B267" s="89"/>
      <c r="C267" s="91"/>
      <c r="D267" s="91"/>
      <c r="E267" s="91"/>
      <c r="F267" s="245" t="s">
        <v>804</v>
      </c>
      <c r="G267" s="110"/>
      <c r="H267" s="245" t="s">
        <v>814</v>
      </c>
      <c r="I267" s="110"/>
      <c r="J267" s="245" t="s">
        <v>804</v>
      </c>
      <c r="K267" s="110"/>
      <c r="L267" s="245" t="s">
        <v>814</v>
      </c>
    </row>
    <row r="268" spans="1:13" ht="27" customHeight="1">
      <c r="B268" s="91" t="s">
        <v>400</v>
      </c>
      <c r="E268" s="91"/>
      <c r="H268" s="91"/>
      <c r="I268" s="441"/>
      <c r="K268" s="441"/>
    </row>
    <row r="269" spans="1:13" ht="27" customHeight="1">
      <c r="B269" s="91" t="s">
        <v>401</v>
      </c>
      <c r="E269" s="91"/>
      <c r="F269" s="185">
        <v>1543998923.2299993</v>
      </c>
      <c r="G269" s="442"/>
      <c r="H269" s="185">
        <v>709807664.95000005</v>
      </c>
      <c r="I269" s="443"/>
      <c r="J269" s="185">
        <v>376599562.29000002</v>
      </c>
      <c r="K269" s="444"/>
      <c r="L269" s="185">
        <v>488645023.57000041</v>
      </c>
    </row>
    <row r="270" spans="1:13" ht="27" customHeight="1">
      <c r="B270" s="185" t="s">
        <v>402</v>
      </c>
      <c r="G270" s="442"/>
      <c r="I270" s="442"/>
      <c r="K270" s="442"/>
      <c r="L270" s="442"/>
    </row>
    <row r="271" spans="1:13" ht="27" customHeight="1">
      <c r="B271" s="185" t="s">
        <v>403</v>
      </c>
      <c r="F271" s="185">
        <v>-1004522829.8564844</v>
      </c>
      <c r="G271" s="442"/>
      <c r="H271" s="185">
        <v>-16040925.91</v>
      </c>
      <c r="I271" s="442"/>
      <c r="J271" s="185">
        <v>21835204.399999999</v>
      </c>
      <c r="K271" s="442"/>
      <c r="L271" s="185">
        <v>162539264.10000038</v>
      </c>
    </row>
    <row r="272" spans="1:13" ht="27" customHeight="1">
      <c r="B272" s="185" t="s">
        <v>404</v>
      </c>
      <c r="G272" s="442"/>
      <c r="I272" s="442"/>
      <c r="K272" s="442"/>
      <c r="L272" s="442"/>
    </row>
    <row r="273" spans="1:12" ht="27" customHeight="1">
      <c r="B273" s="185" t="s">
        <v>405</v>
      </c>
      <c r="F273" s="185">
        <v>51840787.460000001</v>
      </c>
      <c r="G273" s="442"/>
      <c r="H273" s="185">
        <v>61174932.359999999</v>
      </c>
      <c r="I273" s="442"/>
      <c r="J273" s="185">
        <v>47110118.890000001</v>
      </c>
      <c r="K273" s="442"/>
      <c r="L273" s="185">
        <v>51531113.859999999</v>
      </c>
    </row>
    <row r="274" spans="1:12" ht="27" customHeight="1">
      <c r="B274" s="185" t="s">
        <v>406</v>
      </c>
      <c r="F274" s="185">
        <v>15465557.559999995</v>
      </c>
      <c r="G274" s="442"/>
      <c r="H274" s="185">
        <v>16387361.609999999</v>
      </c>
      <c r="I274" s="442"/>
      <c r="J274" s="185">
        <v>6798105.2400000002</v>
      </c>
      <c r="K274" s="442"/>
      <c r="L274" s="185">
        <v>7817784.9200000009</v>
      </c>
    </row>
    <row r="275" spans="1:12" ht="25.5" customHeight="1">
      <c r="G275" s="442"/>
      <c r="I275" s="442"/>
      <c r="K275" s="442"/>
    </row>
    <row r="276" spans="1:12" ht="25.5" customHeight="1">
      <c r="G276" s="442"/>
      <c r="I276" s="442"/>
      <c r="K276" s="442"/>
    </row>
    <row r="277" spans="1:12" ht="25.5" customHeight="1">
      <c r="G277" s="442"/>
      <c r="I277" s="442"/>
      <c r="K277" s="442"/>
    </row>
    <row r="278" spans="1:12" ht="25.5" customHeight="1">
      <c r="A278" s="89"/>
      <c r="C278" s="91"/>
      <c r="D278" s="91"/>
      <c r="E278" s="91"/>
      <c r="F278" s="91"/>
      <c r="G278" s="91"/>
      <c r="H278" s="91"/>
      <c r="I278" s="91"/>
      <c r="J278" s="91"/>
      <c r="K278" s="91"/>
      <c r="L278" s="91"/>
    </row>
    <row r="279" spans="1:12" s="261" customFormat="1" ht="25.5" customHeight="1">
      <c r="A279" s="379"/>
      <c r="B279" s="185"/>
      <c r="C279" s="185"/>
      <c r="D279" s="185"/>
      <c r="F279" s="379"/>
      <c r="G279" s="379"/>
      <c r="H279" s="379"/>
      <c r="I279" s="379"/>
      <c r="J279" s="379"/>
      <c r="K279" s="379"/>
      <c r="L279" s="379"/>
    </row>
    <row r="280" spans="1:12" s="261" customFormat="1" ht="25.5" customHeight="1">
      <c r="A280" s="185"/>
      <c r="B280" s="185"/>
      <c r="C280" s="185"/>
      <c r="D280" s="185"/>
      <c r="F280" s="379"/>
      <c r="G280" s="379"/>
      <c r="H280" s="379"/>
      <c r="I280" s="379"/>
      <c r="J280" s="379"/>
      <c r="K280" s="379"/>
      <c r="L280" s="379"/>
    </row>
    <row r="281" spans="1:12" s="261" customFormat="1" ht="25.5" customHeight="1">
      <c r="A281" s="185"/>
      <c r="B281" s="185"/>
      <c r="C281" s="185"/>
      <c r="D281" s="185"/>
      <c r="F281" s="379"/>
      <c r="G281" s="379"/>
      <c r="H281" s="379"/>
      <c r="I281" s="379"/>
      <c r="J281" s="379"/>
      <c r="K281" s="379"/>
      <c r="L281" s="379"/>
    </row>
  </sheetData>
  <mergeCells count="34">
    <mergeCell ref="A248:L248"/>
    <mergeCell ref="F183:H183"/>
    <mergeCell ref="J183:L183"/>
    <mergeCell ref="F193:H193"/>
    <mergeCell ref="J193:L193"/>
    <mergeCell ref="A214:L214"/>
    <mergeCell ref="F219:H219"/>
    <mergeCell ref="J219:L219"/>
    <mergeCell ref="A179:L179"/>
    <mergeCell ref="F83:H83"/>
    <mergeCell ref="J83:L83"/>
    <mergeCell ref="F90:H90"/>
    <mergeCell ref="J90:L90"/>
    <mergeCell ref="A107:L107"/>
    <mergeCell ref="F110:H110"/>
    <mergeCell ref="J110:L110"/>
    <mergeCell ref="F117:H117"/>
    <mergeCell ref="J117:L117"/>
    <mergeCell ref="A142:L142"/>
    <mergeCell ref="F145:H145"/>
    <mergeCell ref="J145:L145"/>
    <mergeCell ref="F75:H75"/>
    <mergeCell ref="J75:L75"/>
    <mergeCell ref="A1:L1"/>
    <mergeCell ref="F4:H4"/>
    <mergeCell ref="J4:L4"/>
    <mergeCell ref="F21:H21"/>
    <mergeCell ref="J21:L21"/>
    <mergeCell ref="A37:L37"/>
    <mergeCell ref="F47:H47"/>
    <mergeCell ref="J47:L47"/>
    <mergeCell ref="A72:L72"/>
    <mergeCell ref="F28:H28"/>
    <mergeCell ref="J28:L28"/>
  </mergeCells>
  <pageMargins left="0.74803149606299213" right="0.15748031496062992" top="0.59055118110236227" bottom="0.43307086614173229" header="0.33" footer="0.19685039370078741"/>
  <pageSetup paperSize="9" scale="90" fitToHeight="6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2"/>
  <sheetViews>
    <sheetView workbookViewId="0">
      <selection sqref="A1:XFD1048576"/>
    </sheetView>
  </sheetViews>
  <sheetFormatPr defaultColWidth="9.125" defaultRowHeight="21.6"/>
  <cols>
    <col min="1" max="1" width="8" style="14" customWidth="1"/>
    <col min="2" max="2" width="5.625" style="14" customWidth="1"/>
    <col min="3" max="3" width="7.75" style="14" customWidth="1"/>
    <col min="4" max="4" width="11.25" style="14" customWidth="1"/>
    <col min="5" max="5" width="12.75" style="14" customWidth="1"/>
    <col min="6" max="6" width="4.625" style="14" customWidth="1"/>
    <col min="7" max="7" width="15" style="14" customWidth="1"/>
    <col min="8" max="8" width="1" style="14" customWidth="1"/>
    <col min="9" max="9" width="15" style="14" customWidth="1"/>
    <col min="10" max="10" width="1" style="14" customWidth="1"/>
    <col min="11" max="11" width="15" style="14" customWidth="1"/>
    <col min="12" max="12" width="1" style="14" customWidth="1"/>
    <col min="13" max="13" width="15" style="14" customWidth="1"/>
    <col min="14" max="14" width="1.625" style="14" customWidth="1"/>
    <col min="15" max="16384" width="9.125" style="14"/>
  </cols>
  <sheetData>
    <row r="1" spans="1:13">
      <c r="A1" s="578" t="s">
        <v>239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</row>
    <row r="3" spans="1:13">
      <c r="A3" s="15" t="s">
        <v>503</v>
      </c>
      <c r="M3" s="16"/>
    </row>
    <row r="4" spans="1:13" s="18" customFormat="1" ht="22.2">
      <c r="A4" s="17"/>
      <c r="B4" s="17"/>
      <c r="C4" s="17"/>
      <c r="D4" s="17"/>
      <c r="E4" s="17"/>
      <c r="G4" s="579" t="s">
        <v>19</v>
      </c>
      <c r="H4" s="579"/>
      <c r="I4" s="579"/>
      <c r="J4" s="19"/>
      <c r="K4" s="579" t="s">
        <v>16</v>
      </c>
      <c r="L4" s="579"/>
      <c r="M4" s="579"/>
    </row>
    <row r="5" spans="1:13" ht="22.2">
      <c r="A5" s="20"/>
      <c r="B5" s="21"/>
      <c r="C5" s="21"/>
      <c r="D5" s="20"/>
      <c r="E5" s="20"/>
      <c r="F5" s="16"/>
      <c r="G5" s="44" t="s">
        <v>804</v>
      </c>
      <c r="H5" s="50"/>
      <c r="I5" s="44" t="s">
        <v>587</v>
      </c>
      <c r="J5" s="50"/>
      <c r="K5" s="44" t="s">
        <v>804</v>
      </c>
      <c r="L5" s="50"/>
      <c r="M5" s="44" t="s">
        <v>587</v>
      </c>
    </row>
    <row r="6" spans="1:13">
      <c r="B6" s="14" t="s">
        <v>504</v>
      </c>
    </row>
    <row r="7" spans="1:13">
      <c r="C7" s="14" t="s">
        <v>334</v>
      </c>
    </row>
    <row r="8" spans="1:13">
      <c r="D8" s="14" t="s">
        <v>170</v>
      </c>
      <c r="I8" s="14">
        <v>0</v>
      </c>
      <c r="M8" s="14">
        <v>104726831.86</v>
      </c>
    </row>
    <row r="9" spans="1:13">
      <c r="C9" s="14" t="s">
        <v>74</v>
      </c>
    </row>
    <row r="10" spans="1:13">
      <c r="D10" s="14" t="s">
        <v>93</v>
      </c>
      <c r="I10" s="14">
        <v>0</v>
      </c>
      <c r="M10" s="14">
        <v>25000000</v>
      </c>
    </row>
    <row r="11" spans="1:13" ht="22.2" thickBot="1">
      <c r="D11" s="16" t="s">
        <v>87</v>
      </c>
      <c r="G11" s="22">
        <f>SUM(G7:G8)</f>
        <v>0</v>
      </c>
      <c r="I11" s="22">
        <f>SUM(I7:I8)</f>
        <v>0</v>
      </c>
      <c r="K11" s="22">
        <f>SUM(K7:K10)</f>
        <v>0</v>
      </c>
      <c r="M11" s="22">
        <f>SUM(M7:M10)</f>
        <v>129726831.86</v>
      </c>
    </row>
    <row r="12" spans="1:13" ht="22.2" thickTop="1">
      <c r="B12" s="14" t="s">
        <v>505</v>
      </c>
    </row>
    <row r="13" spans="1:13" ht="22.2">
      <c r="C13" s="20" t="s">
        <v>74</v>
      </c>
      <c r="I13" s="23"/>
      <c r="J13" s="20"/>
      <c r="K13" s="23"/>
      <c r="M13" s="23"/>
    </row>
    <row r="14" spans="1:13">
      <c r="D14" s="14" t="s">
        <v>36</v>
      </c>
      <c r="G14" s="14">
        <v>0</v>
      </c>
      <c r="I14" s="14">
        <v>0</v>
      </c>
      <c r="M14" s="14">
        <v>795929000</v>
      </c>
    </row>
    <row r="15" spans="1:13">
      <c r="D15" s="14" t="s">
        <v>171</v>
      </c>
      <c r="G15" s="14">
        <v>0</v>
      </c>
      <c r="I15" s="14">
        <v>0</v>
      </c>
      <c r="M15" s="14">
        <v>630230904.13999999</v>
      </c>
    </row>
    <row r="16" spans="1:13">
      <c r="D16" s="14" t="s">
        <v>172</v>
      </c>
      <c r="G16" s="14">
        <v>0</v>
      </c>
      <c r="I16" s="14">
        <v>0</v>
      </c>
      <c r="M16" s="14">
        <v>-619599999.99000001</v>
      </c>
    </row>
    <row r="17" spans="3:13">
      <c r="D17" s="14" t="s">
        <v>560</v>
      </c>
      <c r="G17" s="24">
        <f>SUM(G14:G16)</f>
        <v>0</v>
      </c>
      <c r="I17" s="24">
        <f>SUM(I14:I16)</f>
        <v>0</v>
      </c>
      <c r="K17" s="24">
        <f>SUM(K14:K16)</f>
        <v>0</v>
      </c>
      <c r="M17" s="24">
        <f>SUM(M14:M16)</f>
        <v>806559904.14999986</v>
      </c>
    </row>
    <row r="18" spans="3:13">
      <c r="C18" s="14" t="s">
        <v>335</v>
      </c>
      <c r="G18" s="25"/>
      <c r="I18" s="25"/>
      <c r="K18" s="25"/>
      <c r="M18" s="25"/>
    </row>
    <row r="19" spans="3:13">
      <c r="D19" s="14" t="s">
        <v>36</v>
      </c>
      <c r="G19" s="14">
        <v>0</v>
      </c>
      <c r="I19" s="14">
        <v>0</v>
      </c>
      <c r="M19" s="25">
        <v>43500000</v>
      </c>
    </row>
    <row r="20" spans="3:13">
      <c r="D20" s="14" t="s">
        <v>171</v>
      </c>
      <c r="G20" s="14">
        <v>0</v>
      </c>
      <c r="I20" s="14">
        <v>0</v>
      </c>
      <c r="M20" s="25">
        <v>44500000</v>
      </c>
    </row>
    <row r="21" spans="3:13">
      <c r="D21" s="14" t="s">
        <v>172</v>
      </c>
      <c r="G21" s="14">
        <v>0</v>
      </c>
      <c r="I21" s="14">
        <v>0</v>
      </c>
      <c r="M21" s="14">
        <v>-7300000</v>
      </c>
    </row>
    <row r="22" spans="3:13">
      <c r="D22" s="14" t="s">
        <v>560</v>
      </c>
      <c r="G22" s="24">
        <f>SUM(G19:G21)</f>
        <v>0</v>
      </c>
      <c r="H22" s="25">
        <v>0</v>
      </c>
      <c r="I22" s="24">
        <f>SUM(I19:I21)</f>
        <v>0</v>
      </c>
      <c r="J22" s="25">
        <v>0</v>
      </c>
      <c r="K22" s="24">
        <f>SUM(K19:K21)</f>
        <v>0</v>
      </c>
      <c r="L22" s="25">
        <v>0</v>
      </c>
      <c r="M22" s="24">
        <f>SUM(M19:M21)</f>
        <v>80700000</v>
      </c>
    </row>
    <row r="23" spans="3:13">
      <c r="C23" s="14" t="s">
        <v>129</v>
      </c>
      <c r="G23" s="25"/>
      <c r="I23" s="25"/>
      <c r="K23" s="25"/>
      <c r="M23" s="25"/>
    </row>
    <row r="24" spans="3:13">
      <c r="D24" s="14" t="s">
        <v>36</v>
      </c>
      <c r="G24" s="14">
        <v>0</v>
      </c>
      <c r="I24" s="14">
        <v>0</v>
      </c>
      <c r="M24" s="25">
        <v>239000000</v>
      </c>
    </row>
    <row r="25" spans="3:13">
      <c r="D25" s="14" t="s">
        <v>171</v>
      </c>
      <c r="G25" s="14">
        <v>0</v>
      </c>
      <c r="I25" s="14">
        <v>0</v>
      </c>
      <c r="M25" s="14">
        <v>48500000</v>
      </c>
    </row>
    <row r="26" spans="3:13">
      <c r="D26" s="14" t="s">
        <v>172</v>
      </c>
      <c r="G26" s="14">
        <v>0</v>
      </c>
      <c r="I26" s="14">
        <v>0</v>
      </c>
      <c r="M26" s="14">
        <v>-7000000</v>
      </c>
    </row>
    <row r="27" spans="3:13">
      <c r="D27" s="14" t="s">
        <v>560</v>
      </c>
      <c r="G27" s="24">
        <f>SUM(G24:G26)</f>
        <v>0</v>
      </c>
      <c r="H27" s="25">
        <v>0</v>
      </c>
      <c r="I27" s="24">
        <f>SUM(I24:I26)</f>
        <v>0</v>
      </c>
      <c r="J27" s="25">
        <v>0</v>
      </c>
      <c r="K27" s="24">
        <f>SUM(K24:K26)</f>
        <v>0</v>
      </c>
      <c r="L27" s="25">
        <v>0</v>
      </c>
      <c r="M27" s="24">
        <f>SUM(M24:M26)</f>
        <v>280500000</v>
      </c>
    </row>
    <row r="28" spans="3:13">
      <c r="C28" s="14" t="s">
        <v>334</v>
      </c>
      <c r="G28" s="25"/>
      <c r="I28" s="25"/>
      <c r="K28" s="25"/>
      <c r="M28" s="25"/>
    </row>
    <row r="29" spans="3:13">
      <c r="D29" s="14" t="s">
        <v>36</v>
      </c>
      <c r="G29" s="14">
        <v>0</v>
      </c>
      <c r="I29" s="14">
        <v>0</v>
      </c>
      <c r="K29" s="25"/>
      <c r="M29" s="25">
        <v>126484523.03</v>
      </c>
    </row>
    <row r="30" spans="3:13">
      <c r="D30" s="14" t="s">
        <v>171</v>
      </c>
      <c r="G30" s="14">
        <v>0</v>
      </c>
      <c r="I30" s="14">
        <v>0</v>
      </c>
      <c r="M30" s="14">
        <v>17500000</v>
      </c>
    </row>
    <row r="31" spans="3:13">
      <c r="D31" s="14" t="s">
        <v>172</v>
      </c>
      <c r="G31" s="14">
        <v>0</v>
      </c>
      <c r="I31" s="14">
        <v>0</v>
      </c>
      <c r="M31" s="14">
        <v>-29996656.050000001</v>
      </c>
    </row>
    <row r="32" spans="3:13">
      <c r="D32" s="14" t="s">
        <v>560</v>
      </c>
      <c r="G32" s="24">
        <f>SUM(G29:G31)</f>
        <v>0</v>
      </c>
      <c r="H32" s="25">
        <v>0</v>
      </c>
      <c r="I32" s="24">
        <f>SUM(I29:I31)</f>
        <v>0</v>
      </c>
      <c r="J32" s="25">
        <v>0</v>
      </c>
      <c r="K32" s="24">
        <f>SUM(K29:K31)</f>
        <v>0</v>
      </c>
      <c r="L32" s="25">
        <v>0</v>
      </c>
      <c r="M32" s="24">
        <f>SUM(M29:M31)</f>
        <v>113987866.98</v>
      </c>
    </row>
    <row r="33" spans="1:13">
      <c r="G33" s="25"/>
      <c r="H33" s="25"/>
      <c r="I33" s="25"/>
      <c r="J33" s="25"/>
      <c r="K33" s="25"/>
      <c r="L33" s="25"/>
      <c r="M33" s="25"/>
    </row>
    <row r="34" spans="1:13">
      <c r="G34" s="25"/>
      <c r="H34" s="25"/>
      <c r="I34" s="25"/>
      <c r="J34" s="25"/>
      <c r="K34" s="25"/>
      <c r="L34" s="25"/>
      <c r="M34" s="25"/>
    </row>
    <row r="35" spans="1:13" s="18" customFormat="1">
      <c r="A35" s="16"/>
      <c r="B35" s="14"/>
      <c r="C35" s="14"/>
      <c r="D35" s="14" t="s">
        <v>81</v>
      </c>
      <c r="E35" s="16"/>
      <c r="F35" s="16"/>
      <c r="G35" s="16"/>
      <c r="H35" s="16"/>
      <c r="I35" s="16"/>
      <c r="J35" s="16"/>
      <c r="K35" s="16"/>
      <c r="L35" s="16"/>
      <c r="M35" s="16"/>
    </row>
    <row r="36" spans="1:13" s="18" customFormat="1">
      <c r="A36" s="14"/>
      <c r="B36" s="14"/>
      <c r="C36" s="14"/>
      <c r="D36" s="14" t="s">
        <v>65</v>
      </c>
      <c r="E36" s="14"/>
      <c r="F36" s="16"/>
      <c r="G36" s="16"/>
      <c r="H36" s="16"/>
      <c r="I36" s="16"/>
      <c r="J36" s="16"/>
      <c r="K36" s="16"/>
      <c r="L36" s="16"/>
      <c r="M36" s="16"/>
    </row>
    <row r="37" spans="1:13">
      <c r="A37" s="578" t="s">
        <v>240</v>
      </c>
      <c r="B37" s="578"/>
      <c r="C37" s="578"/>
      <c r="D37" s="578"/>
      <c r="E37" s="578"/>
      <c r="F37" s="578"/>
      <c r="G37" s="578"/>
      <c r="H37" s="578"/>
      <c r="I37" s="578"/>
      <c r="J37" s="578"/>
      <c r="K37" s="578"/>
      <c r="L37" s="578"/>
      <c r="M37" s="578"/>
    </row>
    <row r="38" spans="1:13">
      <c r="A38" s="215"/>
      <c r="B38" s="215"/>
      <c r="C38" s="215"/>
      <c r="D38" s="215"/>
      <c r="E38" s="215"/>
      <c r="F38" s="215"/>
      <c r="G38" s="215"/>
      <c r="H38" s="215"/>
      <c r="I38" s="215"/>
      <c r="J38" s="215"/>
      <c r="K38" s="215"/>
      <c r="L38" s="215"/>
      <c r="M38" s="215"/>
    </row>
    <row r="39" spans="1:13" s="18" customFormat="1" ht="22.2">
      <c r="A39" s="17"/>
      <c r="B39" s="17"/>
      <c r="C39" s="17"/>
      <c r="D39" s="17"/>
      <c r="E39" s="17"/>
      <c r="G39" s="579" t="s">
        <v>19</v>
      </c>
      <c r="H39" s="579"/>
      <c r="I39" s="579"/>
      <c r="J39" s="19"/>
      <c r="K39" s="579" t="s">
        <v>16</v>
      </c>
      <c r="L39" s="579"/>
      <c r="M39" s="579"/>
    </row>
    <row r="40" spans="1:13" ht="22.2">
      <c r="A40" s="20"/>
      <c r="B40" s="21"/>
      <c r="C40" s="21"/>
      <c r="D40" s="20"/>
      <c r="E40" s="20"/>
      <c r="F40" s="16"/>
      <c r="G40" s="44" t="s">
        <v>804</v>
      </c>
      <c r="H40" s="50"/>
      <c r="I40" s="44" t="s">
        <v>587</v>
      </c>
      <c r="J40" s="50"/>
      <c r="K40" s="44" t="s">
        <v>804</v>
      </c>
      <c r="L40" s="50"/>
      <c r="M40" s="44" t="s">
        <v>587</v>
      </c>
    </row>
    <row r="41" spans="1:13">
      <c r="C41" s="14" t="s">
        <v>160</v>
      </c>
      <c r="G41" s="25"/>
      <c r="I41" s="25"/>
      <c r="K41" s="25"/>
      <c r="M41" s="25"/>
    </row>
    <row r="42" spans="1:13">
      <c r="D42" s="14" t="s">
        <v>36</v>
      </c>
      <c r="G42" s="14">
        <v>0</v>
      </c>
      <c r="I42" s="14">
        <v>0</v>
      </c>
      <c r="M42" s="25">
        <v>2750000</v>
      </c>
    </row>
    <row r="43" spans="1:13">
      <c r="D43" s="14" t="s">
        <v>171</v>
      </c>
      <c r="G43" s="14">
        <v>0</v>
      </c>
      <c r="I43" s="14">
        <v>0</v>
      </c>
      <c r="M43" s="14">
        <v>100000</v>
      </c>
    </row>
    <row r="44" spans="1:13">
      <c r="D44" s="14" t="s">
        <v>172</v>
      </c>
      <c r="G44" s="14">
        <v>0</v>
      </c>
      <c r="I44" s="14">
        <v>0</v>
      </c>
      <c r="M44" s="14">
        <v>0</v>
      </c>
    </row>
    <row r="45" spans="1:13">
      <c r="D45" s="14" t="s">
        <v>560</v>
      </c>
      <c r="G45" s="24">
        <f>SUM(G42:G44)</f>
        <v>0</v>
      </c>
      <c r="H45" s="25">
        <v>0</v>
      </c>
      <c r="I45" s="24">
        <f>SUM(I42:I44)</f>
        <v>0</v>
      </c>
      <c r="J45" s="25">
        <v>0</v>
      </c>
      <c r="K45" s="24">
        <f>SUM(K42:K44)</f>
        <v>0</v>
      </c>
      <c r="L45" s="25">
        <v>0</v>
      </c>
      <c r="M45" s="24">
        <f>SUM(M42:M44)</f>
        <v>2850000</v>
      </c>
    </row>
    <row r="46" spans="1:13" ht="22.2" thickBot="1">
      <c r="D46" s="16" t="s">
        <v>87</v>
      </c>
      <c r="G46" s="22">
        <f>+G45+G32+G27+G22+G17</f>
        <v>0</v>
      </c>
      <c r="I46" s="22">
        <f>+I45+I32+I27+I22+I17</f>
        <v>0</v>
      </c>
      <c r="K46" s="22">
        <f>+K45+K32+K27+K22+K17</f>
        <v>0</v>
      </c>
      <c r="M46" s="22">
        <f>+M45+M32+M27+M22+M17</f>
        <v>1284597771.1299999</v>
      </c>
    </row>
    <row r="47" spans="1:13" ht="22.2" thickTop="1">
      <c r="B47" s="14" t="s">
        <v>506</v>
      </c>
    </row>
    <row r="48" spans="1:13">
      <c r="C48" s="36" t="s">
        <v>47</v>
      </c>
    </row>
    <row r="49" spans="2:13">
      <c r="C49" s="20" t="s">
        <v>74</v>
      </c>
      <c r="G49" s="25">
        <v>0</v>
      </c>
      <c r="I49" s="25">
        <v>0</v>
      </c>
      <c r="J49" s="25"/>
      <c r="L49" s="25"/>
      <c r="M49" s="14">
        <f>'[3]สรุป รายการระหว่างกัน'!$E$20</f>
        <v>40621855.539315075</v>
      </c>
    </row>
    <row r="50" spans="2:13">
      <c r="C50" s="14" t="s">
        <v>410</v>
      </c>
      <c r="G50" s="25">
        <v>0</v>
      </c>
      <c r="I50" s="25">
        <v>0</v>
      </c>
      <c r="J50" s="25"/>
      <c r="L50" s="25"/>
      <c r="M50" s="14">
        <f>'[3]สรุป รายการระหว่างกัน'!$E$21</f>
        <v>8016861.3499999996</v>
      </c>
    </row>
    <row r="51" spans="2:13">
      <c r="C51" s="14" t="s">
        <v>129</v>
      </c>
      <c r="G51" s="25">
        <v>0</v>
      </c>
      <c r="I51" s="25">
        <v>0</v>
      </c>
      <c r="J51" s="25"/>
      <c r="L51" s="25"/>
      <c r="M51" s="14">
        <f>'[3]สรุป รายการระหว่างกัน'!$E$22</f>
        <v>70251754.5</v>
      </c>
    </row>
    <row r="52" spans="2:13">
      <c r="C52" s="14" t="s">
        <v>334</v>
      </c>
      <c r="G52" s="25">
        <v>0</v>
      </c>
      <c r="I52" s="25">
        <v>0</v>
      </c>
      <c r="J52" s="25"/>
      <c r="L52" s="25"/>
      <c r="M52" s="14">
        <v>32563844.100000001</v>
      </c>
    </row>
    <row r="53" spans="2:13">
      <c r="C53" s="14" t="s">
        <v>160</v>
      </c>
      <c r="G53" s="25">
        <v>0</v>
      </c>
      <c r="I53" s="25">
        <v>0</v>
      </c>
      <c r="J53" s="25"/>
      <c r="L53" s="25"/>
      <c r="M53" s="14">
        <v>757436.1</v>
      </c>
    </row>
    <row r="54" spans="2:13" ht="22.2" thickBot="1">
      <c r="D54" s="16" t="s">
        <v>87</v>
      </c>
      <c r="G54" s="22">
        <f>SUM(G49:G53)</f>
        <v>0</v>
      </c>
      <c r="I54" s="22">
        <f>SUM(I49:I53)</f>
        <v>0</v>
      </c>
      <c r="J54" s="25"/>
      <c r="K54" s="22">
        <f>SUM(K49:K53)</f>
        <v>0</v>
      </c>
      <c r="L54" s="25"/>
      <c r="M54" s="22">
        <f>SUM(M49:M53)</f>
        <v>152211751.58931506</v>
      </c>
    </row>
    <row r="55" spans="2:13" ht="22.2" thickTop="1">
      <c r="B55" s="14" t="s">
        <v>507</v>
      </c>
      <c r="C55" s="36"/>
    </row>
    <row r="56" spans="2:13">
      <c r="C56" s="14" t="s">
        <v>129</v>
      </c>
      <c r="G56" s="25">
        <v>0</v>
      </c>
      <c r="I56" s="25">
        <v>0</v>
      </c>
      <c r="J56" s="25"/>
      <c r="L56" s="25"/>
      <c r="M56" s="14">
        <v>75188888.700000003</v>
      </c>
    </row>
    <row r="57" spans="2:13" ht="22.2" thickBot="1">
      <c r="D57" s="16" t="s">
        <v>87</v>
      </c>
      <c r="G57" s="22">
        <f>SUM(G56)</f>
        <v>0</v>
      </c>
      <c r="I57" s="22">
        <f>SUM(I56)</f>
        <v>0</v>
      </c>
      <c r="J57" s="25"/>
      <c r="K57" s="22">
        <f>SUM(K56)</f>
        <v>0</v>
      </c>
      <c r="L57" s="25"/>
      <c r="M57" s="22">
        <f>SUM(M56)</f>
        <v>75188888.700000003</v>
      </c>
    </row>
    <row r="58" spans="2:13" ht="22.2" thickTop="1">
      <c r="B58" s="14" t="s">
        <v>508</v>
      </c>
    </row>
    <row r="59" spans="2:13" ht="22.2">
      <c r="C59" s="14" t="s">
        <v>410</v>
      </c>
      <c r="F59" s="26"/>
      <c r="I59" s="23"/>
      <c r="J59" s="20"/>
      <c r="K59" s="23"/>
      <c r="M59" s="23"/>
    </row>
    <row r="60" spans="2:13">
      <c r="C60" s="14" t="s">
        <v>752</v>
      </c>
      <c r="G60" s="14">
        <v>0</v>
      </c>
      <c r="I60" s="14">
        <v>0</v>
      </c>
      <c r="M60" s="14">
        <v>13594418.630000001</v>
      </c>
    </row>
    <row r="61" spans="2:13">
      <c r="C61" s="14" t="s">
        <v>129</v>
      </c>
    </row>
    <row r="62" spans="2:13">
      <c r="C62" s="14" t="s">
        <v>753</v>
      </c>
      <c r="G62" s="14">
        <v>0</v>
      </c>
      <c r="I62" s="14">
        <v>0</v>
      </c>
      <c r="M62" s="14">
        <v>1042000</v>
      </c>
    </row>
    <row r="63" spans="2:13">
      <c r="C63" s="14" t="s">
        <v>334</v>
      </c>
    </row>
    <row r="64" spans="2:13">
      <c r="C64" s="14" t="s">
        <v>754</v>
      </c>
    </row>
    <row r="65" spans="1:13">
      <c r="C65" s="14" t="s">
        <v>751</v>
      </c>
      <c r="G65" s="14">
        <v>0</v>
      </c>
      <c r="I65" s="14">
        <v>0</v>
      </c>
      <c r="M65" s="14">
        <v>38934497.539999999</v>
      </c>
    </row>
    <row r="66" spans="1:13" ht="22.2" thickBot="1">
      <c r="D66" s="16" t="s">
        <v>87</v>
      </c>
      <c r="G66" s="22">
        <f>SUM(G60:G65)</f>
        <v>0</v>
      </c>
      <c r="I66" s="22">
        <f>SUM(I60:I65)</f>
        <v>0</v>
      </c>
      <c r="K66" s="22">
        <f>SUM(K60:K65)</f>
        <v>0</v>
      </c>
      <c r="M66" s="22">
        <f>SUM(M60:M65)</f>
        <v>53570916.170000002</v>
      </c>
    </row>
    <row r="67" spans="1:13" ht="22.2" thickTop="1"/>
    <row r="69" spans="1:13">
      <c r="B69" s="20"/>
      <c r="C69" s="20"/>
      <c r="D69" s="14" t="s">
        <v>81</v>
      </c>
      <c r="E69" s="16"/>
    </row>
    <row r="70" spans="1:13">
      <c r="B70" s="20"/>
      <c r="C70" s="20"/>
      <c r="D70" s="14" t="s">
        <v>65</v>
      </c>
    </row>
    <row r="71" spans="1:13">
      <c r="A71" s="578" t="s">
        <v>198</v>
      </c>
      <c r="B71" s="578"/>
      <c r="C71" s="578"/>
      <c r="D71" s="578"/>
      <c r="E71" s="578"/>
      <c r="F71" s="578"/>
      <c r="G71" s="578"/>
      <c r="H71" s="578"/>
      <c r="I71" s="578"/>
      <c r="J71" s="578"/>
      <c r="K71" s="578"/>
      <c r="L71" s="578"/>
      <c r="M71" s="578"/>
    </row>
    <row r="72" spans="1:13" s="107" customFormat="1">
      <c r="H72" s="108"/>
      <c r="J72" s="108"/>
      <c r="L72" s="108"/>
    </row>
    <row r="73" spans="1:13" s="18" customFormat="1" ht="22.2">
      <c r="A73" s="17"/>
      <c r="B73" s="17"/>
      <c r="C73" s="17"/>
      <c r="D73" s="17"/>
      <c r="E73" s="17"/>
      <c r="G73" s="579" t="s">
        <v>19</v>
      </c>
      <c r="H73" s="579"/>
      <c r="I73" s="579"/>
      <c r="J73" s="19"/>
      <c r="K73" s="579" t="s">
        <v>16</v>
      </c>
      <c r="L73" s="579"/>
      <c r="M73" s="579"/>
    </row>
    <row r="74" spans="1:13" ht="22.2">
      <c r="A74" s="20"/>
      <c r="B74" s="21"/>
      <c r="C74" s="21"/>
      <c r="D74" s="20"/>
      <c r="E74" s="20"/>
      <c r="F74" s="16"/>
      <c r="G74" s="44" t="s">
        <v>804</v>
      </c>
      <c r="H74" s="50"/>
      <c r="I74" s="44" t="s">
        <v>587</v>
      </c>
      <c r="J74" s="50"/>
      <c r="K74" s="44" t="s">
        <v>804</v>
      </c>
      <c r="L74" s="50"/>
      <c r="M74" s="44" t="s">
        <v>587</v>
      </c>
    </row>
    <row r="75" spans="1:13">
      <c r="B75" s="14" t="s">
        <v>509</v>
      </c>
    </row>
    <row r="76" spans="1:13" ht="22.2">
      <c r="C76" s="14" t="s">
        <v>410</v>
      </c>
      <c r="F76" s="26"/>
      <c r="G76" s="14">
        <v>0</v>
      </c>
      <c r="I76" s="14">
        <v>0</v>
      </c>
      <c r="K76" s="27"/>
      <c r="M76" s="27">
        <v>2480358</v>
      </c>
    </row>
    <row r="77" spans="1:13" ht="22.2" thickBot="1">
      <c r="D77" s="16" t="s">
        <v>87</v>
      </c>
      <c r="G77" s="22">
        <v>0</v>
      </c>
      <c r="I77" s="22">
        <v>0</v>
      </c>
      <c r="K77" s="22">
        <f>SUM(K76)</f>
        <v>0</v>
      </c>
      <c r="M77" s="22">
        <f>SUM(M76)</f>
        <v>2480358</v>
      </c>
    </row>
    <row r="78" spans="1:13" ht="22.2" thickTop="1">
      <c r="B78" s="14" t="s">
        <v>586</v>
      </c>
    </row>
    <row r="79" spans="1:13" ht="22.2">
      <c r="C79" s="14" t="s">
        <v>410</v>
      </c>
      <c r="F79" s="26"/>
      <c r="G79" s="14">
        <v>0</v>
      </c>
      <c r="I79" s="14">
        <v>0</v>
      </c>
      <c r="M79" s="14">
        <v>10514507.51</v>
      </c>
    </row>
    <row r="80" spans="1:13" ht="22.2">
      <c r="C80" s="14" t="s">
        <v>74</v>
      </c>
      <c r="F80" s="26"/>
      <c r="G80" s="14">
        <v>0</v>
      </c>
      <c r="I80" s="14">
        <v>0</v>
      </c>
      <c r="M80" s="14">
        <v>26059281.460000001</v>
      </c>
    </row>
    <row r="81" spans="1:13" ht="22.2" thickBot="1">
      <c r="C81" s="20"/>
      <c r="D81" s="16" t="s">
        <v>87</v>
      </c>
      <c r="G81" s="22">
        <f>SUM(G79:G80)</f>
        <v>0</v>
      </c>
      <c r="I81" s="22">
        <f>SUM(I79:I80)</f>
        <v>0</v>
      </c>
      <c r="K81" s="22">
        <f>SUM(K79:K80)</f>
        <v>0</v>
      </c>
      <c r="M81" s="22">
        <f>SUM(M79:M80)</f>
        <v>36573788.969999999</v>
      </c>
    </row>
    <row r="82" spans="1:13" ht="22.2" thickTop="1">
      <c r="B82" s="14" t="s">
        <v>660</v>
      </c>
    </row>
    <row r="83" spans="1:13" ht="22.2">
      <c r="C83" s="14" t="s">
        <v>74</v>
      </c>
      <c r="F83" s="26"/>
      <c r="G83" s="14">
        <v>0</v>
      </c>
      <c r="I83" s="14">
        <v>0</v>
      </c>
      <c r="K83" s="27"/>
      <c r="M83" s="14">
        <v>0</v>
      </c>
    </row>
    <row r="84" spans="1:13" ht="22.2" thickBot="1">
      <c r="D84" s="16" t="s">
        <v>87</v>
      </c>
      <c r="G84" s="22">
        <v>0</v>
      </c>
      <c r="I84" s="22">
        <v>0</v>
      </c>
      <c r="K84" s="22">
        <f>SUM(K83)</f>
        <v>0</v>
      </c>
      <c r="M84" s="22">
        <f>SUM(M83)</f>
        <v>0</v>
      </c>
    </row>
    <row r="85" spans="1:13" s="34" customFormat="1" ht="22.2" thickTop="1">
      <c r="A85" s="180" t="s">
        <v>818</v>
      </c>
      <c r="G85" s="40"/>
      <c r="I85" s="40"/>
      <c r="K85" s="40"/>
      <c r="M85" s="40"/>
    </row>
    <row r="86" spans="1:13" s="34" customFormat="1">
      <c r="A86" s="216"/>
      <c r="B86" s="34" t="s">
        <v>612</v>
      </c>
      <c r="G86" s="40"/>
      <c r="I86" s="40"/>
      <c r="K86" s="40"/>
      <c r="M86" s="40"/>
    </row>
    <row r="87" spans="1:13" s="34" customFormat="1" ht="22.2">
      <c r="G87" s="577" t="s">
        <v>19</v>
      </c>
      <c r="H87" s="577"/>
      <c r="I87" s="577"/>
      <c r="J87" s="31"/>
      <c r="K87" s="577" t="s">
        <v>16</v>
      </c>
      <c r="L87" s="577"/>
      <c r="M87" s="577"/>
    </row>
    <row r="88" spans="1:13" s="34" customFormat="1" ht="22.2">
      <c r="A88" s="33"/>
      <c r="B88" s="152"/>
      <c r="C88" s="152"/>
      <c r="D88" s="33"/>
      <c r="E88" s="33"/>
      <c r="F88" s="35"/>
      <c r="G88" s="44" t="s">
        <v>804</v>
      </c>
      <c r="H88" s="50"/>
      <c r="I88" s="44" t="s">
        <v>814</v>
      </c>
      <c r="J88" s="50"/>
      <c r="K88" s="44" t="s">
        <v>804</v>
      </c>
      <c r="L88" s="50"/>
      <c r="M88" s="44" t="s">
        <v>814</v>
      </c>
    </row>
    <row r="89" spans="1:13" s="34" customFormat="1">
      <c r="B89" s="34" t="s">
        <v>510</v>
      </c>
    </row>
    <row r="90" spans="1:13" s="34" customFormat="1">
      <c r="C90" s="33" t="s">
        <v>74</v>
      </c>
      <c r="G90" s="153">
        <v>0</v>
      </c>
      <c r="H90" s="153"/>
      <c r="I90" s="153">
        <v>0</v>
      </c>
      <c r="J90" s="155"/>
      <c r="K90" s="181"/>
      <c r="L90" s="182"/>
      <c r="M90" s="181"/>
    </row>
    <row r="91" spans="1:13" s="34" customFormat="1">
      <c r="C91" s="34" t="s">
        <v>410</v>
      </c>
      <c r="G91" s="153">
        <v>0</v>
      </c>
      <c r="H91" s="153"/>
      <c r="I91" s="153">
        <v>0</v>
      </c>
      <c r="J91" s="153"/>
      <c r="K91" s="181"/>
      <c r="L91" s="182"/>
      <c r="M91" s="181"/>
    </row>
    <row r="92" spans="1:13" s="34" customFormat="1">
      <c r="C92" s="34" t="s">
        <v>129</v>
      </c>
      <c r="G92" s="153">
        <v>0</v>
      </c>
      <c r="H92" s="153"/>
      <c r="I92" s="153">
        <v>0</v>
      </c>
      <c r="J92" s="153"/>
      <c r="K92" s="181"/>
      <c r="L92" s="182"/>
      <c r="M92" s="181"/>
    </row>
    <row r="93" spans="1:13" s="34" customFormat="1">
      <c r="C93" s="34" t="s">
        <v>334</v>
      </c>
      <c r="G93" s="153">
        <v>0</v>
      </c>
      <c r="H93" s="153"/>
      <c r="I93" s="153">
        <v>0</v>
      </c>
      <c r="J93" s="153"/>
      <c r="K93" s="181"/>
      <c r="L93" s="182"/>
      <c r="M93" s="181"/>
    </row>
    <row r="94" spans="1:13" s="34" customFormat="1">
      <c r="C94" s="34" t="s">
        <v>160</v>
      </c>
      <c r="G94" s="153">
        <v>0</v>
      </c>
      <c r="H94" s="153"/>
      <c r="I94" s="153">
        <v>0</v>
      </c>
      <c r="J94" s="153"/>
      <c r="K94" s="181"/>
      <c r="L94" s="182"/>
      <c r="M94" s="181"/>
    </row>
    <row r="95" spans="1:13" s="34" customFormat="1" ht="22.2" thickBot="1">
      <c r="D95" s="35" t="s">
        <v>87</v>
      </c>
      <c r="G95" s="154">
        <v>0</v>
      </c>
      <c r="H95" s="153"/>
      <c r="I95" s="154">
        <v>0</v>
      </c>
      <c r="J95" s="153"/>
      <c r="K95" s="154">
        <f>SUM(K90:K94)</f>
        <v>0</v>
      </c>
      <c r="L95" s="153">
        <v>1803269.22</v>
      </c>
      <c r="M95" s="154">
        <f>SUM(M90:M94)</f>
        <v>0</v>
      </c>
    </row>
    <row r="96" spans="1:13" s="34" customFormat="1" ht="22.2" thickTop="1">
      <c r="B96" s="34" t="s">
        <v>511</v>
      </c>
    </row>
    <row r="97" spans="1:13" s="34" customFormat="1">
      <c r="C97" s="33" t="s">
        <v>17</v>
      </c>
      <c r="M97" s="145"/>
    </row>
    <row r="98" spans="1:13" s="34" customFormat="1">
      <c r="C98" s="33"/>
      <c r="D98" s="33" t="s">
        <v>18</v>
      </c>
      <c r="G98" s="168">
        <f>K98</f>
        <v>0</v>
      </c>
      <c r="H98" s="168"/>
      <c r="I98" s="168">
        <f>M98</f>
        <v>0</v>
      </c>
      <c r="J98" s="168"/>
      <c r="K98" s="168"/>
      <c r="L98" s="168"/>
      <c r="M98" s="168"/>
    </row>
    <row r="99" spans="1:13" s="34" customFormat="1" ht="22.2" thickBot="1">
      <c r="D99" s="35" t="s">
        <v>87</v>
      </c>
      <c r="G99" s="156">
        <f>SUM(G97:G98)</f>
        <v>0</v>
      </c>
      <c r="I99" s="156">
        <f>SUM(I97:I98)</f>
        <v>0</v>
      </c>
      <c r="K99" s="156">
        <f>SUM(K97:K98)</f>
        <v>0</v>
      </c>
      <c r="M99" s="156">
        <f>SUM(M97:M98)</f>
        <v>0</v>
      </c>
    </row>
    <row r="100" spans="1:13" s="34" customFormat="1" ht="22.2" thickTop="1">
      <c r="G100" s="168"/>
      <c r="H100" s="168"/>
      <c r="I100" s="168"/>
      <c r="J100" s="164"/>
      <c r="K100" s="182"/>
      <c r="L100" s="164"/>
    </row>
    <row r="101" spans="1:13" s="34" customFormat="1">
      <c r="G101" s="168"/>
      <c r="H101" s="168"/>
      <c r="I101" s="168"/>
      <c r="J101" s="164"/>
      <c r="K101" s="182"/>
      <c r="L101" s="164"/>
    </row>
    <row r="102" spans="1:13" s="34" customFormat="1">
      <c r="A102" s="14"/>
      <c r="B102" s="20"/>
      <c r="C102" s="20"/>
      <c r="D102" s="14" t="s">
        <v>81</v>
      </c>
      <c r="E102" s="16"/>
      <c r="F102" s="14"/>
      <c r="G102" s="14"/>
      <c r="H102" s="14"/>
      <c r="I102" s="14"/>
      <c r="J102" s="14"/>
      <c r="K102" s="14"/>
      <c r="L102" s="14"/>
      <c r="M102" s="14"/>
    </row>
    <row r="103" spans="1:13" s="34" customFormat="1">
      <c r="A103" s="14"/>
      <c r="B103" s="20"/>
      <c r="C103" s="20"/>
      <c r="D103" s="14" t="s">
        <v>65</v>
      </c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4" customFormat="1">
      <c r="A104" s="578" t="s">
        <v>615</v>
      </c>
      <c r="B104" s="578"/>
      <c r="C104" s="578"/>
      <c r="D104" s="578"/>
      <c r="E104" s="578"/>
      <c r="F104" s="578"/>
      <c r="G104" s="578"/>
      <c r="H104" s="578"/>
      <c r="I104" s="578"/>
      <c r="J104" s="578"/>
      <c r="K104" s="578"/>
      <c r="L104" s="578"/>
      <c r="M104" s="578"/>
    </row>
    <row r="105" spans="1:13" s="34" customFormat="1">
      <c r="G105" s="168"/>
      <c r="H105" s="168"/>
      <c r="I105" s="168"/>
      <c r="J105" s="164"/>
      <c r="K105" s="182"/>
      <c r="L105" s="164"/>
    </row>
    <row r="106" spans="1:13" s="34" customFormat="1" ht="22.2">
      <c r="G106" s="577" t="s">
        <v>19</v>
      </c>
      <c r="H106" s="577"/>
      <c r="I106" s="577"/>
      <c r="J106" s="31"/>
      <c r="K106" s="577" t="s">
        <v>16</v>
      </c>
      <c r="L106" s="577"/>
      <c r="M106" s="577"/>
    </row>
    <row r="107" spans="1:13" s="34" customFormat="1" ht="22.2">
      <c r="A107" s="33"/>
      <c r="B107" s="152"/>
      <c r="C107" s="152"/>
      <c r="D107" s="33"/>
      <c r="E107" s="33"/>
      <c r="F107" s="35"/>
      <c r="G107" s="44" t="s">
        <v>804</v>
      </c>
      <c r="H107" s="50"/>
      <c r="I107" s="44" t="s">
        <v>814</v>
      </c>
      <c r="J107" s="50"/>
      <c r="K107" s="44" t="s">
        <v>804</v>
      </c>
      <c r="L107" s="50"/>
      <c r="M107" s="44" t="s">
        <v>814</v>
      </c>
    </row>
    <row r="108" spans="1:13" s="34" customFormat="1">
      <c r="B108" s="34" t="s">
        <v>512</v>
      </c>
      <c r="G108" s="157"/>
      <c r="H108" s="157"/>
      <c r="I108" s="157"/>
      <c r="J108" s="157"/>
      <c r="K108" s="158"/>
      <c r="L108" s="157"/>
      <c r="M108" s="157"/>
    </row>
    <row r="109" spans="1:13" s="34" customFormat="1">
      <c r="C109" s="34" t="s">
        <v>410</v>
      </c>
      <c r="G109" s="168">
        <v>0</v>
      </c>
      <c r="H109" s="168"/>
      <c r="I109" s="168">
        <v>0</v>
      </c>
      <c r="J109" s="164"/>
      <c r="K109" s="182"/>
      <c r="L109" s="164"/>
      <c r="M109" s="182"/>
    </row>
    <row r="110" spans="1:13" s="34" customFormat="1">
      <c r="B110" s="34" t="s">
        <v>585</v>
      </c>
      <c r="G110" s="157"/>
      <c r="H110" s="157"/>
      <c r="I110" s="157"/>
      <c r="J110" s="157"/>
      <c r="K110" s="183"/>
      <c r="L110" s="157"/>
      <c r="M110" s="184"/>
    </row>
    <row r="111" spans="1:13" s="34" customFormat="1">
      <c r="C111" s="34" t="s">
        <v>166</v>
      </c>
      <c r="G111" s="168">
        <v>0</v>
      </c>
      <c r="H111" s="168"/>
      <c r="I111" s="168">
        <v>0</v>
      </c>
      <c r="J111" s="164"/>
      <c r="K111" s="182"/>
      <c r="L111" s="164"/>
    </row>
    <row r="112" spans="1:13" s="34" customFormat="1">
      <c r="B112" s="34" t="s">
        <v>584</v>
      </c>
      <c r="G112" s="164"/>
      <c r="H112" s="164"/>
      <c r="I112" s="164"/>
      <c r="J112" s="164"/>
      <c r="K112" s="184"/>
      <c r="L112" s="164"/>
    </row>
    <row r="113" spans="1:13" s="34" customFormat="1">
      <c r="C113" s="34" t="s">
        <v>166</v>
      </c>
      <c r="G113" s="168">
        <v>0</v>
      </c>
      <c r="H113" s="168"/>
      <c r="I113" s="168">
        <v>0</v>
      </c>
      <c r="J113" s="164"/>
      <c r="K113" s="182"/>
      <c r="L113" s="164"/>
      <c r="M113" s="182"/>
    </row>
    <row r="114" spans="1:13" s="185" customFormat="1">
      <c r="B114" s="34" t="s">
        <v>748</v>
      </c>
      <c r="C114" s="34"/>
      <c r="D114" s="34"/>
      <c r="E114" s="34"/>
      <c r="F114" s="34"/>
      <c r="G114" s="164"/>
      <c r="H114" s="164"/>
      <c r="I114" s="164"/>
      <c r="J114" s="164"/>
      <c r="K114" s="184"/>
      <c r="L114" s="164"/>
      <c r="M114" s="34"/>
    </row>
    <row r="115" spans="1:13" s="185" customFormat="1">
      <c r="B115" s="34"/>
      <c r="C115" s="33" t="s">
        <v>74</v>
      </c>
      <c r="D115" s="34"/>
      <c r="E115" s="34"/>
      <c r="F115" s="34"/>
      <c r="G115" s="168">
        <v>0</v>
      </c>
      <c r="H115" s="168"/>
      <c r="I115" s="168">
        <v>0</v>
      </c>
      <c r="J115" s="164"/>
      <c r="K115" s="27"/>
      <c r="L115" s="164"/>
      <c r="M115" s="168"/>
    </row>
    <row r="116" spans="1:13" s="31" customFormat="1" ht="22.2">
      <c r="A116" s="39" t="s">
        <v>513</v>
      </c>
      <c r="B116" s="32"/>
      <c r="C116" s="32"/>
      <c r="D116" s="32"/>
      <c r="E116" s="32"/>
      <c r="F116" s="32"/>
      <c r="G116" s="38"/>
      <c r="J116" s="13"/>
      <c r="K116" s="29"/>
      <c r="L116" s="13"/>
    </row>
    <row r="117" spans="1:13" s="31" customFormat="1" ht="22.2">
      <c r="A117" s="32" t="s">
        <v>514</v>
      </c>
      <c r="B117" s="32"/>
      <c r="C117" s="32"/>
      <c r="D117" s="32"/>
      <c r="E117" s="32"/>
      <c r="F117" s="32"/>
      <c r="G117" s="38"/>
      <c r="J117" s="13"/>
      <c r="K117" s="29"/>
      <c r="L117" s="13"/>
    </row>
    <row r="118" spans="1:13" s="31" customFormat="1">
      <c r="B118" s="32" t="s">
        <v>613</v>
      </c>
      <c r="C118" s="32"/>
      <c r="D118" s="32"/>
      <c r="E118" s="32"/>
      <c r="F118" s="32"/>
      <c r="G118" s="163"/>
      <c r="J118" s="13"/>
      <c r="K118" s="29"/>
      <c r="L118" s="13"/>
    </row>
    <row r="119" spans="1:13" s="31" customFormat="1">
      <c r="A119" s="32" t="s">
        <v>614</v>
      </c>
      <c r="B119" s="32"/>
      <c r="C119" s="32"/>
      <c r="D119" s="32"/>
      <c r="E119" s="32"/>
      <c r="F119" s="32"/>
      <c r="G119" s="163"/>
      <c r="J119" s="13"/>
      <c r="K119" s="29"/>
      <c r="L119" s="13"/>
    </row>
    <row r="120" spans="1:13" s="31" customFormat="1" ht="22.2">
      <c r="A120" s="32"/>
      <c r="B120" s="32"/>
      <c r="C120" s="32"/>
      <c r="D120" s="32"/>
      <c r="E120" s="32"/>
      <c r="F120" s="32"/>
      <c r="G120" s="577" t="s">
        <v>19</v>
      </c>
      <c r="H120" s="577"/>
      <c r="I120" s="577"/>
      <c r="K120" s="577" t="s">
        <v>16</v>
      </c>
      <c r="L120" s="577"/>
      <c r="M120" s="577"/>
    </row>
    <row r="121" spans="1:13" s="31" customFormat="1" ht="22.2">
      <c r="A121" s="32"/>
      <c r="B121" s="32"/>
      <c r="C121" s="32"/>
      <c r="D121" s="32"/>
      <c r="E121" s="32"/>
      <c r="F121" s="32"/>
      <c r="G121" s="44" t="s">
        <v>804</v>
      </c>
      <c r="H121" s="50"/>
      <c r="I121" s="44" t="s">
        <v>814</v>
      </c>
      <c r="J121" s="50"/>
      <c r="K121" s="44" t="s">
        <v>804</v>
      </c>
      <c r="L121" s="50"/>
      <c r="M121" s="44" t="s">
        <v>814</v>
      </c>
    </row>
    <row r="122" spans="1:13" s="31" customFormat="1">
      <c r="A122" s="32"/>
      <c r="B122" s="32" t="s">
        <v>88</v>
      </c>
      <c r="C122" s="32"/>
      <c r="D122" s="32"/>
      <c r="E122" s="32"/>
      <c r="F122" s="32"/>
      <c r="G122" s="41"/>
      <c r="H122" s="41"/>
      <c r="I122" s="41"/>
      <c r="J122" s="33"/>
      <c r="K122" s="33"/>
      <c r="L122" s="33"/>
      <c r="M122" s="37"/>
    </row>
    <row r="123" spans="1:13" s="31" customFormat="1">
      <c r="A123" s="32"/>
      <c r="B123" s="32" t="s">
        <v>75</v>
      </c>
      <c r="C123" s="32"/>
      <c r="D123" s="32"/>
      <c r="E123" s="32"/>
      <c r="F123" s="32"/>
      <c r="G123" s="41"/>
      <c r="H123" s="41"/>
      <c r="I123" s="41"/>
      <c r="J123" s="33"/>
      <c r="K123" s="33"/>
      <c r="L123" s="33"/>
      <c r="M123" s="37"/>
    </row>
    <row r="124" spans="1:13" s="31" customFormat="1">
      <c r="A124" s="32"/>
      <c r="B124" s="32" t="s">
        <v>89</v>
      </c>
      <c r="C124" s="32"/>
      <c r="D124" s="32"/>
      <c r="E124" s="32"/>
      <c r="F124" s="32"/>
      <c r="G124" s="41"/>
      <c r="H124" s="41"/>
      <c r="I124" s="41"/>
      <c r="J124" s="33"/>
      <c r="K124" s="33"/>
      <c r="L124" s="33"/>
      <c r="M124" s="37"/>
    </row>
    <row r="125" spans="1:13" s="31" customFormat="1">
      <c r="A125" s="32"/>
      <c r="B125" s="32" t="s">
        <v>90</v>
      </c>
      <c r="C125" s="32"/>
      <c r="D125" s="32"/>
      <c r="E125" s="32"/>
      <c r="F125" s="32"/>
      <c r="G125" s="41"/>
      <c r="H125" s="41"/>
      <c r="I125" s="41"/>
      <c r="J125" s="33"/>
      <c r="K125" s="33"/>
      <c r="L125" s="33"/>
      <c r="M125" s="37"/>
    </row>
    <row r="126" spans="1:13" s="31" customFormat="1">
      <c r="A126" s="32"/>
      <c r="B126" s="32" t="s">
        <v>796</v>
      </c>
      <c r="C126" s="32"/>
      <c r="D126" s="32"/>
      <c r="E126" s="32"/>
      <c r="F126" s="32"/>
      <c r="G126" s="41"/>
      <c r="H126" s="41"/>
      <c r="I126" s="41"/>
      <c r="J126" s="33"/>
      <c r="K126" s="33"/>
      <c r="L126" s="33"/>
      <c r="M126" s="37"/>
    </row>
    <row r="127" spans="1:13" s="31" customFormat="1" ht="22.2" thickBot="1">
      <c r="A127" s="32"/>
      <c r="B127" s="32"/>
      <c r="C127" s="32"/>
      <c r="D127" s="42" t="s">
        <v>87</v>
      </c>
      <c r="E127" s="32"/>
      <c r="F127" s="32"/>
      <c r="G127" s="43">
        <f>SUM(G122:G126)</f>
        <v>0</v>
      </c>
      <c r="H127" s="41"/>
      <c r="I127" s="43">
        <f>SUM(I122:I126)</f>
        <v>0</v>
      </c>
      <c r="J127" s="28"/>
      <c r="K127" s="43">
        <f>SUM(K122:K126)</f>
        <v>0</v>
      </c>
      <c r="L127" s="28"/>
      <c r="M127" s="43">
        <f>SUM(M122:M126)</f>
        <v>0</v>
      </c>
    </row>
    <row r="128" spans="1:13" s="34" customFormat="1" ht="22.2" thickTop="1">
      <c r="G128" s="145"/>
      <c r="H128" s="145"/>
      <c r="I128" s="145"/>
      <c r="J128" s="159"/>
      <c r="K128" s="145"/>
      <c r="L128" s="159"/>
    </row>
    <row r="129" spans="1:13" s="34" customFormat="1">
      <c r="G129" s="145"/>
      <c r="H129" s="145"/>
      <c r="I129" s="145"/>
      <c r="J129" s="159"/>
      <c r="K129" s="145"/>
      <c r="L129" s="159"/>
    </row>
    <row r="130" spans="1:13" s="34" customFormat="1">
      <c r="G130" s="145"/>
      <c r="H130" s="145"/>
      <c r="I130" s="145"/>
      <c r="J130" s="159"/>
      <c r="K130" s="145"/>
      <c r="L130" s="159"/>
    </row>
    <row r="131" spans="1:13" s="31" customFormat="1">
      <c r="A131" s="35"/>
      <c r="B131" s="34"/>
      <c r="C131" s="34"/>
      <c r="D131" s="34" t="s">
        <v>81</v>
      </c>
      <c r="E131" s="35"/>
      <c r="F131" s="35"/>
      <c r="G131" s="35"/>
      <c r="H131" s="35"/>
      <c r="I131" s="35"/>
      <c r="J131" s="35"/>
      <c r="K131" s="35"/>
      <c r="L131" s="35"/>
      <c r="M131" s="166"/>
    </row>
    <row r="132" spans="1:13" s="31" customFormat="1">
      <c r="A132" s="34"/>
      <c r="B132" s="34"/>
      <c r="C132" s="34"/>
      <c r="D132" s="34" t="s">
        <v>65</v>
      </c>
      <c r="E132" s="34"/>
      <c r="F132" s="35"/>
      <c r="G132" s="35"/>
      <c r="H132" s="35"/>
      <c r="I132" s="35"/>
      <c r="J132" s="35"/>
      <c r="K132" s="35"/>
      <c r="L132" s="35"/>
      <c r="M132" s="107"/>
    </row>
  </sheetData>
  <mergeCells count="16">
    <mergeCell ref="A1:M1"/>
    <mergeCell ref="G4:I4"/>
    <mergeCell ref="K4:M4"/>
    <mergeCell ref="A37:M37"/>
    <mergeCell ref="G39:I39"/>
    <mergeCell ref="K39:M39"/>
    <mergeCell ref="G106:I106"/>
    <mergeCell ref="K106:M106"/>
    <mergeCell ref="G120:I120"/>
    <mergeCell ref="K120:M120"/>
    <mergeCell ref="A71:M71"/>
    <mergeCell ref="G73:I73"/>
    <mergeCell ref="K73:M73"/>
    <mergeCell ref="G87:I87"/>
    <mergeCell ref="K87:M87"/>
    <mergeCell ref="A104:M10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zoomScaleNormal="90" zoomScaleSheetLayoutView="100" workbookViewId="0">
      <selection activeCell="A38" sqref="A38:XFD39"/>
    </sheetView>
  </sheetViews>
  <sheetFormatPr defaultColWidth="9.125" defaultRowHeight="27" customHeight="1"/>
  <cols>
    <col min="1" max="1" width="33.125" style="445" bestFit="1" customWidth="1"/>
    <col min="2" max="2" width="1.125" style="445" customWidth="1"/>
    <col min="3" max="3" width="21.125" style="445" bestFit="1" customWidth="1"/>
    <col min="4" max="4" width="1.125" style="445" customWidth="1"/>
    <col min="5" max="5" width="29.75" style="445" customWidth="1"/>
    <col min="6" max="6" width="1.75" style="445" customWidth="1"/>
    <col min="7" max="7" width="32.875" style="445" bestFit="1" customWidth="1"/>
    <col min="8" max="8" width="2" style="445" customWidth="1"/>
    <col min="9" max="16384" width="9.125" style="445"/>
  </cols>
  <sheetData>
    <row r="1" spans="1:7" ht="26.25" customHeight="1">
      <c r="A1" s="580" t="s">
        <v>239</v>
      </c>
      <c r="B1" s="580"/>
      <c r="C1" s="580"/>
      <c r="D1" s="580"/>
      <c r="E1" s="580"/>
      <c r="F1" s="580"/>
      <c r="G1" s="580"/>
    </row>
    <row r="2" spans="1:7" ht="26.25" customHeight="1">
      <c r="A2" s="446"/>
      <c r="B2" s="446"/>
      <c r="C2" s="446"/>
      <c r="D2" s="446"/>
      <c r="E2" s="446"/>
      <c r="F2" s="446"/>
      <c r="G2" s="446"/>
    </row>
    <row r="3" spans="1:7" ht="26.25" customHeight="1">
      <c r="A3" s="447" t="s">
        <v>502</v>
      </c>
      <c r="B3" s="447"/>
    </row>
    <row r="4" spans="1:7" ht="26.25" customHeight="1">
      <c r="A4" s="447" t="s">
        <v>24</v>
      </c>
      <c r="B4" s="448"/>
      <c r="C4" s="448" t="s">
        <v>7</v>
      </c>
      <c r="D4" s="447"/>
      <c r="E4" s="448" t="s">
        <v>8</v>
      </c>
      <c r="F4" s="447"/>
      <c r="G4" s="448" t="s">
        <v>77</v>
      </c>
    </row>
    <row r="5" spans="1:7" ht="26.25" customHeight="1">
      <c r="A5" s="445" t="s">
        <v>747</v>
      </c>
      <c r="C5" s="445" t="s">
        <v>69</v>
      </c>
      <c r="E5" s="445" t="s">
        <v>209</v>
      </c>
      <c r="G5" s="445" t="s">
        <v>78</v>
      </c>
    </row>
    <row r="6" spans="1:7" ht="26.25" customHeight="1">
      <c r="E6" s="445" t="s">
        <v>64</v>
      </c>
      <c r="G6" s="445" t="s">
        <v>180</v>
      </c>
    </row>
    <row r="7" spans="1:7" ht="26.25" customHeight="1">
      <c r="E7" s="445" t="s">
        <v>235</v>
      </c>
      <c r="G7" s="445" t="s">
        <v>182</v>
      </c>
    </row>
    <row r="8" spans="1:7" ht="26.25" customHeight="1">
      <c r="E8" s="445" t="s">
        <v>145</v>
      </c>
      <c r="G8" s="445" t="s">
        <v>183</v>
      </c>
    </row>
    <row r="9" spans="1:7" ht="26.25" customHeight="1">
      <c r="E9" s="445" t="s">
        <v>159</v>
      </c>
      <c r="G9" s="445" t="s">
        <v>165</v>
      </c>
    </row>
    <row r="10" spans="1:7" ht="26.25" customHeight="1">
      <c r="E10" s="445" t="s">
        <v>863</v>
      </c>
      <c r="G10" s="445" t="s">
        <v>659</v>
      </c>
    </row>
    <row r="11" spans="1:7" ht="26.25" customHeight="1">
      <c r="A11" s="445" t="s">
        <v>155</v>
      </c>
      <c r="C11" s="445" t="s">
        <v>69</v>
      </c>
      <c r="E11" s="445" t="s">
        <v>235</v>
      </c>
      <c r="G11" s="445" t="s">
        <v>182</v>
      </c>
    </row>
    <row r="12" spans="1:7" ht="26.25" customHeight="1">
      <c r="E12" s="445" t="s">
        <v>145</v>
      </c>
      <c r="G12" s="445" t="s">
        <v>183</v>
      </c>
    </row>
    <row r="13" spans="1:7" ht="26.25" customHeight="1">
      <c r="E13" s="445" t="s">
        <v>177</v>
      </c>
      <c r="G13" s="445" t="s">
        <v>573</v>
      </c>
    </row>
    <row r="14" spans="1:7" ht="26.25" customHeight="1">
      <c r="E14" s="445" t="s">
        <v>178</v>
      </c>
    </row>
    <row r="15" spans="1:7" ht="26.25" customHeight="1">
      <c r="E15" s="445" t="s">
        <v>91</v>
      </c>
      <c r="G15" s="445" t="s">
        <v>120</v>
      </c>
    </row>
    <row r="16" spans="1:7" ht="26.25" customHeight="1">
      <c r="E16" s="445" t="s">
        <v>161</v>
      </c>
      <c r="G16" s="445" t="s">
        <v>162</v>
      </c>
    </row>
    <row r="17" spans="1:7" ht="26.25" customHeight="1">
      <c r="E17" s="445" t="s">
        <v>421</v>
      </c>
      <c r="G17" s="445" t="s">
        <v>165</v>
      </c>
    </row>
    <row r="18" spans="1:7" ht="26.25" customHeight="1">
      <c r="E18" s="445" t="s">
        <v>661</v>
      </c>
      <c r="G18" s="445" t="s">
        <v>659</v>
      </c>
    </row>
    <row r="19" spans="1:7" ht="26.25" customHeight="1">
      <c r="A19" s="445" t="s">
        <v>156</v>
      </c>
      <c r="C19" s="445" t="s">
        <v>14</v>
      </c>
      <c r="E19" s="445" t="s">
        <v>181</v>
      </c>
      <c r="G19" s="445" t="s">
        <v>63</v>
      </c>
    </row>
    <row r="20" spans="1:7" ht="26.25" customHeight="1">
      <c r="C20" s="445" t="s">
        <v>49</v>
      </c>
      <c r="E20" s="445" t="s">
        <v>145</v>
      </c>
    </row>
    <row r="21" spans="1:7" ht="26.25" customHeight="1">
      <c r="A21" s="445" t="s">
        <v>411</v>
      </c>
      <c r="C21" s="445" t="s">
        <v>69</v>
      </c>
      <c r="E21" s="445" t="s">
        <v>235</v>
      </c>
      <c r="G21" s="445" t="s">
        <v>182</v>
      </c>
    </row>
    <row r="22" spans="1:7" ht="26.25" customHeight="1">
      <c r="E22" s="445" t="s">
        <v>145</v>
      </c>
      <c r="G22" s="445" t="s">
        <v>183</v>
      </c>
    </row>
    <row r="23" spans="1:7" ht="26.25" customHeight="1">
      <c r="E23" s="445" t="s">
        <v>232</v>
      </c>
      <c r="G23" s="445" t="s">
        <v>163</v>
      </c>
    </row>
    <row r="24" spans="1:7" ht="26.25" customHeight="1">
      <c r="E24" s="445" t="s">
        <v>231</v>
      </c>
    </row>
    <row r="25" spans="1:7" ht="26.25" customHeight="1">
      <c r="E25" s="449" t="s">
        <v>583</v>
      </c>
      <c r="F25" s="449"/>
      <c r="G25" s="449" t="s">
        <v>163</v>
      </c>
    </row>
    <row r="26" spans="1:7" ht="26.25" customHeight="1">
      <c r="E26" s="449" t="s">
        <v>233</v>
      </c>
      <c r="F26" s="449"/>
      <c r="G26" s="449" t="s">
        <v>573</v>
      </c>
    </row>
    <row r="27" spans="1:7" ht="26.25" customHeight="1">
      <c r="E27" s="445" t="s">
        <v>234</v>
      </c>
    </row>
    <row r="28" spans="1:7" ht="26.25" customHeight="1">
      <c r="E28" s="445" t="s">
        <v>159</v>
      </c>
      <c r="G28" s="445" t="s">
        <v>165</v>
      </c>
    </row>
    <row r="29" spans="1:7" ht="26.25" customHeight="1">
      <c r="A29" s="450" t="s">
        <v>412</v>
      </c>
      <c r="C29" s="445" t="s">
        <v>69</v>
      </c>
      <c r="E29" s="445" t="s">
        <v>179</v>
      </c>
      <c r="G29" s="445" t="s">
        <v>182</v>
      </c>
    </row>
    <row r="30" spans="1:7" ht="26.25" customHeight="1">
      <c r="E30" s="445" t="s">
        <v>422</v>
      </c>
      <c r="G30" s="445" t="s">
        <v>183</v>
      </c>
    </row>
    <row r="31" spans="1:7" ht="26.25" customHeight="1">
      <c r="E31" s="445" t="s">
        <v>2</v>
      </c>
      <c r="G31" s="445" t="s">
        <v>164</v>
      </c>
    </row>
    <row r="32" spans="1:7" ht="26.25" customHeight="1">
      <c r="E32" s="445" t="s">
        <v>236</v>
      </c>
      <c r="G32" s="445" t="s">
        <v>162</v>
      </c>
    </row>
    <row r="33" spans="1:7" ht="26.25" customHeight="1">
      <c r="A33" s="450" t="s">
        <v>413</v>
      </c>
      <c r="C33" s="445" t="s">
        <v>69</v>
      </c>
      <c r="E33" s="445" t="s">
        <v>423</v>
      </c>
      <c r="G33" s="445" t="s">
        <v>182</v>
      </c>
    </row>
    <row r="34" spans="1:7" ht="26.25" customHeight="1">
      <c r="E34" s="445" t="s">
        <v>145</v>
      </c>
      <c r="G34" s="445" t="s">
        <v>183</v>
      </c>
    </row>
    <row r="35" spans="1:7" s="451" customFormat="1" ht="26.25" customHeight="1">
      <c r="A35" s="449"/>
      <c r="B35" s="449"/>
      <c r="C35" s="449"/>
      <c r="D35" s="449"/>
      <c r="E35" s="449"/>
      <c r="F35" s="449"/>
      <c r="G35" s="449"/>
    </row>
    <row r="36" spans="1:7" s="451" customFormat="1" ht="26.25" customHeight="1">
      <c r="A36" s="449"/>
      <c r="B36" s="449"/>
      <c r="C36" s="449"/>
      <c r="D36" s="449"/>
      <c r="E36" s="449"/>
      <c r="F36" s="449"/>
      <c r="G36" s="449"/>
    </row>
    <row r="37" spans="1:7" s="451" customFormat="1" ht="26.25" customHeight="1">
      <c r="A37" s="449"/>
      <c r="B37" s="449"/>
      <c r="C37" s="449"/>
      <c r="D37" s="449"/>
      <c r="E37" s="449"/>
      <c r="F37" s="449"/>
      <c r="G37" s="449"/>
    </row>
    <row r="38" spans="1:7" ht="26.25" customHeight="1">
      <c r="A38" s="581"/>
      <c r="B38" s="581"/>
      <c r="C38" s="581"/>
      <c r="D38" s="581"/>
      <c r="E38" s="581"/>
      <c r="F38" s="581"/>
      <c r="G38" s="581"/>
    </row>
    <row r="39" spans="1:7" ht="26.25" customHeight="1">
      <c r="A39" s="581"/>
      <c r="B39" s="581"/>
      <c r="C39" s="581"/>
      <c r="D39" s="581"/>
      <c r="E39" s="581"/>
      <c r="F39" s="581"/>
      <c r="G39" s="581"/>
    </row>
  </sheetData>
  <mergeCells count="3">
    <mergeCell ref="A1:G1"/>
    <mergeCell ref="A38:G38"/>
    <mergeCell ref="A39:G39"/>
  </mergeCells>
  <pageMargins left="0.59055118110236227" right="0.39370078740157483" top="0.59055118110236227" bottom="0.39370078740157483" header="0.23622047244094491" footer="0.23622047244094491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8"/>
  <sheetViews>
    <sheetView view="pageBreakPreview" zoomScaleNormal="87" zoomScaleSheetLayoutView="100" workbookViewId="0">
      <selection activeCell="A105" sqref="A105:M105"/>
    </sheetView>
  </sheetViews>
  <sheetFormatPr defaultColWidth="9.125" defaultRowHeight="24.9" customHeight="1"/>
  <cols>
    <col min="1" max="1" width="7.25" style="107" customWidth="1"/>
    <col min="2" max="2" width="5.625" style="107" customWidth="1"/>
    <col min="3" max="3" width="7.75" style="107" customWidth="1"/>
    <col min="4" max="4" width="11.25" style="107" customWidth="1"/>
    <col min="5" max="5" width="12.75" style="107" customWidth="1"/>
    <col min="6" max="6" width="4.875" style="107" customWidth="1"/>
    <col min="7" max="7" width="14.875" style="107" customWidth="1"/>
    <col min="8" max="8" width="1" style="107" customWidth="1"/>
    <col min="9" max="9" width="14.875" style="107" customWidth="1"/>
    <col min="10" max="10" width="1" style="107" customWidth="1"/>
    <col min="11" max="11" width="15.375" style="107" customWidth="1"/>
    <col min="12" max="12" width="1" style="107" customWidth="1"/>
    <col min="13" max="13" width="15.375" style="107" customWidth="1"/>
    <col min="14" max="14" width="1.625" style="107" customWidth="1"/>
    <col min="15" max="16384" width="9.125" style="107"/>
  </cols>
  <sheetData>
    <row r="1" spans="1:13" ht="24.75" customHeight="1">
      <c r="A1" s="582" t="s">
        <v>240</v>
      </c>
      <c r="B1" s="582"/>
      <c r="C1" s="582"/>
      <c r="D1" s="582"/>
      <c r="E1" s="582"/>
      <c r="F1" s="582"/>
      <c r="G1" s="582"/>
      <c r="H1" s="582"/>
      <c r="I1" s="582"/>
      <c r="J1" s="582"/>
      <c r="K1" s="582"/>
      <c r="L1" s="582"/>
      <c r="M1" s="582"/>
    </row>
    <row r="2" spans="1:13" ht="24.75" customHeight="1"/>
    <row r="3" spans="1:13" ht="24.75" customHeight="1">
      <c r="A3" s="452" t="s">
        <v>503</v>
      </c>
      <c r="M3" s="453"/>
    </row>
    <row r="4" spans="1:13" s="455" customFormat="1" ht="24.75" customHeight="1">
      <c r="A4" s="454"/>
      <c r="B4" s="454"/>
      <c r="C4" s="454"/>
      <c r="D4" s="454"/>
      <c r="E4" s="454"/>
      <c r="G4" s="569" t="s">
        <v>19</v>
      </c>
      <c r="H4" s="569"/>
      <c r="I4" s="569"/>
      <c r="J4" s="321"/>
      <c r="K4" s="569" t="s">
        <v>16</v>
      </c>
      <c r="L4" s="569"/>
      <c r="M4" s="569"/>
    </row>
    <row r="5" spans="1:13" ht="24.75" customHeight="1">
      <c r="A5" s="179"/>
      <c r="B5" s="304"/>
      <c r="C5" s="304"/>
      <c r="D5" s="179"/>
      <c r="E5" s="179"/>
      <c r="F5" s="453"/>
      <c r="G5" s="44" t="s">
        <v>804</v>
      </c>
      <c r="H5" s="50"/>
      <c r="I5" s="44" t="s">
        <v>587</v>
      </c>
      <c r="J5" s="50"/>
      <c r="K5" s="44" t="s">
        <v>804</v>
      </c>
      <c r="L5" s="50"/>
      <c r="M5" s="44" t="s">
        <v>587</v>
      </c>
    </row>
    <row r="6" spans="1:13" ht="24.75" customHeight="1">
      <c r="B6" s="107" t="s">
        <v>504</v>
      </c>
    </row>
    <row r="7" spans="1:13" ht="24.75" customHeight="1">
      <c r="C7" s="107" t="s">
        <v>334</v>
      </c>
    </row>
    <row r="8" spans="1:13" ht="24.75" customHeight="1">
      <c r="D8" s="107" t="s">
        <v>170</v>
      </c>
      <c r="G8" s="107">
        <v>0</v>
      </c>
      <c r="I8" s="107">
        <v>0</v>
      </c>
      <c r="K8" s="107">
        <v>104726831.86</v>
      </c>
      <c r="M8" s="107">
        <v>104726831.86</v>
      </c>
    </row>
    <row r="9" spans="1:13" ht="24.75" customHeight="1">
      <c r="C9" s="107" t="s">
        <v>74</v>
      </c>
    </row>
    <row r="10" spans="1:13" ht="24.75" customHeight="1">
      <c r="D10" s="107" t="s">
        <v>93</v>
      </c>
      <c r="G10" s="107">
        <v>0</v>
      </c>
      <c r="I10" s="107">
        <v>0</v>
      </c>
      <c r="K10" s="107">
        <v>25000000</v>
      </c>
      <c r="M10" s="107">
        <v>25000000</v>
      </c>
    </row>
    <row r="11" spans="1:13" ht="24.75" customHeight="1" thickBot="1">
      <c r="D11" s="453" t="s">
        <v>87</v>
      </c>
      <c r="G11" s="456">
        <f>SUM(G7:G8)</f>
        <v>0</v>
      </c>
      <c r="I11" s="456">
        <f>SUM(I7:I8)</f>
        <v>0</v>
      </c>
      <c r="K11" s="456">
        <f>SUM(K7:K10)</f>
        <v>129726831.86</v>
      </c>
      <c r="M11" s="456">
        <f>SUM(M7:M10)</f>
        <v>129726831.86</v>
      </c>
    </row>
    <row r="12" spans="1:13" ht="24.75" customHeight="1" thickTop="1">
      <c r="B12" s="107" t="s">
        <v>505</v>
      </c>
    </row>
    <row r="13" spans="1:13" ht="24.75" customHeight="1">
      <c r="C13" s="179" t="s">
        <v>74</v>
      </c>
      <c r="I13" s="457"/>
      <c r="J13" s="179"/>
      <c r="K13" s="457"/>
      <c r="M13" s="457"/>
    </row>
    <row r="14" spans="1:13" ht="24.75" customHeight="1">
      <c r="D14" s="107" t="s">
        <v>36</v>
      </c>
      <c r="G14" s="107">
        <v>0</v>
      </c>
      <c r="I14" s="107">
        <v>0</v>
      </c>
      <c r="K14" s="107">
        <v>806559904.14999998</v>
      </c>
      <c r="M14" s="107">
        <v>795929000</v>
      </c>
    </row>
    <row r="15" spans="1:13" ht="24.75" customHeight="1">
      <c r="D15" s="107" t="s">
        <v>171</v>
      </c>
      <c r="G15" s="107">
        <v>0</v>
      </c>
      <c r="I15" s="107">
        <v>0</v>
      </c>
      <c r="K15" s="107">
        <v>572000000</v>
      </c>
      <c r="M15" s="107">
        <v>630230904.13999999</v>
      </c>
    </row>
    <row r="16" spans="1:13" ht="24.75" customHeight="1">
      <c r="D16" s="107" t="s">
        <v>172</v>
      </c>
      <c r="G16" s="107">
        <v>0</v>
      </c>
      <c r="I16" s="107">
        <v>0</v>
      </c>
      <c r="K16" s="107">
        <v>-100419923.29000001</v>
      </c>
      <c r="M16" s="107">
        <v>-619599999.99000001</v>
      </c>
    </row>
    <row r="17" spans="3:13" ht="24.75" customHeight="1">
      <c r="D17" s="107" t="s">
        <v>560</v>
      </c>
      <c r="G17" s="458">
        <f>SUM(G14:G16)</f>
        <v>0</v>
      </c>
      <c r="I17" s="458">
        <f>SUM(I14:I16)</f>
        <v>0</v>
      </c>
      <c r="K17" s="458">
        <f>SUM(K14:K16)</f>
        <v>1278139980.8600001</v>
      </c>
      <c r="M17" s="458">
        <f>SUM(M14:M16)</f>
        <v>806559904.14999986</v>
      </c>
    </row>
    <row r="18" spans="3:13" ht="24.75" customHeight="1">
      <c r="C18" s="107" t="s">
        <v>335</v>
      </c>
      <c r="G18" s="459"/>
      <c r="I18" s="459"/>
      <c r="K18" s="459"/>
      <c r="M18" s="459"/>
    </row>
    <row r="19" spans="3:13" ht="24.75" customHeight="1">
      <c r="D19" s="107" t="s">
        <v>36</v>
      </c>
      <c r="G19" s="107">
        <v>0</v>
      </c>
      <c r="I19" s="107">
        <v>0</v>
      </c>
      <c r="K19" s="107">
        <f>M22</f>
        <v>80700000</v>
      </c>
      <c r="M19" s="459">
        <v>43500000</v>
      </c>
    </row>
    <row r="20" spans="3:13" ht="24.75" customHeight="1">
      <c r="D20" s="107" t="s">
        <v>171</v>
      </c>
      <c r="G20" s="107">
        <v>0</v>
      </c>
      <c r="I20" s="107">
        <v>0</v>
      </c>
      <c r="K20" s="107">
        <v>14000000</v>
      </c>
      <c r="M20" s="459">
        <v>44500000</v>
      </c>
    </row>
    <row r="21" spans="3:13" ht="24.75" customHeight="1">
      <c r="D21" s="107" t="s">
        <v>172</v>
      </c>
      <c r="G21" s="107">
        <v>0</v>
      </c>
      <c r="I21" s="107">
        <v>0</v>
      </c>
      <c r="K21" s="107">
        <v>0</v>
      </c>
      <c r="M21" s="107">
        <v>-7300000</v>
      </c>
    </row>
    <row r="22" spans="3:13" ht="24.75" customHeight="1">
      <c r="D22" s="107" t="s">
        <v>560</v>
      </c>
      <c r="G22" s="458">
        <f>SUM(G19:G21)</f>
        <v>0</v>
      </c>
      <c r="H22" s="459">
        <v>0</v>
      </c>
      <c r="I22" s="458">
        <f>SUM(I19:I21)</f>
        <v>0</v>
      </c>
      <c r="J22" s="459">
        <v>0</v>
      </c>
      <c r="K22" s="458">
        <f>SUM(K19:K21)</f>
        <v>94700000</v>
      </c>
      <c r="L22" s="459">
        <v>0</v>
      </c>
      <c r="M22" s="458">
        <f>SUM(M19:M21)</f>
        <v>80700000</v>
      </c>
    </row>
    <row r="23" spans="3:13" ht="24.75" customHeight="1">
      <c r="C23" s="107" t="s">
        <v>129</v>
      </c>
      <c r="G23" s="459"/>
      <c r="I23" s="459"/>
      <c r="K23" s="459"/>
      <c r="M23" s="459"/>
    </row>
    <row r="24" spans="3:13" ht="24.75" customHeight="1">
      <c r="D24" s="107" t="s">
        <v>36</v>
      </c>
      <c r="G24" s="107">
        <v>0</v>
      </c>
      <c r="I24" s="107">
        <v>0</v>
      </c>
      <c r="K24" s="107">
        <f>M27</f>
        <v>280500000</v>
      </c>
      <c r="M24" s="459">
        <v>239000000</v>
      </c>
    </row>
    <row r="25" spans="3:13" ht="24.75" customHeight="1">
      <c r="D25" s="107" t="s">
        <v>171</v>
      </c>
      <c r="G25" s="107">
        <v>0</v>
      </c>
      <c r="I25" s="107">
        <v>0</v>
      </c>
      <c r="K25" s="107">
        <v>41831250</v>
      </c>
      <c r="M25" s="107">
        <v>48500000</v>
      </c>
    </row>
    <row r="26" spans="3:13" ht="24.75" customHeight="1">
      <c r="D26" s="107" t="s">
        <v>172</v>
      </c>
      <c r="G26" s="107">
        <v>0</v>
      </c>
      <c r="I26" s="107">
        <v>0</v>
      </c>
      <c r="K26" s="107">
        <v>0</v>
      </c>
      <c r="M26" s="107">
        <v>-7000000</v>
      </c>
    </row>
    <row r="27" spans="3:13" ht="24.75" customHeight="1">
      <c r="D27" s="107" t="s">
        <v>560</v>
      </c>
      <c r="G27" s="458">
        <f>SUM(G24:G26)</f>
        <v>0</v>
      </c>
      <c r="H27" s="459">
        <v>0</v>
      </c>
      <c r="I27" s="458">
        <f>SUM(I24:I26)</f>
        <v>0</v>
      </c>
      <c r="J27" s="459">
        <v>0</v>
      </c>
      <c r="K27" s="458">
        <f>SUM(K24:K26)</f>
        <v>322331250</v>
      </c>
      <c r="L27" s="459">
        <v>0</v>
      </c>
      <c r="M27" s="458">
        <f>SUM(M24:M26)</f>
        <v>280500000</v>
      </c>
    </row>
    <row r="28" spans="3:13" ht="24.75" customHeight="1">
      <c r="C28" s="107" t="s">
        <v>334</v>
      </c>
      <c r="G28" s="459"/>
      <c r="I28" s="459"/>
      <c r="K28" s="459"/>
      <c r="M28" s="459"/>
    </row>
    <row r="29" spans="3:13" ht="24.75" customHeight="1">
      <c r="D29" s="107" t="s">
        <v>36</v>
      </c>
      <c r="G29" s="107">
        <v>0</v>
      </c>
      <c r="I29" s="107">
        <v>0</v>
      </c>
      <c r="K29" s="459">
        <f>M32</f>
        <v>113987866.98</v>
      </c>
      <c r="M29" s="459">
        <v>126484523.03</v>
      </c>
    </row>
    <row r="30" spans="3:13" ht="24.75" customHeight="1">
      <c r="D30" s="107" t="s">
        <v>171</v>
      </c>
      <c r="G30" s="107">
        <v>0</v>
      </c>
      <c r="I30" s="107">
        <v>0</v>
      </c>
      <c r="K30" s="107">
        <v>0</v>
      </c>
      <c r="M30" s="107">
        <v>17500000</v>
      </c>
    </row>
    <row r="31" spans="3:13" ht="24.75" customHeight="1">
      <c r="D31" s="107" t="s">
        <v>172</v>
      </c>
      <c r="G31" s="107">
        <v>0</v>
      </c>
      <c r="I31" s="107">
        <v>0</v>
      </c>
      <c r="K31" s="107">
        <v>0</v>
      </c>
      <c r="M31" s="107">
        <v>-29996656.050000001</v>
      </c>
    </row>
    <row r="32" spans="3:13" ht="24.75" customHeight="1">
      <c r="D32" s="107" t="s">
        <v>560</v>
      </c>
      <c r="G32" s="458">
        <f>SUM(G29:G31)</f>
        <v>0</v>
      </c>
      <c r="H32" s="459">
        <v>0</v>
      </c>
      <c r="I32" s="458">
        <f>SUM(I29:I31)</f>
        <v>0</v>
      </c>
      <c r="J32" s="459">
        <v>0</v>
      </c>
      <c r="K32" s="458">
        <f>SUM(K29:K31)</f>
        <v>113987866.98</v>
      </c>
      <c r="L32" s="459">
        <v>0</v>
      </c>
      <c r="M32" s="458">
        <f>SUM(M29:M31)</f>
        <v>113987866.98</v>
      </c>
    </row>
    <row r="33" spans="1:13" ht="24.75" customHeight="1">
      <c r="G33" s="459"/>
      <c r="H33" s="459"/>
      <c r="I33" s="459"/>
      <c r="J33" s="459"/>
      <c r="K33" s="459"/>
      <c r="L33" s="459"/>
      <c r="M33" s="459"/>
    </row>
    <row r="34" spans="1:13" ht="24.75" customHeight="1">
      <c r="G34" s="459"/>
      <c r="H34" s="459"/>
      <c r="I34" s="459"/>
      <c r="J34" s="459"/>
      <c r="K34" s="459"/>
      <c r="L34" s="459"/>
      <c r="M34" s="459"/>
    </row>
    <row r="35" spans="1:13" s="455" customFormat="1" ht="24.75" customHeight="1">
      <c r="A35" s="453"/>
      <c r="B35" s="107"/>
      <c r="C35" s="107"/>
      <c r="D35" s="107"/>
      <c r="E35" s="453"/>
      <c r="F35" s="453"/>
      <c r="G35" s="453"/>
      <c r="H35" s="453"/>
      <c r="I35" s="453"/>
      <c r="J35" s="453"/>
      <c r="K35" s="453"/>
      <c r="L35" s="453"/>
      <c r="M35" s="453"/>
    </row>
    <row r="36" spans="1:13" s="455" customFormat="1" ht="24.75" customHeight="1">
      <c r="A36" s="107"/>
      <c r="B36" s="107"/>
      <c r="C36" s="107"/>
      <c r="D36" s="107"/>
      <c r="E36" s="107"/>
      <c r="F36" s="453"/>
      <c r="G36" s="453"/>
      <c r="H36" s="453"/>
      <c r="I36" s="453"/>
      <c r="J36" s="453"/>
      <c r="K36" s="453"/>
      <c r="L36" s="453"/>
      <c r="M36" s="453"/>
    </row>
    <row r="37" spans="1:13" ht="26.1" customHeight="1">
      <c r="A37" s="582" t="s">
        <v>198</v>
      </c>
      <c r="B37" s="582"/>
      <c r="C37" s="582"/>
      <c r="D37" s="582"/>
      <c r="E37" s="582"/>
      <c r="F37" s="582"/>
      <c r="G37" s="582"/>
      <c r="H37" s="582"/>
      <c r="I37" s="582"/>
      <c r="J37" s="582"/>
      <c r="K37" s="582"/>
      <c r="L37" s="582"/>
      <c r="M37" s="582"/>
    </row>
    <row r="38" spans="1:13" ht="26.1" customHeight="1">
      <c r="A38" s="460"/>
      <c r="B38" s="460"/>
      <c r="C38" s="460"/>
      <c r="D38" s="460"/>
      <c r="E38" s="460"/>
      <c r="F38" s="460"/>
      <c r="G38" s="460"/>
      <c r="H38" s="460"/>
      <c r="I38" s="460"/>
      <c r="J38" s="460"/>
      <c r="K38" s="460"/>
      <c r="L38" s="460"/>
      <c r="M38" s="460"/>
    </row>
    <row r="39" spans="1:13" s="455" customFormat="1" ht="26.1" customHeight="1">
      <c r="A39" s="454"/>
      <c r="B39" s="454"/>
      <c r="C39" s="454"/>
      <c r="D39" s="454"/>
      <c r="E39" s="454"/>
      <c r="G39" s="569" t="s">
        <v>19</v>
      </c>
      <c r="H39" s="569"/>
      <c r="I39" s="569"/>
      <c r="J39" s="321"/>
      <c r="K39" s="569" t="s">
        <v>16</v>
      </c>
      <c r="L39" s="569"/>
      <c r="M39" s="569"/>
    </row>
    <row r="40" spans="1:13" ht="26.1" customHeight="1">
      <c r="A40" s="179"/>
      <c r="B40" s="304"/>
      <c r="C40" s="304"/>
      <c r="D40" s="179"/>
      <c r="E40" s="179"/>
      <c r="F40" s="453"/>
      <c r="G40" s="44" t="s">
        <v>804</v>
      </c>
      <c r="H40" s="50"/>
      <c r="I40" s="44" t="s">
        <v>587</v>
      </c>
      <c r="J40" s="50"/>
      <c r="K40" s="44" t="s">
        <v>804</v>
      </c>
      <c r="L40" s="50"/>
      <c r="M40" s="44" t="s">
        <v>587</v>
      </c>
    </row>
    <row r="41" spans="1:13" ht="26.1" customHeight="1">
      <c r="C41" s="107" t="s">
        <v>160</v>
      </c>
      <c r="G41" s="459"/>
      <c r="I41" s="459"/>
      <c r="K41" s="459"/>
      <c r="M41" s="459"/>
    </row>
    <row r="42" spans="1:13" ht="26.1" customHeight="1">
      <c r="D42" s="107" t="s">
        <v>36</v>
      </c>
      <c r="G42" s="107">
        <v>0</v>
      </c>
      <c r="I42" s="107">
        <v>0</v>
      </c>
      <c r="K42" s="107">
        <f>M45</f>
        <v>2850000</v>
      </c>
      <c r="M42" s="459">
        <v>2750000</v>
      </c>
    </row>
    <row r="43" spans="1:13" ht="26.1" customHeight="1">
      <c r="D43" s="107" t="s">
        <v>171</v>
      </c>
      <c r="G43" s="107">
        <v>0</v>
      </c>
      <c r="I43" s="107">
        <v>0</v>
      </c>
      <c r="K43" s="107">
        <v>0</v>
      </c>
      <c r="M43" s="107">
        <v>100000</v>
      </c>
    </row>
    <row r="44" spans="1:13" ht="26.1" customHeight="1">
      <c r="D44" s="107" t="s">
        <v>172</v>
      </c>
      <c r="G44" s="107">
        <v>0</v>
      </c>
      <c r="I44" s="107">
        <v>0</v>
      </c>
      <c r="K44" s="107">
        <v>0</v>
      </c>
      <c r="M44" s="107">
        <v>0</v>
      </c>
    </row>
    <row r="45" spans="1:13" ht="26.1" customHeight="1">
      <c r="D45" s="107" t="s">
        <v>560</v>
      </c>
      <c r="G45" s="458">
        <f>SUM(G42:G44)</f>
        <v>0</v>
      </c>
      <c r="H45" s="459">
        <v>0</v>
      </c>
      <c r="I45" s="458">
        <f>SUM(I42:I44)</f>
        <v>0</v>
      </c>
      <c r="J45" s="459">
        <v>0</v>
      </c>
      <c r="K45" s="458">
        <f>SUM(K42:K44)</f>
        <v>2850000</v>
      </c>
      <c r="L45" s="459">
        <v>0</v>
      </c>
      <c r="M45" s="458">
        <f>SUM(M42:M44)</f>
        <v>2850000</v>
      </c>
    </row>
    <row r="46" spans="1:13" ht="26.1" customHeight="1" thickBot="1">
      <c r="D46" s="453" t="s">
        <v>87</v>
      </c>
      <c r="G46" s="456">
        <f>+G45+G32+G27+G22+G17</f>
        <v>0</v>
      </c>
      <c r="I46" s="456">
        <f>+I45+I32+I27+I22+I17</f>
        <v>0</v>
      </c>
      <c r="K46" s="456">
        <f>+K45+K32+K27+K22+K17</f>
        <v>1812009097.8400002</v>
      </c>
      <c r="M46" s="456">
        <f>+M45+M32+M27+M22+M17</f>
        <v>1284597771.1299999</v>
      </c>
    </row>
    <row r="47" spans="1:13" ht="26.1" customHeight="1" thickTop="1">
      <c r="B47" s="107" t="s">
        <v>506</v>
      </c>
    </row>
    <row r="48" spans="1:13" ht="26.1" customHeight="1">
      <c r="C48" s="461" t="s">
        <v>47</v>
      </c>
    </row>
    <row r="49" spans="2:13" ht="26.1" customHeight="1">
      <c r="C49" s="179" t="s">
        <v>74</v>
      </c>
      <c r="G49" s="459">
        <v>0</v>
      </c>
      <c r="I49" s="459">
        <v>0</v>
      </c>
      <c r="J49" s="459"/>
      <c r="K49" s="107">
        <f>[1]รายการระหว่างกัน!$E$26</f>
        <v>55292543.679999977</v>
      </c>
      <c r="L49" s="459"/>
      <c r="M49" s="107">
        <f>'[3]สรุป รายการระหว่างกัน'!$E$20</f>
        <v>40621855.539315075</v>
      </c>
    </row>
    <row r="50" spans="2:13" ht="26.1" customHeight="1">
      <c r="C50" s="107" t="s">
        <v>410</v>
      </c>
      <c r="G50" s="459">
        <v>0</v>
      </c>
      <c r="I50" s="459">
        <v>0</v>
      </c>
      <c r="J50" s="459"/>
      <c r="K50" s="107">
        <f>[1]รายการระหว่างกัน!$E$27</f>
        <v>10643216.68</v>
      </c>
      <c r="L50" s="459"/>
      <c r="M50" s="107">
        <f>'[3]สรุป รายการระหว่างกัน'!$E$21</f>
        <v>8016861.3499999996</v>
      </c>
    </row>
    <row r="51" spans="2:13" ht="26.1" customHeight="1">
      <c r="C51" s="107" t="s">
        <v>129</v>
      </c>
      <c r="G51" s="459">
        <v>0</v>
      </c>
      <c r="I51" s="459">
        <v>0</v>
      </c>
      <c r="J51" s="459"/>
      <c r="K51" s="107">
        <f>[1]รายการระหว่างกัน!$E$28</f>
        <v>78887991.760000005</v>
      </c>
      <c r="L51" s="459"/>
      <c r="M51" s="107">
        <f>'[3]สรุป รายการระหว่างกัน'!$E$22</f>
        <v>70251754.5</v>
      </c>
    </row>
    <row r="52" spans="2:13" ht="26.1" customHeight="1">
      <c r="C52" s="107" t="s">
        <v>334</v>
      </c>
      <c r="G52" s="459">
        <v>0</v>
      </c>
      <c r="I52" s="459">
        <v>0</v>
      </c>
      <c r="J52" s="459"/>
      <c r="K52" s="107">
        <f>[1]รายการระหว่างกัน!$E$30</f>
        <v>35969504.919999994</v>
      </c>
      <c r="L52" s="459"/>
      <c r="M52" s="107">
        <v>32563844.100000001</v>
      </c>
    </row>
    <row r="53" spans="2:13" ht="26.1" customHeight="1">
      <c r="C53" s="107" t="s">
        <v>160</v>
      </c>
      <c r="G53" s="459">
        <v>0</v>
      </c>
      <c r="I53" s="459">
        <v>0</v>
      </c>
      <c r="J53" s="459"/>
      <c r="K53" s="107">
        <f>[1]รายการระหว่างกัน!$E$29</f>
        <v>842586.74</v>
      </c>
      <c r="L53" s="459"/>
      <c r="M53" s="107">
        <v>757436.1</v>
      </c>
    </row>
    <row r="54" spans="2:13" ht="26.1" customHeight="1" thickBot="1">
      <c r="D54" s="453" t="s">
        <v>87</v>
      </c>
      <c r="G54" s="456">
        <f>SUM(G49:G53)</f>
        <v>0</v>
      </c>
      <c r="I54" s="456">
        <f>SUM(I49:I53)</f>
        <v>0</v>
      </c>
      <c r="J54" s="459"/>
      <c r="K54" s="456">
        <f>SUM(K49:K53)</f>
        <v>181635843.77999997</v>
      </c>
      <c r="L54" s="459"/>
      <c r="M54" s="456">
        <f>SUM(M49:M53)</f>
        <v>152211751.58931506</v>
      </c>
    </row>
    <row r="55" spans="2:13" ht="26.1" customHeight="1" thickTop="1">
      <c r="B55" s="107" t="s">
        <v>507</v>
      </c>
      <c r="C55" s="461"/>
    </row>
    <row r="56" spans="2:13" ht="26.1" customHeight="1">
      <c r="C56" s="107" t="s">
        <v>129</v>
      </c>
      <c r="G56" s="459">
        <v>0</v>
      </c>
      <c r="I56" s="459">
        <v>0</v>
      </c>
      <c r="J56" s="459"/>
      <c r="K56" s="107">
        <f>[1]รายการระหว่างกัน!$E$51</f>
        <v>81922222.069999993</v>
      </c>
      <c r="L56" s="459"/>
      <c r="M56" s="107">
        <v>75188888.700000003</v>
      </c>
    </row>
    <row r="57" spans="2:13" ht="26.1" customHeight="1" thickBot="1">
      <c r="D57" s="453" t="s">
        <v>87</v>
      </c>
      <c r="G57" s="456">
        <f>SUM(G56)</f>
        <v>0</v>
      </c>
      <c r="I57" s="456">
        <f>SUM(I56)</f>
        <v>0</v>
      </c>
      <c r="J57" s="459"/>
      <c r="K57" s="456">
        <f>SUM(K56)</f>
        <v>81922222.069999993</v>
      </c>
      <c r="L57" s="459"/>
      <c r="M57" s="456">
        <f>SUM(M56)</f>
        <v>75188888.700000003</v>
      </c>
    </row>
    <row r="58" spans="2:13" ht="26.1" customHeight="1" thickTop="1">
      <c r="B58" s="107" t="s">
        <v>508</v>
      </c>
    </row>
    <row r="59" spans="2:13" ht="26.1" customHeight="1">
      <c r="C59" s="107" t="s">
        <v>410</v>
      </c>
      <c r="F59" s="462"/>
      <c r="I59" s="457"/>
      <c r="J59" s="179"/>
      <c r="K59" s="457"/>
      <c r="M59" s="457"/>
    </row>
    <row r="60" spans="2:13" ht="26.1" customHeight="1">
      <c r="C60" s="107" t="s">
        <v>752</v>
      </c>
      <c r="G60" s="107">
        <v>0</v>
      </c>
      <c r="I60" s="107">
        <v>0</v>
      </c>
      <c r="K60" s="107">
        <v>27705601.43</v>
      </c>
      <c r="M60" s="107">
        <v>13594418.630000001</v>
      </c>
    </row>
    <row r="61" spans="2:13" ht="26.1" customHeight="1">
      <c r="C61" s="107" t="s">
        <v>129</v>
      </c>
    </row>
    <row r="62" spans="2:13" ht="26.1" customHeight="1">
      <c r="C62" s="107" t="s">
        <v>753</v>
      </c>
      <c r="G62" s="107">
        <v>0</v>
      </c>
      <c r="I62" s="107">
        <v>0</v>
      </c>
      <c r="K62" s="107">
        <v>2482592.5</v>
      </c>
      <c r="M62" s="107">
        <v>1042000</v>
      </c>
    </row>
    <row r="63" spans="2:13" ht="26.1" customHeight="1">
      <c r="C63" s="107" t="s">
        <v>334</v>
      </c>
    </row>
    <row r="64" spans="2:13" ht="26.1" customHeight="1">
      <c r="C64" s="107" t="s">
        <v>754</v>
      </c>
    </row>
    <row r="65" spans="1:13" ht="26.1" customHeight="1">
      <c r="C65" s="107" t="s">
        <v>751</v>
      </c>
      <c r="G65" s="107">
        <v>0</v>
      </c>
      <c r="I65" s="107">
        <v>0</v>
      </c>
      <c r="K65" s="107">
        <v>45062976.119999997</v>
      </c>
      <c r="M65" s="107">
        <v>38934497.539999999</v>
      </c>
    </row>
    <row r="66" spans="1:13" ht="26.1" customHeight="1" thickBot="1">
      <c r="D66" s="453" t="s">
        <v>87</v>
      </c>
      <c r="G66" s="456">
        <f>SUM(G60:G65)</f>
        <v>0</v>
      </c>
      <c r="I66" s="456">
        <f>SUM(I60:I65)</f>
        <v>0</v>
      </c>
      <c r="K66" s="456">
        <f>SUM(K60:K65)</f>
        <v>75251170.049999997</v>
      </c>
      <c r="M66" s="456">
        <f>SUM(M60:M65)</f>
        <v>53570916.170000002</v>
      </c>
    </row>
    <row r="67" spans="1:13" ht="26.1" customHeight="1" thickTop="1"/>
    <row r="68" spans="1:13" ht="26.1" customHeight="1"/>
    <row r="69" spans="1:13" ht="26.1" customHeight="1"/>
    <row r="70" spans="1:13" ht="26.1" customHeight="1">
      <c r="B70" s="179"/>
      <c r="C70" s="179"/>
      <c r="E70" s="453"/>
    </row>
    <row r="71" spans="1:13" ht="26.1" customHeight="1">
      <c r="B71" s="179"/>
      <c r="C71" s="179"/>
    </row>
    <row r="72" spans="1:13" ht="27" customHeight="1">
      <c r="A72" s="582" t="s">
        <v>615</v>
      </c>
      <c r="B72" s="582"/>
      <c r="C72" s="582"/>
      <c r="D72" s="582"/>
      <c r="E72" s="582"/>
      <c r="F72" s="582"/>
      <c r="G72" s="582"/>
      <c r="H72" s="582"/>
      <c r="I72" s="582"/>
      <c r="J72" s="582"/>
      <c r="K72" s="582"/>
      <c r="L72" s="582"/>
      <c r="M72" s="582"/>
    </row>
    <row r="73" spans="1:13" ht="27" customHeight="1">
      <c r="H73" s="108"/>
      <c r="J73" s="108"/>
      <c r="L73" s="108"/>
    </row>
    <row r="74" spans="1:13" s="455" customFormat="1" ht="27" customHeight="1">
      <c r="A74" s="454"/>
      <c r="B74" s="454"/>
      <c r="C74" s="454"/>
      <c r="D74" s="454"/>
      <c r="E74" s="454"/>
      <c r="G74" s="569" t="s">
        <v>19</v>
      </c>
      <c r="H74" s="569"/>
      <c r="I74" s="569"/>
      <c r="J74" s="321"/>
      <c r="K74" s="569" t="s">
        <v>16</v>
      </c>
      <c r="L74" s="569"/>
      <c r="M74" s="569"/>
    </row>
    <row r="75" spans="1:13" ht="27" customHeight="1">
      <c r="A75" s="179"/>
      <c r="B75" s="304"/>
      <c r="C75" s="304"/>
      <c r="D75" s="179"/>
      <c r="E75" s="179"/>
      <c r="F75" s="453"/>
      <c r="G75" s="44" t="s">
        <v>804</v>
      </c>
      <c r="H75" s="50"/>
      <c r="I75" s="44" t="s">
        <v>587</v>
      </c>
      <c r="J75" s="50"/>
      <c r="K75" s="44" t="s">
        <v>804</v>
      </c>
      <c r="L75" s="50"/>
      <c r="M75" s="44" t="s">
        <v>587</v>
      </c>
    </row>
    <row r="76" spans="1:13" ht="27" customHeight="1">
      <c r="B76" s="107" t="s">
        <v>509</v>
      </c>
    </row>
    <row r="77" spans="1:13" ht="27" customHeight="1">
      <c r="C77" s="107" t="s">
        <v>410</v>
      </c>
      <c r="F77" s="462"/>
      <c r="G77" s="107">
        <v>0</v>
      </c>
      <c r="I77" s="107">
        <v>0</v>
      </c>
      <c r="K77" s="166">
        <v>0</v>
      </c>
      <c r="M77" s="166">
        <v>2480358</v>
      </c>
    </row>
    <row r="78" spans="1:13" ht="27" customHeight="1" thickBot="1">
      <c r="D78" s="453" t="s">
        <v>87</v>
      </c>
      <c r="G78" s="456">
        <v>0</v>
      </c>
      <c r="I78" s="456">
        <v>0</v>
      </c>
      <c r="K78" s="456">
        <f>SUM(K77)</f>
        <v>0</v>
      </c>
      <c r="M78" s="456">
        <f>SUM(M77)</f>
        <v>2480358</v>
      </c>
    </row>
    <row r="79" spans="1:13" ht="27" customHeight="1" thickTop="1">
      <c r="B79" s="107" t="s">
        <v>586</v>
      </c>
    </row>
    <row r="80" spans="1:13" ht="27" customHeight="1">
      <c r="C80" s="107" t="s">
        <v>410</v>
      </c>
      <c r="F80" s="462"/>
      <c r="G80" s="107">
        <v>0</v>
      </c>
      <c r="I80" s="107">
        <v>0</v>
      </c>
      <c r="K80" s="107">
        <f>[1]รายการระหว่างกัน!$D$18</f>
        <v>10514507.51</v>
      </c>
      <c r="M80" s="107">
        <v>10514507.51</v>
      </c>
    </row>
    <row r="81" spans="1:13" ht="27" customHeight="1">
      <c r="C81" s="107" t="s">
        <v>74</v>
      </c>
      <c r="F81" s="462"/>
      <c r="G81" s="107">
        <v>0</v>
      </c>
      <c r="I81" s="107">
        <v>0</v>
      </c>
      <c r="K81" s="107">
        <f>[1]รายการระหว่างกัน!$D$8</f>
        <v>30853459.100000001</v>
      </c>
      <c r="M81" s="107">
        <v>26059281.460000001</v>
      </c>
    </row>
    <row r="82" spans="1:13" ht="27" customHeight="1" thickBot="1">
      <c r="C82" s="179"/>
      <c r="D82" s="453" t="s">
        <v>87</v>
      </c>
      <c r="G82" s="456">
        <f>SUM(G80:G81)</f>
        <v>0</v>
      </c>
      <c r="I82" s="456">
        <f>SUM(I80:I81)</f>
        <v>0</v>
      </c>
      <c r="K82" s="456">
        <f>SUM(K80:K81)</f>
        <v>41367966.609999999</v>
      </c>
      <c r="M82" s="456">
        <f>SUM(M80:M81)</f>
        <v>36573788.969999999</v>
      </c>
    </row>
    <row r="83" spans="1:13" ht="27" customHeight="1" thickTop="1">
      <c r="B83" s="107" t="s">
        <v>660</v>
      </c>
    </row>
    <row r="84" spans="1:13" ht="27" customHeight="1">
      <c r="C84" s="107" t="s">
        <v>410</v>
      </c>
      <c r="G84" s="107">
        <v>0</v>
      </c>
      <c r="I84" s="107">
        <v>0</v>
      </c>
      <c r="K84" s="107">
        <v>1153599.67</v>
      </c>
      <c r="M84" s="107">
        <v>0</v>
      </c>
    </row>
    <row r="85" spans="1:13" ht="27" customHeight="1">
      <c r="C85" s="107" t="s">
        <v>74</v>
      </c>
      <c r="F85" s="462"/>
      <c r="G85" s="107">
        <v>0</v>
      </c>
      <c r="I85" s="107">
        <v>0</v>
      </c>
      <c r="K85" s="166">
        <v>3326940.19</v>
      </c>
      <c r="M85" s="107">
        <v>0</v>
      </c>
    </row>
    <row r="86" spans="1:13" ht="27" customHeight="1" thickBot="1">
      <c r="D86" s="453" t="s">
        <v>87</v>
      </c>
      <c r="G86" s="456">
        <f>SUM(G84:G85)</f>
        <v>0</v>
      </c>
      <c r="I86" s="456">
        <f>SUM(I84:I85)</f>
        <v>0</v>
      </c>
      <c r="K86" s="456">
        <f>SUM(K84:K85)</f>
        <v>4480539.8599999994</v>
      </c>
      <c r="M86" s="456">
        <f>SUM(M84:M85)</f>
        <v>0</v>
      </c>
    </row>
    <row r="87" spans="1:13" s="464" customFormat="1" ht="27" customHeight="1" thickTop="1">
      <c r="A87" s="463" t="s">
        <v>952</v>
      </c>
      <c r="G87" s="465"/>
      <c r="I87" s="465"/>
      <c r="K87" s="465"/>
      <c r="M87" s="465"/>
    </row>
    <row r="88" spans="1:13" s="464" customFormat="1" ht="27" customHeight="1">
      <c r="A88" s="466"/>
      <c r="B88" s="464" t="s">
        <v>936</v>
      </c>
      <c r="G88" s="465"/>
      <c r="I88" s="465"/>
      <c r="K88" s="465"/>
      <c r="M88" s="465"/>
    </row>
    <row r="89" spans="1:13" s="464" customFormat="1" ht="27" customHeight="1">
      <c r="G89" s="559" t="s">
        <v>19</v>
      </c>
      <c r="H89" s="559"/>
      <c r="I89" s="559"/>
      <c r="J89" s="467"/>
      <c r="K89" s="559" t="s">
        <v>16</v>
      </c>
      <c r="L89" s="559"/>
      <c r="M89" s="559"/>
    </row>
    <row r="90" spans="1:13" s="464" customFormat="1" ht="27" customHeight="1">
      <c r="A90" s="91"/>
      <c r="B90" s="89"/>
      <c r="C90" s="89"/>
      <c r="D90" s="91"/>
      <c r="E90" s="91"/>
      <c r="F90" s="468"/>
      <c r="G90" s="44" t="s">
        <v>804</v>
      </c>
      <c r="H90" s="50"/>
      <c r="I90" s="44" t="s">
        <v>814</v>
      </c>
      <c r="J90" s="50"/>
      <c r="K90" s="44" t="s">
        <v>804</v>
      </c>
      <c r="L90" s="50"/>
      <c r="M90" s="44" t="s">
        <v>814</v>
      </c>
    </row>
    <row r="91" spans="1:13" s="464" customFormat="1" ht="27" customHeight="1">
      <c r="B91" s="464" t="s">
        <v>510</v>
      </c>
    </row>
    <row r="92" spans="1:13" s="464" customFormat="1" ht="27" customHeight="1">
      <c r="C92" s="91" t="s">
        <v>74</v>
      </c>
      <c r="G92" s="469">
        <v>0</v>
      </c>
      <c r="H92" s="469"/>
      <c r="I92" s="469">
        <v>0</v>
      </c>
      <c r="J92" s="470"/>
      <c r="K92" s="471">
        <v>16995315.390000001</v>
      </c>
      <c r="L92" s="472"/>
      <c r="M92" s="471">
        <v>9369804.0900000017</v>
      </c>
    </row>
    <row r="93" spans="1:13" s="464" customFormat="1" ht="27" customHeight="1">
      <c r="C93" s="464" t="s">
        <v>410</v>
      </c>
      <c r="G93" s="469">
        <v>0</v>
      </c>
      <c r="H93" s="469"/>
      <c r="I93" s="469">
        <v>0</v>
      </c>
      <c r="J93" s="469"/>
      <c r="K93" s="471">
        <v>1365892.29</v>
      </c>
      <c r="L93" s="472"/>
      <c r="M93" s="471">
        <v>653423.65000000026</v>
      </c>
    </row>
    <row r="94" spans="1:13" s="464" customFormat="1" ht="27" customHeight="1">
      <c r="C94" s="464" t="s">
        <v>129</v>
      </c>
      <c r="G94" s="469">
        <v>0</v>
      </c>
      <c r="H94" s="469"/>
      <c r="I94" s="469">
        <v>0</v>
      </c>
      <c r="J94" s="469"/>
      <c r="K94" s="471">
        <v>4429466.72</v>
      </c>
      <c r="L94" s="472"/>
      <c r="M94" s="471">
        <v>3816135.96</v>
      </c>
    </row>
    <row r="95" spans="1:13" s="464" customFormat="1" ht="27" customHeight="1">
      <c r="C95" s="464" t="s">
        <v>334</v>
      </c>
      <c r="G95" s="469">
        <v>0</v>
      </c>
      <c r="H95" s="469"/>
      <c r="I95" s="469">
        <v>0</v>
      </c>
      <c r="J95" s="469"/>
      <c r="K95" s="471">
        <v>1712238.29</v>
      </c>
      <c r="L95" s="472"/>
      <c r="M95" s="471">
        <v>2151238.3400000003</v>
      </c>
    </row>
    <row r="96" spans="1:13" s="464" customFormat="1" ht="27" customHeight="1">
      <c r="C96" s="464" t="s">
        <v>160</v>
      </c>
      <c r="G96" s="469">
        <v>0</v>
      </c>
      <c r="H96" s="469"/>
      <c r="I96" s="469">
        <v>0</v>
      </c>
      <c r="J96" s="469"/>
      <c r="K96" s="471">
        <v>42810.52</v>
      </c>
      <c r="L96" s="472"/>
      <c r="M96" s="471">
        <v>41341.400000000009</v>
      </c>
    </row>
    <row r="97" spans="1:13" s="464" customFormat="1" ht="27" customHeight="1" thickBot="1">
      <c r="D97" s="468" t="s">
        <v>87</v>
      </c>
      <c r="G97" s="473">
        <v>0</v>
      </c>
      <c r="H97" s="469"/>
      <c r="I97" s="473">
        <v>0</v>
      </c>
      <c r="J97" s="469"/>
      <c r="K97" s="473">
        <f>SUM(K92:K96)</f>
        <v>24545723.209999997</v>
      </c>
      <c r="L97" s="469">
        <v>1803269.22</v>
      </c>
      <c r="M97" s="473">
        <f>SUM(M92:M96)</f>
        <v>16031943.440000003</v>
      </c>
    </row>
    <row r="98" spans="1:13" s="464" customFormat="1" ht="27" customHeight="1" thickTop="1">
      <c r="B98" s="464" t="s">
        <v>511</v>
      </c>
    </row>
    <row r="99" spans="1:13" s="464" customFormat="1" ht="27" customHeight="1">
      <c r="C99" s="91" t="s">
        <v>17</v>
      </c>
      <c r="M99" s="178"/>
    </row>
    <row r="100" spans="1:13" s="464" customFormat="1" ht="27" customHeight="1">
      <c r="C100" s="91"/>
      <c r="D100" s="91" t="s">
        <v>18</v>
      </c>
      <c r="G100" s="185">
        <f>K100</f>
        <v>459618.5</v>
      </c>
      <c r="H100" s="185"/>
      <c r="I100" s="185">
        <f>M100</f>
        <v>268795.56000000006</v>
      </c>
      <c r="J100" s="185"/>
      <c r="K100" s="474">
        <f>'37'!K16-131999.48</f>
        <v>459618.5</v>
      </c>
      <c r="L100" s="185"/>
      <c r="M100" s="185">
        <v>268795.56000000006</v>
      </c>
    </row>
    <row r="101" spans="1:13" s="464" customFormat="1" ht="27" customHeight="1">
      <c r="D101" s="468"/>
      <c r="G101" s="465"/>
      <c r="H101" s="465"/>
      <c r="I101" s="465"/>
      <c r="J101" s="465"/>
      <c r="K101" s="465"/>
      <c r="L101" s="465"/>
      <c r="M101" s="465"/>
    </row>
    <row r="102" spans="1:13" s="464" customFormat="1" ht="27" customHeight="1">
      <c r="G102" s="185"/>
      <c r="H102" s="185"/>
      <c r="I102" s="185"/>
      <c r="J102" s="475"/>
      <c r="K102" s="472"/>
      <c r="L102" s="475"/>
    </row>
    <row r="103" spans="1:13" s="464" customFormat="1" ht="27" customHeight="1">
      <c r="A103" s="107"/>
      <c r="B103" s="179"/>
      <c r="C103" s="179"/>
      <c r="D103" s="107"/>
      <c r="E103" s="453"/>
      <c r="F103" s="107"/>
      <c r="G103" s="107"/>
      <c r="H103" s="107"/>
      <c r="I103" s="107"/>
      <c r="J103" s="107"/>
      <c r="K103" s="107"/>
      <c r="L103" s="107"/>
      <c r="M103" s="107"/>
    </row>
    <row r="104" spans="1:13" s="464" customFormat="1" ht="27" customHeight="1">
      <c r="A104" s="107"/>
      <c r="B104" s="179"/>
      <c r="C104" s="179"/>
      <c r="D104" s="107"/>
      <c r="E104" s="107"/>
      <c r="F104" s="107"/>
      <c r="G104" s="107"/>
      <c r="H104" s="107"/>
      <c r="I104" s="107"/>
      <c r="J104" s="107"/>
      <c r="K104" s="107"/>
      <c r="L104" s="107"/>
      <c r="M104" s="107"/>
    </row>
    <row r="105" spans="1:13" s="464" customFormat="1" ht="30" customHeight="1">
      <c r="A105" s="582" t="s">
        <v>175</v>
      </c>
      <c r="B105" s="582"/>
      <c r="C105" s="582"/>
      <c r="D105" s="582"/>
      <c r="E105" s="582"/>
      <c r="F105" s="582"/>
      <c r="G105" s="582"/>
      <c r="H105" s="582"/>
      <c r="I105" s="582"/>
      <c r="J105" s="582"/>
      <c r="K105" s="582"/>
      <c r="L105" s="582"/>
      <c r="M105" s="582"/>
    </row>
    <row r="106" spans="1:13" s="464" customFormat="1" ht="30" customHeight="1">
      <c r="G106" s="185"/>
      <c r="H106" s="185"/>
      <c r="I106" s="185"/>
      <c r="J106" s="475"/>
      <c r="K106" s="472"/>
      <c r="L106" s="475"/>
    </row>
    <row r="107" spans="1:13" s="464" customFormat="1" ht="30" customHeight="1">
      <c r="G107" s="559" t="s">
        <v>19</v>
      </c>
      <c r="H107" s="559"/>
      <c r="I107" s="559"/>
      <c r="J107" s="467"/>
      <c r="K107" s="559" t="s">
        <v>16</v>
      </c>
      <c r="L107" s="559"/>
      <c r="M107" s="559"/>
    </row>
    <row r="108" spans="1:13" s="464" customFormat="1" ht="30" customHeight="1">
      <c r="A108" s="91"/>
      <c r="B108" s="89"/>
      <c r="C108" s="89"/>
      <c r="D108" s="91"/>
      <c r="E108" s="91"/>
      <c r="F108" s="468"/>
      <c r="G108" s="44" t="s">
        <v>804</v>
      </c>
      <c r="H108" s="50"/>
      <c r="I108" s="44" t="s">
        <v>814</v>
      </c>
      <c r="J108" s="50"/>
      <c r="K108" s="44" t="s">
        <v>804</v>
      </c>
      <c r="L108" s="50"/>
      <c r="M108" s="44" t="s">
        <v>814</v>
      </c>
    </row>
    <row r="109" spans="1:13" s="464" customFormat="1" ht="30" customHeight="1">
      <c r="B109" s="464" t="s">
        <v>512</v>
      </c>
      <c r="G109" s="417"/>
      <c r="H109" s="417"/>
      <c r="I109" s="417"/>
      <c r="J109" s="417"/>
      <c r="K109" s="476"/>
      <c r="L109" s="417"/>
      <c r="M109" s="417"/>
    </row>
    <row r="110" spans="1:13" s="464" customFormat="1" ht="30" customHeight="1">
      <c r="C110" s="464" t="s">
        <v>410</v>
      </c>
      <c r="G110" s="185">
        <v>0</v>
      </c>
      <c r="H110" s="185"/>
      <c r="I110" s="185">
        <v>0</v>
      </c>
      <c r="J110" s="475"/>
      <c r="K110" s="472">
        <v>5773560.6399999997</v>
      </c>
      <c r="L110" s="475"/>
      <c r="M110" s="472">
        <v>5203359.1399999997</v>
      </c>
    </row>
    <row r="111" spans="1:13" s="464" customFormat="1" ht="30" customHeight="1">
      <c r="B111" s="464" t="s">
        <v>585</v>
      </c>
      <c r="G111" s="417"/>
      <c r="H111" s="417"/>
      <c r="I111" s="417"/>
      <c r="J111" s="417"/>
      <c r="K111" s="444"/>
      <c r="L111" s="417"/>
      <c r="M111" s="477"/>
    </row>
    <row r="112" spans="1:13" s="464" customFormat="1" ht="30" customHeight="1">
      <c r="C112" s="464" t="s">
        <v>166</v>
      </c>
      <c r="G112" s="185">
        <v>0</v>
      </c>
      <c r="H112" s="185"/>
      <c r="I112" s="185">
        <v>0</v>
      </c>
      <c r="J112" s="475"/>
      <c r="K112" s="472">
        <f>'37'!K20-1010400</f>
        <v>1010400</v>
      </c>
      <c r="L112" s="475"/>
      <c r="M112" s="464">
        <v>0</v>
      </c>
    </row>
    <row r="113" spans="1:13" s="464" customFormat="1" ht="30" customHeight="1">
      <c r="B113" s="464" t="s">
        <v>584</v>
      </c>
      <c r="G113" s="475"/>
      <c r="H113" s="475"/>
      <c r="I113" s="475"/>
      <c r="J113" s="475"/>
      <c r="K113" s="477"/>
      <c r="L113" s="475"/>
    </row>
    <row r="114" spans="1:13" s="464" customFormat="1" ht="30" customHeight="1">
      <c r="C114" s="464" t="s">
        <v>166</v>
      </c>
      <c r="G114" s="185">
        <v>0</v>
      </c>
      <c r="H114" s="185"/>
      <c r="I114" s="185">
        <v>0</v>
      </c>
      <c r="J114" s="475"/>
      <c r="K114" s="472">
        <v>3366666.66</v>
      </c>
      <c r="L114" s="475"/>
      <c r="M114" s="464">
        <v>3366666.66</v>
      </c>
    </row>
    <row r="115" spans="1:13" s="185" customFormat="1" ht="30" customHeight="1">
      <c r="B115" s="464" t="s">
        <v>748</v>
      </c>
      <c r="C115" s="464"/>
      <c r="D115" s="464"/>
      <c r="E115" s="464"/>
      <c r="F115" s="464"/>
      <c r="G115" s="475"/>
      <c r="H115" s="475"/>
      <c r="I115" s="475"/>
      <c r="J115" s="475"/>
      <c r="K115" s="477"/>
      <c r="L115" s="475"/>
      <c r="M115" s="464"/>
    </row>
    <row r="116" spans="1:13" s="464" customFormat="1" ht="30" customHeight="1">
      <c r="C116" s="464" t="s">
        <v>410</v>
      </c>
      <c r="G116" s="185">
        <v>0</v>
      </c>
      <c r="H116" s="185"/>
      <c r="I116" s="185">
        <v>0</v>
      </c>
      <c r="J116" s="475"/>
      <c r="K116" s="472">
        <v>1153599.67</v>
      </c>
      <c r="L116" s="475"/>
      <c r="M116" s="472">
        <v>0</v>
      </c>
    </row>
    <row r="117" spans="1:13" s="185" customFormat="1" ht="30" customHeight="1">
      <c r="B117" s="464"/>
      <c r="C117" s="91" t="s">
        <v>74</v>
      </c>
      <c r="D117" s="464"/>
      <c r="E117" s="464"/>
      <c r="F117" s="464"/>
      <c r="G117" s="185">
        <v>0</v>
      </c>
      <c r="I117" s="185">
        <v>0</v>
      </c>
      <c r="J117" s="475"/>
      <c r="K117" s="472">
        <v>1128966.31</v>
      </c>
      <c r="L117" s="475"/>
      <c r="M117" s="185">
        <v>0</v>
      </c>
    </row>
    <row r="118" spans="1:13" s="185" customFormat="1" ht="30" customHeight="1" thickBot="1">
      <c r="B118" s="464"/>
      <c r="C118" s="91"/>
      <c r="D118" s="468" t="s">
        <v>87</v>
      </c>
      <c r="E118" s="464"/>
      <c r="F118" s="464"/>
      <c r="G118" s="473">
        <f>SUM(G116:G117)</f>
        <v>0</v>
      </c>
      <c r="H118" s="469"/>
      <c r="I118" s="473">
        <f>SUM(I116:I117)</f>
        <v>0</v>
      </c>
      <c r="J118" s="469"/>
      <c r="K118" s="473">
        <f>SUM(K116:K117)</f>
        <v>2282565.98</v>
      </c>
      <c r="L118" s="469">
        <v>1803269.22</v>
      </c>
      <c r="M118" s="473">
        <f>SUM(M116:M117)</f>
        <v>0</v>
      </c>
    </row>
    <row r="119" spans="1:13" s="185" customFormat="1" ht="30" customHeight="1" thickTop="1">
      <c r="B119" s="464"/>
      <c r="C119" s="91"/>
      <c r="D119" s="464"/>
      <c r="E119" s="464"/>
      <c r="F119" s="464"/>
      <c r="J119" s="475"/>
      <c r="K119" s="472"/>
      <c r="L119" s="475"/>
    </row>
    <row r="120" spans="1:13" s="185" customFormat="1" ht="30" customHeight="1">
      <c r="B120" s="464"/>
      <c r="C120" s="91"/>
      <c r="D120" s="464"/>
      <c r="E120" s="464"/>
      <c r="F120" s="464"/>
      <c r="J120" s="475"/>
      <c r="K120" s="472"/>
      <c r="L120" s="475"/>
    </row>
    <row r="121" spans="1:13" s="185" customFormat="1" ht="30" customHeight="1">
      <c r="B121" s="464"/>
      <c r="C121" s="91"/>
      <c r="D121" s="464"/>
      <c r="E121" s="464"/>
      <c r="F121" s="464"/>
      <c r="J121" s="475"/>
      <c r="K121" s="472"/>
      <c r="L121" s="475"/>
    </row>
    <row r="122" spans="1:13" s="464" customFormat="1" ht="30" customHeight="1">
      <c r="G122" s="178"/>
      <c r="H122" s="178"/>
      <c r="I122" s="178"/>
      <c r="J122" s="478"/>
      <c r="K122" s="178"/>
      <c r="L122" s="478"/>
    </row>
    <row r="123" spans="1:13" s="464" customFormat="1" ht="30" customHeight="1">
      <c r="G123" s="178"/>
      <c r="H123" s="178"/>
      <c r="I123" s="178"/>
      <c r="J123" s="478"/>
      <c r="K123" s="178"/>
      <c r="L123" s="478"/>
    </row>
    <row r="124" spans="1:13" s="464" customFormat="1" ht="30" customHeight="1">
      <c r="G124" s="178"/>
      <c r="H124" s="178"/>
      <c r="I124" s="178"/>
      <c r="J124" s="478"/>
      <c r="K124" s="178"/>
      <c r="L124" s="478"/>
    </row>
    <row r="125" spans="1:13" s="464" customFormat="1" ht="30" customHeight="1">
      <c r="G125" s="178"/>
      <c r="H125" s="178"/>
      <c r="I125" s="178"/>
      <c r="J125" s="478"/>
      <c r="K125" s="178"/>
      <c r="L125" s="478"/>
    </row>
    <row r="126" spans="1:13" s="467" customFormat="1" ht="30" customHeight="1">
      <c r="A126" s="468"/>
      <c r="B126" s="464"/>
      <c r="C126" s="464"/>
      <c r="D126" s="464"/>
      <c r="E126" s="468"/>
      <c r="F126" s="468"/>
      <c r="G126" s="468"/>
      <c r="H126" s="468"/>
      <c r="I126" s="468"/>
      <c r="J126" s="468"/>
      <c r="K126" s="468"/>
      <c r="L126" s="468"/>
      <c r="M126" s="166"/>
    </row>
    <row r="127" spans="1:13" s="467" customFormat="1" ht="30" customHeight="1">
      <c r="A127" s="464"/>
      <c r="B127" s="464"/>
      <c r="C127" s="464"/>
      <c r="D127" s="464"/>
      <c r="E127" s="464"/>
      <c r="F127" s="468"/>
      <c r="G127" s="468"/>
      <c r="H127" s="468"/>
      <c r="I127" s="468"/>
      <c r="J127" s="468"/>
      <c r="K127" s="468"/>
      <c r="L127" s="468"/>
      <c r="M127" s="107"/>
    </row>
    <row r="128" spans="1:13" ht="30" customHeight="1"/>
  </sheetData>
  <mergeCells count="14">
    <mergeCell ref="A105:M105"/>
    <mergeCell ref="G107:I107"/>
    <mergeCell ref="K107:M107"/>
    <mergeCell ref="G74:I74"/>
    <mergeCell ref="K74:M74"/>
    <mergeCell ref="A72:M72"/>
    <mergeCell ref="G89:I89"/>
    <mergeCell ref="K89:M89"/>
    <mergeCell ref="A1:M1"/>
    <mergeCell ref="G4:I4"/>
    <mergeCell ref="K4:M4"/>
    <mergeCell ref="A37:M37"/>
    <mergeCell ref="G39:I39"/>
    <mergeCell ref="K39:M39"/>
  </mergeCells>
  <pageMargins left="0.59055118110236227" right="0.19685039370078741" top="0.59055118110236227" bottom="0.39370078740157483" header="0.35433070866141736" footer="0.27559055118110237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41"/>
  <sheetViews>
    <sheetView view="pageBreakPreview" zoomScaleNormal="87" zoomScaleSheetLayoutView="100" workbookViewId="0">
      <selection activeCell="M25" sqref="M25"/>
    </sheetView>
  </sheetViews>
  <sheetFormatPr defaultColWidth="9.125" defaultRowHeight="24.9" customHeight="1"/>
  <cols>
    <col min="1" max="1" width="7.25" style="107" customWidth="1"/>
    <col min="2" max="2" width="5.625" style="107" customWidth="1"/>
    <col min="3" max="3" width="7.75" style="107" customWidth="1"/>
    <col min="4" max="4" width="11.25" style="107" customWidth="1"/>
    <col min="5" max="5" width="16" style="107" customWidth="1"/>
    <col min="6" max="6" width="4.625" style="107" customWidth="1"/>
    <col min="7" max="7" width="15" style="107" customWidth="1"/>
    <col min="8" max="8" width="1" style="107" customWidth="1"/>
    <col min="9" max="9" width="15" style="107" customWidth="1"/>
    <col min="10" max="10" width="1" style="107" customWidth="1"/>
    <col min="11" max="11" width="15" style="107" customWidth="1"/>
    <col min="12" max="12" width="1" style="107" customWidth="1"/>
    <col min="13" max="13" width="15" style="107" customWidth="1"/>
    <col min="14" max="14" width="1.625" style="107" customWidth="1"/>
    <col min="15" max="16384" width="9.125" style="107"/>
  </cols>
  <sheetData>
    <row r="1" spans="1:13" s="479" customFormat="1" ht="24.9" customHeight="1">
      <c r="A1" s="583" t="s">
        <v>302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3" spans="1:13" s="464" customFormat="1" ht="24.9" customHeight="1">
      <c r="A3" s="463" t="s">
        <v>983</v>
      </c>
      <c r="G3" s="465"/>
      <c r="I3" s="465"/>
      <c r="K3" s="465"/>
      <c r="M3" s="465"/>
    </row>
    <row r="4" spans="1:13" s="464" customFormat="1" ht="24.9" customHeight="1">
      <c r="A4" s="466"/>
      <c r="B4" s="464" t="s">
        <v>936</v>
      </c>
      <c r="G4" s="465"/>
      <c r="I4" s="465"/>
      <c r="K4" s="465"/>
      <c r="M4" s="465"/>
    </row>
    <row r="5" spans="1:13" s="464" customFormat="1" ht="24.9" customHeight="1">
      <c r="G5" s="559" t="s">
        <v>19</v>
      </c>
      <c r="H5" s="559"/>
      <c r="I5" s="559"/>
      <c r="J5" s="467"/>
      <c r="K5" s="559" t="s">
        <v>16</v>
      </c>
      <c r="L5" s="559"/>
      <c r="M5" s="559"/>
    </row>
    <row r="6" spans="1:13" s="464" customFormat="1" ht="24.9" customHeight="1">
      <c r="A6" s="91"/>
      <c r="B6" s="89"/>
      <c r="C6" s="89"/>
      <c r="D6" s="91"/>
      <c r="E6" s="91"/>
      <c r="F6" s="468"/>
      <c r="G6" s="44" t="s">
        <v>804</v>
      </c>
      <c r="H6" s="50"/>
      <c r="I6" s="44" t="s">
        <v>814</v>
      </c>
      <c r="J6" s="50"/>
      <c r="K6" s="44" t="s">
        <v>804</v>
      </c>
      <c r="L6" s="50"/>
      <c r="M6" s="44" t="s">
        <v>814</v>
      </c>
    </row>
    <row r="7" spans="1:13" s="464" customFormat="1" ht="24.9" customHeight="1">
      <c r="B7" s="464" t="s">
        <v>984</v>
      </c>
    </row>
    <row r="8" spans="1:13" s="464" customFormat="1" ht="24.9" customHeight="1">
      <c r="C8" s="91" t="s">
        <v>74</v>
      </c>
      <c r="G8" s="469">
        <v>0</v>
      </c>
      <c r="H8" s="469"/>
      <c r="I8" s="469">
        <v>0</v>
      </c>
      <c r="J8" s="470"/>
      <c r="K8" s="471">
        <v>31627711.519999996</v>
      </c>
      <c r="L8" s="472"/>
      <c r="M8" s="471">
        <v>18247202.370000001</v>
      </c>
    </row>
    <row r="9" spans="1:13" s="464" customFormat="1" ht="24.9" customHeight="1">
      <c r="C9" s="464" t="s">
        <v>410</v>
      </c>
      <c r="G9" s="469">
        <v>0</v>
      </c>
      <c r="H9" s="469"/>
      <c r="I9" s="469">
        <v>0</v>
      </c>
      <c r="J9" s="469"/>
      <c r="K9" s="471">
        <v>2626355.33</v>
      </c>
      <c r="L9" s="472"/>
      <c r="M9" s="471">
        <v>1299666.8200000003</v>
      </c>
    </row>
    <row r="10" spans="1:13" s="464" customFormat="1" ht="24.9" customHeight="1">
      <c r="C10" s="464" t="s">
        <v>129</v>
      </c>
      <c r="G10" s="469">
        <v>0</v>
      </c>
      <c r="H10" s="469"/>
      <c r="I10" s="469">
        <v>0</v>
      </c>
      <c r="J10" s="469"/>
      <c r="K10" s="471">
        <v>8636237.2599999998</v>
      </c>
      <c r="L10" s="472"/>
      <c r="M10" s="471">
        <v>7366759.2599999998</v>
      </c>
    </row>
    <row r="11" spans="1:13" s="464" customFormat="1" ht="24.9" customHeight="1">
      <c r="C11" s="464" t="s">
        <v>334</v>
      </c>
      <c r="G11" s="469">
        <v>0</v>
      </c>
      <c r="H11" s="469"/>
      <c r="I11" s="469">
        <v>0</v>
      </c>
      <c r="J11" s="469"/>
      <c r="K11" s="471">
        <v>3405660.7800000003</v>
      </c>
      <c r="L11" s="472"/>
      <c r="M11" s="471">
        <v>4094854.99</v>
      </c>
    </row>
    <row r="12" spans="1:13" s="464" customFormat="1" ht="24.9" customHeight="1">
      <c r="C12" s="464" t="s">
        <v>160</v>
      </c>
      <c r="G12" s="469">
        <v>0</v>
      </c>
      <c r="H12" s="469"/>
      <c r="I12" s="469">
        <v>0</v>
      </c>
      <c r="J12" s="469"/>
      <c r="K12" s="471">
        <v>85150.59</v>
      </c>
      <c r="L12" s="472"/>
      <c r="M12" s="471">
        <v>82195.850000000006</v>
      </c>
    </row>
    <row r="13" spans="1:13" s="464" customFormat="1" ht="24.9" customHeight="1" thickBot="1">
      <c r="D13" s="468" t="s">
        <v>87</v>
      </c>
      <c r="G13" s="473">
        <v>0</v>
      </c>
      <c r="H13" s="469"/>
      <c r="I13" s="473">
        <v>0</v>
      </c>
      <c r="J13" s="469"/>
      <c r="K13" s="473">
        <f>SUM(K8:K12)</f>
        <v>46381115.479999997</v>
      </c>
      <c r="L13" s="469">
        <v>1803269.22</v>
      </c>
      <c r="M13" s="473">
        <f>SUM(M8:M12)</f>
        <v>31090679.290000007</v>
      </c>
    </row>
    <row r="14" spans="1:13" s="464" customFormat="1" ht="24.9" customHeight="1" thickTop="1">
      <c r="B14" s="464" t="s">
        <v>985</v>
      </c>
    </row>
    <row r="15" spans="1:13" s="464" customFormat="1" ht="24.9" customHeight="1">
      <c r="C15" s="91" t="s">
        <v>17</v>
      </c>
      <c r="M15" s="178"/>
    </row>
    <row r="16" spans="1:13" s="464" customFormat="1" ht="24.9" customHeight="1">
      <c r="C16" s="91"/>
      <c r="D16" s="91" t="s">
        <v>18</v>
      </c>
      <c r="G16" s="185">
        <v>591617.98</v>
      </c>
      <c r="H16" s="185"/>
      <c r="I16" s="185">
        <v>799732.5</v>
      </c>
      <c r="J16" s="185"/>
      <c r="K16" s="185">
        <v>591617.98</v>
      </c>
      <c r="L16" s="185"/>
      <c r="M16" s="185">
        <v>799732.5</v>
      </c>
    </row>
    <row r="17" spans="1:13" s="464" customFormat="1" ht="24.9" customHeight="1">
      <c r="B17" s="464" t="s">
        <v>986</v>
      </c>
      <c r="G17" s="417"/>
      <c r="H17" s="417"/>
      <c r="I17" s="417"/>
      <c r="J17" s="417"/>
      <c r="K17" s="476"/>
      <c r="L17" s="417"/>
      <c r="M17" s="417"/>
    </row>
    <row r="18" spans="1:13" s="464" customFormat="1" ht="24.9" customHeight="1">
      <c r="C18" s="464" t="s">
        <v>410</v>
      </c>
      <c r="G18" s="185">
        <v>0</v>
      </c>
      <c r="H18" s="185"/>
      <c r="I18" s="185">
        <v>0</v>
      </c>
      <c r="J18" s="475"/>
      <c r="K18" s="472">
        <v>11548053.220000001</v>
      </c>
      <c r="L18" s="475"/>
      <c r="M18" s="472">
        <v>10309007.189999999</v>
      </c>
    </row>
    <row r="19" spans="1:13" s="464" customFormat="1" ht="24.9" customHeight="1">
      <c r="B19" s="464" t="s">
        <v>987</v>
      </c>
      <c r="G19" s="417"/>
      <c r="H19" s="417"/>
      <c r="I19" s="417"/>
      <c r="J19" s="417"/>
      <c r="K19" s="444"/>
      <c r="L19" s="417"/>
      <c r="M19" s="477"/>
    </row>
    <row r="20" spans="1:13" s="464" customFormat="1" ht="24.9" customHeight="1">
      <c r="C20" s="464" t="s">
        <v>166</v>
      </c>
      <c r="G20" s="185">
        <v>0</v>
      </c>
      <c r="H20" s="185"/>
      <c r="I20" s="185">
        <v>0</v>
      </c>
      <c r="J20" s="475"/>
      <c r="K20" s="472">
        <v>2020800</v>
      </c>
      <c r="L20" s="475"/>
      <c r="M20" s="464">
        <v>0</v>
      </c>
    </row>
    <row r="21" spans="1:13" s="464" customFormat="1" ht="24.9" customHeight="1">
      <c r="B21" s="464" t="s">
        <v>988</v>
      </c>
      <c r="G21" s="475"/>
      <c r="H21" s="475"/>
      <c r="I21" s="475"/>
      <c r="J21" s="475"/>
      <c r="K21" s="477"/>
      <c r="L21" s="475"/>
    </row>
    <row r="22" spans="1:13" s="464" customFormat="1" ht="24.9" customHeight="1">
      <c r="C22" s="464" t="s">
        <v>166</v>
      </c>
      <c r="G22" s="185">
        <v>0</v>
      </c>
      <c r="H22" s="185"/>
      <c r="I22" s="185">
        <v>0</v>
      </c>
      <c r="J22" s="475"/>
      <c r="K22" s="472">
        <v>6733333.3200000003</v>
      </c>
      <c r="L22" s="475"/>
      <c r="M22" s="464">
        <v>6733333.3200000003</v>
      </c>
    </row>
    <row r="23" spans="1:13" s="185" customFormat="1" ht="24.9" customHeight="1">
      <c r="B23" s="464" t="s">
        <v>989</v>
      </c>
      <c r="C23" s="464"/>
      <c r="D23" s="464"/>
      <c r="E23" s="464"/>
      <c r="F23" s="464"/>
      <c r="G23" s="475"/>
      <c r="H23" s="475"/>
      <c r="I23" s="475"/>
      <c r="J23" s="475"/>
      <c r="K23" s="477"/>
      <c r="L23" s="475"/>
      <c r="M23" s="464"/>
    </row>
    <row r="24" spans="1:13" s="464" customFormat="1" ht="24.9" customHeight="1">
      <c r="C24" s="464" t="s">
        <v>410</v>
      </c>
      <c r="G24" s="185">
        <v>0</v>
      </c>
      <c r="H24" s="185"/>
      <c r="I24" s="185">
        <v>0</v>
      </c>
      <c r="J24" s="475"/>
      <c r="K24" s="472">
        <v>1153599.67</v>
      </c>
      <c r="L24" s="475"/>
      <c r="M24" s="472">
        <v>0</v>
      </c>
    </row>
    <row r="25" spans="1:13" s="185" customFormat="1" ht="24.9" customHeight="1">
      <c r="B25" s="464"/>
      <c r="C25" s="91" t="s">
        <v>74</v>
      </c>
      <c r="D25" s="464"/>
      <c r="E25" s="464"/>
      <c r="F25" s="464"/>
      <c r="G25" s="185">
        <v>0</v>
      </c>
      <c r="I25" s="185">
        <v>0</v>
      </c>
      <c r="J25" s="475"/>
      <c r="K25" s="166">
        <v>3326940.19</v>
      </c>
      <c r="L25" s="475"/>
      <c r="M25" s="185">
        <v>0</v>
      </c>
    </row>
    <row r="26" spans="1:13" s="464" customFormat="1" ht="24.9" customHeight="1" thickBot="1">
      <c r="D26" s="468" t="s">
        <v>87</v>
      </c>
      <c r="G26" s="473">
        <f>SUM(G24:G25)</f>
        <v>0</v>
      </c>
      <c r="H26" s="469"/>
      <c r="I26" s="473">
        <f>SUM(I24:I25)</f>
        <v>0</v>
      </c>
      <c r="J26" s="469"/>
      <c r="K26" s="473">
        <f>SUM(K24:K25)</f>
        <v>4480539.8599999994</v>
      </c>
      <c r="L26" s="469">
        <v>1803269.22</v>
      </c>
      <c r="M26" s="473">
        <f>SUM(M24:M25)</f>
        <v>0</v>
      </c>
    </row>
    <row r="27" spans="1:13" s="467" customFormat="1" ht="24.9" customHeight="1" thickTop="1">
      <c r="A27" s="480" t="s">
        <v>513</v>
      </c>
      <c r="B27" s="481"/>
      <c r="C27" s="481"/>
      <c r="D27" s="481"/>
      <c r="E27" s="481"/>
      <c r="F27" s="481"/>
      <c r="G27" s="482"/>
      <c r="J27" s="483"/>
      <c r="K27" s="484"/>
      <c r="L27" s="483"/>
    </row>
    <row r="28" spans="1:13" s="467" customFormat="1" ht="24.9" customHeight="1">
      <c r="A28" s="481" t="s">
        <v>514</v>
      </c>
      <c r="B28" s="481"/>
      <c r="C28" s="481"/>
      <c r="D28" s="481"/>
      <c r="E28" s="481"/>
      <c r="F28" s="481"/>
      <c r="G28" s="482"/>
      <c r="J28" s="483"/>
      <c r="K28" s="484"/>
      <c r="L28" s="483"/>
    </row>
    <row r="29" spans="1:13" s="467" customFormat="1" ht="24.9" customHeight="1">
      <c r="B29" s="481" t="s">
        <v>613</v>
      </c>
      <c r="C29" s="481"/>
      <c r="D29" s="481"/>
      <c r="E29" s="481"/>
      <c r="F29" s="481"/>
      <c r="G29" s="485"/>
      <c r="J29" s="483"/>
      <c r="K29" s="484"/>
      <c r="L29" s="483"/>
    </row>
    <row r="30" spans="1:13" s="467" customFormat="1" ht="24.9" customHeight="1">
      <c r="A30" s="481" t="s">
        <v>614</v>
      </c>
      <c r="B30" s="481"/>
      <c r="C30" s="481"/>
      <c r="D30" s="481"/>
      <c r="E30" s="481"/>
      <c r="F30" s="481"/>
      <c r="G30" s="485"/>
      <c r="J30" s="483"/>
      <c r="K30" s="484"/>
      <c r="L30" s="483"/>
    </row>
    <row r="31" spans="1:13" s="467" customFormat="1" ht="24.9" customHeight="1">
      <c r="A31" s="481"/>
      <c r="B31" s="481"/>
      <c r="C31" s="481"/>
      <c r="D31" s="481"/>
      <c r="E31" s="481"/>
      <c r="F31" s="481"/>
      <c r="G31" s="559" t="s">
        <v>19</v>
      </c>
      <c r="H31" s="559"/>
      <c r="I31" s="559"/>
      <c r="K31" s="559" t="s">
        <v>16</v>
      </c>
      <c r="L31" s="559"/>
      <c r="M31" s="559"/>
    </row>
    <row r="32" spans="1:13" s="467" customFormat="1" ht="24.9" customHeight="1">
      <c r="A32" s="481"/>
      <c r="B32" s="481"/>
      <c r="C32" s="481"/>
      <c r="D32" s="481"/>
      <c r="E32" s="481"/>
      <c r="F32" s="481"/>
      <c r="G32" s="44" t="s">
        <v>804</v>
      </c>
      <c r="H32" s="50"/>
      <c r="I32" s="44" t="s">
        <v>814</v>
      </c>
      <c r="J32" s="50"/>
      <c r="K32" s="44" t="s">
        <v>804</v>
      </c>
      <c r="L32" s="50"/>
      <c r="M32" s="44" t="s">
        <v>814</v>
      </c>
    </row>
    <row r="33" spans="1:13" s="467" customFormat="1" ht="24.9" customHeight="1">
      <c r="A33" s="481"/>
      <c r="B33" s="481" t="s">
        <v>88</v>
      </c>
      <c r="C33" s="481"/>
      <c r="D33" s="481"/>
      <c r="E33" s="481"/>
      <c r="F33" s="481"/>
      <c r="G33" s="486">
        <v>950709.44</v>
      </c>
      <c r="H33" s="486"/>
      <c r="I33" s="486">
        <v>938306.39</v>
      </c>
      <c r="J33" s="91"/>
      <c r="K33" s="91">
        <v>802544.94</v>
      </c>
      <c r="L33" s="91"/>
      <c r="M33" s="110">
        <v>737333.69</v>
      </c>
    </row>
    <row r="34" spans="1:13" s="467" customFormat="1" ht="24.9" customHeight="1">
      <c r="A34" s="481"/>
      <c r="B34" s="481" t="s">
        <v>75</v>
      </c>
      <c r="C34" s="481"/>
      <c r="D34" s="481"/>
      <c r="E34" s="481"/>
      <c r="F34" s="481"/>
      <c r="G34" s="486">
        <v>50884771.840000004</v>
      </c>
      <c r="H34" s="486"/>
      <c r="I34" s="486">
        <v>128099706.19</v>
      </c>
      <c r="J34" s="91"/>
      <c r="K34" s="91">
        <v>17486195.609999999</v>
      </c>
      <c r="L34" s="91"/>
      <c r="M34" s="110">
        <v>120038706.19</v>
      </c>
    </row>
    <row r="35" spans="1:13" s="467" customFormat="1" ht="24.9" customHeight="1">
      <c r="A35" s="481"/>
      <c r="B35" s="481" t="s">
        <v>89</v>
      </c>
      <c r="C35" s="481"/>
      <c r="D35" s="481"/>
      <c r="E35" s="481"/>
      <c r="F35" s="481"/>
      <c r="G35" s="486">
        <v>3578701.09</v>
      </c>
      <c r="H35" s="486"/>
      <c r="I35" s="486">
        <v>4586281.04</v>
      </c>
      <c r="J35" s="91"/>
      <c r="K35" s="91">
        <v>5728106.6900000004</v>
      </c>
      <c r="L35" s="91"/>
      <c r="M35" s="110">
        <v>3852071.12</v>
      </c>
    </row>
    <row r="36" spans="1:13" s="467" customFormat="1" ht="24.9" customHeight="1">
      <c r="A36" s="481"/>
      <c r="B36" s="481" t="s">
        <v>90</v>
      </c>
      <c r="C36" s="481"/>
      <c r="D36" s="481"/>
      <c r="E36" s="481"/>
      <c r="F36" s="481"/>
      <c r="G36" s="486">
        <v>737509630.59000003</v>
      </c>
      <c r="H36" s="486"/>
      <c r="I36" s="486">
        <v>187414541.44</v>
      </c>
      <c r="J36" s="91"/>
      <c r="K36" s="91">
        <v>701257148.08000004</v>
      </c>
      <c r="L36" s="91"/>
      <c r="M36" s="110">
        <v>91244239.229999989</v>
      </c>
    </row>
    <row r="37" spans="1:13" s="467" customFormat="1" ht="24.9" customHeight="1">
      <c r="A37" s="481"/>
      <c r="B37" s="481" t="s">
        <v>796</v>
      </c>
      <c r="C37" s="481"/>
      <c r="D37" s="481"/>
      <c r="E37" s="481"/>
      <c r="F37" s="481"/>
      <c r="G37" s="486">
        <v>319639.59000000003</v>
      </c>
      <c r="H37" s="486"/>
      <c r="I37" s="486">
        <v>3086779.49</v>
      </c>
      <c r="J37" s="91"/>
      <c r="K37" s="91">
        <v>319639.59000000003</v>
      </c>
      <c r="L37" s="91"/>
      <c r="M37" s="110">
        <v>316572.33</v>
      </c>
    </row>
    <row r="38" spans="1:13" s="467" customFormat="1" ht="24.9" customHeight="1" thickBot="1">
      <c r="A38" s="481"/>
      <c r="B38" s="481"/>
      <c r="C38" s="481"/>
      <c r="D38" s="487" t="s">
        <v>87</v>
      </c>
      <c r="E38" s="481"/>
      <c r="F38" s="481"/>
      <c r="G38" s="488">
        <f>SUM(G33:G37)</f>
        <v>793243452.55000007</v>
      </c>
      <c r="H38" s="486"/>
      <c r="I38" s="488">
        <f>SUM(I33:I37)</f>
        <v>324125614.55000001</v>
      </c>
      <c r="J38" s="489"/>
      <c r="K38" s="488">
        <f>SUM(K33:K37)</f>
        <v>725593634.91000009</v>
      </c>
      <c r="L38" s="489"/>
      <c r="M38" s="488">
        <f>SUM(M33:M37)</f>
        <v>216188922.56</v>
      </c>
    </row>
    <row r="39" spans="1:13" s="464" customFormat="1" ht="24.9" customHeight="1" thickTop="1">
      <c r="G39" s="178"/>
      <c r="H39" s="178"/>
      <c r="I39" s="178"/>
      <c r="J39" s="478"/>
      <c r="K39" s="178"/>
      <c r="L39" s="478"/>
    </row>
    <row r="40" spans="1:13" s="467" customFormat="1" ht="24.9" customHeight="1">
      <c r="A40" s="468"/>
      <c r="B40" s="464"/>
      <c r="C40" s="464"/>
      <c r="D40" s="464"/>
      <c r="E40" s="468"/>
      <c r="F40" s="468"/>
      <c r="G40" s="468"/>
      <c r="H40" s="468"/>
      <c r="I40" s="468"/>
      <c r="J40" s="468"/>
      <c r="K40" s="468"/>
      <c r="L40" s="468"/>
      <c r="M40" s="166"/>
    </row>
    <row r="41" spans="1:13" s="467" customFormat="1" ht="24.9" customHeight="1">
      <c r="A41" s="464"/>
      <c r="B41" s="464"/>
      <c r="C41" s="464"/>
      <c r="D41" s="464"/>
      <c r="E41" s="464"/>
      <c r="F41" s="468"/>
      <c r="G41" s="468"/>
      <c r="H41" s="468"/>
      <c r="I41" s="468"/>
      <c r="J41" s="468"/>
      <c r="K41" s="468"/>
      <c r="L41" s="468"/>
      <c r="M41" s="107"/>
    </row>
  </sheetData>
  <mergeCells count="5">
    <mergeCell ref="A1:M1"/>
    <mergeCell ref="G31:I31"/>
    <mergeCell ref="K31:M31"/>
    <mergeCell ref="G5:I5"/>
    <mergeCell ref="K5:M5"/>
  </mergeCells>
  <pageMargins left="0.78740157480314965" right="0.39370078740157483" top="0.59055118110236227" bottom="0.39370078740157483" header="0.31496062992125984" footer="0.31496062992125984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view="pageBreakPreview" zoomScaleNormal="90" zoomScaleSheetLayoutView="100" workbookViewId="0">
      <selection activeCell="I39" sqref="I39"/>
    </sheetView>
  </sheetViews>
  <sheetFormatPr defaultColWidth="9.125" defaultRowHeight="27" customHeight="1"/>
  <cols>
    <col min="1" max="1" width="8" style="464" customWidth="1"/>
    <col min="2" max="2" width="5.625" style="464" customWidth="1"/>
    <col min="3" max="3" width="4.75" style="464" customWidth="1"/>
    <col min="4" max="5" width="9.375" style="464" customWidth="1"/>
    <col min="6" max="6" width="4.75" style="464" customWidth="1"/>
    <col min="7" max="7" width="16.125" style="464" customWidth="1"/>
    <col min="8" max="8" width="1" style="464" customWidth="1"/>
    <col min="9" max="9" width="16.125" style="464" customWidth="1"/>
    <col min="10" max="10" width="1" style="464" customWidth="1"/>
    <col min="11" max="11" width="16.125" style="464" customWidth="1"/>
    <col min="12" max="12" width="1" style="464" customWidth="1"/>
    <col min="13" max="13" width="16.125" style="464" customWidth="1"/>
    <col min="14" max="14" width="1.375" style="464" customWidth="1"/>
    <col min="15" max="16384" width="9.125" style="464"/>
  </cols>
  <sheetData>
    <row r="1" spans="1:13" ht="27" customHeight="1">
      <c r="A1" s="583" t="s">
        <v>296</v>
      </c>
      <c r="B1" s="583"/>
      <c r="C1" s="583"/>
      <c r="D1" s="583"/>
      <c r="E1" s="583"/>
      <c r="F1" s="583"/>
      <c r="G1" s="583"/>
      <c r="H1" s="583"/>
      <c r="I1" s="583"/>
      <c r="J1" s="583"/>
      <c r="K1" s="583"/>
      <c r="L1" s="583"/>
      <c r="M1" s="583"/>
    </row>
    <row r="2" spans="1:13" ht="27" customHeight="1">
      <c r="A2" s="466"/>
      <c r="B2" s="466"/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6"/>
    </row>
    <row r="3" spans="1:13" s="467" customFormat="1" ht="27" customHeight="1">
      <c r="A3" s="371" t="s">
        <v>515</v>
      </c>
      <c r="B3" s="371"/>
      <c r="C3" s="371"/>
      <c r="D3" s="371"/>
      <c r="E3" s="371"/>
      <c r="F3" s="371"/>
      <c r="G3" s="368"/>
      <c r="H3" s="261"/>
      <c r="I3" s="261"/>
      <c r="J3" s="490"/>
      <c r="K3" s="491"/>
      <c r="L3" s="490"/>
      <c r="M3" s="261"/>
    </row>
    <row r="4" spans="1:13" s="467" customFormat="1" ht="27" customHeight="1">
      <c r="A4" s="371" t="s">
        <v>819</v>
      </c>
      <c r="B4" s="261"/>
      <c r="C4" s="261"/>
      <c r="D4" s="261"/>
      <c r="E4" s="371"/>
      <c r="F4" s="371"/>
      <c r="G4" s="374"/>
      <c r="H4" s="261"/>
      <c r="I4" s="261"/>
      <c r="J4" s="490"/>
      <c r="K4" s="491"/>
      <c r="L4" s="490"/>
      <c r="M4" s="261"/>
    </row>
    <row r="5" spans="1:13" s="467" customFormat="1" ht="27" customHeight="1">
      <c r="A5" s="371" t="s">
        <v>953</v>
      </c>
      <c r="B5" s="261"/>
      <c r="C5" s="261"/>
      <c r="D5" s="261"/>
      <c r="E5" s="371"/>
      <c r="F5" s="371"/>
      <c r="G5" s="374"/>
      <c r="H5" s="261"/>
      <c r="I5" s="261"/>
      <c r="J5" s="490"/>
      <c r="K5" s="491"/>
      <c r="L5" s="490"/>
      <c r="M5" s="261"/>
    </row>
    <row r="6" spans="1:13" s="467" customFormat="1" ht="27" customHeight="1">
      <c r="A6" s="371" t="s">
        <v>850</v>
      </c>
      <c r="B6" s="261"/>
      <c r="C6" s="261"/>
      <c r="D6" s="261"/>
      <c r="E6" s="371"/>
      <c r="F6" s="371"/>
      <c r="G6" s="374"/>
      <c r="H6" s="261"/>
      <c r="I6" s="261"/>
      <c r="J6" s="490"/>
      <c r="K6" s="491"/>
      <c r="L6" s="490"/>
      <c r="M6" s="261"/>
    </row>
    <row r="7" spans="1:13" s="467" customFormat="1" ht="27" customHeight="1">
      <c r="A7" s="371" t="s">
        <v>820</v>
      </c>
      <c r="B7" s="371"/>
      <c r="C7" s="371"/>
      <c r="D7" s="371"/>
      <c r="E7" s="371"/>
      <c r="F7" s="371"/>
      <c r="G7" s="374"/>
      <c r="H7" s="261"/>
      <c r="I7" s="261"/>
      <c r="J7" s="490"/>
      <c r="K7" s="491"/>
      <c r="L7" s="490"/>
      <c r="M7" s="261"/>
    </row>
    <row r="8" spans="1:13" s="467" customFormat="1" ht="27" customHeight="1">
      <c r="A8" s="371" t="s">
        <v>859</v>
      </c>
      <c r="B8" s="371"/>
      <c r="C8" s="371"/>
      <c r="D8" s="371"/>
      <c r="E8" s="371"/>
      <c r="F8" s="371"/>
      <c r="G8" s="374"/>
      <c r="H8" s="261"/>
      <c r="I8" s="261"/>
      <c r="J8" s="490"/>
      <c r="K8" s="491"/>
      <c r="L8" s="490"/>
      <c r="M8" s="261"/>
    </row>
    <row r="9" spans="1:13" s="467" customFormat="1" ht="27" customHeight="1">
      <c r="A9" s="371" t="s">
        <v>821</v>
      </c>
      <c r="B9" s="261"/>
      <c r="C9" s="261"/>
      <c r="D9" s="261"/>
      <c r="E9" s="371"/>
      <c r="F9" s="371"/>
      <c r="G9" s="374"/>
      <c r="H9" s="261"/>
      <c r="I9" s="261"/>
      <c r="J9" s="490"/>
      <c r="K9" s="491"/>
      <c r="L9" s="490"/>
      <c r="M9" s="261"/>
    </row>
    <row r="10" spans="1:13" s="467" customFormat="1" ht="27" customHeight="1">
      <c r="A10" s="371" t="s">
        <v>954</v>
      </c>
      <c r="B10" s="261"/>
      <c r="C10" s="261"/>
      <c r="D10" s="261"/>
      <c r="E10" s="371"/>
      <c r="F10" s="371"/>
      <c r="G10" s="374"/>
      <c r="H10" s="261"/>
      <c r="I10" s="261"/>
      <c r="J10" s="490"/>
      <c r="K10" s="491"/>
      <c r="L10" s="490"/>
      <c r="M10" s="261"/>
    </row>
    <row r="11" spans="1:13" s="467" customFormat="1" ht="27" customHeight="1">
      <c r="A11" s="371" t="s">
        <v>835</v>
      </c>
      <c r="B11" s="261"/>
      <c r="C11" s="261"/>
      <c r="D11" s="261"/>
      <c r="E11" s="371"/>
      <c r="F11" s="371"/>
      <c r="G11" s="374"/>
      <c r="H11" s="261"/>
      <c r="I11" s="261"/>
      <c r="J11" s="490"/>
      <c r="K11" s="491"/>
      <c r="L11" s="490"/>
      <c r="M11" s="261"/>
    </row>
    <row r="12" spans="1:13" s="467" customFormat="1" ht="27" customHeight="1">
      <c r="A12" s="371" t="s">
        <v>822</v>
      </c>
      <c r="B12" s="261"/>
      <c r="C12" s="261"/>
      <c r="D12" s="261"/>
      <c r="E12" s="371"/>
      <c r="F12" s="371"/>
      <c r="G12" s="374"/>
      <c r="H12" s="261"/>
      <c r="I12" s="261"/>
      <c r="J12" s="490"/>
      <c r="K12" s="491"/>
      <c r="L12" s="490"/>
      <c r="M12" s="261"/>
    </row>
    <row r="13" spans="1:13" s="467" customFormat="1" ht="27" customHeight="1">
      <c r="A13" s="261" t="s">
        <v>638</v>
      </c>
      <c r="B13" s="261"/>
      <c r="C13" s="261"/>
      <c r="D13" s="261"/>
      <c r="E13" s="371"/>
      <c r="F13" s="371"/>
      <c r="G13" s="374"/>
      <c r="H13" s="261"/>
      <c r="I13" s="261"/>
      <c r="J13" s="490"/>
      <c r="K13" s="491"/>
      <c r="L13" s="490"/>
      <c r="M13" s="261"/>
    </row>
    <row r="14" spans="1:13" ht="27" customHeight="1">
      <c r="A14" s="492" t="s">
        <v>516</v>
      </c>
    </row>
    <row r="15" spans="1:13" ht="27" customHeight="1">
      <c r="A15" s="185" t="s">
        <v>823</v>
      </c>
    </row>
    <row r="16" spans="1:13" ht="27" customHeight="1">
      <c r="A16" s="464" t="s">
        <v>955</v>
      </c>
    </row>
    <row r="17" spans="1:12" ht="27" customHeight="1">
      <c r="A17" s="185" t="s">
        <v>824</v>
      </c>
      <c r="B17" s="185"/>
      <c r="C17" s="185"/>
      <c r="D17" s="185"/>
      <c r="E17" s="185"/>
      <c r="F17" s="185"/>
      <c r="G17" s="185"/>
    </row>
    <row r="18" spans="1:12" ht="27" customHeight="1">
      <c r="A18" s="185" t="s">
        <v>853</v>
      </c>
      <c r="B18" s="185"/>
      <c r="C18" s="185"/>
      <c r="D18" s="185"/>
      <c r="E18" s="185"/>
      <c r="F18" s="185"/>
      <c r="G18" s="185"/>
    </row>
    <row r="19" spans="1:12" ht="27" customHeight="1">
      <c r="A19" s="185" t="s">
        <v>852</v>
      </c>
      <c r="B19" s="185"/>
      <c r="C19" s="185"/>
      <c r="D19" s="261"/>
      <c r="E19" s="91"/>
      <c r="F19" s="91"/>
      <c r="G19" s="91"/>
      <c r="H19" s="91"/>
      <c r="I19" s="91"/>
      <c r="J19" s="91"/>
    </row>
    <row r="20" spans="1:12" ht="27" customHeight="1">
      <c r="A20" s="185" t="s">
        <v>825</v>
      </c>
      <c r="B20" s="185"/>
      <c r="C20" s="185"/>
      <c r="D20" s="261"/>
      <c r="E20" s="91"/>
      <c r="F20" s="91"/>
      <c r="G20" s="91"/>
      <c r="H20" s="91"/>
      <c r="I20" s="91"/>
      <c r="J20" s="91"/>
    </row>
    <row r="21" spans="1:12" ht="27" customHeight="1">
      <c r="A21" s="185" t="s">
        <v>851</v>
      </c>
      <c r="B21" s="185"/>
      <c r="C21" s="185"/>
      <c r="D21" s="261"/>
      <c r="E21" s="91"/>
      <c r="F21" s="91"/>
      <c r="G21" s="91"/>
      <c r="H21" s="91"/>
      <c r="I21" s="91"/>
      <c r="J21" s="91"/>
    </row>
    <row r="22" spans="1:12" ht="27" customHeight="1">
      <c r="A22" s="185" t="s">
        <v>854</v>
      </c>
      <c r="B22" s="185"/>
      <c r="C22" s="185"/>
      <c r="D22" s="261"/>
      <c r="E22" s="91"/>
      <c r="F22" s="91"/>
      <c r="G22" s="91"/>
      <c r="H22" s="91"/>
      <c r="I22" s="91"/>
      <c r="J22" s="91"/>
    </row>
    <row r="23" spans="1:12" ht="27" customHeight="1">
      <c r="A23" s="185" t="s">
        <v>826</v>
      </c>
      <c r="B23" s="185"/>
      <c r="C23" s="185"/>
      <c r="D23" s="261"/>
      <c r="E23" s="91"/>
      <c r="F23" s="91"/>
      <c r="G23" s="91"/>
      <c r="H23" s="91"/>
      <c r="I23" s="91"/>
      <c r="J23" s="91"/>
    </row>
    <row r="24" spans="1:12" ht="27" customHeight="1">
      <c r="A24" s="185" t="s">
        <v>842</v>
      </c>
      <c r="B24" s="185"/>
      <c r="C24" s="185"/>
      <c r="D24" s="261"/>
      <c r="E24" s="91"/>
      <c r="F24" s="91"/>
      <c r="G24" s="91"/>
      <c r="H24" s="91"/>
      <c r="I24" s="91"/>
      <c r="J24" s="91"/>
    </row>
    <row r="25" spans="1:12" ht="27" customHeight="1">
      <c r="A25" s="185" t="s">
        <v>739</v>
      </c>
      <c r="B25" s="185"/>
      <c r="C25" s="185"/>
      <c r="D25" s="185"/>
      <c r="E25" s="185"/>
      <c r="F25" s="185"/>
      <c r="G25" s="185"/>
    </row>
    <row r="26" spans="1:12" s="494" customFormat="1" ht="27" customHeight="1">
      <c r="A26" s="431" t="s">
        <v>827</v>
      </c>
      <c r="B26" s="431"/>
      <c r="C26" s="431"/>
      <c r="D26" s="493"/>
      <c r="E26" s="110"/>
      <c r="F26" s="110"/>
      <c r="G26" s="110"/>
      <c r="H26" s="110"/>
      <c r="I26" s="110"/>
      <c r="J26" s="110"/>
    </row>
    <row r="27" spans="1:12" s="494" customFormat="1" ht="27" customHeight="1">
      <c r="A27" s="185" t="s">
        <v>843</v>
      </c>
      <c r="B27" s="431"/>
      <c r="C27" s="431"/>
      <c r="D27" s="493"/>
      <c r="E27" s="110"/>
      <c r="F27" s="110"/>
      <c r="G27" s="110"/>
      <c r="H27" s="110"/>
      <c r="I27" s="110"/>
      <c r="J27" s="110"/>
    </row>
    <row r="28" spans="1:12" s="494" customFormat="1" ht="27" customHeight="1">
      <c r="A28" s="185" t="s">
        <v>740</v>
      </c>
      <c r="B28" s="431"/>
      <c r="C28" s="431"/>
      <c r="D28" s="493"/>
      <c r="E28" s="110"/>
      <c r="F28" s="110"/>
      <c r="G28" s="110"/>
      <c r="H28" s="110"/>
      <c r="I28" s="110"/>
      <c r="J28" s="110"/>
    </row>
    <row r="29" spans="1:12" s="467" customFormat="1" ht="27" customHeight="1">
      <c r="A29" s="481"/>
      <c r="E29" s="481"/>
      <c r="F29" s="481"/>
      <c r="G29" s="482"/>
      <c r="J29" s="483"/>
      <c r="K29" s="484"/>
      <c r="L29" s="483"/>
    </row>
    <row r="30" spans="1:12" s="467" customFormat="1" ht="27" customHeight="1">
      <c r="E30" s="481"/>
      <c r="F30" s="481"/>
      <c r="G30" s="482"/>
      <c r="J30" s="483"/>
      <c r="K30" s="484"/>
      <c r="L30" s="483"/>
    </row>
    <row r="31" spans="1:12" s="467" customFormat="1" ht="27" customHeight="1">
      <c r="A31" s="481"/>
      <c r="B31" s="481"/>
      <c r="C31" s="481"/>
      <c r="D31" s="464"/>
      <c r="E31" s="468"/>
      <c r="F31" s="481"/>
      <c r="G31" s="482"/>
      <c r="J31" s="483"/>
      <c r="K31" s="484"/>
      <c r="L31" s="483"/>
    </row>
    <row r="32" spans="1:12" s="467" customFormat="1" ht="27" customHeight="1">
      <c r="A32" s="481"/>
      <c r="B32" s="481"/>
      <c r="C32" s="481"/>
      <c r="D32" s="464"/>
      <c r="E32" s="464"/>
      <c r="F32" s="481"/>
      <c r="G32" s="482"/>
      <c r="J32" s="483"/>
      <c r="K32" s="484"/>
      <c r="L32" s="483"/>
    </row>
    <row r="33" spans="1:13" s="495" customFormat="1" ht="27.9" customHeight="1">
      <c r="A33" s="583" t="s">
        <v>301</v>
      </c>
      <c r="B33" s="583"/>
      <c r="C33" s="583"/>
      <c r="D33" s="583"/>
      <c r="E33" s="583"/>
      <c r="F33" s="583"/>
      <c r="G33" s="583"/>
      <c r="H33" s="583"/>
      <c r="I33" s="583"/>
      <c r="J33" s="583"/>
      <c r="K33" s="583"/>
      <c r="L33" s="583"/>
      <c r="M33" s="583"/>
    </row>
    <row r="34" spans="1:13" s="495" customFormat="1" ht="27.9" customHeight="1">
      <c r="A34" s="466"/>
      <c r="B34" s="466"/>
      <c r="C34" s="466"/>
      <c r="D34" s="466"/>
      <c r="E34" s="466"/>
      <c r="F34" s="466"/>
      <c r="G34" s="466"/>
      <c r="H34" s="466"/>
      <c r="I34" s="466"/>
      <c r="J34" s="466"/>
      <c r="K34" s="466"/>
      <c r="L34" s="466"/>
      <c r="M34" s="466"/>
    </row>
    <row r="35" spans="1:13" ht="27.9" customHeight="1">
      <c r="A35" s="464" t="s">
        <v>517</v>
      </c>
    </row>
    <row r="36" spans="1:13" ht="27.9" customHeight="1">
      <c r="G36" s="559" t="s">
        <v>21</v>
      </c>
      <c r="H36" s="559"/>
      <c r="I36" s="559"/>
      <c r="J36" s="467"/>
      <c r="K36" s="559" t="s">
        <v>13</v>
      </c>
      <c r="L36" s="559"/>
      <c r="M36" s="559"/>
    </row>
    <row r="37" spans="1:13" ht="27.9" customHeight="1">
      <c r="G37" s="245" t="s">
        <v>804</v>
      </c>
      <c r="H37" s="110"/>
      <c r="I37" s="245" t="s">
        <v>587</v>
      </c>
      <c r="J37" s="110"/>
      <c r="K37" s="245" t="s">
        <v>804</v>
      </c>
      <c r="L37" s="110"/>
      <c r="M37" s="245" t="s">
        <v>587</v>
      </c>
    </row>
    <row r="38" spans="1:13" ht="27.9" customHeight="1">
      <c r="B38" s="464" t="s">
        <v>9</v>
      </c>
      <c r="G38" s="496">
        <v>26</v>
      </c>
      <c r="H38" s="496"/>
      <c r="I38" s="496">
        <v>25</v>
      </c>
      <c r="J38" s="497"/>
      <c r="K38" s="496">
        <f>M41</f>
        <v>23</v>
      </c>
      <c r="L38" s="496"/>
      <c r="M38" s="496">
        <v>23</v>
      </c>
    </row>
    <row r="39" spans="1:13" ht="27.9" customHeight="1">
      <c r="B39" s="464" t="s">
        <v>10</v>
      </c>
      <c r="G39" s="498">
        <v>0</v>
      </c>
      <c r="H39" s="498"/>
      <c r="I39" s="498">
        <v>0</v>
      </c>
      <c r="J39" s="499"/>
      <c r="K39" s="498">
        <v>0</v>
      </c>
      <c r="L39" s="498"/>
      <c r="M39" s="498">
        <v>0</v>
      </c>
    </row>
    <row r="40" spans="1:13" ht="27.9" customHeight="1">
      <c r="B40" s="464" t="s">
        <v>11</v>
      </c>
      <c r="G40" s="496">
        <v>1</v>
      </c>
      <c r="H40" s="496"/>
      <c r="I40" s="496">
        <v>1</v>
      </c>
      <c r="J40" s="500"/>
      <c r="K40" s="496">
        <v>0</v>
      </c>
      <c r="L40" s="501"/>
      <c r="M40" s="496">
        <v>0</v>
      </c>
    </row>
    <row r="41" spans="1:13" ht="27.9" customHeight="1" thickBot="1">
      <c r="B41" s="464" t="s">
        <v>12</v>
      </c>
      <c r="G41" s="502">
        <f t="shared" ref="G41:M41" si="0">SUM(G38:G40)</f>
        <v>27</v>
      </c>
      <c r="H41" s="501">
        <f t="shared" si="0"/>
        <v>0</v>
      </c>
      <c r="I41" s="502">
        <f t="shared" si="0"/>
        <v>26</v>
      </c>
      <c r="J41" s="501">
        <f t="shared" si="0"/>
        <v>0</v>
      </c>
      <c r="K41" s="502">
        <f t="shared" si="0"/>
        <v>23</v>
      </c>
      <c r="L41" s="501">
        <f t="shared" si="0"/>
        <v>0</v>
      </c>
      <c r="M41" s="502">
        <f t="shared" si="0"/>
        <v>23</v>
      </c>
    </row>
    <row r="42" spans="1:13" ht="27.9" customHeight="1" thickTop="1">
      <c r="B42" s="464" t="s">
        <v>307</v>
      </c>
      <c r="G42" s="468">
        <f>'[1]มูลค่าโครงการ prin'!$D$31/1000000</f>
        <v>26299.856132639998</v>
      </c>
      <c r="H42" s="468"/>
      <c r="I42" s="468">
        <f>'[4]มูลค่าโครงการ prin'!$D$31/1000000</f>
        <v>26171.32363264</v>
      </c>
      <c r="J42" s="465"/>
      <c r="K42" s="468">
        <f>'[1]มูลค่าโครงการ prin'!$D$28/1000000</f>
        <v>23967.283232639998</v>
      </c>
      <c r="L42" s="465"/>
      <c r="M42" s="468">
        <f>'[4]มูลค่าโครงการ prin'!$D$27/1000000</f>
        <v>24005.262232639998</v>
      </c>
    </row>
    <row r="43" spans="1:13" ht="27.9" customHeight="1">
      <c r="B43" s="503" t="s">
        <v>305</v>
      </c>
      <c r="G43" s="468"/>
      <c r="H43" s="468"/>
      <c r="I43" s="468"/>
      <c r="J43" s="465"/>
      <c r="K43" s="468"/>
      <c r="L43" s="465"/>
      <c r="M43" s="468"/>
    </row>
    <row r="44" spans="1:13" ht="27.9" customHeight="1">
      <c r="B44" s="503" t="s">
        <v>306</v>
      </c>
      <c r="C44" s="503"/>
      <c r="D44" s="468"/>
      <c r="E44" s="468"/>
      <c r="F44" s="468"/>
      <c r="G44" s="468">
        <f>'[1]มูลค่าโครงการ prin'!$F$31/1000000</f>
        <v>20246.15513264</v>
      </c>
      <c r="H44" s="468"/>
      <c r="I44" s="468">
        <f>'[4]มูลค่าโครงการ prin'!$F$31/1000000</f>
        <v>19432.472132639999</v>
      </c>
      <c r="J44" s="465"/>
      <c r="K44" s="468">
        <f>'[1]มูลค่าโครงการ prin'!$F$28/1000000</f>
        <v>19402.585232639998</v>
      </c>
      <c r="L44" s="465"/>
      <c r="M44" s="468">
        <f>'[4]มูลค่าโครงการ prin'!$F$27/1000000</f>
        <v>18753.814232640001</v>
      </c>
    </row>
    <row r="45" spans="1:13" ht="27.9" customHeight="1">
      <c r="B45" s="464" t="s">
        <v>32</v>
      </c>
    </row>
    <row r="46" spans="1:13" ht="27.9" customHeight="1">
      <c r="B46" s="464" t="s">
        <v>308</v>
      </c>
      <c r="G46" s="468">
        <f>+G44/G42*100</f>
        <v>76.981999561256458</v>
      </c>
      <c r="H46" s="468"/>
      <c r="I46" s="468">
        <f>+I44/I42*100</f>
        <v>74.251010019242855</v>
      </c>
      <c r="J46" s="468"/>
      <c r="K46" s="468">
        <f>+K44/K42*100</f>
        <v>80.954462148703044</v>
      </c>
      <c r="M46" s="468">
        <f>+M44/M42*100</f>
        <v>78.123763243629156</v>
      </c>
    </row>
    <row r="47" spans="1:13" s="494" customFormat="1" ht="27.9" customHeight="1">
      <c r="A47" s="504" t="s">
        <v>518</v>
      </c>
      <c r="K47" s="505"/>
      <c r="M47" s="505"/>
    </row>
    <row r="48" spans="1:13" s="494" customFormat="1" ht="27.9" customHeight="1">
      <c r="A48" s="494" t="s">
        <v>828</v>
      </c>
    </row>
    <row r="49" spans="1:13" s="494" customFormat="1" ht="27.9" customHeight="1">
      <c r="A49" s="494" t="s">
        <v>956</v>
      </c>
    </row>
    <row r="50" spans="1:13" s="494" customFormat="1" ht="27.9" customHeight="1">
      <c r="A50" s="494" t="s">
        <v>957</v>
      </c>
    </row>
    <row r="51" spans="1:13" s="494" customFormat="1" ht="27.9" customHeight="1">
      <c r="A51" s="494" t="s">
        <v>829</v>
      </c>
      <c r="D51" s="495"/>
      <c r="E51" s="110"/>
      <c r="F51" s="110"/>
      <c r="G51" s="110"/>
      <c r="H51" s="110"/>
      <c r="I51" s="110"/>
      <c r="J51" s="110"/>
    </row>
    <row r="52" spans="1:13" s="494" customFormat="1" ht="27.9" customHeight="1">
      <c r="A52" s="494" t="s">
        <v>982</v>
      </c>
      <c r="D52" s="495"/>
      <c r="E52" s="110"/>
      <c r="F52" s="110"/>
      <c r="G52" s="110"/>
      <c r="H52" s="110"/>
      <c r="I52" s="110"/>
      <c r="J52" s="110"/>
    </row>
    <row r="53" spans="1:13" s="494" customFormat="1" ht="27.9" customHeight="1">
      <c r="A53" s="494" t="s">
        <v>958</v>
      </c>
      <c r="D53" s="495"/>
      <c r="E53" s="110"/>
      <c r="F53" s="110"/>
      <c r="G53" s="110"/>
      <c r="H53" s="110"/>
      <c r="I53" s="110"/>
      <c r="J53" s="110"/>
    </row>
    <row r="54" spans="1:13" s="494" customFormat="1" ht="27.9" customHeight="1">
      <c r="A54" s="494" t="s">
        <v>830</v>
      </c>
      <c r="D54" s="495"/>
      <c r="E54" s="110"/>
      <c r="F54" s="110"/>
      <c r="G54" s="110"/>
      <c r="H54" s="110"/>
      <c r="I54" s="110"/>
      <c r="J54" s="110"/>
    </row>
    <row r="55" spans="1:13" s="494" customFormat="1" ht="27.9" customHeight="1">
      <c r="A55" s="506" t="s">
        <v>749</v>
      </c>
      <c r="B55" s="506"/>
      <c r="C55" s="506"/>
      <c r="D55" s="506"/>
      <c r="E55" s="506"/>
      <c r="F55" s="506"/>
      <c r="G55" s="506"/>
      <c r="H55" s="506"/>
      <c r="I55" s="506"/>
      <c r="J55" s="506"/>
      <c r="K55" s="506"/>
      <c r="L55" s="506"/>
      <c r="M55" s="506"/>
    </row>
    <row r="56" spans="1:13" s="494" customFormat="1" ht="27.9" customHeight="1">
      <c r="A56" s="507"/>
      <c r="B56" s="506" t="s">
        <v>938</v>
      </c>
      <c r="C56" s="506"/>
      <c r="D56" s="506"/>
      <c r="E56" s="506"/>
      <c r="F56" s="506"/>
      <c r="G56" s="506"/>
      <c r="H56" s="506"/>
      <c r="I56" s="506"/>
      <c r="J56" s="506"/>
      <c r="K56" s="506"/>
      <c r="L56" s="506"/>
      <c r="M56" s="506"/>
    </row>
    <row r="57" spans="1:13" s="494" customFormat="1" ht="27.9" customHeight="1">
      <c r="A57" s="507"/>
      <c r="B57" s="506" t="s">
        <v>937</v>
      </c>
      <c r="C57" s="506"/>
      <c r="D57" s="506"/>
      <c r="E57" s="506"/>
      <c r="F57" s="506"/>
      <c r="G57" s="506"/>
      <c r="H57" s="506"/>
      <c r="I57" s="506"/>
      <c r="J57" s="506"/>
      <c r="K57" s="506"/>
      <c r="L57" s="506"/>
      <c r="M57" s="506"/>
    </row>
    <row r="58" spans="1:13" s="494" customFormat="1" ht="27.9" customHeight="1">
      <c r="A58" s="507"/>
      <c r="B58" s="506" t="s">
        <v>624</v>
      </c>
      <c r="C58" s="506"/>
      <c r="D58" s="506"/>
      <c r="E58" s="506"/>
      <c r="F58" s="506"/>
      <c r="G58" s="506"/>
      <c r="H58" s="506"/>
      <c r="I58" s="506"/>
      <c r="J58" s="506"/>
      <c r="K58" s="506"/>
      <c r="L58" s="506"/>
      <c r="M58" s="506"/>
    </row>
    <row r="59" spans="1:13" s="494" customFormat="1" ht="27.9" customHeight="1">
      <c r="A59" s="506"/>
      <c r="B59" s="506"/>
      <c r="C59" s="506"/>
      <c r="D59" s="506"/>
      <c r="E59" s="506"/>
      <c r="F59" s="506"/>
      <c r="G59" s="506"/>
      <c r="H59" s="506"/>
      <c r="I59" s="506"/>
      <c r="J59" s="506"/>
      <c r="K59" s="506"/>
      <c r="L59" s="506"/>
      <c r="M59" s="506"/>
    </row>
    <row r="60" spans="1:13" s="494" customFormat="1" ht="27.9" customHeight="1">
      <c r="B60" s="506"/>
      <c r="C60" s="506"/>
      <c r="D60" s="506"/>
      <c r="E60" s="506"/>
      <c r="F60" s="506"/>
      <c r="G60" s="506"/>
      <c r="H60" s="506"/>
      <c r="I60" s="506"/>
      <c r="J60" s="506"/>
      <c r="K60" s="506"/>
      <c r="L60" s="506"/>
      <c r="M60" s="506"/>
    </row>
    <row r="61" spans="1:13" s="494" customFormat="1" ht="27.9" customHeight="1">
      <c r="B61" s="506"/>
      <c r="C61" s="506"/>
      <c r="D61" s="506"/>
      <c r="E61" s="506"/>
      <c r="F61" s="506"/>
      <c r="G61" s="506"/>
      <c r="H61" s="506"/>
      <c r="I61" s="506"/>
      <c r="J61" s="506"/>
      <c r="K61" s="506"/>
      <c r="L61" s="506"/>
      <c r="M61" s="506"/>
    </row>
    <row r="62" spans="1:13" ht="27.9" customHeight="1">
      <c r="A62" s="481"/>
      <c r="B62" s="481"/>
      <c r="C62" s="481"/>
      <c r="E62" s="468"/>
      <c r="F62" s="481"/>
      <c r="G62" s="482"/>
      <c r="H62" s="467"/>
      <c r="I62" s="467"/>
      <c r="J62" s="483"/>
      <c r="K62" s="484"/>
      <c r="L62" s="483"/>
      <c r="M62" s="467"/>
    </row>
    <row r="63" spans="1:13" ht="27.9" customHeight="1">
      <c r="A63" s="481"/>
      <c r="B63" s="481"/>
      <c r="C63" s="481"/>
      <c r="F63" s="481"/>
      <c r="G63" s="482"/>
      <c r="H63" s="467"/>
      <c r="I63" s="467"/>
      <c r="J63" s="483"/>
      <c r="K63" s="484"/>
      <c r="L63" s="483"/>
      <c r="M63" s="467"/>
    </row>
    <row r="64" spans="1:13" ht="27.9" customHeight="1">
      <c r="A64" s="583" t="s">
        <v>407</v>
      </c>
      <c r="B64" s="583"/>
      <c r="C64" s="583"/>
      <c r="D64" s="583"/>
      <c r="E64" s="583"/>
      <c r="F64" s="583"/>
      <c r="G64" s="583"/>
      <c r="H64" s="583"/>
      <c r="I64" s="583"/>
      <c r="J64" s="583"/>
      <c r="K64" s="583"/>
      <c r="L64" s="583"/>
      <c r="M64" s="583"/>
    </row>
    <row r="65" spans="1:13" ht="27.9" customHeight="1">
      <c r="A65" s="466"/>
      <c r="B65" s="466"/>
      <c r="C65" s="466"/>
      <c r="D65" s="466"/>
      <c r="E65" s="466"/>
      <c r="F65" s="466"/>
      <c r="G65" s="466"/>
      <c r="H65" s="466"/>
      <c r="I65" s="466"/>
      <c r="J65" s="466"/>
      <c r="K65" s="466"/>
      <c r="L65" s="466"/>
      <c r="M65" s="466"/>
    </row>
    <row r="66" spans="1:13" s="494" customFormat="1" ht="27.9" customHeight="1">
      <c r="A66" s="507"/>
      <c r="B66" s="508" t="s">
        <v>483</v>
      </c>
      <c r="C66" s="508"/>
      <c r="D66" s="508"/>
      <c r="E66" s="508"/>
      <c r="F66" s="508"/>
      <c r="G66" s="508"/>
      <c r="H66" s="508"/>
      <c r="I66" s="247"/>
      <c r="J66" s="247"/>
      <c r="K66" s="247"/>
      <c r="L66" s="247"/>
      <c r="M66" s="507"/>
    </row>
    <row r="67" spans="1:13" s="494" customFormat="1" ht="27.9" customHeight="1">
      <c r="A67" s="507"/>
      <c r="B67" s="508" t="s">
        <v>431</v>
      </c>
      <c r="C67" s="508"/>
      <c r="D67" s="508"/>
      <c r="E67" s="508"/>
      <c r="F67" s="508"/>
      <c r="G67" s="508"/>
      <c r="H67" s="508"/>
      <c r="I67" s="247"/>
      <c r="J67" s="247"/>
      <c r="K67" s="247"/>
      <c r="L67" s="247"/>
      <c r="M67" s="507"/>
    </row>
    <row r="68" spans="1:13" ht="27.9" customHeight="1">
      <c r="B68" s="508" t="s">
        <v>432</v>
      </c>
      <c r="G68" s="468"/>
      <c r="H68" s="468"/>
      <c r="I68" s="468"/>
      <c r="J68" s="468"/>
      <c r="K68" s="468"/>
      <c r="M68" s="468"/>
    </row>
    <row r="69" spans="1:13" s="494" customFormat="1" ht="27.9" customHeight="1">
      <c r="A69" s="507"/>
      <c r="B69" s="508" t="s">
        <v>939</v>
      </c>
      <c r="C69" s="508"/>
      <c r="D69" s="508"/>
      <c r="E69" s="508"/>
      <c r="F69" s="508"/>
      <c r="G69" s="508"/>
      <c r="H69" s="508"/>
      <c r="I69" s="247"/>
      <c r="J69" s="247"/>
      <c r="K69" s="247"/>
      <c r="L69" s="247"/>
      <c r="M69" s="507"/>
    </row>
    <row r="70" spans="1:13" s="494" customFormat="1" ht="27.9" customHeight="1">
      <c r="A70" s="507"/>
      <c r="B70" s="508" t="s">
        <v>554</v>
      </c>
      <c r="C70" s="508"/>
      <c r="D70" s="508"/>
      <c r="E70" s="508"/>
      <c r="F70" s="508"/>
      <c r="G70" s="508"/>
      <c r="H70" s="508"/>
      <c r="I70" s="247"/>
      <c r="J70" s="247"/>
      <c r="K70" s="247"/>
      <c r="L70" s="247"/>
      <c r="M70" s="507"/>
    </row>
    <row r="71" spans="1:13" s="494" customFormat="1" ht="27.9" customHeight="1">
      <c r="A71" s="507"/>
      <c r="B71" s="508" t="s">
        <v>553</v>
      </c>
      <c r="C71" s="508"/>
      <c r="D71" s="508"/>
      <c r="E71" s="508"/>
      <c r="F71" s="508"/>
      <c r="G71" s="508"/>
      <c r="H71" s="508"/>
      <c r="I71" s="247"/>
      <c r="J71" s="247"/>
      <c r="K71" s="247"/>
      <c r="L71" s="247"/>
      <c r="M71" s="507"/>
    </row>
    <row r="72" spans="1:13" s="507" customFormat="1" ht="27.9" customHeight="1">
      <c r="B72" s="508" t="s">
        <v>433</v>
      </c>
      <c r="C72" s="508"/>
      <c r="D72" s="508"/>
      <c r="E72" s="508"/>
      <c r="F72" s="508"/>
      <c r="G72" s="508"/>
      <c r="H72" s="508"/>
      <c r="I72" s="247"/>
      <c r="J72" s="247"/>
      <c r="K72" s="247"/>
      <c r="L72" s="247"/>
    </row>
    <row r="73" spans="1:13" s="507" customFormat="1" ht="27.9" customHeight="1">
      <c r="B73" s="508" t="s">
        <v>434</v>
      </c>
      <c r="C73" s="508"/>
      <c r="D73" s="508"/>
      <c r="E73" s="508"/>
      <c r="F73" s="508"/>
      <c r="G73" s="508"/>
      <c r="H73" s="508"/>
      <c r="I73" s="247"/>
      <c r="J73" s="247"/>
      <c r="K73" s="247"/>
      <c r="L73" s="247"/>
    </row>
    <row r="74" spans="1:13" ht="27.9" customHeight="1">
      <c r="B74" s="464" t="s">
        <v>435</v>
      </c>
    </row>
    <row r="75" spans="1:13" ht="27.9" customHeight="1">
      <c r="B75" s="464" t="s">
        <v>622</v>
      </c>
    </row>
    <row r="76" spans="1:13" ht="27.9" customHeight="1">
      <c r="B76" s="464" t="s">
        <v>940</v>
      </c>
    </row>
    <row r="77" spans="1:13" ht="27.9" customHeight="1">
      <c r="B77" s="464" t="s">
        <v>620</v>
      </c>
    </row>
    <row r="78" spans="1:13" ht="27.9" customHeight="1">
      <c r="B78" s="464" t="s">
        <v>621</v>
      </c>
    </row>
    <row r="79" spans="1:13" ht="27.9" customHeight="1">
      <c r="A79" s="506" t="s">
        <v>750</v>
      </c>
    </row>
    <row r="80" spans="1:13" ht="27.9" customHeight="1">
      <c r="B80" s="464" t="s">
        <v>478</v>
      </c>
    </row>
    <row r="81" spans="2:6" ht="27.9" customHeight="1">
      <c r="B81" s="464" t="s">
        <v>479</v>
      </c>
    </row>
    <row r="82" spans="2:6" ht="27.9" customHeight="1">
      <c r="B82" s="464" t="s">
        <v>484</v>
      </c>
    </row>
    <row r="83" spans="2:6" ht="27.9" customHeight="1">
      <c r="B83" s="464" t="s">
        <v>480</v>
      </c>
    </row>
    <row r="84" spans="2:6" ht="27.9" customHeight="1">
      <c r="B84" s="464" t="s">
        <v>481</v>
      </c>
    </row>
    <row r="85" spans="2:6" ht="27.9" customHeight="1">
      <c r="B85" s="464" t="s">
        <v>482</v>
      </c>
    </row>
    <row r="86" spans="2:6" ht="27.9" customHeight="1">
      <c r="B86" s="464" t="s">
        <v>623</v>
      </c>
    </row>
    <row r="87" spans="2:6" ht="27.9" customHeight="1">
      <c r="B87" s="464" t="s">
        <v>802</v>
      </c>
    </row>
    <row r="88" spans="2:6" ht="27.9" customHeight="1">
      <c r="B88" s="464" t="s">
        <v>975</v>
      </c>
    </row>
    <row r="89" spans="2:6" ht="27.9" customHeight="1"/>
    <row r="90" spans="2:6" ht="27.9" customHeight="1"/>
    <row r="91" spans="2:6" ht="27.9" customHeight="1"/>
    <row r="92" spans="2:6" ht="27.9" customHeight="1">
      <c r="D92" s="494"/>
      <c r="E92" s="505"/>
      <c r="F92" s="505"/>
    </row>
    <row r="93" spans="2:6" ht="27.9" customHeight="1">
      <c r="D93" s="494"/>
      <c r="E93" s="494"/>
      <c r="F93" s="505"/>
    </row>
  </sheetData>
  <mergeCells count="5">
    <mergeCell ref="A64:M64"/>
    <mergeCell ref="A1:M1"/>
    <mergeCell ref="A33:M33"/>
    <mergeCell ref="G36:I36"/>
    <mergeCell ref="K36:M36"/>
  </mergeCells>
  <pageMargins left="0.78740157480314965" right="0.39370078740157483" top="0.64" bottom="0.70866141732283472" header="0.35433070866141736" footer="0.55118110236220474"/>
  <pageSetup paperSize="9" scale="9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view="pageBreakPreview" zoomScaleNormal="80" zoomScaleSheetLayoutView="100" workbookViewId="0">
      <selection activeCell="D19" sqref="D19"/>
    </sheetView>
  </sheetViews>
  <sheetFormatPr defaultColWidth="9.125" defaultRowHeight="35.25" customHeight="1"/>
  <cols>
    <col min="1" max="1" width="3.75" style="509" customWidth="1"/>
    <col min="2" max="2" width="3.375" style="509" customWidth="1"/>
    <col min="3" max="3" width="28.375" style="509" customWidth="1"/>
    <col min="4" max="4" width="10.375" style="509" customWidth="1"/>
    <col min="5" max="5" width="0.875" style="509" customWidth="1"/>
    <col min="6" max="6" width="9.25" style="509" customWidth="1"/>
    <col min="7" max="7" width="0.75" style="509" customWidth="1"/>
    <col min="8" max="8" width="9.25" style="509" customWidth="1"/>
    <col min="9" max="9" width="0.625" style="509" customWidth="1"/>
    <col min="10" max="10" width="10.125" style="509" bestFit="1" customWidth="1"/>
    <col min="11" max="11" width="0.75" style="509" customWidth="1"/>
    <col min="12" max="12" width="9.25" style="509" customWidth="1"/>
    <col min="13" max="13" width="0.75" style="509" customWidth="1"/>
    <col min="14" max="14" width="9.25" style="509" customWidth="1"/>
    <col min="15" max="15" width="0.75" style="509" customWidth="1"/>
    <col min="16" max="16" width="9.25" style="509" customWidth="1"/>
    <col min="17" max="17" width="0.75" style="509" customWidth="1"/>
    <col min="18" max="18" width="9.25" style="509" customWidth="1"/>
    <col min="19" max="19" width="0.625" style="509" customWidth="1"/>
    <col min="20" max="20" width="10.125" style="509" bestFit="1" customWidth="1"/>
    <col min="21" max="21" width="0.75" style="509" customWidth="1"/>
    <col min="22" max="22" width="9.25" style="509" customWidth="1"/>
    <col min="23" max="23" width="0.75" style="509" customWidth="1"/>
    <col min="24" max="24" width="9.375" style="509" customWidth="1"/>
    <col min="25" max="25" width="0.625" style="509" customWidth="1"/>
    <col min="26" max="27" width="9.25" style="509" customWidth="1"/>
    <col min="28" max="28" width="9.125" style="509" bestFit="1" customWidth="1"/>
    <col min="29" max="16384" width="9.125" style="509"/>
  </cols>
  <sheetData>
    <row r="1" spans="1:28" ht="35.25" customHeight="1">
      <c r="A1" s="584" t="s">
        <v>786</v>
      </c>
      <c r="B1" s="584"/>
      <c r="C1" s="584"/>
      <c r="D1" s="584"/>
      <c r="E1" s="584"/>
      <c r="F1" s="584"/>
      <c r="G1" s="584"/>
      <c r="H1" s="584"/>
      <c r="I1" s="584"/>
      <c r="J1" s="584"/>
      <c r="K1" s="584"/>
      <c r="L1" s="584"/>
      <c r="M1" s="584"/>
      <c r="N1" s="584"/>
      <c r="O1" s="584"/>
      <c r="P1" s="584"/>
      <c r="Q1" s="584"/>
      <c r="R1" s="584"/>
      <c r="S1" s="584"/>
      <c r="T1" s="584"/>
      <c r="U1" s="584"/>
      <c r="V1" s="584"/>
      <c r="W1" s="584"/>
      <c r="X1" s="584"/>
    </row>
    <row r="2" spans="1:28" ht="35.25" customHeight="1"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510"/>
      <c r="N2" s="510"/>
      <c r="O2" s="510"/>
      <c r="Q2" s="510"/>
      <c r="R2" s="510"/>
      <c r="S2" s="510"/>
      <c r="V2" s="510"/>
      <c r="W2" s="510"/>
      <c r="X2" s="511"/>
    </row>
    <row r="3" spans="1:28" ht="35.25" customHeight="1">
      <c r="A3" s="512" t="s">
        <v>525</v>
      </c>
      <c r="B3" s="513" t="s">
        <v>241</v>
      </c>
      <c r="C3" s="382"/>
    </row>
    <row r="4" spans="1:28" ht="35.25" customHeight="1">
      <c r="C4" s="514" t="s">
        <v>831</v>
      </c>
    </row>
    <row r="5" spans="1:28" ht="35.25" customHeight="1">
      <c r="C5" s="514"/>
      <c r="X5" s="515" t="s">
        <v>242</v>
      </c>
    </row>
    <row r="6" spans="1:28" ht="35.25" customHeight="1">
      <c r="B6" s="514"/>
      <c r="D6" s="585" t="s">
        <v>243</v>
      </c>
      <c r="E6" s="585"/>
      <c r="F6" s="585"/>
      <c r="G6" s="585"/>
      <c r="H6" s="585"/>
      <c r="I6" s="585"/>
      <c r="J6" s="585"/>
      <c r="K6" s="510"/>
      <c r="L6" s="585" t="s">
        <v>69</v>
      </c>
      <c r="M6" s="585"/>
      <c r="N6" s="585"/>
      <c r="O6" s="585"/>
      <c r="P6" s="585"/>
      <c r="Q6" s="585"/>
      <c r="R6" s="585"/>
      <c r="S6" s="585"/>
      <c r="T6" s="585"/>
      <c r="U6" s="510"/>
      <c r="V6" s="585" t="s">
        <v>87</v>
      </c>
      <c r="W6" s="585"/>
      <c r="X6" s="585"/>
    </row>
    <row r="7" spans="1:28" ht="35.25" customHeight="1">
      <c r="D7" s="516" t="s">
        <v>244</v>
      </c>
      <c r="E7" s="517"/>
      <c r="F7" s="516" t="s">
        <v>244</v>
      </c>
      <c r="G7" s="517"/>
      <c r="H7" s="586" t="s">
        <v>245</v>
      </c>
      <c r="I7" s="518"/>
      <c r="J7" s="586" t="s">
        <v>87</v>
      </c>
      <c r="K7" s="510"/>
      <c r="L7" s="516" t="s">
        <v>244</v>
      </c>
      <c r="M7" s="517"/>
      <c r="N7" s="516" t="s">
        <v>244</v>
      </c>
      <c r="O7" s="517"/>
      <c r="P7" s="516" t="s">
        <v>244</v>
      </c>
      <c r="Q7" s="519"/>
      <c r="R7" s="586" t="s">
        <v>245</v>
      </c>
      <c r="S7" s="519"/>
      <c r="T7" s="586" t="s">
        <v>87</v>
      </c>
      <c r="U7" s="520"/>
      <c r="V7" s="586" t="s">
        <v>246</v>
      </c>
      <c r="W7" s="518"/>
      <c r="X7" s="586" t="s">
        <v>87</v>
      </c>
    </row>
    <row r="8" spans="1:28" ht="35.25" customHeight="1">
      <c r="B8" s="521" t="s">
        <v>247</v>
      </c>
      <c r="D8" s="516" t="s">
        <v>248</v>
      </c>
      <c r="E8" s="516"/>
      <c r="F8" s="510" t="s">
        <v>249</v>
      </c>
      <c r="G8" s="516"/>
      <c r="H8" s="587"/>
      <c r="I8" s="520"/>
      <c r="J8" s="587"/>
      <c r="K8" s="510"/>
      <c r="L8" s="516" t="s">
        <v>248</v>
      </c>
      <c r="M8" s="516"/>
      <c r="N8" s="510" t="s">
        <v>250</v>
      </c>
      <c r="O8" s="516"/>
      <c r="P8" s="510" t="s">
        <v>251</v>
      </c>
      <c r="Q8" s="510"/>
      <c r="R8" s="587"/>
      <c r="S8" s="510"/>
      <c r="T8" s="587"/>
      <c r="U8" s="520"/>
      <c r="V8" s="587"/>
      <c r="W8" s="520"/>
      <c r="X8" s="587"/>
    </row>
    <row r="9" spans="1:28" ht="35.25" customHeight="1">
      <c r="B9" s="521"/>
      <c r="D9" s="522"/>
      <c r="E9" s="522"/>
      <c r="F9" s="523"/>
      <c r="G9" s="522"/>
      <c r="H9" s="524"/>
      <c r="I9" s="524"/>
      <c r="J9" s="524"/>
      <c r="K9" s="523"/>
      <c r="L9" s="523"/>
      <c r="M9" s="522"/>
      <c r="N9" s="523" t="s">
        <v>252</v>
      </c>
      <c r="O9" s="522"/>
      <c r="P9" s="523"/>
      <c r="Q9" s="523"/>
      <c r="R9" s="523"/>
      <c r="S9" s="523"/>
      <c r="T9" s="524"/>
      <c r="U9" s="524"/>
      <c r="V9" s="524"/>
      <c r="W9" s="524"/>
      <c r="X9" s="524"/>
    </row>
    <row r="10" spans="1:28" s="382" customFormat="1" ht="35.25" customHeight="1">
      <c r="B10" s="382" t="s">
        <v>253</v>
      </c>
      <c r="D10" s="525">
        <v>648.78</v>
      </c>
      <c r="E10" s="525"/>
      <c r="F10" s="525">
        <v>6.73</v>
      </c>
      <c r="G10" s="525"/>
      <c r="H10" s="525">
        <v>4.4800000000000004</v>
      </c>
      <c r="I10" s="525"/>
      <c r="J10" s="525">
        <v>659.99</v>
      </c>
      <c r="K10" s="525"/>
      <c r="L10" s="525">
        <v>164.91</v>
      </c>
      <c r="M10" s="525"/>
      <c r="N10" s="382">
        <v>61</v>
      </c>
      <c r="O10" s="525"/>
      <c r="P10" s="525">
        <v>35.94</v>
      </c>
      <c r="Q10" s="525"/>
      <c r="R10" s="525">
        <v>-7.63</v>
      </c>
      <c r="S10" s="525"/>
      <c r="T10" s="525">
        <f>SUM(J10:R10)</f>
        <v>914.20999999999992</v>
      </c>
      <c r="U10" s="525"/>
      <c r="V10" s="525">
        <v>-38.74</v>
      </c>
      <c r="W10" s="525"/>
      <c r="X10" s="525">
        <f>SUM(T10:V10)</f>
        <v>875.46999999999991</v>
      </c>
      <c r="AB10" s="526"/>
    </row>
    <row r="11" spans="1:28" ht="35.25" customHeight="1">
      <c r="B11" s="509" t="s">
        <v>254</v>
      </c>
      <c r="D11" s="525">
        <v>-442.22</v>
      </c>
      <c r="E11" s="525"/>
      <c r="F11" s="525">
        <v>0</v>
      </c>
      <c r="G11" s="525"/>
      <c r="H11" s="525">
        <v>0</v>
      </c>
      <c r="I11" s="525"/>
      <c r="J11" s="525">
        <v>-442.22</v>
      </c>
      <c r="K11" s="525"/>
      <c r="L11" s="525">
        <v>-130.57</v>
      </c>
      <c r="M11" s="525"/>
      <c r="N11" s="525">
        <v>-44.18</v>
      </c>
      <c r="O11" s="525"/>
      <c r="P11" s="527">
        <v>-21.36</v>
      </c>
      <c r="Q11" s="525"/>
      <c r="R11" s="525">
        <v>-10.78</v>
      </c>
      <c r="S11" s="525"/>
      <c r="T11" s="525">
        <f>SUM(J11:R11)</f>
        <v>-649.1099999999999</v>
      </c>
      <c r="U11" s="525"/>
      <c r="V11" s="527">
        <v>43.34</v>
      </c>
      <c r="W11" s="525"/>
      <c r="X11" s="525">
        <f>SUM(T11:V11)</f>
        <v>-605.76999999999987</v>
      </c>
    </row>
    <row r="12" spans="1:28" ht="35.25" customHeight="1">
      <c r="C12" s="509" t="s">
        <v>255</v>
      </c>
      <c r="D12" s="528">
        <f>SUM(D10:D11)</f>
        <v>206.55999999999995</v>
      </c>
      <c r="E12" s="525"/>
      <c r="F12" s="528">
        <f>SUM(F10:F11)</f>
        <v>6.73</v>
      </c>
      <c r="G12" s="525"/>
      <c r="H12" s="528">
        <f>SUM(H10:H11)</f>
        <v>4.4800000000000004</v>
      </c>
      <c r="I12" s="525"/>
      <c r="J12" s="528">
        <f>SUM(J10:J11)</f>
        <v>217.76999999999998</v>
      </c>
      <c r="K12" s="525"/>
      <c r="L12" s="528">
        <f>SUM(L10:L11)</f>
        <v>34.340000000000003</v>
      </c>
      <c r="M12" s="525"/>
      <c r="N12" s="528">
        <f>SUM(N10:N11)</f>
        <v>16.82</v>
      </c>
      <c r="O12" s="525"/>
      <c r="P12" s="528">
        <f>SUM(P10:P11)</f>
        <v>14.579999999999998</v>
      </c>
      <c r="Q12" s="525"/>
      <c r="R12" s="528">
        <f>SUM(R10:R11)</f>
        <v>-18.41</v>
      </c>
      <c r="S12" s="525"/>
      <c r="T12" s="528">
        <f>SUM(T10:T11)</f>
        <v>265.10000000000002</v>
      </c>
      <c r="U12" s="525"/>
      <c r="V12" s="527">
        <f>SUM(V10:V11)</f>
        <v>4.6000000000000014</v>
      </c>
      <c r="W12" s="525"/>
      <c r="X12" s="528">
        <f>SUM(X10:X11)</f>
        <v>269.70000000000005</v>
      </c>
    </row>
    <row r="13" spans="1:28" ht="35.25" customHeight="1">
      <c r="A13" s="529"/>
      <c r="B13" s="509" t="s">
        <v>256</v>
      </c>
      <c r="D13" s="525">
        <v>46.74</v>
      </c>
      <c r="E13" s="525"/>
      <c r="F13" s="525">
        <v>0</v>
      </c>
      <c r="G13" s="525"/>
      <c r="H13" s="525">
        <v>2.54</v>
      </c>
      <c r="I13" s="525"/>
      <c r="J13" s="525">
        <v>49.28</v>
      </c>
      <c r="K13" s="525"/>
      <c r="L13" s="525">
        <v>0.84</v>
      </c>
      <c r="M13" s="525"/>
      <c r="N13" s="525">
        <v>4.24</v>
      </c>
      <c r="O13" s="525"/>
      <c r="P13" s="525">
        <v>0</v>
      </c>
      <c r="Q13" s="525"/>
      <c r="R13" s="525">
        <v>0.34</v>
      </c>
      <c r="S13" s="525"/>
      <c r="T13" s="525">
        <f>SUM(J13:R13)</f>
        <v>54.70000000000001</v>
      </c>
      <c r="U13" s="525"/>
      <c r="V13" s="525">
        <v>-46.39</v>
      </c>
      <c r="W13" s="525"/>
      <c r="X13" s="525">
        <f>SUM(T13:V13)</f>
        <v>8.3100000000000094</v>
      </c>
    </row>
    <row r="14" spans="1:28" ht="35.25" customHeight="1">
      <c r="B14" s="509" t="s">
        <v>570</v>
      </c>
      <c r="D14" s="525">
        <v>-21.09</v>
      </c>
      <c r="E14" s="525"/>
      <c r="F14" s="525">
        <v>0</v>
      </c>
      <c r="G14" s="525"/>
      <c r="H14" s="525">
        <v>0</v>
      </c>
      <c r="I14" s="525"/>
      <c r="J14" s="525">
        <v>-21.09</v>
      </c>
      <c r="K14" s="525"/>
      <c r="L14" s="525">
        <v>-8.2200000000000006</v>
      </c>
      <c r="M14" s="525"/>
      <c r="N14" s="525">
        <v>-1</v>
      </c>
      <c r="O14" s="525"/>
      <c r="P14" s="525">
        <v>0</v>
      </c>
      <c r="Q14" s="525"/>
      <c r="R14" s="525">
        <v>0</v>
      </c>
      <c r="S14" s="525"/>
      <c r="T14" s="525">
        <f>SUM(J14:R14)</f>
        <v>-30.310000000000002</v>
      </c>
      <c r="U14" s="525"/>
      <c r="V14" s="525">
        <v>0</v>
      </c>
      <c r="W14" s="525"/>
      <c r="X14" s="525">
        <f>SUM(T14:V14)</f>
        <v>-30.310000000000002</v>
      </c>
    </row>
    <row r="15" spans="1:28" ht="35.25" customHeight="1">
      <c r="B15" s="509" t="s">
        <v>257</v>
      </c>
      <c r="D15" s="525">
        <v>-126.84</v>
      </c>
      <c r="E15" s="525"/>
      <c r="F15" s="525">
        <v>0</v>
      </c>
      <c r="G15" s="525"/>
      <c r="H15" s="525">
        <v>0</v>
      </c>
      <c r="I15" s="525"/>
      <c r="J15" s="525">
        <v>-126.84</v>
      </c>
      <c r="K15" s="525"/>
      <c r="L15" s="525">
        <v>-11.77</v>
      </c>
      <c r="M15" s="525"/>
      <c r="N15" s="525">
        <v>-18.399999999999999</v>
      </c>
      <c r="O15" s="525"/>
      <c r="P15" s="525">
        <v>-1.7</v>
      </c>
      <c r="Q15" s="525"/>
      <c r="R15" s="525">
        <v>-2.04</v>
      </c>
      <c r="S15" s="525"/>
      <c r="T15" s="525">
        <f>SUM(J15:R15)</f>
        <v>-160.75</v>
      </c>
      <c r="U15" s="525"/>
      <c r="V15" s="525">
        <v>7.32</v>
      </c>
      <c r="W15" s="525"/>
      <c r="X15" s="525">
        <f>SUM(T15:V15)</f>
        <v>-153.43</v>
      </c>
    </row>
    <row r="16" spans="1:28" ht="35.25" customHeight="1">
      <c r="B16" s="509" t="s">
        <v>258</v>
      </c>
      <c r="D16" s="527">
        <v>-56.22</v>
      </c>
      <c r="E16" s="525"/>
      <c r="F16" s="527">
        <v>0</v>
      </c>
      <c r="G16" s="525"/>
      <c r="H16" s="527">
        <v>0</v>
      </c>
      <c r="I16" s="525"/>
      <c r="J16" s="527">
        <v>-56.22</v>
      </c>
      <c r="K16" s="525"/>
      <c r="L16" s="527">
        <v>-1.07</v>
      </c>
      <c r="M16" s="525"/>
      <c r="N16" s="527">
        <v>-18.45</v>
      </c>
      <c r="O16" s="525"/>
      <c r="P16" s="527">
        <v>-2.31</v>
      </c>
      <c r="Q16" s="525"/>
      <c r="R16" s="527">
        <v>-3.4</v>
      </c>
      <c r="S16" s="525"/>
      <c r="T16" s="527">
        <f>SUM(J16:R16)</f>
        <v>-81.45</v>
      </c>
      <c r="U16" s="525"/>
      <c r="V16" s="527">
        <v>46.37</v>
      </c>
      <c r="W16" s="525"/>
      <c r="X16" s="527">
        <f>SUM(T16:V16)</f>
        <v>-35.080000000000005</v>
      </c>
    </row>
    <row r="17" spans="2:25" s="382" customFormat="1" ht="35.25" customHeight="1">
      <c r="B17" s="382" t="s">
        <v>259</v>
      </c>
      <c r="D17" s="525">
        <f>SUM(D12:D16)</f>
        <v>49.149999999999949</v>
      </c>
      <c r="E17" s="525"/>
      <c r="F17" s="525">
        <f>SUM(F12:F16)</f>
        <v>6.73</v>
      </c>
      <c r="G17" s="525"/>
      <c r="H17" s="525">
        <f>SUM(H12:H16)</f>
        <v>7.0200000000000005</v>
      </c>
      <c r="I17" s="525"/>
      <c r="J17" s="525">
        <f>SUM(J12:J16)</f>
        <v>62.899999999999949</v>
      </c>
      <c r="K17" s="525"/>
      <c r="L17" s="525">
        <f>SUM(L12:L16)</f>
        <v>14.120000000000008</v>
      </c>
      <c r="M17" s="525"/>
      <c r="N17" s="525">
        <f>SUM(N12:N16)</f>
        <v>-16.789999999999996</v>
      </c>
      <c r="O17" s="525"/>
      <c r="P17" s="525">
        <f>SUM(P12:P16)</f>
        <v>10.569999999999999</v>
      </c>
      <c r="Q17" s="525"/>
      <c r="R17" s="525">
        <f>SUM(R12:R16)</f>
        <v>-23.509999999999998</v>
      </c>
      <c r="S17" s="525"/>
      <c r="T17" s="525">
        <f>SUM(T12:T16)</f>
        <v>47.290000000000006</v>
      </c>
      <c r="U17" s="525">
        <f>SUM(U12:U16)</f>
        <v>0</v>
      </c>
      <c r="V17" s="525">
        <f>SUM(V12:V16)</f>
        <v>11.899999999999999</v>
      </c>
      <c r="W17" s="525"/>
      <c r="X17" s="525">
        <f>SUM(X12:X16)</f>
        <v>59.190000000000033</v>
      </c>
    </row>
    <row r="18" spans="2:25" s="382" customFormat="1" ht="35.25" customHeight="1">
      <c r="B18" s="530" t="s">
        <v>476</v>
      </c>
      <c r="D18" s="527">
        <v>-12.73</v>
      </c>
      <c r="E18" s="525"/>
      <c r="F18" s="527">
        <v>0</v>
      </c>
      <c r="G18" s="525"/>
      <c r="H18" s="527">
        <v>0</v>
      </c>
      <c r="I18" s="525"/>
      <c r="J18" s="527">
        <f>SUM(D18:H18)</f>
        <v>-12.73</v>
      </c>
      <c r="K18" s="525"/>
      <c r="L18" s="527">
        <v>-2.87</v>
      </c>
      <c r="M18" s="525"/>
      <c r="N18" s="527">
        <v>0</v>
      </c>
      <c r="O18" s="525"/>
      <c r="P18" s="527">
        <v>0</v>
      </c>
      <c r="Q18" s="525"/>
      <c r="R18" s="527">
        <v>0.97</v>
      </c>
      <c r="S18" s="525"/>
      <c r="T18" s="525">
        <f>SUM(J18:R18)</f>
        <v>-14.63</v>
      </c>
      <c r="U18" s="525"/>
      <c r="V18" s="527">
        <v>-2.0499999999999998</v>
      </c>
      <c r="W18" s="525"/>
      <c r="X18" s="525">
        <f>SUM(T18:V18)</f>
        <v>-16.68</v>
      </c>
    </row>
    <row r="19" spans="2:25" ht="35.25" customHeight="1" thickBot="1">
      <c r="B19" s="531" t="s">
        <v>801</v>
      </c>
      <c r="D19" s="532">
        <f>SUM(D17:D18)</f>
        <v>36.419999999999945</v>
      </c>
      <c r="E19" s="525"/>
      <c r="F19" s="532">
        <f>SUM(F17:F18)</f>
        <v>6.73</v>
      </c>
      <c r="G19" s="525"/>
      <c r="H19" s="532">
        <f>SUM(H17:H18)</f>
        <v>7.0200000000000005</v>
      </c>
      <c r="I19" s="525"/>
      <c r="J19" s="532">
        <f>SUM(J17:J18)</f>
        <v>50.169999999999945</v>
      </c>
      <c r="K19" s="525"/>
      <c r="L19" s="532">
        <f>SUM(L17:L18)</f>
        <v>11.250000000000007</v>
      </c>
      <c r="M19" s="525"/>
      <c r="N19" s="532">
        <f>SUM(N17:N18)</f>
        <v>-16.789999999999996</v>
      </c>
      <c r="O19" s="525"/>
      <c r="P19" s="533">
        <f>SUM(P17:P18)</f>
        <v>10.569999999999999</v>
      </c>
      <c r="Q19" s="525"/>
      <c r="R19" s="533">
        <f>SUM(R17:R18)</f>
        <v>-22.54</v>
      </c>
      <c r="S19" s="525"/>
      <c r="T19" s="532">
        <f>SUM(T17:T18)</f>
        <v>32.660000000000004</v>
      </c>
      <c r="U19" s="525"/>
      <c r="V19" s="533">
        <f>SUM(V17:V18)</f>
        <v>9.8499999999999979</v>
      </c>
      <c r="W19" s="525"/>
      <c r="X19" s="532">
        <f>SUM(X17:X18)</f>
        <v>42.510000000000034</v>
      </c>
    </row>
    <row r="20" spans="2:25" ht="35.25" customHeight="1" thickTop="1">
      <c r="B20" s="531"/>
      <c r="D20" s="525"/>
      <c r="E20" s="525"/>
      <c r="F20" s="534"/>
      <c r="G20" s="525"/>
      <c r="H20" s="534"/>
      <c r="I20" s="525"/>
      <c r="J20" s="534"/>
      <c r="K20" s="525"/>
      <c r="L20" s="534"/>
      <c r="M20" s="525"/>
      <c r="N20" s="534"/>
      <c r="O20" s="525"/>
      <c r="P20" s="534"/>
      <c r="Q20" s="525"/>
      <c r="R20" s="534"/>
      <c r="S20" s="525"/>
      <c r="T20" s="525"/>
      <c r="U20" s="525"/>
      <c r="V20" s="525"/>
      <c r="W20" s="525"/>
      <c r="X20" s="525"/>
    </row>
    <row r="21" spans="2:25" ht="35.25" customHeight="1">
      <c r="B21" s="509" t="s">
        <v>260</v>
      </c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  <c r="X21" s="525"/>
      <c r="Y21" s="525">
        <f>+Y19-Y20</f>
        <v>0</v>
      </c>
    </row>
    <row r="22" spans="2:25" ht="35.25" customHeight="1">
      <c r="C22" s="535" t="s">
        <v>261</v>
      </c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  <c r="X22" s="525">
        <f>+X19</f>
        <v>42.510000000000034</v>
      </c>
    </row>
    <row r="23" spans="2:25" ht="35.25" customHeight="1">
      <c r="C23" s="535" t="s">
        <v>262</v>
      </c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  <c r="X23" s="525">
        <v>0</v>
      </c>
    </row>
    <row r="24" spans="2:25" s="529" customFormat="1" ht="35.25" customHeight="1" thickBot="1">
      <c r="B24" s="536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  <c r="X24" s="532">
        <f>SUM(X22:X23)</f>
        <v>42.510000000000034</v>
      </c>
    </row>
    <row r="25" spans="2:25" ht="35.25" customHeight="1" thickTop="1">
      <c r="D25" s="525"/>
      <c r="E25" s="525"/>
      <c r="F25" s="537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  <c r="X25" s="525"/>
    </row>
    <row r="26" spans="2:25" ht="35.25" customHeight="1" thickBot="1">
      <c r="B26" s="514" t="s">
        <v>857</v>
      </c>
      <c r="D26" s="525"/>
      <c r="E26" s="525"/>
      <c r="F26" s="533">
        <v>212.33</v>
      </c>
      <c r="G26" s="525"/>
      <c r="H26" s="533">
        <v>31.07</v>
      </c>
      <c r="I26" s="525"/>
      <c r="J26" s="533">
        <f>+F26+H26</f>
        <v>243.4</v>
      </c>
      <c r="K26" s="525"/>
      <c r="L26" s="533">
        <v>1.71</v>
      </c>
      <c r="M26" s="525"/>
      <c r="N26" s="533">
        <v>669.3</v>
      </c>
      <c r="O26" s="525"/>
      <c r="P26" s="533">
        <v>108.46</v>
      </c>
      <c r="Q26" s="525"/>
      <c r="R26" s="533">
        <v>13.57</v>
      </c>
      <c r="S26" s="525"/>
      <c r="T26" s="533">
        <f>SUM(J26:R26)</f>
        <v>1036.44</v>
      </c>
      <c r="U26" s="525"/>
      <c r="V26" s="533">
        <v>-2.2400000000000002</v>
      </c>
      <c r="W26" s="525"/>
      <c r="X26" s="533">
        <f>+T26+V26</f>
        <v>1034.2</v>
      </c>
    </row>
    <row r="27" spans="2:25" ht="35.25" customHeight="1" thickTop="1">
      <c r="D27" s="538"/>
      <c r="E27" s="538"/>
      <c r="F27" s="538"/>
      <c r="G27" s="538"/>
      <c r="H27" s="538"/>
      <c r="I27" s="538"/>
      <c r="J27" s="538"/>
      <c r="K27" s="538"/>
      <c r="L27" s="538"/>
      <c r="M27" s="538"/>
      <c r="N27" s="538"/>
      <c r="O27" s="538"/>
      <c r="P27" s="538"/>
      <c r="Q27" s="538"/>
      <c r="R27" s="538"/>
      <c r="S27" s="538"/>
      <c r="T27" s="538"/>
      <c r="U27" s="538"/>
      <c r="V27" s="538"/>
      <c r="W27" s="538"/>
      <c r="X27" s="538"/>
    </row>
    <row r="28" spans="2:25" ht="35.25" customHeight="1">
      <c r="B28" s="509" t="s">
        <v>263</v>
      </c>
      <c r="D28" s="529"/>
      <c r="E28" s="538"/>
      <c r="F28" s="529"/>
      <c r="G28" s="529"/>
      <c r="H28" s="529"/>
      <c r="I28" s="529"/>
      <c r="J28" s="529"/>
      <c r="K28" s="538"/>
      <c r="L28" s="538"/>
      <c r="M28" s="538"/>
      <c r="N28" s="529"/>
      <c r="O28" s="538"/>
      <c r="P28" s="529"/>
      <c r="Q28" s="538"/>
      <c r="R28" s="529"/>
      <c r="S28" s="538"/>
      <c r="T28" s="529"/>
      <c r="U28" s="538"/>
      <c r="V28" s="529"/>
      <c r="W28" s="538"/>
      <c r="X28" s="529"/>
    </row>
    <row r="29" spans="2:25" ht="24" customHeight="1">
      <c r="D29" s="529"/>
      <c r="E29" s="538"/>
      <c r="F29" s="529"/>
      <c r="G29" s="529"/>
      <c r="H29" s="529"/>
      <c r="I29" s="529"/>
      <c r="J29" s="529"/>
      <c r="K29" s="538"/>
      <c r="L29" s="538"/>
      <c r="M29" s="538"/>
      <c r="N29" s="529"/>
      <c r="O29" s="538"/>
      <c r="P29" s="529"/>
      <c r="Q29" s="538"/>
      <c r="R29" s="529"/>
      <c r="S29" s="538"/>
      <c r="T29" s="529"/>
      <c r="U29" s="538"/>
      <c r="V29" s="529"/>
      <c r="W29" s="538"/>
      <c r="X29" s="529"/>
    </row>
    <row r="30" spans="2:25" ht="24" customHeight="1">
      <c r="D30" s="529"/>
      <c r="E30" s="538"/>
      <c r="F30" s="529"/>
      <c r="G30" s="529"/>
      <c r="H30" s="529"/>
      <c r="I30" s="529"/>
      <c r="J30" s="529"/>
      <c r="K30" s="538"/>
      <c r="L30" s="538"/>
      <c r="M30" s="538"/>
      <c r="N30" s="529"/>
      <c r="O30" s="538"/>
      <c r="P30" s="529"/>
      <c r="Q30" s="538"/>
      <c r="R30" s="529"/>
      <c r="S30" s="538"/>
      <c r="T30" s="529"/>
      <c r="U30" s="538"/>
      <c r="V30" s="529"/>
      <c r="W30" s="538"/>
      <c r="X30" s="529"/>
    </row>
    <row r="31" spans="2:25" ht="35.25" customHeight="1">
      <c r="C31" s="474"/>
      <c r="D31" s="474"/>
      <c r="F31" s="474"/>
      <c r="G31" s="179"/>
      <c r="H31" s="179"/>
      <c r="I31" s="179"/>
      <c r="J31" s="179"/>
      <c r="K31" s="179"/>
      <c r="L31" s="179"/>
      <c r="M31" s="179"/>
      <c r="N31" s="179"/>
      <c r="O31" s="474"/>
      <c r="P31" s="474"/>
    </row>
    <row r="32" spans="2:25" ht="35.25" customHeight="1">
      <c r="C32" s="474"/>
      <c r="D32" s="474"/>
      <c r="G32" s="179"/>
      <c r="H32" s="179"/>
      <c r="I32" s="179"/>
      <c r="J32" s="179"/>
      <c r="K32" s="179"/>
      <c r="L32" s="179"/>
      <c r="M32" s="179"/>
      <c r="N32" s="179"/>
      <c r="O32" s="474"/>
      <c r="P32" s="474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59055118110236227" right="0.15748031496062992" top="0.74803149606299213" bottom="0.51181102362204722" header="0.47244094488188981" footer="0.43307086614173229"/>
  <pageSetup paperSize="9" scale="70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view="pageBreakPreview" zoomScale="80" zoomScaleNormal="90" zoomScaleSheetLayoutView="80" workbookViewId="0">
      <selection activeCell="A31" sqref="A31:XFD32"/>
    </sheetView>
  </sheetViews>
  <sheetFormatPr defaultColWidth="9.125" defaultRowHeight="38.1" customHeight="1"/>
  <cols>
    <col min="1" max="1" width="3.75" style="509" customWidth="1"/>
    <col min="2" max="2" width="3.375" style="509" customWidth="1"/>
    <col min="3" max="3" width="36.875" style="509" customWidth="1"/>
    <col min="4" max="4" width="10.125" style="509" bestFit="1" customWidth="1"/>
    <col min="5" max="5" width="0.875" style="509" customWidth="1"/>
    <col min="6" max="6" width="9.25" style="509" customWidth="1"/>
    <col min="7" max="7" width="0.75" style="509" customWidth="1"/>
    <col min="8" max="8" width="9.25" style="509" customWidth="1"/>
    <col min="9" max="9" width="0.625" style="509" customWidth="1"/>
    <col min="10" max="10" width="10.125" style="509" bestFit="1" customWidth="1"/>
    <col min="11" max="11" width="0.75" style="509" customWidth="1"/>
    <col min="12" max="12" width="9.25" style="509" customWidth="1"/>
    <col min="13" max="13" width="0.75" style="509" customWidth="1"/>
    <col min="14" max="14" width="9.25" style="509" customWidth="1"/>
    <col min="15" max="15" width="0.75" style="509" customWidth="1"/>
    <col min="16" max="16" width="9.25" style="509" customWidth="1"/>
    <col min="17" max="17" width="0.75" style="509" customWidth="1"/>
    <col min="18" max="18" width="9.25" style="509" customWidth="1"/>
    <col min="19" max="19" width="0.625" style="509" customWidth="1"/>
    <col min="20" max="20" width="10.125" style="509" bestFit="1" customWidth="1"/>
    <col min="21" max="21" width="0.75" style="509" customWidth="1"/>
    <col min="22" max="22" width="9.25" style="509" customWidth="1"/>
    <col min="23" max="23" width="0.75" style="509" customWidth="1"/>
    <col min="24" max="24" width="12.375" style="509" customWidth="1"/>
    <col min="25" max="25" width="1.375" style="509" customWidth="1"/>
    <col min="26" max="256" width="9.125" style="509"/>
    <col min="257" max="257" width="3.75" style="509" customWidth="1"/>
    <col min="258" max="258" width="3.375" style="509" customWidth="1"/>
    <col min="259" max="259" width="36.875" style="509" customWidth="1"/>
    <col min="260" max="260" width="9.25" style="509" customWidth="1"/>
    <col min="261" max="261" width="0.875" style="509" customWidth="1"/>
    <col min="262" max="262" width="9.25" style="509" customWidth="1"/>
    <col min="263" max="263" width="0.75" style="509" customWidth="1"/>
    <col min="264" max="264" width="9.25" style="509" customWidth="1"/>
    <col min="265" max="265" width="0.625" style="509" customWidth="1"/>
    <col min="266" max="266" width="9.25" style="509" customWidth="1"/>
    <col min="267" max="267" width="0.75" style="509" customWidth="1"/>
    <col min="268" max="268" width="9.25" style="509" customWidth="1"/>
    <col min="269" max="269" width="0.75" style="509" customWidth="1"/>
    <col min="270" max="270" width="9.25" style="509" customWidth="1"/>
    <col min="271" max="271" width="0.75" style="509" customWidth="1"/>
    <col min="272" max="272" width="9.25" style="509" customWidth="1"/>
    <col min="273" max="273" width="0.75" style="509" customWidth="1"/>
    <col min="274" max="274" width="9.25" style="509" customWidth="1"/>
    <col min="275" max="275" width="0.625" style="509" customWidth="1"/>
    <col min="276" max="276" width="9.25" style="509" customWidth="1"/>
    <col min="277" max="277" width="0.75" style="509" customWidth="1"/>
    <col min="278" max="278" width="9.25" style="509" customWidth="1"/>
    <col min="279" max="279" width="0.75" style="509" customWidth="1"/>
    <col min="280" max="280" width="9.25" style="509" customWidth="1"/>
    <col min="281" max="281" width="1.375" style="509" customWidth="1"/>
    <col min="282" max="512" width="9.125" style="509"/>
    <col min="513" max="513" width="3.75" style="509" customWidth="1"/>
    <col min="514" max="514" width="3.375" style="509" customWidth="1"/>
    <col min="515" max="515" width="36.875" style="509" customWidth="1"/>
    <col min="516" max="516" width="9.25" style="509" customWidth="1"/>
    <col min="517" max="517" width="0.875" style="509" customWidth="1"/>
    <col min="518" max="518" width="9.25" style="509" customWidth="1"/>
    <col min="519" max="519" width="0.75" style="509" customWidth="1"/>
    <col min="520" max="520" width="9.25" style="509" customWidth="1"/>
    <col min="521" max="521" width="0.625" style="509" customWidth="1"/>
    <col min="522" max="522" width="9.25" style="509" customWidth="1"/>
    <col min="523" max="523" width="0.75" style="509" customWidth="1"/>
    <col min="524" max="524" width="9.25" style="509" customWidth="1"/>
    <col min="525" max="525" width="0.75" style="509" customWidth="1"/>
    <col min="526" max="526" width="9.25" style="509" customWidth="1"/>
    <col min="527" max="527" width="0.75" style="509" customWidth="1"/>
    <col min="528" max="528" width="9.25" style="509" customWidth="1"/>
    <col min="529" max="529" width="0.75" style="509" customWidth="1"/>
    <col min="530" max="530" width="9.25" style="509" customWidth="1"/>
    <col min="531" max="531" width="0.625" style="509" customWidth="1"/>
    <col min="532" max="532" width="9.25" style="509" customWidth="1"/>
    <col min="533" max="533" width="0.75" style="509" customWidth="1"/>
    <col min="534" max="534" width="9.25" style="509" customWidth="1"/>
    <col min="535" max="535" width="0.75" style="509" customWidth="1"/>
    <col min="536" max="536" width="9.25" style="509" customWidth="1"/>
    <col min="537" max="537" width="1.375" style="509" customWidth="1"/>
    <col min="538" max="768" width="9.125" style="509"/>
    <col min="769" max="769" width="3.75" style="509" customWidth="1"/>
    <col min="770" max="770" width="3.375" style="509" customWidth="1"/>
    <col min="771" max="771" width="36.875" style="509" customWidth="1"/>
    <col min="772" max="772" width="9.25" style="509" customWidth="1"/>
    <col min="773" max="773" width="0.875" style="509" customWidth="1"/>
    <col min="774" max="774" width="9.25" style="509" customWidth="1"/>
    <col min="775" max="775" width="0.75" style="509" customWidth="1"/>
    <col min="776" max="776" width="9.25" style="509" customWidth="1"/>
    <col min="777" max="777" width="0.625" style="509" customWidth="1"/>
    <col min="778" max="778" width="9.25" style="509" customWidth="1"/>
    <col min="779" max="779" width="0.75" style="509" customWidth="1"/>
    <col min="780" max="780" width="9.25" style="509" customWidth="1"/>
    <col min="781" max="781" width="0.75" style="509" customWidth="1"/>
    <col min="782" max="782" width="9.25" style="509" customWidth="1"/>
    <col min="783" max="783" width="0.75" style="509" customWidth="1"/>
    <col min="784" max="784" width="9.25" style="509" customWidth="1"/>
    <col min="785" max="785" width="0.75" style="509" customWidth="1"/>
    <col min="786" max="786" width="9.25" style="509" customWidth="1"/>
    <col min="787" max="787" width="0.625" style="509" customWidth="1"/>
    <col min="788" max="788" width="9.25" style="509" customWidth="1"/>
    <col min="789" max="789" width="0.75" style="509" customWidth="1"/>
    <col min="790" max="790" width="9.25" style="509" customWidth="1"/>
    <col min="791" max="791" width="0.75" style="509" customWidth="1"/>
    <col min="792" max="792" width="9.25" style="509" customWidth="1"/>
    <col min="793" max="793" width="1.375" style="509" customWidth="1"/>
    <col min="794" max="1024" width="9.125" style="509"/>
    <col min="1025" max="1025" width="3.75" style="509" customWidth="1"/>
    <col min="1026" max="1026" width="3.375" style="509" customWidth="1"/>
    <col min="1027" max="1027" width="36.875" style="509" customWidth="1"/>
    <col min="1028" max="1028" width="9.25" style="509" customWidth="1"/>
    <col min="1029" max="1029" width="0.875" style="509" customWidth="1"/>
    <col min="1030" max="1030" width="9.25" style="509" customWidth="1"/>
    <col min="1031" max="1031" width="0.75" style="509" customWidth="1"/>
    <col min="1032" max="1032" width="9.25" style="509" customWidth="1"/>
    <col min="1033" max="1033" width="0.625" style="509" customWidth="1"/>
    <col min="1034" max="1034" width="9.25" style="509" customWidth="1"/>
    <col min="1035" max="1035" width="0.75" style="509" customWidth="1"/>
    <col min="1036" max="1036" width="9.25" style="509" customWidth="1"/>
    <col min="1037" max="1037" width="0.75" style="509" customWidth="1"/>
    <col min="1038" max="1038" width="9.25" style="509" customWidth="1"/>
    <col min="1039" max="1039" width="0.75" style="509" customWidth="1"/>
    <col min="1040" max="1040" width="9.25" style="509" customWidth="1"/>
    <col min="1041" max="1041" width="0.75" style="509" customWidth="1"/>
    <col min="1042" max="1042" width="9.25" style="509" customWidth="1"/>
    <col min="1043" max="1043" width="0.625" style="509" customWidth="1"/>
    <col min="1044" max="1044" width="9.25" style="509" customWidth="1"/>
    <col min="1045" max="1045" width="0.75" style="509" customWidth="1"/>
    <col min="1046" max="1046" width="9.25" style="509" customWidth="1"/>
    <col min="1047" max="1047" width="0.75" style="509" customWidth="1"/>
    <col min="1048" max="1048" width="9.25" style="509" customWidth="1"/>
    <col min="1049" max="1049" width="1.375" style="509" customWidth="1"/>
    <col min="1050" max="1280" width="9.125" style="509"/>
    <col min="1281" max="1281" width="3.75" style="509" customWidth="1"/>
    <col min="1282" max="1282" width="3.375" style="509" customWidth="1"/>
    <col min="1283" max="1283" width="36.875" style="509" customWidth="1"/>
    <col min="1284" max="1284" width="9.25" style="509" customWidth="1"/>
    <col min="1285" max="1285" width="0.875" style="509" customWidth="1"/>
    <col min="1286" max="1286" width="9.25" style="509" customWidth="1"/>
    <col min="1287" max="1287" width="0.75" style="509" customWidth="1"/>
    <col min="1288" max="1288" width="9.25" style="509" customWidth="1"/>
    <col min="1289" max="1289" width="0.625" style="509" customWidth="1"/>
    <col min="1290" max="1290" width="9.25" style="509" customWidth="1"/>
    <col min="1291" max="1291" width="0.75" style="509" customWidth="1"/>
    <col min="1292" max="1292" width="9.25" style="509" customWidth="1"/>
    <col min="1293" max="1293" width="0.75" style="509" customWidth="1"/>
    <col min="1294" max="1294" width="9.25" style="509" customWidth="1"/>
    <col min="1295" max="1295" width="0.75" style="509" customWidth="1"/>
    <col min="1296" max="1296" width="9.25" style="509" customWidth="1"/>
    <col min="1297" max="1297" width="0.75" style="509" customWidth="1"/>
    <col min="1298" max="1298" width="9.25" style="509" customWidth="1"/>
    <col min="1299" max="1299" width="0.625" style="509" customWidth="1"/>
    <col min="1300" max="1300" width="9.25" style="509" customWidth="1"/>
    <col min="1301" max="1301" width="0.75" style="509" customWidth="1"/>
    <col min="1302" max="1302" width="9.25" style="509" customWidth="1"/>
    <col min="1303" max="1303" width="0.75" style="509" customWidth="1"/>
    <col min="1304" max="1304" width="9.25" style="509" customWidth="1"/>
    <col min="1305" max="1305" width="1.375" style="509" customWidth="1"/>
    <col min="1306" max="1536" width="9.125" style="509"/>
    <col min="1537" max="1537" width="3.75" style="509" customWidth="1"/>
    <col min="1538" max="1538" width="3.375" style="509" customWidth="1"/>
    <col min="1539" max="1539" width="36.875" style="509" customWidth="1"/>
    <col min="1540" max="1540" width="9.25" style="509" customWidth="1"/>
    <col min="1541" max="1541" width="0.875" style="509" customWidth="1"/>
    <col min="1542" max="1542" width="9.25" style="509" customWidth="1"/>
    <col min="1543" max="1543" width="0.75" style="509" customWidth="1"/>
    <col min="1544" max="1544" width="9.25" style="509" customWidth="1"/>
    <col min="1545" max="1545" width="0.625" style="509" customWidth="1"/>
    <col min="1546" max="1546" width="9.25" style="509" customWidth="1"/>
    <col min="1547" max="1547" width="0.75" style="509" customWidth="1"/>
    <col min="1548" max="1548" width="9.25" style="509" customWidth="1"/>
    <col min="1549" max="1549" width="0.75" style="509" customWidth="1"/>
    <col min="1550" max="1550" width="9.25" style="509" customWidth="1"/>
    <col min="1551" max="1551" width="0.75" style="509" customWidth="1"/>
    <col min="1552" max="1552" width="9.25" style="509" customWidth="1"/>
    <col min="1553" max="1553" width="0.75" style="509" customWidth="1"/>
    <col min="1554" max="1554" width="9.25" style="509" customWidth="1"/>
    <col min="1555" max="1555" width="0.625" style="509" customWidth="1"/>
    <col min="1556" max="1556" width="9.25" style="509" customWidth="1"/>
    <col min="1557" max="1557" width="0.75" style="509" customWidth="1"/>
    <col min="1558" max="1558" width="9.25" style="509" customWidth="1"/>
    <col min="1559" max="1559" width="0.75" style="509" customWidth="1"/>
    <col min="1560" max="1560" width="9.25" style="509" customWidth="1"/>
    <col min="1561" max="1561" width="1.375" style="509" customWidth="1"/>
    <col min="1562" max="1792" width="9.125" style="509"/>
    <col min="1793" max="1793" width="3.75" style="509" customWidth="1"/>
    <col min="1794" max="1794" width="3.375" style="509" customWidth="1"/>
    <col min="1795" max="1795" width="36.875" style="509" customWidth="1"/>
    <col min="1796" max="1796" width="9.25" style="509" customWidth="1"/>
    <col min="1797" max="1797" width="0.875" style="509" customWidth="1"/>
    <col min="1798" max="1798" width="9.25" style="509" customWidth="1"/>
    <col min="1799" max="1799" width="0.75" style="509" customWidth="1"/>
    <col min="1800" max="1800" width="9.25" style="509" customWidth="1"/>
    <col min="1801" max="1801" width="0.625" style="509" customWidth="1"/>
    <col min="1802" max="1802" width="9.25" style="509" customWidth="1"/>
    <col min="1803" max="1803" width="0.75" style="509" customWidth="1"/>
    <col min="1804" max="1804" width="9.25" style="509" customWidth="1"/>
    <col min="1805" max="1805" width="0.75" style="509" customWidth="1"/>
    <col min="1806" max="1806" width="9.25" style="509" customWidth="1"/>
    <col min="1807" max="1807" width="0.75" style="509" customWidth="1"/>
    <col min="1808" max="1808" width="9.25" style="509" customWidth="1"/>
    <col min="1809" max="1809" width="0.75" style="509" customWidth="1"/>
    <col min="1810" max="1810" width="9.25" style="509" customWidth="1"/>
    <col min="1811" max="1811" width="0.625" style="509" customWidth="1"/>
    <col min="1812" max="1812" width="9.25" style="509" customWidth="1"/>
    <col min="1813" max="1813" width="0.75" style="509" customWidth="1"/>
    <col min="1814" max="1814" width="9.25" style="509" customWidth="1"/>
    <col min="1815" max="1815" width="0.75" style="509" customWidth="1"/>
    <col min="1816" max="1816" width="9.25" style="509" customWidth="1"/>
    <col min="1817" max="1817" width="1.375" style="509" customWidth="1"/>
    <col min="1818" max="2048" width="9.125" style="509"/>
    <col min="2049" max="2049" width="3.75" style="509" customWidth="1"/>
    <col min="2050" max="2050" width="3.375" style="509" customWidth="1"/>
    <col min="2051" max="2051" width="36.875" style="509" customWidth="1"/>
    <col min="2052" max="2052" width="9.25" style="509" customWidth="1"/>
    <col min="2053" max="2053" width="0.875" style="509" customWidth="1"/>
    <col min="2054" max="2054" width="9.25" style="509" customWidth="1"/>
    <col min="2055" max="2055" width="0.75" style="509" customWidth="1"/>
    <col min="2056" max="2056" width="9.25" style="509" customWidth="1"/>
    <col min="2057" max="2057" width="0.625" style="509" customWidth="1"/>
    <col min="2058" max="2058" width="9.25" style="509" customWidth="1"/>
    <col min="2059" max="2059" width="0.75" style="509" customWidth="1"/>
    <col min="2060" max="2060" width="9.25" style="509" customWidth="1"/>
    <col min="2061" max="2061" width="0.75" style="509" customWidth="1"/>
    <col min="2062" max="2062" width="9.25" style="509" customWidth="1"/>
    <col min="2063" max="2063" width="0.75" style="509" customWidth="1"/>
    <col min="2064" max="2064" width="9.25" style="509" customWidth="1"/>
    <col min="2065" max="2065" width="0.75" style="509" customWidth="1"/>
    <col min="2066" max="2066" width="9.25" style="509" customWidth="1"/>
    <col min="2067" max="2067" width="0.625" style="509" customWidth="1"/>
    <col min="2068" max="2068" width="9.25" style="509" customWidth="1"/>
    <col min="2069" max="2069" width="0.75" style="509" customWidth="1"/>
    <col min="2070" max="2070" width="9.25" style="509" customWidth="1"/>
    <col min="2071" max="2071" width="0.75" style="509" customWidth="1"/>
    <col min="2072" max="2072" width="9.25" style="509" customWidth="1"/>
    <col min="2073" max="2073" width="1.375" style="509" customWidth="1"/>
    <col min="2074" max="2304" width="9.125" style="509"/>
    <col min="2305" max="2305" width="3.75" style="509" customWidth="1"/>
    <col min="2306" max="2306" width="3.375" style="509" customWidth="1"/>
    <col min="2307" max="2307" width="36.875" style="509" customWidth="1"/>
    <col min="2308" max="2308" width="9.25" style="509" customWidth="1"/>
    <col min="2309" max="2309" width="0.875" style="509" customWidth="1"/>
    <col min="2310" max="2310" width="9.25" style="509" customWidth="1"/>
    <col min="2311" max="2311" width="0.75" style="509" customWidth="1"/>
    <col min="2312" max="2312" width="9.25" style="509" customWidth="1"/>
    <col min="2313" max="2313" width="0.625" style="509" customWidth="1"/>
    <col min="2314" max="2314" width="9.25" style="509" customWidth="1"/>
    <col min="2315" max="2315" width="0.75" style="509" customWidth="1"/>
    <col min="2316" max="2316" width="9.25" style="509" customWidth="1"/>
    <col min="2317" max="2317" width="0.75" style="509" customWidth="1"/>
    <col min="2318" max="2318" width="9.25" style="509" customWidth="1"/>
    <col min="2319" max="2319" width="0.75" style="509" customWidth="1"/>
    <col min="2320" max="2320" width="9.25" style="509" customWidth="1"/>
    <col min="2321" max="2321" width="0.75" style="509" customWidth="1"/>
    <col min="2322" max="2322" width="9.25" style="509" customWidth="1"/>
    <col min="2323" max="2323" width="0.625" style="509" customWidth="1"/>
    <col min="2324" max="2324" width="9.25" style="509" customWidth="1"/>
    <col min="2325" max="2325" width="0.75" style="509" customWidth="1"/>
    <col min="2326" max="2326" width="9.25" style="509" customWidth="1"/>
    <col min="2327" max="2327" width="0.75" style="509" customWidth="1"/>
    <col min="2328" max="2328" width="9.25" style="509" customWidth="1"/>
    <col min="2329" max="2329" width="1.375" style="509" customWidth="1"/>
    <col min="2330" max="2560" width="9.125" style="509"/>
    <col min="2561" max="2561" width="3.75" style="509" customWidth="1"/>
    <col min="2562" max="2562" width="3.375" style="509" customWidth="1"/>
    <col min="2563" max="2563" width="36.875" style="509" customWidth="1"/>
    <col min="2564" max="2564" width="9.25" style="509" customWidth="1"/>
    <col min="2565" max="2565" width="0.875" style="509" customWidth="1"/>
    <col min="2566" max="2566" width="9.25" style="509" customWidth="1"/>
    <col min="2567" max="2567" width="0.75" style="509" customWidth="1"/>
    <col min="2568" max="2568" width="9.25" style="509" customWidth="1"/>
    <col min="2569" max="2569" width="0.625" style="509" customWidth="1"/>
    <col min="2570" max="2570" width="9.25" style="509" customWidth="1"/>
    <col min="2571" max="2571" width="0.75" style="509" customWidth="1"/>
    <col min="2572" max="2572" width="9.25" style="509" customWidth="1"/>
    <col min="2573" max="2573" width="0.75" style="509" customWidth="1"/>
    <col min="2574" max="2574" width="9.25" style="509" customWidth="1"/>
    <col min="2575" max="2575" width="0.75" style="509" customWidth="1"/>
    <col min="2576" max="2576" width="9.25" style="509" customWidth="1"/>
    <col min="2577" max="2577" width="0.75" style="509" customWidth="1"/>
    <col min="2578" max="2578" width="9.25" style="509" customWidth="1"/>
    <col min="2579" max="2579" width="0.625" style="509" customWidth="1"/>
    <col min="2580" max="2580" width="9.25" style="509" customWidth="1"/>
    <col min="2581" max="2581" width="0.75" style="509" customWidth="1"/>
    <col min="2582" max="2582" width="9.25" style="509" customWidth="1"/>
    <col min="2583" max="2583" width="0.75" style="509" customWidth="1"/>
    <col min="2584" max="2584" width="9.25" style="509" customWidth="1"/>
    <col min="2585" max="2585" width="1.375" style="509" customWidth="1"/>
    <col min="2586" max="2816" width="9.125" style="509"/>
    <col min="2817" max="2817" width="3.75" style="509" customWidth="1"/>
    <col min="2818" max="2818" width="3.375" style="509" customWidth="1"/>
    <col min="2819" max="2819" width="36.875" style="509" customWidth="1"/>
    <col min="2820" max="2820" width="9.25" style="509" customWidth="1"/>
    <col min="2821" max="2821" width="0.875" style="509" customWidth="1"/>
    <col min="2822" max="2822" width="9.25" style="509" customWidth="1"/>
    <col min="2823" max="2823" width="0.75" style="509" customWidth="1"/>
    <col min="2824" max="2824" width="9.25" style="509" customWidth="1"/>
    <col min="2825" max="2825" width="0.625" style="509" customWidth="1"/>
    <col min="2826" max="2826" width="9.25" style="509" customWidth="1"/>
    <col min="2827" max="2827" width="0.75" style="509" customWidth="1"/>
    <col min="2828" max="2828" width="9.25" style="509" customWidth="1"/>
    <col min="2829" max="2829" width="0.75" style="509" customWidth="1"/>
    <col min="2830" max="2830" width="9.25" style="509" customWidth="1"/>
    <col min="2831" max="2831" width="0.75" style="509" customWidth="1"/>
    <col min="2832" max="2832" width="9.25" style="509" customWidth="1"/>
    <col min="2833" max="2833" width="0.75" style="509" customWidth="1"/>
    <col min="2834" max="2834" width="9.25" style="509" customWidth="1"/>
    <col min="2835" max="2835" width="0.625" style="509" customWidth="1"/>
    <col min="2836" max="2836" width="9.25" style="509" customWidth="1"/>
    <col min="2837" max="2837" width="0.75" style="509" customWidth="1"/>
    <col min="2838" max="2838" width="9.25" style="509" customWidth="1"/>
    <col min="2839" max="2839" width="0.75" style="509" customWidth="1"/>
    <col min="2840" max="2840" width="9.25" style="509" customWidth="1"/>
    <col min="2841" max="2841" width="1.375" style="509" customWidth="1"/>
    <col min="2842" max="3072" width="9.125" style="509"/>
    <col min="3073" max="3073" width="3.75" style="509" customWidth="1"/>
    <col min="3074" max="3074" width="3.375" style="509" customWidth="1"/>
    <col min="3075" max="3075" width="36.875" style="509" customWidth="1"/>
    <col min="3076" max="3076" width="9.25" style="509" customWidth="1"/>
    <col min="3077" max="3077" width="0.875" style="509" customWidth="1"/>
    <col min="3078" max="3078" width="9.25" style="509" customWidth="1"/>
    <col min="3079" max="3079" width="0.75" style="509" customWidth="1"/>
    <col min="3080" max="3080" width="9.25" style="509" customWidth="1"/>
    <col min="3081" max="3081" width="0.625" style="509" customWidth="1"/>
    <col min="3082" max="3082" width="9.25" style="509" customWidth="1"/>
    <col min="3083" max="3083" width="0.75" style="509" customWidth="1"/>
    <col min="3084" max="3084" width="9.25" style="509" customWidth="1"/>
    <col min="3085" max="3085" width="0.75" style="509" customWidth="1"/>
    <col min="3086" max="3086" width="9.25" style="509" customWidth="1"/>
    <col min="3087" max="3087" width="0.75" style="509" customWidth="1"/>
    <col min="3088" max="3088" width="9.25" style="509" customWidth="1"/>
    <col min="3089" max="3089" width="0.75" style="509" customWidth="1"/>
    <col min="3090" max="3090" width="9.25" style="509" customWidth="1"/>
    <col min="3091" max="3091" width="0.625" style="509" customWidth="1"/>
    <col min="3092" max="3092" width="9.25" style="509" customWidth="1"/>
    <col min="3093" max="3093" width="0.75" style="509" customWidth="1"/>
    <col min="3094" max="3094" width="9.25" style="509" customWidth="1"/>
    <col min="3095" max="3095" width="0.75" style="509" customWidth="1"/>
    <col min="3096" max="3096" width="9.25" style="509" customWidth="1"/>
    <col min="3097" max="3097" width="1.375" style="509" customWidth="1"/>
    <col min="3098" max="3328" width="9.125" style="509"/>
    <col min="3329" max="3329" width="3.75" style="509" customWidth="1"/>
    <col min="3330" max="3330" width="3.375" style="509" customWidth="1"/>
    <col min="3331" max="3331" width="36.875" style="509" customWidth="1"/>
    <col min="3332" max="3332" width="9.25" style="509" customWidth="1"/>
    <col min="3333" max="3333" width="0.875" style="509" customWidth="1"/>
    <col min="3334" max="3334" width="9.25" style="509" customWidth="1"/>
    <col min="3335" max="3335" width="0.75" style="509" customWidth="1"/>
    <col min="3336" max="3336" width="9.25" style="509" customWidth="1"/>
    <col min="3337" max="3337" width="0.625" style="509" customWidth="1"/>
    <col min="3338" max="3338" width="9.25" style="509" customWidth="1"/>
    <col min="3339" max="3339" width="0.75" style="509" customWidth="1"/>
    <col min="3340" max="3340" width="9.25" style="509" customWidth="1"/>
    <col min="3341" max="3341" width="0.75" style="509" customWidth="1"/>
    <col min="3342" max="3342" width="9.25" style="509" customWidth="1"/>
    <col min="3343" max="3343" width="0.75" style="509" customWidth="1"/>
    <col min="3344" max="3344" width="9.25" style="509" customWidth="1"/>
    <col min="3345" max="3345" width="0.75" style="509" customWidth="1"/>
    <col min="3346" max="3346" width="9.25" style="509" customWidth="1"/>
    <col min="3347" max="3347" width="0.625" style="509" customWidth="1"/>
    <col min="3348" max="3348" width="9.25" style="509" customWidth="1"/>
    <col min="3349" max="3349" width="0.75" style="509" customWidth="1"/>
    <col min="3350" max="3350" width="9.25" style="509" customWidth="1"/>
    <col min="3351" max="3351" width="0.75" style="509" customWidth="1"/>
    <col min="3352" max="3352" width="9.25" style="509" customWidth="1"/>
    <col min="3353" max="3353" width="1.375" style="509" customWidth="1"/>
    <col min="3354" max="3584" width="9.125" style="509"/>
    <col min="3585" max="3585" width="3.75" style="509" customWidth="1"/>
    <col min="3586" max="3586" width="3.375" style="509" customWidth="1"/>
    <col min="3587" max="3587" width="36.875" style="509" customWidth="1"/>
    <col min="3588" max="3588" width="9.25" style="509" customWidth="1"/>
    <col min="3589" max="3589" width="0.875" style="509" customWidth="1"/>
    <col min="3590" max="3590" width="9.25" style="509" customWidth="1"/>
    <col min="3591" max="3591" width="0.75" style="509" customWidth="1"/>
    <col min="3592" max="3592" width="9.25" style="509" customWidth="1"/>
    <col min="3593" max="3593" width="0.625" style="509" customWidth="1"/>
    <col min="3594" max="3594" width="9.25" style="509" customWidth="1"/>
    <col min="3595" max="3595" width="0.75" style="509" customWidth="1"/>
    <col min="3596" max="3596" width="9.25" style="509" customWidth="1"/>
    <col min="3597" max="3597" width="0.75" style="509" customWidth="1"/>
    <col min="3598" max="3598" width="9.25" style="509" customWidth="1"/>
    <col min="3599" max="3599" width="0.75" style="509" customWidth="1"/>
    <col min="3600" max="3600" width="9.25" style="509" customWidth="1"/>
    <col min="3601" max="3601" width="0.75" style="509" customWidth="1"/>
    <col min="3602" max="3602" width="9.25" style="509" customWidth="1"/>
    <col min="3603" max="3603" width="0.625" style="509" customWidth="1"/>
    <col min="3604" max="3604" width="9.25" style="509" customWidth="1"/>
    <col min="3605" max="3605" width="0.75" style="509" customWidth="1"/>
    <col min="3606" max="3606" width="9.25" style="509" customWidth="1"/>
    <col min="3607" max="3607" width="0.75" style="509" customWidth="1"/>
    <col min="3608" max="3608" width="9.25" style="509" customWidth="1"/>
    <col min="3609" max="3609" width="1.375" style="509" customWidth="1"/>
    <col min="3610" max="3840" width="9.125" style="509"/>
    <col min="3841" max="3841" width="3.75" style="509" customWidth="1"/>
    <col min="3842" max="3842" width="3.375" style="509" customWidth="1"/>
    <col min="3843" max="3843" width="36.875" style="509" customWidth="1"/>
    <col min="3844" max="3844" width="9.25" style="509" customWidth="1"/>
    <col min="3845" max="3845" width="0.875" style="509" customWidth="1"/>
    <col min="3846" max="3846" width="9.25" style="509" customWidth="1"/>
    <col min="3847" max="3847" width="0.75" style="509" customWidth="1"/>
    <col min="3848" max="3848" width="9.25" style="509" customWidth="1"/>
    <col min="3849" max="3849" width="0.625" style="509" customWidth="1"/>
    <col min="3850" max="3850" width="9.25" style="509" customWidth="1"/>
    <col min="3851" max="3851" width="0.75" style="509" customWidth="1"/>
    <col min="3852" max="3852" width="9.25" style="509" customWidth="1"/>
    <col min="3853" max="3853" width="0.75" style="509" customWidth="1"/>
    <col min="3854" max="3854" width="9.25" style="509" customWidth="1"/>
    <col min="3855" max="3855" width="0.75" style="509" customWidth="1"/>
    <col min="3856" max="3856" width="9.25" style="509" customWidth="1"/>
    <col min="3857" max="3857" width="0.75" style="509" customWidth="1"/>
    <col min="3858" max="3858" width="9.25" style="509" customWidth="1"/>
    <col min="3859" max="3859" width="0.625" style="509" customWidth="1"/>
    <col min="3860" max="3860" width="9.25" style="509" customWidth="1"/>
    <col min="3861" max="3861" width="0.75" style="509" customWidth="1"/>
    <col min="3862" max="3862" width="9.25" style="509" customWidth="1"/>
    <col min="3863" max="3863" width="0.75" style="509" customWidth="1"/>
    <col min="3864" max="3864" width="9.25" style="509" customWidth="1"/>
    <col min="3865" max="3865" width="1.375" style="509" customWidth="1"/>
    <col min="3866" max="4096" width="9.125" style="509"/>
    <col min="4097" max="4097" width="3.75" style="509" customWidth="1"/>
    <col min="4098" max="4098" width="3.375" style="509" customWidth="1"/>
    <col min="4099" max="4099" width="36.875" style="509" customWidth="1"/>
    <col min="4100" max="4100" width="9.25" style="509" customWidth="1"/>
    <col min="4101" max="4101" width="0.875" style="509" customWidth="1"/>
    <col min="4102" max="4102" width="9.25" style="509" customWidth="1"/>
    <col min="4103" max="4103" width="0.75" style="509" customWidth="1"/>
    <col min="4104" max="4104" width="9.25" style="509" customWidth="1"/>
    <col min="4105" max="4105" width="0.625" style="509" customWidth="1"/>
    <col min="4106" max="4106" width="9.25" style="509" customWidth="1"/>
    <col min="4107" max="4107" width="0.75" style="509" customWidth="1"/>
    <col min="4108" max="4108" width="9.25" style="509" customWidth="1"/>
    <col min="4109" max="4109" width="0.75" style="509" customWidth="1"/>
    <col min="4110" max="4110" width="9.25" style="509" customWidth="1"/>
    <col min="4111" max="4111" width="0.75" style="509" customWidth="1"/>
    <col min="4112" max="4112" width="9.25" style="509" customWidth="1"/>
    <col min="4113" max="4113" width="0.75" style="509" customWidth="1"/>
    <col min="4114" max="4114" width="9.25" style="509" customWidth="1"/>
    <col min="4115" max="4115" width="0.625" style="509" customWidth="1"/>
    <col min="4116" max="4116" width="9.25" style="509" customWidth="1"/>
    <col min="4117" max="4117" width="0.75" style="509" customWidth="1"/>
    <col min="4118" max="4118" width="9.25" style="509" customWidth="1"/>
    <col min="4119" max="4119" width="0.75" style="509" customWidth="1"/>
    <col min="4120" max="4120" width="9.25" style="509" customWidth="1"/>
    <col min="4121" max="4121" width="1.375" style="509" customWidth="1"/>
    <col min="4122" max="4352" width="9.125" style="509"/>
    <col min="4353" max="4353" width="3.75" style="509" customWidth="1"/>
    <col min="4354" max="4354" width="3.375" style="509" customWidth="1"/>
    <col min="4355" max="4355" width="36.875" style="509" customWidth="1"/>
    <col min="4356" max="4356" width="9.25" style="509" customWidth="1"/>
    <col min="4357" max="4357" width="0.875" style="509" customWidth="1"/>
    <col min="4358" max="4358" width="9.25" style="509" customWidth="1"/>
    <col min="4359" max="4359" width="0.75" style="509" customWidth="1"/>
    <col min="4360" max="4360" width="9.25" style="509" customWidth="1"/>
    <col min="4361" max="4361" width="0.625" style="509" customWidth="1"/>
    <col min="4362" max="4362" width="9.25" style="509" customWidth="1"/>
    <col min="4363" max="4363" width="0.75" style="509" customWidth="1"/>
    <col min="4364" max="4364" width="9.25" style="509" customWidth="1"/>
    <col min="4365" max="4365" width="0.75" style="509" customWidth="1"/>
    <col min="4366" max="4366" width="9.25" style="509" customWidth="1"/>
    <col min="4367" max="4367" width="0.75" style="509" customWidth="1"/>
    <col min="4368" max="4368" width="9.25" style="509" customWidth="1"/>
    <col min="4369" max="4369" width="0.75" style="509" customWidth="1"/>
    <col min="4370" max="4370" width="9.25" style="509" customWidth="1"/>
    <col min="4371" max="4371" width="0.625" style="509" customWidth="1"/>
    <col min="4372" max="4372" width="9.25" style="509" customWidth="1"/>
    <col min="4373" max="4373" width="0.75" style="509" customWidth="1"/>
    <col min="4374" max="4374" width="9.25" style="509" customWidth="1"/>
    <col min="4375" max="4375" width="0.75" style="509" customWidth="1"/>
    <col min="4376" max="4376" width="9.25" style="509" customWidth="1"/>
    <col min="4377" max="4377" width="1.375" style="509" customWidth="1"/>
    <col min="4378" max="4608" width="9.125" style="509"/>
    <col min="4609" max="4609" width="3.75" style="509" customWidth="1"/>
    <col min="4610" max="4610" width="3.375" style="509" customWidth="1"/>
    <col min="4611" max="4611" width="36.875" style="509" customWidth="1"/>
    <col min="4612" max="4612" width="9.25" style="509" customWidth="1"/>
    <col min="4613" max="4613" width="0.875" style="509" customWidth="1"/>
    <col min="4614" max="4614" width="9.25" style="509" customWidth="1"/>
    <col min="4615" max="4615" width="0.75" style="509" customWidth="1"/>
    <col min="4616" max="4616" width="9.25" style="509" customWidth="1"/>
    <col min="4617" max="4617" width="0.625" style="509" customWidth="1"/>
    <col min="4618" max="4618" width="9.25" style="509" customWidth="1"/>
    <col min="4619" max="4619" width="0.75" style="509" customWidth="1"/>
    <col min="4620" max="4620" width="9.25" style="509" customWidth="1"/>
    <col min="4621" max="4621" width="0.75" style="509" customWidth="1"/>
    <col min="4622" max="4622" width="9.25" style="509" customWidth="1"/>
    <col min="4623" max="4623" width="0.75" style="509" customWidth="1"/>
    <col min="4624" max="4624" width="9.25" style="509" customWidth="1"/>
    <col min="4625" max="4625" width="0.75" style="509" customWidth="1"/>
    <col min="4626" max="4626" width="9.25" style="509" customWidth="1"/>
    <col min="4627" max="4627" width="0.625" style="509" customWidth="1"/>
    <col min="4628" max="4628" width="9.25" style="509" customWidth="1"/>
    <col min="4629" max="4629" width="0.75" style="509" customWidth="1"/>
    <col min="4630" max="4630" width="9.25" style="509" customWidth="1"/>
    <col min="4631" max="4631" width="0.75" style="509" customWidth="1"/>
    <col min="4632" max="4632" width="9.25" style="509" customWidth="1"/>
    <col min="4633" max="4633" width="1.375" style="509" customWidth="1"/>
    <col min="4634" max="4864" width="9.125" style="509"/>
    <col min="4865" max="4865" width="3.75" style="509" customWidth="1"/>
    <col min="4866" max="4866" width="3.375" style="509" customWidth="1"/>
    <col min="4867" max="4867" width="36.875" style="509" customWidth="1"/>
    <col min="4868" max="4868" width="9.25" style="509" customWidth="1"/>
    <col min="4869" max="4869" width="0.875" style="509" customWidth="1"/>
    <col min="4870" max="4870" width="9.25" style="509" customWidth="1"/>
    <col min="4871" max="4871" width="0.75" style="509" customWidth="1"/>
    <col min="4872" max="4872" width="9.25" style="509" customWidth="1"/>
    <col min="4873" max="4873" width="0.625" style="509" customWidth="1"/>
    <col min="4874" max="4874" width="9.25" style="509" customWidth="1"/>
    <col min="4875" max="4875" width="0.75" style="509" customWidth="1"/>
    <col min="4876" max="4876" width="9.25" style="509" customWidth="1"/>
    <col min="4877" max="4877" width="0.75" style="509" customWidth="1"/>
    <col min="4878" max="4878" width="9.25" style="509" customWidth="1"/>
    <col min="4879" max="4879" width="0.75" style="509" customWidth="1"/>
    <col min="4880" max="4880" width="9.25" style="509" customWidth="1"/>
    <col min="4881" max="4881" width="0.75" style="509" customWidth="1"/>
    <col min="4882" max="4882" width="9.25" style="509" customWidth="1"/>
    <col min="4883" max="4883" width="0.625" style="509" customWidth="1"/>
    <col min="4884" max="4884" width="9.25" style="509" customWidth="1"/>
    <col min="4885" max="4885" width="0.75" style="509" customWidth="1"/>
    <col min="4886" max="4886" width="9.25" style="509" customWidth="1"/>
    <col min="4887" max="4887" width="0.75" style="509" customWidth="1"/>
    <col min="4888" max="4888" width="9.25" style="509" customWidth="1"/>
    <col min="4889" max="4889" width="1.375" style="509" customWidth="1"/>
    <col min="4890" max="5120" width="9.125" style="509"/>
    <col min="5121" max="5121" width="3.75" style="509" customWidth="1"/>
    <col min="5122" max="5122" width="3.375" style="509" customWidth="1"/>
    <col min="5123" max="5123" width="36.875" style="509" customWidth="1"/>
    <col min="5124" max="5124" width="9.25" style="509" customWidth="1"/>
    <col min="5125" max="5125" width="0.875" style="509" customWidth="1"/>
    <col min="5126" max="5126" width="9.25" style="509" customWidth="1"/>
    <col min="5127" max="5127" width="0.75" style="509" customWidth="1"/>
    <col min="5128" max="5128" width="9.25" style="509" customWidth="1"/>
    <col min="5129" max="5129" width="0.625" style="509" customWidth="1"/>
    <col min="5130" max="5130" width="9.25" style="509" customWidth="1"/>
    <col min="5131" max="5131" width="0.75" style="509" customWidth="1"/>
    <col min="5132" max="5132" width="9.25" style="509" customWidth="1"/>
    <col min="5133" max="5133" width="0.75" style="509" customWidth="1"/>
    <col min="5134" max="5134" width="9.25" style="509" customWidth="1"/>
    <col min="5135" max="5135" width="0.75" style="509" customWidth="1"/>
    <col min="5136" max="5136" width="9.25" style="509" customWidth="1"/>
    <col min="5137" max="5137" width="0.75" style="509" customWidth="1"/>
    <col min="5138" max="5138" width="9.25" style="509" customWidth="1"/>
    <col min="5139" max="5139" width="0.625" style="509" customWidth="1"/>
    <col min="5140" max="5140" width="9.25" style="509" customWidth="1"/>
    <col min="5141" max="5141" width="0.75" style="509" customWidth="1"/>
    <col min="5142" max="5142" width="9.25" style="509" customWidth="1"/>
    <col min="5143" max="5143" width="0.75" style="509" customWidth="1"/>
    <col min="5144" max="5144" width="9.25" style="509" customWidth="1"/>
    <col min="5145" max="5145" width="1.375" style="509" customWidth="1"/>
    <col min="5146" max="5376" width="9.125" style="509"/>
    <col min="5377" max="5377" width="3.75" style="509" customWidth="1"/>
    <col min="5378" max="5378" width="3.375" style="509" customWidth="1"/>
    <col min="5379" max="5379" width="36.875" style="509" customWidth="1"/>
    <col min="5380" max="5380" width="9.25" style="509" customWidth="1"/>
    <col min="5381" max="5381" width="0.875" style="509" customWidth="1"/>
    <col min="5382" max="5382" width="9.25" style="509" customWidth="1"/>
    <col min="5383" max="5383" width="0.75" style="509" customWidth="1"/>
    <col min="5384" max="5384" width="9.25" style="509" customWidth="1"/>
    <col min="5385" max="5385" width="0.625" style="509" customWidth="1"/>
    <col min="5386" max="5386" width="9.25" style="509" customWidth="1"/>
    <col min="5387" max="5387" width="0.75" style="509" customWidth="1"/>
    <col min="5388" max="5388" width="9.25" style="509" customWidth="1"/>
    <col min="5389" max="5389" width="0.75" style="509" customWidth="1"/>
    <col min="5390" max="5390" width="9.25" style="509" customWidth="1"/>
    <col min="5391" max="5391" width="0.75" style="509" customWidth="1"/>
    <col min="5392" max="5392" width="9.25" style="509" customWidth="1"/>
    <col min="5393" max="5393" width="0.75" style="509" customWidth="1"/>
    <col min="5394" max="5394" width="9.25" style="509" customWidth="1"/>
    <col min="5395" max="5395" width="0.625" style="509" customWidth="1"/>
    <col min="5396" max="5396" width="9.25" style="509" customWidth="1"/>
    <col min="5397" max="5397" width="0.75" style="509" customWidth="1"/>
    <col min="5398" max="5398" width="9.25" style="509" customWidth="1"/>
    <col min="5399" max="5399" width="0.75" style="509" customWidth="1"/>
    <col min="5400" max="5400" width="9.25" style="509" customWidth="1"/>
    <col min="5401" max="5401" width="1.375" style="509" customWidth="1"/>
    <col min="5402" max="5632" width="9.125" style="509"/>
    <col min="5633" max="5633" width="3.75" style="509" customWidth="1"/>
    <col min="5634" max="5634" width="3.375" style="509" customWidth="1"/>
    <col min="5635" max="5635" width="36.875" style="509" customWidth="1"/>
    <col min="5636" max="5636" width="9.25" style="509" customWidth="1"/>
    <col min="5637" max="5637" width="0.875" style="509" customWidth="1"/>
    <col min="5638" max="5638" width="9.25" style="509" customWidth="1"/>
    <col min="5639" max="5639" width="0.75" style="509" customWidth="1"/>
    <col min="5640" max="5640" width="9.25" style="509" customWidth="1"/>
    <col min="5641" max="5641" width="0.625" style="509" customWidth="1"/>
    <col min="5642" max="5642" width="9.25" style="509" customWidth="1"/>
    <col min="5643" max="5643" width="0.75" style="509" customWidth="1"/>
    <col min="5644" max="5644" width="9.25" style="509" customWidth="1"/>
    <col min="5645" max="5645" width="0.75" style="509" customWidth="1"/>
    <col min="5646" max="5646" width="9.25" style="509" customWidth="1"/>
    <col min="5647" max="5647" width="0.75" style="509" customWidth="1"/>
    <col min="5648" max="5648" width="9.25" style="509" customWidth="1"/>
    <col min="5649" max="5649" width="0.75" style="509" customWidth="1"/>
    <col min="5650" max="5650" width="9.25" style="509" customWidth="1"/>
    <col min="5651" max="5651" width="0.625" style="509" customWidth="1"/>
    <col min="5652" max="5652" width="9.25" style="509" customWidth="1"/>
    <col min="5653" max="5653" width="0.75" style="509" customWidth="1"/>
    <col min="5654" max="5654" width="9.25" style="509" customWidth="1"/>
    <col min="5655" max="5655" width="0.75" style="509" customWidth="1"/>
    <col min="5656" max="5656" width="9.25" style="509" customWidth="1"/>
    <col min="5657" max="5657" width="1.375" style="509" customWidth="1"/>
    <col min="5658" max="5888" width="9.125" style="509"/>
    <col min="5889" max="5889" width="3.75" style="509" customWidth="1"/>
    <col min="5890" max="5890" width="3.375" style="509" customWidth="1"/>
    <col min="5891" max="5891" width="36.875" style="509" customWidth="1"/>
    <col min="5892" max="5892" width="9.25" style="509" customWidth="1"/>
    <col min="5893" max="5893" width="0.875" style="509" customWidth="1"/>
    <col min="5894" max="5894" width="9.25" style="509" customWidth="1"/>
    <col min="5895" max="5895" width="0.75" style="509" customWidth="1"/>
    <col min="5896" max="5896" width="9.25" style="509" customWidth="1"/>
    <col min="5897" max="5897" width="0.625" style="509" customWidth="1"/>
    <col min="5898" max="5898" width="9.25" style="509" customWidth="1"/>
    <col min="5899" max="5899" width="0.75" style="509" customWidth="1"/>
    <col min="5900" max="5900" width="9.25" style="509" customWidth="1"/>
    <col min="5901" max="5901" width="0.75" style="509" customWidth="1"/>
    <col min="5902" max="5902" width="9.25" style="509" customWidth="1"/>
    <col min="5903" max="5903" width="0.75" style="509" customWidth="1"/>
    <col min="5904" max="5904" width="9.25" style="509" customWidth="1"/>
    <col min="5905" max="5905" width="0.75" style="509" customWidth="1"/>
    <col min="5906" max="5906" width="9.25" style="509" customWidth="1"/>
    <col min="5907" max="5907" width="0.625" style="509" customWidth="1"/>
    <col min="5908" max="5908" width="9.25" style="509" customWidth="1"/>
    <col min="5909" max="5909" width="0.75" style="509" customWidth="1"/>
    <col min="5910" max="5910" width="9.25" style="509" customWidth="1"/>
    <col min="5911" max="5911" width="0.75" style="509" customWidth="1"/>
    <col min="5912" max="5912" width="9.25" style="509" customWidth="1"/>
    <col min="5913" max="5913" width="1.375" style="509" customWidth="1"/>
    <col min="5914" max="6144" width="9.125" style="509"/>
    <col min="6145" max="6145" width="3.75" style="509" customWidth="1"/>
    <col min="6146" max="6146" width="3.375" style="509" customWidth="1"/>
    <col min="6147" max="6147" width="36.875" style="509" customWidth="1"/>
    <col min="6148" max="6148" width="9.25" style="509" customWidth="1"/>
    <col min="6149" max="6149" width="0.875" style="509" customWidth="1"/>
    <col min="6150" max="6150" width="9.25" style="509" customWidth="1"/>
    <col min="6151" max="6151" width="0.75" style="509" customWidth="1"/>
    <col min="6152" max="6152" width="9.25" style="509" customWidth="1"/>
    <col min="6153" max="6153" width="0.625" style="509" customWidth="1"/>
    <col min="6154" max="6154" width="9.25" style="509" customWidth="1"/>
    <col min="6155" max="6155" width="0.75" style="509" customWidth="1"/>
    <col min="6156" max="6156" width="9.25" style="509" customWidth="1"/>
    <col min="6157" max="6157" width="0.75" style="509" customWidth="1"/>
    <col min="6158" max="6158" width="9.25" style="509" customWidth="1"/>
    <col min="6159" max="6159" width="0.75" style="509" customWidth="1"/>
    <col min="6160" max="6160" width="9.25" style="509" customWidth="1"/>
    <col min="6161" max="6161" width="0.75" style="509" customWidth="1"/>
    <col min="6162" max="6162" width="9.25" style="509" customWidth="1"/>
    <col min="6163" max="6163" width="0.625" style="509" customWidth="1"/>
    <col min="6164" max="6164" width="9.25" style="509" customWidth="1"/>
    <col min="6165" max="6165" width="0.75" style="509" customWidth="1"/>
    <col min="6166" max="6166" width="9.25" style="509" customWidth="1"/>
    <col min="6167" max="6167" width="0.75" style="509" customWidth="1"/>
    <col min="6168" max="6168" width="9.25" style="509" customWidth="1"/>
    <col min="6169" max="6169" width="1.375" style="509" customWidth="1"/>
    <col min="6170" max="6400" width="9.125" style="509"/>
    <col min="6401" max="6401" width="3.75" style="509" customWidth="1"/>
    <col min="6402" max="6402" width="3.375" style="509" customWidth="1"/>
    <col min="6403" max="6403" width="36.875" style="509" customWidth="1"/>
    <col min="6404" max="6404" width="9.25" style="509" customWidth="1"/>
    <col min="6405" max="6405" width="0.875" style="509" customWidth="1"/>
    <col min="6406" max="6406" width="9.25" style="509" customWidth="1"/>
    <col min="6407" max="6407" width="0.75" style="509" customWidth="1"/>
    <col min="6408" max="6408" width="9.25" style="509" customWidth="1"/>
    <col min="6409" max="6409" width="0.625" style="509" customWidth="1"/>
    <col min="6410" max="6410" width="9.25" style="509" customWidth="1"/>
    <col min="6411" max="6411" width="0.75" style="509" customWidth="1"/>
    <col min="6412" max="6412" width="9.25" style="509" customWidth="1"/>
    <col min="6413" max="6413" width="0.75" style="509" customWidth="1"/>
    <col min="6414" max="6414" width="9.25" style="509" customWidth="1"/>
    <col min="6415" max="6415" width="0.75" style="509" customWidth="1"/>
    <col min="6416" max="6416" width="9.25" style="509" customWidth="1"/>
    <col min="6417" max="6417" width="0.75" style="509" customWidth="1"/>
    <col min="6418" max="6418" width="9.25" style="509" customWidth="1"/>
    <col min="6419" max="6419" width="0.625" style="509" customWidth="1"/>
    <col min="6420" max="6420" width="9.25" style="509" customWidth="1"/>
    <col min="6421" max="6421" width="0.75" style="509" customWidth="1"/>
    <col min="6422" max="6422" width="9.25" style="509" customWidth="1"/>
    <col min="6423" max="6423" width="0.75" style="509" customWidth="1"/>
    <col min="6424" max="6424" width="9.25" style="509" customWidth="1"/>
    <col min="6425" max="6425" width="1.375" style="509" customWidth="1"/>
    <col min="6426" max="6656" width="9.125" style="509"/>
    <col min="6657" max="6657" width="3.75" style="509" customWidth="1"/>
    <col min="6658" max="6658" width="3.375" style="509" customWidth="1"/>
    <col min="6659" max="6659" width="36.875" style="509" customWidth="1"/>
    <col min="6660" max="6660" width="9.25" style="509" customWidth="1"/>
    <col min="6661" max="6661" width="0.875" style="509" customWidth="1"/>
    <col min="6662" max="6662" width="9.25" style="509" customWidth="1"/>
    <col min="6663" max="6663" width="0.75" style="509" customWidth="1"/>
    <col min="6664" max="6664" width="9.25" style="509" customWidth="1"/>
    <col min="6665" max="6665" width="0.625" style="509" customWidth="1"/>
    <col min="6666" max="6666" width="9.25" style="509" customWidth="1"/>
    <col min="6667" max="6667" width="0.75" style="509" customWidth="1"/>
    <col min="6668" max="6668" width="9.25" style="509" customWidth="1"/>
    <col min="6669" max="6669" width="0.75" style="509" customWidth="1"/>
    <col min="6670" max="6670" width="9.25" style="509" customWidth="1"/>
    <col min="6671" max="6671" width="0.75" style="509" customWidth="1"/>
    <col min="6672" max="6672" width="9.25" style="509" customWidth="1"/>
    <col min="6673" max="6673" width="0.75" style="509" customWidth="1"/>
    <col min="6674" max="6674" width="9.25" style="509" customWidth="1"/>
    <col min="6675" max="6675" width="0.625" style="509" customWidth="1"/>
    <col min="6676" max="6676" width="9.25" style="509" customWidth="1"/>
    <col min="6677" max="6677" width="0.75" style="509" customWidth="1"/>
    <col min="6678" max="6678" width="9.25" style="509" customWidth="1"/>
    <col min="6679" max="6679" width="0.75" style="509" customWidth="1"/>
    <col min="6680" max="6680" width="9.25" style="509" customWidth="1"/>
    <col min="6681" max="6681" width="1.375" style="509" customWidth="1"/>
    <col min="6682" max="6912" width="9.125" style="509"/>
    <col min="6913" max="6913" width="3.75" style="509" customWidth="1"/>
    <col min="6914" max="6914" width="3.375" style="509" customWidth="1"/>
    <col min="6915" max="6915" width="36.875" style="509" customWidth="1"/>
    <col min="6916" max="6916" width="9.25" style="509" customWidth="1"/>
    <col min="6917" max="6917" width="0.875" style="509" customWidth="1"/>
    <col min="6918" max="6918" width="9.25" style="509" customWidth="1"/>
    <col min="6919" max="6919" width="0.75" style="509" customWidth="1"/>
    <col min="6920" max="6920" width="9.25" style="509" customWidth="1"/>
    <col min="6921" max="6921" width="0.625" style="509" customWidth="1"/>
    <col min="6922" max="6922" width="9.25" style="509" customWidth="1"/>
    <col min="6923" max="6923" width="0.75" style="509" customWidth="1"/>
    <col min="6924" max="6924" width="9.25" style="509" customWidth="1"/>
    <col min="6925" max="6925" width="0.75" style="509" customWidth="1"/>
    <col min="6926" max="6926" width="9.25" style="509" customWidth="1"/>
    <col min="6927" max="6927" width="0.75" style="509" customWidth="1"/>
    <col min="6928" max="6928" width="9.25" style="509" customWidth="1"/>
    <col min="6929" max="6929" width="0.75" style="509" customWidth="1"/>
    <col min="6930" max="6930" width="9.25" style="509" customWidth="1"/>
    <col min="6931" max="6931" width="0.625" style="509" customWidth="1"/>
    <col min="6932" max="6932" width="9.25" style="509" customWidth="1"/>
    <col min="6933" max="6933" width="0.75" style="509" customWidth="1"/>
    <col min="6934" max="6934" width="9.25" style="509" customWidth="1"/>
    <col min="6935" max="6935" width="0.75" style="509" customWidth="1"/>
    <col min="6936" max="6936" width="9.25" style="509" customWidth="1"/>
    <col min="6937" max="6937" width="1.375" style="509" customWidth="1"/>
    <col min="6938" max="7168" width="9.125" style="509"/>
    <col min="7169" max="7169" width="3.75" style="509" customWidth="1"/>
    <col min="7170" max="7170" width="3.375" style="509" customWidth="1"/>
    <col min="7171" max="7171" width="36.875" style="509" customWidth="1"/>
    <col min="7172" max="7172" width="9.25" style="509" customWidth="1"/>
    <col min="7173" max="7173" width="0.875" style="509" customWidth="1"/>
    <col min="7174" max="7174" width="9.25" style="509" customWidth="1"/>
    <col min="7175" max="7175" width="0.75" style="509" customWidth="1"/>
    <col min="7176" max="7176" width="9.25" style="509" customWidth="1"/>
    <col min="7177" max="7177" width="0.625" style="509" customWidth="1"/>
    <col min="7178" max="7178" width="9.25" style="509" customWidth="1"/>
    <col min="7179" max="7179" width="0.75" style="509" customWidth="1"/>
    <col min="7180" max="7180" width="9.25" style="509" customWidth="1"/>
    <col min="7181" max="7181" width="0.75" style="509" customWidth="1"/>
    <col min="7182" max="7182" width="9.25" style="509" customWidth="1"/>
    <col min="7183" max="7183" width="0.75" style="509" customWidth="1"/>
    <col min="7184" max="7184" width="9.25" style="509" customWidth="1"/>
    <col min="7185" max="7185" width="0.75" style="509" customWidth="1"/>
    <col min="7186" max="7186" width="9.25" style="509" customWidth="1"/>
    <col min="7187" max="7187" width="0.625" style="509" customWidth="1"/>
    <col min="7188" max="7188" width="9.25" style="509" customWidth="1"/>
    <col min="7189" max="7189" width="0.75" style="509" customWidth="1"/>
    <col min="7190" max="7190" width="9.25" style="509" customWidth="1"/>
    <col min="7191" max="7191" width="0.75" style="509" customWidth="1"/>
    <col min="7192" max="7192" width="9.25" style="509" customWidth="1"/>
    <col min="7193" max="7193" width="1.375" style="509" customWidth="1"/>
    <col min="7194" max="7424" width="9.125" style="509"/>
    <col min="7425" max="7425" width="3.75" style="509" customWidth="1"/>
    <col min="7426" max="7426" width="3.375" style="509" customWidth="1"/>
    <col min="7427" max="7427" width="36.875" style="509" customWidth="1"/>
    <col min="7428" max="7428" width="9.25" style="509" customWidth="1"/>
    <col min="7429" max="7429" width="0.875" style="509" customWidth="1"/>
    <col min="7430" max="7430" width="9.25" style="509" customWidth="1"/>
    <col min="7431" max="7431" width="0.75" style="509" customWidth="1"/>
    <col min="7432" max="7432" width="9.25" style="509" customWidth="1"/>
    <col min="7433" max="7433" width="0.625" style="509" customWidth="1"/>
    <col min="7434" max="7434" width="9.25" style="509" customWidth="1"/>
    <col min="7435" max="7435" width="0.75" style="509" customWidth="1"/>
    <col min="7436" max="7436" width="9.25" style="509" customWidth="1"/>
    <col min="7437" max="7437" width="0.75" style="509" customWidth="1"/>
    <col min="7438" max="7438" width="9.25" style="509" customWidth="1"/>
    <col min="7439" max="7439" width="0.75" style="509" customWidth="1"/>
    <col min="7440" max="7440" width="9.25" style="509" customWidth="1"/>
    <col min="7441" max="7441" width="0.75" style="509" customWidth="1"/>
    <col min="7442" max="7442" width="9.25" style="509" customWidth="1"/>
    <col min="7443" max="7443" width="0.625" style="509" customWidth="1"/>
    <col min="7444" max="7444" width="9.25" style="509" customWidth="1"/>
    <col min="7445" max="7445" width="0.75" style="509" customWidth="1"/>
    <col min="7446" max="7446" width="9.25" style="509" customWidth="1"/>
    <col min="7447" max="7447" width="0.75" style="509" customWidth="1"/>
    <col min="7448" max="7448" width="9.25" style="509" customWidth="1"/>
    <col min="7449" max="7449" width="1.375" style="509" customWidth="1"/>
    <col min="7450" max="7680" width="9.125" style="509"/>
    <col min="7681" max="7681" width="3.75" style="509" customWidth="1"/>
    <col min="7682" max="7682" width="3.375" style="509" customWidth="1"/>
    <col min="7683" max="7683" width="36.875" style="509" customWidth="1"/>
    <col min="7684" max="7684" width="9.25" style="509" customWidth="1"/>
    <col min="7685" max="7685" width="0.875" style="509" customWidth="1"/>
    <col min="7686" max="7686" width="9.25" style="509" customWidth="1"/>
    <col min="7687" max="7687" width="0.75" style="509" customWidth="1"/>
    <col min="7688" max="7688" width="9.25" style="509" customWidth="1"/>
    <col min="7689" max="7689" width="0.625" style="509" customWidth="1"/>
    <col min="7690" max="7690" width="9.25" style="509" customWidth="1"/>
    <col min="7691" max="7691" width="0.75" style="509" customWidth="1"/>
    <col min="7692" max="7692" width="9.25" style="509" customWidth="1"/>
    <col min="7693" max="7693" width="0.75" style="509" customWidth="1"/>
    <col min="7694" max="7694" width="9.25" style="509" customWidth="1"/>
    <col min="7695" max="7695" width="0.75" style="509" customWidth="1"/>
    <col min="7696" max="7696" width="9.25" style="509" customWidth="1"/>
    <col min="7697" max="7697" width="0.75" style="509" customWidth="1"/>
    <col min="7698" max="7698" width="9.25" style="509" customWidth="1"/>
    <col min="7699" max="7699" width="0.625" style="509" customWidth="1"/>
    <col min="7700" max="7700" width="9.25" style="509" customWidth="1"/>
    <col min="7701" max="7701" width="0.75" style="509" customWidth="1"/>
    <col min="7702" max="7702" width="9.25" style="509" customWidth="1"/>
    <col min="7703" max="7703" width="0.75" style="509" customWidth="1"/>
    <col min="7704" max="7704" width="9.25" style="509" customWidth="1"/>
    <col min="7705" max="7705" width="1.375" style="509" customWidth="1"/>
    <col min="7706" max="7936" width="9.125" style="509"/>
    <col min="7937" max="7937" width="3.75" style="509" customWidth="1"/>
    <col min="7938" max="7938" width="3.375" style="509" customWidth="1"/>
    <col min="7939" max="7939" width="36.875" style="509" customWidth="1"/>
    <col min="7940" max="7940" width="9.25" style="509" customWidth="1"/>
    <col min="7941" max="7941" width="0.875" style="509" customWidth="1"/>
    <col min="7942" max="7942" width="9.25" style="509" customWidth="1"/>
    <col min="7943" max="7943" width="0.75" style="509" customWidth="1"/>
    <col min="7944" max="7944" width="9.25" style="509" customWidth="1"/>
    <col min="7945" max="7945" width="0.625" style="509" customWidth="1"/>
    <col min="7946" max="7946" width="9.25" style="509" customWidth="1"/>
    <col min="7947" max="7947" width="0.75" style="509" customWidth="1"/>
    <col min="7948" max="7948" width="9.25" style="509" customWidth="1"/>
    <col min="7949" max="7949" width="0.75" style="509" customWidth="1"/>
    <col min="7950" max="7950" width="9.25" style="509" customWidth="1"/>
    <col min="7951" max="7951" width="0.75" style="509" customWidth="1"/>
    <col min="7952" max="7952" width="9.25" style="509" customWidth="1"/>
    <col min="7953" max="7953" width="0.75" style="509" customWidth="1"/>
    <col min="7954" max="7954" width="9.25" style="509" customWidth="1"/>
    <col min="7955" max="7955" width="0.625" style="509" customWidth="1"/>
    <col min="7956" max="7956" width="9.25" style="509" customWidth="1"/>
    <col min="7957" max="7957" width="0.75" style="509" customWidth="1"/>
    <col min="7958" max="7958" width="9.25" style="509" customWidth="1"/>
    <col min="7959" max="7959" width="0.75" style="509" customWidth="1"/>
    <col min="7960" max="7960" width="9.25" style="509" customWidth="1"/>
    <col min="7961" max="7961" width="1.375" style="509" customWidth="1"/>
    <col min="7962" max="8192" width="9.125" style="509"/>
    <col min="8193" max="8193" width="3.75" style="509" customWidth="1"/>
    <col min="8194" max="8194" width="3.375" style="509" customWidth="1"/>
    <col min="8195" max="8195" width="36.875" style="509" customWidth="1"/>
    <col min="8196" max="8196" width="9.25" style="509" customWidth="1"/>
    <col min="8197" max="8197" width="0.875" style="509" customWidth="1"/>
    <col min="8198" max="8198" width="9.25" style="509" customWidth="1"/>
    <col min="8199" max="8199" width="0.75" style="509" customWidth="1"/>
    <col min="8200" max="8200" width="9.25" style="509" customWidth="1"/>
    <col min="8201" max="8201" width="0.625" style="509" customWidth="1"/>
    <col min="8202" max="8202" width="9.25" style="509" customWidth="1"/>
    <col min="8203" max="8203" width="0.75" style="509" customWidth="1"/>
    <col min="8204" max="8204" width="9.25" style="509" customWidth="1"/>
    <col min="8205" max="8205" width="0.75" style="509" customWidth="1"/>
    <col min="8206" max="8206" width="9.25" style="509" customWidth="1"/>
    <col min="8207" max="8207" width="0.75" style="509" customWidth="1"/>
    <col min="8208" max="8208" width="9.25" style="509" customWidth="1"/>
    <col min="8209" max="8209" width="0.75" style="509" customWidth="1"/>
    <col min="8210" max="8210" width="9.25" style="509" customWidth="1"/>
    <col min="8211" max="8211" width="0.625" style="509" customWidth="1"/>
    <col min="8212" max="8212" width="9.25" style="509" customWidth="1"/>
    <col min="8213" max="8213" width="0.75" style="509" customWidth="1"/>
    <col min="8214" max="8214" width="9.25" style="509" customWidth="1"/>
    <col min="8215" max="8215" width="0.75" style="509" customWidth="1"/>
    <col min="8216" max="8216" width="9.25" style="509" customWidth="1"/>
    <col min="8217" max="8217" width="1.375" style="509" customWidth="1"/>
    <col min="8218" max="8448" width="9.125" style="509"/>
    <col min="8449" max="8449" width="3.75" style="509" customWidth="1"/>
    <col min="8450" max="8450" width="3.375" style="509" customWidth="1"/>
    <col min="8451" max="8451" width="36.875" style="509" customWidth="1"/>
    <col min="8452" max="8452" width="9.25" style="509" customWidth="1"/>
    <col min="8453" max="8453" width="0.875" style="509" customWidth="1"/>
    <col min="8454" max="8454" width="9.25" style="509" customWidth="1"/>
    <col min="8455" max="8455" width="0.75" style="509" customWidth="1"/>
    <col min="8456" max="8456" width="9.25" style="509" customWidth="1"/>
    <col min="8457" max="8457" width="0.625" style="509" customWidth="1"/>
    <col min="8458" max="8458" width="9.25" style="509" customWidth="1"/>
    <col min="8459" max="8459" width="0.75" style="509" customWidth="1"/>
    <col min="8460" max="8460" width="9.25" style="509" customWidth="1"/>
    <col min="8461" max="8461" width="0.75" style="509" customWidth="1"/>
    <col min="8462" max="8462" width="9.25" style="509" customWidth="1"/>
    <col min="8463" max="8463" width="0.75" style="509" customWidth="1"/>
    <col min="8464" max="8464" width="9.25" style="509" customWidth="1"/>
    <col min="8465" max="8465" width="0.75" style="509" customWidth="1"/>
    <col min="8466" max="8466" width="9.25" style="509" customWidth="1"/>
    <col min="8467" max="8467" width="0.625" style="509" customWidth="1"/>
    <col min="8468" max="8468" width="9.25" style="509" customWidth="1"/>
    <col min="8469" max="8469" width="0.75" style="509" customWidth="1"/>
    <col min="8470" max="8470" width="9.25" style="509" customWidth="1"/>
    <col min="8471" max="8471" width="0.75" style="509" customWidth="1"/>
    <col min="8472" max="8472" width="9.25" style="509" customWidth="1"/>
    <col min="8473" max="8473" width="1.375" style="509" customWidth="1"/>
    <col min="8474" max="8704" width="9.125" style="509"/>
    <col min="8705" max="8705" width="3.75" style="509" customWidth="1"/>
    <col min="8706" max="8706" width="3.375" style="509" customWidth="1"/>
    <col min="8707" max="8707" width="36.875" style="509" customWidth="1"/>
    <col min="8708" max="8708" width="9.25" style="509" customWidth="1"/>
    <col min="8709" max="8709" width="0.875" style="509" customWidth="1"/>
    <col min="8710" max="8710" width="9.25" style="509" customWidth="1"/>
    <col min="8711" max="8711" width="0.75" style="509" customWidth="1"/>
    <col min="8712" max="8712" width="9.25" style="509" customWidth="1"/>
    <col min="8713" max="8713" width="0.625" style="509" customWidth="1"/>
    <col min="8714" max="8714" width="9.25" style="509" customWidth="1"/>
    <col min="8715" max="8715" width="0.75" style="509" customWidth="1"/>
    <col min="8716" max="8716" width="9.25" style="509" customWidth="1"/>
    <col min="8717" max="8717" width="0.75" style="509" customWidth="1"/>
    <col min="8718" max="8718" width="9.25" style="509" customWidth="1"/>
    <col min="8719" max="8719" width="0.75" style="509" customWidth="1"/>
    <col min="8720" max="8720" width="9.25" style="509" customWidth="1"/>
    <col min="8721" max="8721" width="0.75" style="509" customWidth="1"/>
    <col min="8722" max="8722" width="9.25" style="509" customWidth="1"/>
    <col min="8723" max="8723" width="0.625" style="509" customWidth="1"/>
    <col min="8724" max="8724" width="9.25" style="509" customWidth="1"/>
    <col min="8725" max="8725" width="0.75" style="509" customWidth="1"/>
    <col min="8726" max="8726" width="9.25" style="509" customWidth="1"/>
    <col min="8727" max="8727" width="0.75" style="509" customWidth="1"/>
    <col min="8728" max="8728" width="9.25" style="509" customWidth="1"/>
    <col min="8729" max="8729" width="1.375" style="509" customWidth="1"/>
    <col min="8730" max="8960" width="9.125" style="509"/>
    <col min="8961" max="8961" width="3.75" style="509" customWidth="1"/>
    <col min="8962" max="8962" width="3.375" style="509" customWidth="1"/>
    <col min="8963" max="8963" width="36.875" style="509" customWidth="1"/>
    <col min="8964" max="8964" width="9.25" style="509" customWidth="1"/>
    <col min="8965" max="8965" width="0.875" style="509" customWidth="1"/>
    <col min="8966" max="8966" width="9.25" style="509" customWidth="1"/>
    <col min="8967" max="8967" width="0.75" style="509" customWidth="1"/>
    <col min="8968" max="8968" width="9.25" style="509" customWidth="1"/>
    <col min="8969" max="8969" width="0.625" style="509" customWidth="1"/>
    <col min="8970" max="8970" width="9.25" style="509" customWidth="1"/>
    <col min="8971" max="8971" width="0.75" style="509" customWidth="1"/>
    <col min="8972" max="8972" width="9.25" style="509" customWidth="1"/>
    <col min="8973" max="8973" width="0.75" style="509" customWidth="1"/>
    <col min="8974" max="8974" width="9.25" style="509" customWidth="1"/>
    <col min="8975" max="8975" width="0.75" style="509" customWidth="1"/>
    <col min="8976" max="8976" width="9.25" style="509" customWidth="1"/>
    <col min="8977" max="8977" width="0.75" style="509" customWidth="1"/>
    <col min="8978" max="8978" width="9.25" style="509" customWidth="1"/>
    <col min="8979" max="8979" width="0.625" style="509" customWidth="1"/>
    <col min="8980" max="8980" width="9.25" style="509" customWidth="1"/>
    <col min="8981" max="8981" width="0.75" style="509" customWidth="1"/>
    <col min="8982" max="8982" width="9.25" style="509" customWidth="1"/>
    <col min="8983" max="8983" width="0.75" style="509" customWidth="1"/>
    <col min="8984" max="8984" width="9.25" style="509" customWidth="1"/>
    <col min="8985" max="8985" width="1.375" style="509" customWidth="1"/>
    <col min="8986" max="9216" width="9.125" style="509"/>
    <col min="9217" max="9217" width="3.75" style="509" customWidth="1"/>
    <col min="9218" max="9218" width="3.375" style="509" customWidth="1"/>
    <col min="9219" max="9219" width="36.875" style="509" customWidth="1"/>
    <col min="9220" max="9220" width="9.25" style="509" customWidth="1"/>
    <col min="9221" max="9221" width="0.875" style="509" customWidth="1"/>
    <col min="9222" max="9222" width="9.25" style="509" customWidth="1"/>
    <col min="9223" max="9223" width="0.75" style="509" customWidth="1"/>
    <col min="9224" max="9224" width="9.25" style="509" customWidth="1"/>
    <col min="9225" max="9225" width="0.625" style="509" customWidth="1"/>
    <col min="9226" max="9226" width="9.25" style="509" customWidth="1"/>
    <col min="9227" max="9227" width="0.75" style="509" customWidth="1"/>
    <col min="9228" max="9228" width="9.25" style="509" customWidth="1"/>
    <col min="9229" max="9229" width="0.75" style="509" customWidth="1"/>
    <col min="9230" max="9230" width="9.25" style="509" customWidth="1"/>
    <col min="9231" max="9231" width="0.75" style="509" customWidth="1"/>
    <col min="9232" max="9232" width="9.25" style="509" customWidth="1"/>
    <col min="9233" max="9233" width="0.75" style="509" customWidth="1"/>
    <col min="9234" max="9234" width="9.25" style="509" customWidth="1"/>
    <col min="9235" max="9235" width="0.625" style="509" customWidth="1"/>
    <col min="9236" max="9236" width="9.25" style="509" customWidth="1"/>
    <col min="9237" max="9237" width="0.75" style="509" customWidth="1"/>
    <col min="9238" max="9238" width="9.25" style="509" customWidth="1"/>
    <col min="9239" max="9239" width="0.75" style="509" customWidth="1"/>
    <col min="9240" max="9240" width="9.25" style="509" customWidth="1"/>
    <col min="9241" max="9241" width="1.375" style="509" customWidth="1"/>
    <col min="9242" max="9472" width="9.125" style="509"/>
    <col min="9473" max="9473" width="3.75" style="509" customWidth="1"/>
    <col min="9474" max="9474" width="3.375" style="509" customWidth="1"/>
    <col min="9475" max="9475" width="36.875" style="509" customWidth="1"/>
    <col min="9476" max="9476" width="9.25" style="509" customWidth="1"/>
    <col min="9477" max="9477" width="0.875" style="509" customWidth="1"/>
    <col min="9478" max="9478" width="9.25" style="509" customWidth="1"/>
    <col min="9479" max="9479" width="0.75" style="509" customWidth="1"/>
    <col min="9480" max="9480" width="9.25" style="509" customWidth="1"/>
    <col min="9481" max="9481" width="0.625" style="509" customWidth="1"/>
    <col min="9482" max="9482" width="9.25" style="509" customWidth="1"/>
    <col min="9483" max="9483" width="0.75" style="509" customWidth="1"/>
    <col min="9484" max="9484" width="9.25" style="509" customWidth="1"/>
    <col min="9485" max="9485" width="0.75" style="509" customWidth="1"/>
    <col min="9486" max="9486" width="9.25" style="509" customWidth="1"/>
    <col min="9487" max="9487" width="0.75" style="509" customWidth="1"/>
    <col min="9488" max="9488" width="9.25" style="509" customWidth="1"/>
    <col min="9489" max="9489" width="0.75" style="509" customWidth="1"/>
    <col min="9490" max="9490" width="9.25" style="509" customWidth="1"/>
    <col min="9491" max="9491" width="0.625" style="509" customWidth="1"/>
    <col min="9492" max="9492" width="9.25" style="509" customWidth="1"/>
    <col min="9493" max="9493" width="0.75" style="509" customWidth="1"/>
    <col min="9494" max="9494" width="9.25" style="509" customWidth="1"/>
    <col min="9495" max="9495" width="0.75" style="509" customWidth="1"/>
    <col min="9496" max="9496" width="9.25" style="509" customWidth="1"/>
    <col min="9497" max="9497" width="1.375" style="509" customWidth="1"/>
    <col min="9498" max="9728" width="9.125" style="509"/>
    <col min="9729" max="9729" width="3.75" style="509" customWidth="1"/>
    <col min="9730" max="9730" width="3.375" style="509" customWidth="1"/>
    <col min="9731" max="9731" width="36.875" style="509" customWidth="1"/>
    <col min="9732" max="9732" width="9.25" style="509" customWidth="1"/>
    <col min="9733" max="9733" width="0.875" style="509" customWidth="1"/>
    <col min="9734" max="9734" width="9.25" style="509" customWidth="1"/>
    <col min="9735" max="9735" width="0.75" style="509" customWidth="1"/>
    <col min="9736" max="9736" width="9.25" style="509" customWidth="1"/>
    <col min="9737" max="9737" width="0.625" style="509" customWidth="1"/>
    <col min="9738" max="9738" width="9.25" style="509" customWidth="1"/>
    <col min="9739" max="9739" width="0.75" style="509" customWidth="1"/>
    <col min="9740" max="9740" width="9.25" style="509" customWidth="1"/>
    <col min="9741" max="9741" width="0.75" style="509" customWidth="1"/>
    <col min="9742" max="9742" width="9.25" style="509" customWidth="1"/>
    <col min="9743" max="9743" width="0.75" style="509" customWidth="1"/>
    <col min="9744" max="9744" width="9.25" style="509" customWidth="1"/>
    <col min="9745" max="9745" width="0.75" style="509" customWidth="1"/>
    <col min="9746" max="9746" width="9.25" style="509" customWidth="1"/>
    <col min="9747" max="9747" width="0.625" style="509" customWidth="1"/>
    <col min="9748" max="9748" width="9.25" style="509" customWidth="1"/>
    <col min="9749" max="9749" width="0.75" style="509" customWidth="1"/>
    <col min="9750" max="9750" width="9.25" style="509" customWidth="1"/>
    <col min="9751" max="9751" width="0.75" style="509" customWidth="1"/>
    <col min="9752" max="9752" width="9.25" style="509" customWidth="1"/>
    <col min="9753" max="9753" width="1.375" style="509" customWidth="1"/>
    <col min="9754" max="9984" width="9.125" style="509"/>
    <col min="9985" max="9985" width="3.75" style="509" customWidth="1"/>
    <col min="9986" max="9986" width="3.375" style="509" customWidth="1"/>
    <col min="9987" max="9987" width="36.875" style="509" customWidth="1"/>
    <col min="9988" max="9988" width="9.25" style="509" customWidth="1"/>
    <col min="9989" max="9989" width="0.875" style="509" customWidth="1"/>
    <col min="9990" max="9990" width="9.25" style="509" customWidth="1"/>
    <col min="9991" max="9991" width="0.75" style="509" customWidth="1"/>
    <col min="9992" max="9992" width="9.25" style="509" customWidth="1"/>
    <col min="9993" max="9993" width="0.625" style="509" customWidth="1"/>
    <col min="9994" max="9994" width="9.25" style="509" customWidth="1"/>
    <col min="9995" max="9995" width="0.75" style="509" customWidth="1"/>
    <col min="9996" max="9996" width="9.25" style="509" customWidth="1"/>
    <col min="9997" max="9997" width="0.75" style="509" customWidth="1"/>
    <col min="9998" max="9998" width="9.25" style="509" customWidth="1"/>
    <col min="9999" max="9999" width="0.75" style="509" customWidth="1"/>
    <col min="10000" max="10000" width="9.25" style="509" customWidth="1"/>
    <col min="10001" max="10001" width="0.75" style="509" customWidth="1"/>
    <col min="10002" max="10002" width="9.25" style="509" customWidth="1"/>
    <col min="10003" max="10003" width="0.625" style="509" customWidth="1"/>
    <col min="10004" max="10004" width="9.25" style="509" customWidth="1"/>
    <col min="10005" max="10005" width="0.75" style="509" customWidth="1"/>
    <col min="10006" max="10006" width="9.25" style="509" customWidth="1"/>
    <col min="10007" max="10007" width="0.75" style="509" customWidth="1"/>
    <col min="10008" max="10008" width="9.25" style="509" customWidth="1"/>
    <col min="10009" max="10009" width="1.375" style="509" customWidth="1"/>
    <col min="10010" max="10240" width="9.125" style="509"/>
    <col min="10241" max="10241" width="3.75" style="509" customWidth="1"/>
    <col min="10242" max="10242" width="3.375" style="509" customWidth="1"/>
    <col min="10243" max="10243" width="36.875" style="509" customWidth="1"/>
    <col min="10244" max="10244" width="9.25" style="509" customWidth="1"/>
    <col min="10245" max="10245" width="0.875" style="509" customWidth="1"/>
    <col min="10246" max="10246" width="9.25" style="509" customWidth="1"/>
    <col min="10247" max="10247" width="0.75" style="509" customWidth="1"/>
    <col min="10248" max="10248" width="9.25" style="509" customWidth="1"/>
    <col min="10249" max="10249" width="0.625" style="509" customWidth="1"/>
    <col min="10250" max="10250" width="9.25" style="509" customWidth="1"/>
    <col min="10251" max="10251" width="0.75" style="509" customWidth="1"/>
    <col min="10252" max="10252" width="9.25" style="509" customWidth="1"/>
    <col min="10253" max="10253" width="0.75" style="509" customWidth="1"/>
    <col min="10254" max="10254" width="9.25" style="509" customWidth="1"/>
    <col min="10255" max="10255" width="0.75" style="509" customWidth="1"/>
    <col min="10256" max="10256" width="9.25" style="509" customWidth="1"/>
    <col min="10257" max="10257" width="0.75" style="509" customWidth="1"/>
    <col min="10258" max="10258" width="9.25" style="509" customWidth="1"/>
    <col min="10259" max="10259" width="0.625" style="509" customWidth="1"/>
    <col min="10260" max="10260" width="9.25" style="509" customWidth="1"/>
    <col min="10261" max="10261" width="0.75" style="509" customWidth="1"/>
    <col min="10262" max="10262" width="9.25" style="509" customWidth="1"/>
    <col min="10263" max="10263" width="0.75" style="509" customWidth="1"/>
    <col min="10264" max="10264" width="9.25" style="509" customWidth="1"/>
    <col min="10265" max="10265" width="1.375" style="509" customWidth="1"/>
    <col min="10266" max="10496" width="9.125" style="509"/>
    <col min="10497" max="10497" width="3.75" style="509" customWidth="1"/>
    <col min="10498" max="10498" width="3.375" style="509" customWidth="1"/>
    <col min="10499" max="10499" width="36.875" style="509" customWidth="1"/>
    <col min="10500" max="10500" width="9.25" style="509" customWidth="1"/>
    <col min="10501" max="10501" width="0.875" style="509" customWidth="1"/>
    <col min="10502" max="10502" width="9.25" style="509" customWidth="1"/>
    <col min="10503" max="10503" width="0.75" style="509" customWidth="1"/>
    <col min="10504" max="10504" width="9.25" style="509" customWidth="1"/>
    <col min="10505" max="10505" width="0.625" style="509" customWidth="1"/>
    <col min="10506" max="10506" width="9.25" style="509" customWidth="1"/>
    <col min="10507" max="10507" width="0.75" style="509" customWidth="1"/>
    <col min="10508" max="10508" width="9.25" style="509" customWidth="1"/>
    <col min="10509" max="10509" width="0.75" style="509" customWidth="1"/>
    <col min="10510" max="10510" width="9.25" style="509" customWidth="1"/>
    <col min="10511" max="10511" width="0.75" style="509" customWidth="1"/>
    <col min="10512" max="10512" width="9.25" style="509" customWidth="1"/>
    <col min="10513" max="10513" width="0.75" style="509" customWidth="1"/>
    <col min="10514" max="10514" width="9.25" style="509" customWidth="1"/>
    <col min="10515" max="10515" width="0.625" style="509" customWidth="1"/>
    <col min="10516" max="10516" width="9.25" style="509" customWidth="1"/>
    <col min="10517" max="10517" width="0.75" style="509" customWidth="1"/>
    <col min="10518" max="10518" width="9.25" style="509" customWidth="1"/>
    <col min="10519" max="10519" width="0.75" style="509" customWidth="1"/>
    <col min="10520" max="10520" width="9.25" style="509" customWidth="1"/>
    <col min="10521" max="10521" width="1.375" style="509" customWidth="1"/>
    <col min="10522" max="10752" width="9.125" style="509"/>
    <col min="10753" max="10753" width="3.75" style="509" customWidth="1"/>
    <col min="10754" max="10754" width="3.375" style="509" customWidth="1"/>
    <col min="10755" max="10755" width="36.875" style="509" customWidth="1"/>
    <col min="10756" max="10756" width="9.25" style="509" customWidth="1"/>
    <col min="10757" max="10757" width="0.875" style="509" customWidth="1"/>
    <col min="10758" max="10758" width="9.25" style="509" customWidth="1"/>
    <col min="10759" max="10759" width="0.75" style="509" customWidth="1"/>
    <col min="10760" max="10760" width="9.25" style="509" customWidth="1"/>
    <col min="10761" max="10761" width="0.625" style="509" customWidth="1"/>
    <col min="10762" max="10762" width="9.25" style="509" customWidth="1"/>
    <col min="10763" max="10763" width="0.75" style="509" customWidth="1"/>
    <col min="10764" max="10764" width="9.25" style="509" customWidth="1"/>
    <col min="10765" max="10765" width="0.75" style="509" customWidth="1"/>
    <col min="10766" max="10766" width="9.25" style="509" customWidth="1"/>
    <col min="10767" max="10767" width="0.75" style="509" customWidth="1"/>
    <col min="10768" max="10768" width="9.25" style="509" customWidth="1"/>
    <col min="10769" max="10769" width="0.75" style="509" customWidth="1"/>
    <col min="10770" max="10770" width="9.25" style="509" customWidth="1"/>
    <col min="10771" max="10771" width="0.625" style="509" customWidth="1"/>
    <col min="10772" max="10772" width="9.25" style="509" customWidth="1"/>
    <col min="10773" max="10773" width="0.75" style="509" customWidth="1"/>
    <col min="10774" max="10774" width="9.25" style="509" customWidth="1"/>
    <col min="10775" max="10775" width="0.75" style="509" customWidth="1"/>
    <col min="10776" max="10776" width="9.25" style="509" customWidth="1"/>
    <col min="10777" max="10777" width="1.375" style="509" customWidth="1"/>
    <col min="10778" max="11008" width="9.125" style="509"/>
    <col min="11009" max="11009" width="3.75" style="509" customWidth="1"/>
    <col min="11010" max="11010" width="3.375" style="509" customWidth="1"/>
    <col min="11011" max="11011" width="36.875" style="509" customWidth="1"/>
    <col min="11012" max="11012" width="9.25" style="509" customWidth="1"/>
    <col min="11013" max="11013" width="0.875" style="509" customWidth="1"/>
    <col min="11014" max="11014" width="9.25" style="509" customWidth="1"/>
    <col min="11015" max="11015" width="0.75" style="509" customWidth="1"/>
    <col min="11016" max="11016" width="9.25" style="509" customWidth="1"/>
    <col min="11017" max="11017" width="0.625" style="509" customWidth="1"/>
    <col min="11018" max="11018" width="9.25" style="509" customWidth="1"/>
    <col min="11019" max="11019" width="0.75" style="509" customWidth="1"/>
    <col min="11020" max="11020" width="9.25" style="509" customWidth="1"/>
    <col min="11021" max="11021" width="0.75" style="509" customWidth="1"/>
    <col min="11022" max="11022" width="9.25" style="509" customWidth="1"/>
    <col min="11023" max="11023" width="0.75" style="509" customWidth="1"/>
    <col min="11024" max="11024" width="9.25" style="509" customWidth="1"/>
    <col min="11025" max="11025" width="0.75" style="509" customWidth="1"/>
    <col min="11026" max="11026" width="9.25" style="509" customWidth="1"/>
    <col min="11027" max="11027" width="0.625" style="509" customWidth="1"/>
    <col min="11028" max="11028" width="9.25" style="509" customWidth="1"/>
    <col min="11029" max="11029" width="0.75" style="509" customWidth="1"/>
    <col min="11030" max="11030" width="9.25" style="509" customWidth="1"/>
    <col min="11031" max="11031" width="0.75" style="509" customWidth="1"/>
    <col min="11032" max="11032" width="9.25" style="509" customWidth="1"/>
    <col min="11033" max="11033" width="1.375" style="509" customWidth="1"/>
    <col min="11034" max="11264" width="9.125" style="509"/>
    <col min="11265" max="11265" width="3.75" style="509" customWidth="1"/>
    <col min="11266" max="11266" width="3.375" style="509" customWidth="1"/>
    <col min="11267" max="11267" width="36.875" style="509" customWidth="1"/>
    <col min="11268" max="11268" width="9.25" style="509" customWidth="1"/>
    <col min="11269" max="11269" width="0.875" style="509" customWidth="1"/>
    <col min="11270" max="11270" width="9.25" style="509" customWidth="1"/>
    <col min="11271" max="11271" width="0.75" style="509" customWidth="1"/>
    <col min="11272" max="11272" width="9.25" style="509" customWidth="1"/>
    <col min="11273" max="11273" width="0.625" style="509" customWidth="1"/>
    <col min="11274" max="11274" width="9.25" style="509" customWidth="1"/>
    <col min="11275" max="11275" width="0.75" style="509" customWidth="1"/>
    <col min="11276" max="11276" width="9.25" style="509" customWidth="1"/>
    <col min="11277" max="11277" width="0.75" style="509" customWidth="1"/>
    <col min="11278" max="11278" width="9.25" style="509" customWidth="1"/>
    <col min="11279" max="11279" width="0.75" style="509" customWidth="1"/>
    <col min="11280" max="11280" width="9.25" style="509" customWidth="1"/>
    <col min="11281" max="11281" width="0.75" style="509" customWidth="1"/>
    <col min="11282" max="11282" width="9.25" style="509" customWidth="1"/>
    <col min="11283" max="11283" width="0.625" style="509" customWidth="1"/>
    <col min="11284" max="11284" width="9.25" style="509" customWidth="1"/>
    <col min="11285" max="11285" width="0.75" style="509" customWidth="1"/>
    <col min="11286" max="11286" width="9.25" style="509" customWidth="1"/>
    <col min="11287" max="11287" width="0.75" style="509" customWidth="1"/>
    <col min="11288" max="11288" width="9.25" style="509" customWidth="1"/>
    <col min="11289" max="11289" width="1.375" style="509" customWidth="1"/>
    <col min="11290" max="11520" width="9.125" style="509"/>
    <col min="11521" max="11521" width="3.75" style="509" customWidth="1"/>
    <col min="11522" max="11522" width="3.375" style="509" customWidth="1"/>
    <col min="11523" max="11523" width="36.875" style="509" customWidth="1"/>
    <col min="11524" max="11524" width="9.25" style="509" customWidth="1"/>
    <col min="11525" max="11525" width="0.875" style="509" customWidth="1"/>
    <col min="11526" max="11526" width="9.25" style="509" customWidth="1"/>
    <col min="11527" max="11527" width="0.75" style="509" customWidth="1"/>
    <col min="11528" max="11528" width="9.25" style="509" customWidth="1"/>
    <col min="11529" max="11529" width="0.625" style="509" customWidth="1"/>
    <col min="11530" max="11530" width="9.25" style="509" customWidth="1"/>
    <col min="11531" max="11531" width="0.75" style="509" customWidth="1"/>
    <col min="11532" max="11532" width="9.25" style="509" customWidth="1"/>
    <col min="11533" max="11533" width="0.75" style="509" customWidth="1"/>
    <col min="11534" max="11534" width="9.25" style="509" customWidth="1"/>
    <col min="11535" max="11535" width="0.75" style="509" customWidth="1"/>
    <col min="11536" max="11536" width="9.25" style="509" customWidth="1"/>
    <col min="11537" max="11537" width="0.75" style="509" customWidth="1"/>
    <col min="11538" max="11538" width="9.25" style="509" customWidth="1"/>
    <col min="11539" max="11539" width="0.625" style="509" customWidth="1"/>
    <col min="11540" max="11540" width="9.25" style="509" customWidth="1"/>
    <col min="11541" max="11541" width="0.75" style="509" customWidth="1"/>
    <col min="11542" max="11542" width="9.25" style="509" customWidth="1"/>
    <col min="11543" max="11543" width="0.75" style="509" customWidth="1"/>
    <col min="11544" max="11544" width="9.25" style="509" customWidth="1"/>
    <col min="11545" max="11545" width="1.375" style="509" customWidth="1"/>
    <col min="11546" max="11776" width="9.125" style="509"/>
    <col min="11777" max="11777" width="3.75" style="509" customWidth="1"/>
    <col min="11778" max="11778" width="3.375" style="509" customWidth="1"/>
    <col min="11779" max="11779" width="36.875" style="509" customWidth="1"/>
    <col min="11780" max="11780" width="9.25" style="509" customWidth="1"/>
    <col min="11781" max="11781" width="0.875" style="509" customWidth="1"/>
    <col min="11782" max="11782" width="9.25" style="509" customWidth="1"/>
    <col min="11783" max="11783" width="0.75" style="509" customWidth="1"/>
    <col min="11784" max="11784" width="9.25" style="509" customWidth="1"/>
    <col min="11785" max="11785" width="0.625" style="509" customWidth="1"/>
    <col min="11786" max="11786" width="9.25" style="509" customWidth="1"/>
    <col min="11787" max="11787" width="0.75" style="509" customWidth="1"/>
    <col min="11788" max="11788" width="9.25" style="509" customWidth="1"/>
    <col min="11789" max="11789" width="0.75" style="509" customWidth="1"/>
    <col min="11790" max="11790" width="9.25" style="509" customWidth="1"/>
    <col min="11791" max="11791" width="0.75" style="509" customWidth="1"/>
    <col min="11792" max="11792" width="9.25" style="509" customWidth="1"/>
    <col min="11793" max="11793" width="0.75" style="509" customWidth="1"/>
    <col min="11794" max="11794" width="9.25" style="509" customWidth="1"/>
    <col min="11795" max="11795" width="0.625" style="509" customWidth="1"/>
    <col min="11796" max="11796" width="9.25" style="509" customWidth="1"/>
    <col min="11797" max="11797" width="0.75" style="509" customWidth="1"/>
    <col min="11798" max="11798" width="9.25" style="509" customWidth="1"/>
    <col min="11799" max="11799" width="0.75" style="509" customWidth="1"/>
    <col min="11800" max="11800" width="9.25" style="509" customWidth="1"/>
    <col min="11801" max="11801" width="1.375" style="509" customWidth="1"/>
    <col min="11802" max="12032" width="9.125" style="509"/>
    <col min="12033" max="12033" width="3.75" style="509" customWidth="1"/>
    <col min="12034" max="12034" width="3.375" style="509" customWidth="1"/>
    <col min="12035" max="12035" width="36.875" style="509" customWidth="1"/>
    <col min="12036" max="12036" width="9.25" style="509" customWidth="1"/>
    <col min="12037" max="12037" width="0.875" style="509" customWidth="1"/>
    <col min="12038" max="12038" width="9.25" style="509" customWidth="1"/>
    <col min="12039" max="12039" width="0.75" style="509" customWidth="1"/>
    <col min="12040" max="12040" width="9.25" style="509" customWidth="1"/>
    <col min="12041" max="12041" width="0.625" style="509" customWidth="1"/>
    <col min="12042" max="12042" width="9.25" style="509" customWidth="1"/>
    <col min="12043" max="12043" width="0.75" style="509" customWidth="1"/>
    <col min="12044" max="12044" width="9.25" style="509" customWidth="1"/>
    <col min="12045" max="12045" width="0.75" style="509" customWidth="1"/>
    <col min="12046" max="12046" width="9.25" style="509" customWidth="1"/>
    <col min="12047" max="12047" width="0.75" style="509" customWidth="1"/>
    <col min="12048" max="12048" width="9.25" style="509" customWidth="1"/>
    <col min="12049" max="12049" width="0.75" style="509" customWidth="1"/>
    <col min="12050" max="12050" width="9.25" style="509" customWidth="1"/>
    <col min="12051" max="12051" width="0.625" style="509" customWidth="1"/>
    <col min="12052" max="12052" width="9.25" style="509" customWidth="1"/>
    <col min="12053" max="12053" width="0.75" style="509" customWidth="1"/>
    <col min="12054" max="12054" width="9.25" style="509" customWidth="1"/>
    <col min="12055" max="12055" width="0.75" style="509" customWidth="1"/>
    <col min="12056" max="12056" width="9.25" style="509" customWidth="1"/>
    <col min="12057" max="12057" width="1.375" style="509" customWidth="1"/>
    <col min="12058" max="12288" width="9.125" style="509"/>
    <col min="12289" max="12289" width="3.75" style="509" customWidth="1"/>
    <col min="12290" max="12290" width="3.375" style="509" customWidth="1"/>
    <col min="12291" max="12291" width="36.875" style="509" customWidth="1"/>
    <col min="12292" max="12292" width="9.25" style="509" customWidth="1"/>
    <col min="12293" max="12293" width="0.875" style="509" customWidth="1"/>
    <col min="12294" max="12294" width="9.25" style="509" customWidth="1"/>
    <col min="12295" max="12295" width="0.75" style="509" customWidth="1"/>
    <col min="12296" max="12296" width="9.25" style="509" customWidth="1"/>
    <col min="12297" max="12297" width="0.625" style="509" customWidth="1"/>
    <col min="12298" max="12298" width="9.25" style="509" customWidth="1"/>
    <col min="12299" max="12299" width="0.75" style="509" customWidth="1"/>
    <col min="12300" max="12300" width="9.25" style="509" customWidth="1"/>
    <col min="12301" max="12301" width="0.75" style="509" customWidth="1"/>
    <col min="12302" max="12302" width="9.25" style="509" customWidth="1"/>
    <col min="12303" max="12303" width="0.75" style="509" customWidth="1"/>
    <col min="12304" max="12304" width="9.25" style="509" customWidth="1"/>
    <col min="12305" max="12305" width="0.75" style="509" customWidth="1"/>
    <col min="12306" max="12306" width="9.25" style="509" customWidth="1"/>
    <col min="12307" max="12307" width="0.625" style="509" customWidth="1"/>
    <col min="12308" max="12308" width="9.25" style="509" customWidth="1"/>
    <col min="12309" max="12309" width="0.75" style="509" customWidth="1"/>
    <col min="12310" max="12310" width="9.25" style="509" customWidth="1"/>
    <col min="12311" max="12311" width="0.75" style="509" customWidth="1"/>
    <col min="12312" max="12312" width="9.25" style="509" customWidth="1"/>
    <col min="12313" max="12313" width="1.375" style="509" customWidth="1"/>
    <col min="12314" max="12544" width="9.125" style="509"/>
    <col min="12545" max="12545" width="3.75" style="509" customWidth="1"/>
    <col min="12546" max="12546" width="3.375" style="509" customWidth="1"/>
    <col min="12547" max="12547" width="36.875" style="509" customWidth="1"/>
    <col min="12548" max="12548" width="9.25" style="509" customWidth="1"/>
    <col min="12549" max="12549" width="0.875" style="509" customWidth="1"/>
    <col min="12550" max="12550" width="9.25" style="509" customWidth="1"/>
    <col min="12551" max="12551" width="0.75" style="509" customWidth="1"/>
    <col min="12552" max="12552" width="9.25" style="509" customWidth="1"/>
    <col min="12553" max="12553" width="0.625" style="509" customWidth="1"/>
    <col min="12554" max="12554" width="9.25" style="509" customWidth="1"/>
    <col min="12555" max="12555" width="0.75" style="509" customWidth="1"/>
    <col min="12556" max="12556" width="9.25" style="509" customWidth="1"/>
    <col min="12557" max="12557" width="0.75" style="509" customWidth="1"/>
    <col min="12558" max="12558" width="9.25" style="509" customWidth="1"/>
    <col min="12559" max="12559" width="0.75" style="509" customWidth="1"/>
    <col min="12560" max="12560" width="9.25" style="509" customWidth="1"/>
    <col min="12561" max="12561" width="0.75" style="509" customWidth="1"/>
    <col min="12562" max="12562" width="9.25" style="509" customWidth="1"/>
    <col min="12563" max="12563" width="0.625" style="509" customWidth="1"/>
    <col min="12564" max="12564" width="9.25" style="509" customWidth="1"/>
    <col min="12565" max="12565" width="0.75" style="509" customWidth="1"/>
    <col min="12566" max="12566" width="9.25" style="509" customWidth="1"/>
    <col min="12567" max="12567" width="0.75" style="509" customWidth="1"/>
    <col min="12568" max="12568" width="9.25" style="509" customWidth="1"/>
    <col min="12569" max="12569" width="1.375" style="509" customWidth="1"/>
    <col min="12570" max="12800" width="9.125" style="509"/>
    <col min="12801" max="12801" width="3.75" style="509" customWidth="1"/>
    <col min="12802" max="12802" width="3.375" style="509" customWidth="1"/>
    <col min="12803" max="12803" width="36.875" style="509" customWidth="1"/>
    <col min="12804" max="12804" width="9.25" style="509" customWidth="1"/>
    <col min="12805" max="12805" width="0.875" style="509" customWidth="1"/>
    <col min="12806" max="12806" width="9.25" style="509" customWidth="1"/>
    <col min="12807" max="12807" width="0.75" style="509" customWidth="1"/>
    <col min="12808" max="12808" width="9.25" style="509" customWidth="1"/>
    <col min="12809" max="12809" width="0.625" style="509" customWidth="1"/>
    <col min="12810" max="12810" width="9.25" style="509" customWidth="1"/>
    <col min="12811" max="12811" width="0.75" style="509" customWidth="1"/>
    <col min="12812" max="12812" width="9.25" style="509" customWidth="1"/>
    <col min="12813" max="12813" width="0.75" style="509" customWidth="1"/>
    <col min="12814" max="12814" width="9.25" style="509" customWidth="1"/>
    <col min="12815" max="12815" width="0.75" style="509" customWidth="1"/>
    <col min="12816" max="12816" width="9.25" style="509" customWidth="1"/>
    <col min="12817" max="12817" width="0.75" style="509" customWidth="1"/>
    <col min="12818" max="12818" width="9.25" style="509" customWidth="1"/>
    <col min="12819" max="12819" width="0.625" style="509" customWidth="1"/>
    <col min="12820" max="12820" width="9.25" style="509" customWidth="1"/>
    <col min="12821" max="12821" width="0.75" style="509" customWidth="1"/>
    <col min="12822" max="12822" width="9.25" style="509" customWidth="1"/>
    <col min="12823" max="12823" width="0.75" style="509" customWidth="1"/>
    <col min="12824" max="12824" width="9.25" style="509" customWidth="1"/>
    <col min="12825" max="12825" width="1.375" style="509" customWidth="1"/>
    <col min="12826" max="13056" width="9.125" style="509"/>
    <col min="13057" max="13057" width="3.75" style="509" customWidth="1"/>
    <col min="13058" max="13058" width="3.375" style="509" customWidth="1"/>
    <col min="13059" max="13059" width="36.875" style="509" customWidth="1"/>
    <col min="13060" max="13060" width="9.25" style="509" customWidth="1"/>
    <col min="13061" max="13061" width="0.875" style="509" customWidth="1"/>
    <col min="13062" max="13062" width="9.25" style="509" customWidth="1"/>
    <col min="13063" max="13063" width="0.75" style="509" customWidth="1"/>
    <col min="13064" max="13064" width="9.25" style="509" customWidth="1"/>
    <col min="13065" max="13065" width="0.625" style="509" customWidth="1"/>
    <col min="13066" max="13066" width="9.25" style="509" customWidth="1"/>
    <col min="13067" max="13067" width="0.75" style="509" customWidth="1"/>
    <col min="13068" max="13068" width="9.25" style="509" customWidth="1"/>
    <col min="13069" max="13069" width="0.75" style="509" customWidth="1"/>
    <col min="13070" max="13070" width="9.25" style="509" customWidth="1"/>
    <col min="13071" max="13071" width="0.75" style="509" customWidth="1"/>
    <col min="13072" max="13072" width="9.25" style="509" customWidth="1"/>
    <col min="13073" max="13073" width="0.75" style="509" customWidth="1"/>
    <col min="13074" max="13074" width="9.25" style="509" customWidth="1"/>
    <col min="13075" max="13075" width="0.625" style="509" customWidth="1"/>
    <col min="13076" max="13076" width="9.25" style="509" customWidth="1"/>
    <col min="13077" max="13077" width="0.75" style="509" customWidth="1"/>
    <col min="13078" max="13078" width="9.25" style="509" customWidth="1"/>
    <col min="13079" max="13079" width="0.75" style="509" customWidth="1"/>
    <col min="13080" max="13080" width="9.25" style="509" customWidth="1"/>
    <col min="13081" max="13081" width="1.375" style="509" customWidth="1"/>
    <col min="13082" max="13312" width="9.125" style="509"/>
    <col min="13313" max="13313" width="3.75" style="509" customWidth="1"/>
    <col min="13314" max="13314" width="3.375" style="509" customWidth="1"/>
    <col min="13315" max="13315" width="36.875" style="509" customWidth="1"/>
    <col min="13316" max="13316" width="9.25" style="509" customWidth="1"/>
    <col min="13317" max="13317" width="0.875" style="509" customWidth="1"/>
    <col min="13318" max="13318" width="9.25" style="509" customWidth="1"/>
    <col min="13319" max="13319" width="0.75" style="509" customWidth="1"/>
    <col min="13320" max="13320" width="9.25" style="509" customWidth="1"/>
    <col min="13321" max="13321" width="0.625" style="509" customWidth="1"/>
    <col min="13322" max="13322" width="9.25" style="509" customWidth="1"/>
    <col min="13323" max="13323" width="0.75" style="509" customWidth="1"/>
    <col min="13324" max="13324" width="9.25" style="509" customWidth="1"/>
    <col min="13325" max="13325" width="0.75" style="509" customWidth="1"/>
    <col min="13326" max="13326" width="9.25" style="509" customWidth="1"/>
    <col min="13327" max="13327" width="0.75" style="509" customWidth="1"/>
    <col min="13328" max="13328" width="9.25" style="509" customWidth="1"/>
    <col min="13329" max="13329" width="0.75" style="509" customWidth="1"/>
    <col min="13330" max="13330" width="9.25" style="509" customWidth="1"/>
    <col min="13331" max="13331" width="0.625" style="509" customWidth="1"/>
    <col min="13332" max="13332" width="9.25" style="509" customWidth="1"/>
    <col min="13333" max="13333" width="0.75" style="509" customWidth="1"/>
    <col min="13334" max="13334" width="9.25" style="509" customWidth="1"/>
    <col min="13335" max="13335" width="0.75" style="509" customWidth="1"/>
    <col min="13336" max="13336" width="9.25" style="509" customWidth="1"/>
    <col min="13337" max="13337" width="1.375" style="509" customWidth="1"/>
    <col min="13338" max="13568" width="9.125" style="509"/>
    <col min="13569" max="13569" width="3.75" style="509" customWidth="1"/>
    <col min="13570" max="13570" width="3.375" style="509" customWidth="1"/>
    <col min="13571" max="13571" width="36.875" style="509" customWidth="1"/>
    <col min="13572" max="13572" width="9.25" style="509" customWidth="1"/>
    <col min="13573" max="13573" width="0.875" style="509" customWidth="1"/>
    <col min="13574" max="13574" width="9.25" style="509" customWidth="1"/>
    <col min="13575" max="13575" width="0.75" style="509" customWidth="1"/>
    <col min="13576" max="13576" width="9.25" style="509" customWidth="1"/>
    <col min="13577" max="13577" width="0.625" style="509" customWidth="1"/>
    <col min="13578" max="13578" width="9.25" style="509" customWidth="1"/>
    <col min="13579" max="13579" width="0.75" style="509" customWidth="1"/>
    <col min="13580" max="13580" width="9.25" style="509" customWidth="1"/>
    <col min="13581" max="13581" width="0.75" style="509" customWidth="1"/>
    <col min="13582" max="13582" width="9.25" style="509" customWidth="1"/>
    <col min="13583" max="13583" width="0.75" style="509" customWidth="1"/>
    <col min="13584" max="13584" width="9.25" style="509" customWidth="1"/>
    <col min="13585" max="13585" width="0.75" style="509" customWidth="1"/>
    <col min="13586" max="13586" width="9.25" style="509" customWidth="1"/>
    <col min="13587" max="13587" width="0.625" style="509" customWidth="1"/>
    <col min="13588" max="13588" width="9.25" style="509" customWidth="1"/>
    <col min="13589" max="13589" width="0.75" style="509" customWidth="1"/>
    <col min="13590" max="13590" width="9.25" style="509" customWidth="1"/>
    <col min="13591" max="13591" width="0.75" style="509" customWidth="1"/>
    <col min="13592" max="13592" width="9.25" style="509" customWidth="1"/>
    <col min="13593" max="13593" width="1.375" style="509" customWidth="1"/>
    <col min="13594" max="13824" width="9.125" style="509"/>
    <col min="13825" max="13825" width="3.75" style="509" customWidth="1"/>
    <col min="13826" max="13826" width="3.375" style="509" customWidth="1"/>
    <col min="13827" max="13827" width="36.875" style="509" customWidth="1"/>
    <col min="13828" max="13828" width="9.25" style="509" customWidth="1"/>
    <col min="13829" max="13829" width="0.875" style="509" customWidth="1"/>
    <col min="13830" max="13830" width="9.25" style="509" customWidth="1"/>
    <col min="13831" max="13831" width="0.75" style="509" customWidth="1"/>
    <col min="13832" max="13832" width="9.25" style="509" customWidth="1"/>
    <col min="13833" max="13833" width="0.625" style="509" customWidth="1"/>
    <col min="13834" max="13834" width="9.25" style="509" customWidth="1"/>
    <col min="13835" max="13835" width="0.75" style="509" customWidth="1"/>
    <col min="13836" max="13836" width="9.25" style="509" customWidth="1"/>
    <col min="13837" max="13837" width="0.75" style="509" customWidth="1"/>
    <col min="13838" max="13838" width="9.25" style="509" customWidth="1"/>
    <col min="13839" max="13839" width="0.75" style="509" customWidth="1"/>
    <col min="13840" max="13840" width="9.25" style="509" customWidth="1"/>
    <col min="13841" max="13841" width="0.75" style="509" customWidth="1"/>
    <col min="13842" max="13842" width="9.25" style="509" customWidth="1"/>
    <col min="13843" max="13843" width="0.625" style="509" customWidth="1"/>
    <col min="13844" max="13844" width="9.25" style="509" customWidth="1"/>
    <col min="13845" max="13845" width="0.75" style="509" customWidth="1"/>
    <col min="13846" max="13846" width="9.25" style="509" customWidth="1"/>
    <col min="13847" max="13847" width="0.75" style="509" customWidth="1"/>
    <col min="13848" max="13848" width="9.25" style="509" customWidth="1"/>
    <col min="13849" max="13849" width="1.375" style="509" customWidth="1"/>
    <col min="13850" max="14080" width="9.125" style="509"/>
    <col min="14081" max="14081" width="3.75" style="509" customWidth="1"/>
    <col min="14082" max="14082" width="3.375" style="509" customWidth="1"/>
    <col min="14083" max="14083" width="36.875" style="509" customWidth="1"/>
    <col min="14084" max="14084" width="9.25" style="509" customWidth="1"/>
    <col min="14085" max="14085" width="0.875" style="509" customWidth="1"/>
    <col min="14086" max="14086" width="9.25" style="509" customWidth="1"/>
    <col min="14087" max="14087" width="0.75" style="509" customWidth="1"/>
    <col min="14088" max="14088" width="9.25" style="509" customWidth="1"/>
    <col min="14089" max="14089" width="0.625" style="509" customWidth="1"/>
    <col min="14090" max="14090" width="9.25" style="509" customWidth="1"/>
    <col min="14091" max="14091" width="0.75" style="509" customWidth="1"/>
    <col min="14092" max="14092" width="9.25" style="509" customWidth="1"/>
    <col min="14093" max="14093" width="0.75" style="509" customWidth="1"/>
    <col min="14094" max="14094" width="9.25" style="509" customWidth="1"/>
    <col min="14095" max="14095" width="0.75" style="509" customWidth="1"/>
    <col min="14096" max="14096" width="9.25" style="509" customWidth="1"/>
    <col min="14097" max="14097" width="0.75" style="509" customWidth="1"/>
    <col min="14098" max="14098" width="9.25" style="509" customWidth="1"/>
    <col min="14099" max="14099" width="0.625" style="509" customWidth="1"/>
    <col min="14100" max="14100" width="9.25" style="509" customWidth="1"/>
    <col min="14101" max="14101" width="0.75" style="509" customWidth="1"/>
    <col min="14102" max="14102" width="9.25" style="509" customWidth="1"/>
    <col min="14103" max="14103" width="0.75" style="509" customWidth="1"/>
    <col min="14104" max="14104" width="9.25" style="509" customWidth="1"/>
    <col min="14105" max="14105" width="1.375" style="509" customWidth="1"/>
    <col min="14106" max="14336" width="9.125" style="509"/>
    <col min="14337" max="14337" width="3.75" style="509" customWidth="1"/>
    <col min="14338" max="14338" width="3.375" style="509" customWidth="1"/>
    <col min="14339" max="14339" width="36.875" style="509" customWidth="1"/>
    <col min="14340" max="14340" width="9.25" style="509" customWidth="1"/>
    <col min="14341" max="14341" width="0.875" style="509" customWidth="1"/>
    <col min="14342" max="14342" width="9.25" style="509" customWidth="1"/>
    <col min="14343" max="14343" width="0.75" style="509" customWidth="1"/>
    <col min="14344" max="14344" width="9.25" style="509" customWidth="1"/>
    <col min="14345" max="14345" width="0.625" style="509" customWidth="1"/>
    <col min="14346" max="14346" width="9.25" style="509" customWidth="1"/>
    <col min="14347" max="14347" width="0.75" style="509" customWidth="1"/>
    <col min="14348" max="14348" width="9.25" style="509" customWidth="1"/>
    <col min="14349" max="14349" width="0.75" style="509" customWidth="1"/>
    <col min="14350" max="14350" width="9.25" style="509" customWidth="1"/>
    <col min="14351" max="14351" width="0.75" style="509" customWidth="1"/>
    <col min="14352" max="14352" width="9.25" style="509" customWidth="1"/>
    <col min="14353" max="14353" width="0.75" style="509" customWidth="1"/>
    <col min="14354" max="14354" width="9.25" style="509" customWidth="1"/>
    <col min="14355" max="14355" width="0.625" style="509" customWidth="1"/>
    <col min="14356" max="14356" width="9.25" style="509" customWidth="1"/>
    <col min="14357" max="14357" width="0.75" style="509" customWidth="1"/>
    <col min="14358" max="14358" width="9.25" style="509" customWidth="1"/>
    <col min="14359" max="14359" width="0.75" style="509" customWidth="1"/>
    <col min="14360" max="14360" width="9.25" style="509" customWidth="1"/>
    <col min="14361" max="14361" width="1.375" style="509" customWidth="1"/>
    <col min="14362" max="14592" width="9.125" style="509"/>
    <col min="14593" max="14593" width="3.75" style="509" customWidth="1"/>
    <col min="14594" max="14594" width="3.375" style="509" customWidth="1"/>
    <col min="14595" max="14595" width="36.875" style="509" customWidth="1"/>
    <col min="14596" max="14596" width="9.25" style="509" customWidth="1"/>
    <col min="14597" max="14597" width="0.875" style="509" customWidth="1"/>
    <col min="14598" max="14598" width="9.25" style="509" customWidth="1"/>
    <col min="14599" max="14599" width="0.75" style="509" customWidth="1"/>
    <col min="14600" max="14600" width="9.25" style="509" customWidth="1"/>
    <col min="14601" max="14601" width="0.625" style="509" customWidth="1"/>
    <col min="14602" max="14602" width="9.25" style="509" customWidth="1"/>
    <col min="14603" max="14603" width="0.75" style="509" customWidth="1"/>
    <col min="14604" max="14604" width="9.25" style="509" customWidth="1"/>
    <col min="14605" max="14605" width="0.75" style="509" customWidth="1"/>
    <col min="14606" max="14606" width="9.25" style="509" customWidth="1"/>
    <col min="14607" max="14607" width="0.75" style="509" customWidth="1"/>
    <col min="14608" max="14608" width="9.25" style="509" customWidth="1"/>
    <col min="14609" max="14609" width="0.75" style="509" customWidth="1"/>
    <col min="14610" max="14610" width="9.25" style="509" customWidth="1"/>
    <col min="14611" max="14611" width="0.625" style="509" customWidth="1"/>
    <col min="14612" max="14612" width="9.25" style="509" customWidth="1"/>
    <col min="14613" max="14613" width="0.75" style="509" customWidth="1"/>
    <col min="14614" max="14614" width="9.25" style="509" customWidth="1"/>
    <col min="14615" max="14615" width="0.75" style="509" customWidth="1"/>
    <col min="14616" max="14616" width="9.25" style="509" customWidth="1"/>
    <col min="14617" max="14617" width="1.375" style="509" customWidth="1"/>
    <col min="14618" max="14848" width="9.125" style="509"/>
    <col min="14849" max="14849" width="3.75" style="509" customWidth="1"/>
    <col min="14850" max="14850" width="3.375" style="509" customWidth="1"/>
    <col min="14851" max="14851" width="36.875" style="509" customWidth="1"/>
    <col min="14852" max="14852" width="9.25" style="509" customWidth="1"/>
    <col min="14853" max="14853" width="0.875" style="509" customWidth="1"/>
    <col min="14854" max="14854" width="9.25" style="509" customWidth="1"/>
    <col min="14855" max="14855" width="0.75" style="509" customWidth="1"/>
    <col min="14856" max="14856" width="9.25" style="509" customWidth="1"/>
    <col min="14857" max="14857" width="0.625" style="509" customWidth="1"/>
    <col min="14858" max="14858" width="9.25" style="509" customWidth="1"/>
    <col min="14859" max="14859" width="0.75" style="509" customWidth="1"/>
    <col min="14860" max="14860" width="9.25" style="509" customWidth="1"/>
    <col min="14861" max="14861" width="0.75" style="509" customWidth="1"/>
    <col min="14862" max="14862" width="9.25" style="509" customWidth="1"/>
    <col min="14863" max="14863" width="0.75" style="509" customWidth="1"/>
    <col min="14864" max="14864" width="9.25" style="509" customWidth="1"/>
    <col min="14865" max="14865" width="0.75" style="509" customWidth="1"/>
    <col min="14866" max="14866" width="9.25" style="509" customWidth="1"/>
    <col min="14867" max="14867" width="0.625" style="509" customWidth="1"/>
    <col min="14868" max="14868" width="9.25" style="509" customWidth="1"/>
    <col min="14869" max="14869" width="0.75" style="509" customWidth="1"/>
    <col min="14870" max="14870" width="9.25" style="509" customWidth="1"/>
    <col min="14871" max="14871" width="0.75" style="509" customWidth="1"/>
    <col min="14872" max="14872" width="9.25" style="509" customWidth="1"/>
    <col min="14873" max="14873" width="1.375" style="509" customWidth="1"/>
    <col min="14874" max="15104" width="9.125" style="509"/>
    <col min="15105" max="15105" width="3.75" style="509" customWidth="1"/>
    <col min="15106" max="15106" width="3.375" style="509" customWidth="1"/>
    <col min="15107" max="15107" width="36.875" style="509" customWidth="1"/>
    <col min="15108" max="15108" width="9.25" style="509" customWidth="1"/>
    <col min="15109" max="15109" width="0.875" style="509" customWidth="1"/>
    <col min="15110" max="15110" width="9.25" style="509" customWidth="1"/>
    <col min="15111" max="15111" width="0.75" style="509" customWidth="1"/>
    <col min="15112" max="15112" width="9.25" style="509" customWidth="1"/>
    <col min="15113" max="15113" width="0.625" style="509" customWidth="1"/>
    <col min="15114" max="15114" width="9.25" style="509" customWidth="1"/>
    <col min="15115" max="15115" width="0.75" style="509" customWidth="1"/>
    <col min="15116" max="15116" width="9.25" style="509" customWidth="1"/>
    <col min="15117" max="15117" width="0.75" style="509" customWidth="1"/>
    <col min="15118" max="15118" width="9.25" style="509" customWidth="1"/>
    <col min="15119" max="15119" width="0.75" style="509" customWidth="1"/>
    <col min="15120" max="15120" width="9.25" style="509" customWidth="1"/>
    <col min="15121" max="15121" width="0.75" style="509" customWidth="1"/>
    <col min="15122" max="15122" width="9.25" style="509" customWidth="1"/>
    <col min="15123" max="15123" width="0.625" style="509" customWidth="1"/>
    <col min="15124" max="15124" width="9.25" style="509" customWidth="1"/>
    <col min="15125" max="15125" width="0.75" style="509" customWidth="1"/>
    <col min="15126" max="15126" width="9.25" style="509" customWidth="1"/>
    <col min="15127" max="15127" width="0.75" style="509" customWidth="1"/>
    <col min="15128" max="15128" width="9.25" style="509" customWidth="1"/>
    <col min="15129" max="15129" width="1.375" style="509" customWidth="1"/>
    <col min="15130" max="15360" width="9.125" style="509"/>
    <col min="15361" max="15361" width="3.75" style="509" customWidth="1"/>
    <col min="15362" max="15362" width="3.375" style="509" customWidth="1"/>
    <col min="15363" max="15363" width="36.875" style="509" customWidth="1"/>
    <col min="15364" max="15364" width="9.25" style="509" customWidth="1"/>
    <col min="15365" max="15365" width="0.875" style="509" customWidth="1"/>
    <col min="15366" max="15366" width="9.25" style="509" customWidth="1"/>
    <col min="15367" max="15367" width="0.75" style="509" customWidth="1"/>
    <col min="15368" max="15368" width="9.25" style="509" customWidth="1"/>
    <col min="15369" max="15369" width="0.625" style="509" customWidth="1"/>
    <col min="15370" max="15370" width="9.25" style="509" customWidth="1"/>
    <col min="15371" max="15371" width="0.75" style="509" customWidth="1"/>
    <col min="15372" max="15372" width="9.25" style="509" customWidth="1"/>
    <col min="15373" max="15373" width="0.75" style="509" customWidth="1"/>
    <col min="15374" max="15374" width="9.25" style="509" customWidth="1"/>
    <col min="15375" max="15375" width="0.75" style="509" customWidth="1"/>
    <col min="15376" max="15376" width="9.25" style="509" customWidth="1"/>
    <col min="15377" max="15377" width="0.75" style="509" customWidth="1"/>
    <col min="15378" max="15378" width="9.25" style="509" customWidth="1"/>
    <col min="15379" max="15379" width="0.625" style="509" customWidth="1"/>
    <col min="15380" max="15380" width="9.25" style="509" customWidth="1"/>
    <col min="15381" max="15381" width="0.75" style="509" customWidth="1"/>
    <col min="15382" max="15382" width="9.25" style="509" customWidth="1"/>
    <col min="15383" max="15383" width="0.75" style="509" customWidth="1"/>
    <col min="15384" max="15384" width="9.25" style="509" customWidth="1"/>
    <col min="15385" max="15385" width="1.375" style="509" customWidth="1"/>
    <col min="15386" max="15616" width="9.125" style="509"/>
    <col min="15617" max="15617" width="3.75" style="509" customWidth="1"/>
    <col min="15618" max="15618" width="3.375" style="509" customWidth="1"/>
    <col min="15619" max="15619" width="36.875" style="509" customWidth="1"/>
    <col min="15620" max="15620" width="9.25" style="509" customWidth="1"/>
    <col min="15621" max="15621" width="0.875" style="509" customWidth="1"/>
    <col min="15622" max="15622" width="9.25" style="509" customWidth="1"/>
    <col min="15623" max="15623" width="0.75" style="509" customWidth="1"/>
    <col min="15624" max="15624" width="9.25" style="509" customWidth="1"/>
    <col min="15625" max="15625" width="0.625" style="509" customWidth="1"/>
    <col min="15626" max="15626" width="9.25" style="509" customWidth="1"/>
    <col min="15627" max="15627" width="0.75" style="509" customWidth="1"/>
    <col min="15628" max="15628" width="9.25" style="509" customWidth="1"/>
    <col min="15629" max="15629" width="0.75" style="509" customWidth="1"/>
    <col min="15630" max="15630" width="9.25" style="509" customWidth="1"/>
    <col min="15631" max="15631" width="0.75" style="509" customWidth="1"/>
    <col min="15632" max="15632" width="9.25" style="509" customWidth="1"/>
    <col min="15633" max="15633" width="0.75" style="509" customWidth="1"/>
    <col min="15634" max="15634" width="9.25" style="509" customWidth="1"/>
    <col min="15635" max="15635" width="0.625" style="509" customWidth="1"/>
    <col min="15636" max="15636" width="9.25" style="509" customWidth="1"/>
    <col min="15637" max="15637" width="0.75" style="509" customWidth="1"/>
    <col min="15638" max="15638" width="9.25" style="509" customWidth="1"/>
    <col min="15639" max="15639" width="0.75" style="509" customWidth="1"/>
    <col min="15640" max="15640" width="9.25" style="509" customWidth="1"/>
    <col min="15641" max="15641" width="1.375" style="509" customWidth="1"/>
    <col min="15642" max="15872" width="9.125" style="509"/>
    <col min="15873" max="15873" width="3.75" style="509" customWidth="1"/>
    <col min="15874" max="15874" width="3.375" style="509" customWidth="1"/>
    <col min="15875" max="15875" width="36.875" style="509" customWidth="1"/>
    <col min="15876" max="15876" width="9.25" style="509" customWidth="1"/>
    <col min="15877" max="15877" width="0.875" style="509" customWidth="1"/>
    <col min="15878" max="15878" width="9.25" style="509" customWidth="1"/>
    <col min="15879" max="15879" width="0.75" style="509" customWidth="1"/>
    <col min="15880" max="15880" width="9.25" style="509" customWidth="1"/>
    <col min="15881" max="15881" width="0.625" style="509" customWidth="1"/>
    <col min="15882" max="15882" width="9.25" style="509" customWidth="1"/>
    <col min="15883" max="15883" width="0.75" style="509" customWidth="1"/>
    <col min="15884" max="15884" width="9.25" style="509" customWidth="1"/>
    <col min="15885" max="15885" width="0.75" style="509" customWidth="1"/>
    <col min="15886" max="15886" width="9.25" style="509" customWidth="1"/>
    <col min="15887" max="15887" width="0.75" style="509" customWidth="1"/>
    <col min="15888" max="15888" width="9.25" style="509" customWidth="1"/>
    <col min="15889" max="15889" width="0.75" style="509" customWidth="1"/>
    <col min="15890" max="15890" width="9.25" style="509" customWidth="1"/>
    <col min="15891" max="15891" width="0.625" style="509" customWidth="1"/>
    <col min="15892" max="15892" width="9.25" style="509" customWidth="1"/>
    <col min="15893" max="15893" width="0.75" style="509" customWidth="1"/>
    <col min="15894" max="15894" width="9.25" style="509" customWidth="1"/>
    <col min="15895" max="15895" width="0.75" style="509" customWidth="1"/>
    <col min="15896" max="15896" width="9.25" style="509" customWidth="1"/>
    <col min="15897" max="15897" width="1.375" style="509" customWidth="1"/>
    <col min="15898" max="16128" width="9.125" style="509"/>
    <col min="16129" max="16129" width="3.75" style="509" customWidth="1"/>
    <col min="16130" max="16130" width="3.375" style="509" customWidth="1"/>
    <col min="16131" max="16131" width="36.875" style="509" customWidth="1"/>
    <col min="16132" max="16132" width="9.25" style="509" customWidth="1"/>
    <col min="16133" max="16133" width="0.875" style="509" customWidth="1"/>
    <col min="16134" max="16134" width="9.25" style="509" customWidth="1"/>
    <col min="16135" max="16135" width="0.75" style="509" customWidth="1"/>
    <col min="16136" max="16136" width="9.25" style="509" customWidth="1"/>
    <col min="16137" max="16137" width="0.625" style="509" customWidth="1"/>
    <col min="16138" max="16138" width="9.25" style="509" customWidth="1"/>
    <col min="16139" max="16139" width="0.75" style="509" customWidth="1"/>
    <col min="16140" max="16140" width="9.25" style="509" customWidth="1"/>
    <col min="16141" max="16141" width="0.75" style="509" customWidth="1"/>
    <col min="16142" max="16142" width="9.25" style="509" customWidth="1"/>
    <col min="16143" max="16143" width="0.75" style="509" customWidth="1"/>
    <col min="16144" max="16144" width="9.25" style="509" customWidth="1"/>
    <col min="16145" max="16145" width="0.75" style="509" customWidth="1"/>
    <col min="16146" max="16146" width="9.25" style="509" customWidth="1"/>
    <col min="16147" max="16147" width="0.625" style="509" customWidth="1"/>
    <col min="16148" max="16148" width="9.25" style="509" customWidth="1"/>
    <col min="16149" max="16149" width="0.75" style="509" customWidth="1"/>
    <col min="16150" max="16150" width="9.25" style="509" customWidth="1"/>
    <col min="16151" max="16151" width="0.75" style="509" customWidth="1"/>
    <col min="16152" max="16152" width="9.25" style="509" customWidth="1"/>
    <col min="16153" max="16153" width="1.375" style="509" customWidth="1"/>
    <col min="16154" max="16384" width="9.125" style="509"/>
  </cols>
  <sheetData>
    <row r="1" spans="1:24" ht="38.1" customHeight="1">
      <c r="A1" s="584" t="s">
        <v>861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  <c r="O1" s="588"/>
      <c r="P1" s="588"/>
      <c r="Q1" s="588"/>
      <c r="R1" s="588"/>
      <c r="S1" s="588"/>
      <c r="T1" s="588"/>
      <c r="U1" s="588"/>
      <c r="V1" s="588"/>
      <c r="W1" s="588"/>
      <c r="X1" s="588"/>
    </row>
    <row r="2" spans="1:24" ht="38.1" customHeight="1"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39"/>
      <c r="N2" s="539"/>
      <c r="O2" s="539"/>
      <c r="Q2" s="539"/>
      <c r="R2" s="539"/>
      <c r="S2" s="539"/>
      <c r="V2" s="539"/>
      <c r="W2" s="539"/>
      <c r="X2" s="511"/>
    </row>
    <row r="3" spans="1:24" ht="38.1" customHeight="1">
      <c r="A3" s="512"/>
      <c r="B3" s="513" t="s">
        <v>241</v>
      </c>
      <c r="C3" s="382"/>
    </row>
    <row r="4" spans="1:24" ht="38.1" customHeight="1">
      <c r="C4" s="514" t="s">
        <v>832</v>
      </c>
    </row>
    <row r="5" spans="1:24" ht="38.1" customHeight="1">
      <c r="C5" s="514"/>
      <c r="X5" s="515" t="s">
        <v>242</v>
      </c>
    </row>
    <row r="6" spans="1:24" ht="38.1" customHeight="1">
      <c r="B6" s="514"/>
      <c r="D6" s="585" t="s">
        <v>243</v>
      </c>
      <c r="E6" s="588"/>
      <c r="F6" s="585"/>
      <c r="G6" s="588"/>
      <c r="H6" s="585"/>
      <c r="I6" s="585"/>
      <c r="J6" s="585"/>
      <c r="K6" s="510"/>
      <c r="L6" s="585" t="s">
        <v>69</v>
      </c>
      <c r="M6" s="585"/>
      <c r="N6" s="585"/>
      <c r="O6" s="585"/>
      <c r="P6" s="585"/>
      <c r="Q6" s="585"/>
      <c r="R6" s="585"/>
      <c r="S6" s="585"/>
      <c r="T6" s="585"/>
      <c r="U6" s="510"/>
      <c r="V6" s="585" t="s">
        <v>87</v>
      </c>
      <c r="W6" s="585"/>
      <c r="X6" s="585"/>
    </row>
    <row r="7" spans="1:24" ht="38.1" customHeight="1">
      <c r="D7" s="516" t="s">
        <v>244</v>
      </c>
      <c r="E7" s="517"/>
      <c r="F7" s="516" t="s">
        <v>244</v>
      </c>
      <c r="G7" s="517"/>
      <c r="H7" s="586" t="s">
        <v>245</v>
      </c>
      <c r="I7" s="540"/>
      <c r="J7" s="586" t="s">
        <v>87</v>
      </c>
      <c r="K7" s="510"/>
      <c r="L7" s="516" t="s">
        <v>244</v>
      </c>
      <c r="M7" s="517"/>
      <c r="N7" s="516" t="s">
        <v>244</v>
      </c>
      <c r="O7" s="517"/>
      <c r="P7" s="516" t="s">
        <v>244</v>
      </c>
      <c r="Q7" s="519"/>
      <c r="R7" s="586" t="s">
        <v>245</v>
      </c>
      <c r="S7" s="519"/>
      <c r="T7" s="586" t="s">
        <v>87</v>
      </c>
      <c r="U7" s="541"/>
      <c r="V7" s="586" t="s">
        <v>246</v>
      </c>
      <c r="W7" s="540"/>
      <c r="X7" s="586" t="s">
        <v>87</v>
      </c>
    </row>
    <row r="8" spans="1:24" ht="38.1" customHeight="1">
      <c r="B8" s="521" t="s">
        <v>247</v>
      </c>
      <c r="D8" s="516" t="s">
        <v>248</v>
      </c>
      <c r="E8" s="516"/>
      <c r="F8" s="510" t="s">
        <v>249</v>
      </c>
      <c r="G8" s="516"/>
      <c r="H8" s="587"/>
      <c r="I8" s="541"/>
      <c r="J8" s="587"/>
      <c r="K8" s="510"/>
      <c r="L8" s="516" t="s">
        <v>248</v>
      </c>
      <c r="M8" s="516"/>
      <c r="N8" s="510" t="s">
        <v>250</v>
      </c>
      <c r="O8" s="516"/>
      <c r="P8" s="510" t="s">
        <v>251</v>
      </c>
      <c r="Q8" s="510"/>
      <c r="R8" s="587"/>
      <c r="S8" s="510"/>
      <c r="T8" s="587"/>
      <c r="U8" s="541"/>
      <c r="V8" s="587"/>
      <c r="W8" s="541"/>
      <c r="X8" s="587"/>
    </row>
    <row r="9" spans="1:24" ht="38.1" customHeight="1">
      <c r="B9" s="521"/>
      <c r="D9" s="522"/>
      <c r="E9" s="522"/>
      <c r="F9" s="523"/>
      <c r="G9" s="522"/>
      <c r="H9" s="524"/>
      <c r="I9" s="542"/>
      <c r="J9" s="524"/>
      <c r="K9" s="523"/>
      <c r="L9" s="523"/>
      <c r="M9" s="522"/>
      <c r="N9" s="523" t="s">
        <v>252</v>
      </c>
      <c r="O9" s="522"/>
      <c r="P9" s="523"/>
      <c r="Q9" s="523"/>
      <c r="R9" s="523"/>
      <c r="S9" s="523"/>
      <c r="T9" s="524"/>
      <c r="U9" s="542"/>
      <c r="V9" s="524"/>
      <c r="W9" s="542"/>
      <c r="X9" s="524"/>
    </row>
    <row r="10" spans="1:24" s="382" customFormat="1" ht="38.1" customHeight="1">
      <c r="B10" s="382" t="s">
        <v>253</v>
      </c>
      <c r="D10" s="525">
        <v>1105.76</v>
      </c>
      <c r="E10" s="525"/>
      <c r="F10" s="525">
        <v>6.73</v>
      </c>
      <c r="G10" s="525"/>
      <c r="H10" s="525">
        <v>0</v>
      </c>
      <c r="I10" s="525"/>
      <c r="J10" s="525">
        <v>1112.49</v>
      </c>
      <c r="K10" s="525"/>
      <c r="L10" s="525">
        <v>58.68</v>
      </c>
      <c r="M10" s="525"/>
      <c r="N10" s="525">
        <v>72.599999999999994</v>
      </c>
      <c r="O10" s="525"/>
      <c r="P10" s="525">
        <v>2.44</v>
      </c>
      <c r="Q10" s="525"/>
      <c r="R10" s="525">
        <v>0</v>
      </c>
      <c r="S10" s="525"/>
      <c r="T10" s="525">
        <v>1246.21</v>
      </c>
      <c r="U10" s="525"/>
      <c r="V10" s="525">
        <v>-17.04</v>
      </c>
      <c r="W10" s="525"/>
      <c r="X10" s="525">
        <v>1229.17</v>
      </c>
    </row>
    <row r="11" spans="1:24" ht="38.1" customHeight="1">
      <c r="B11" s="509" t="s">
        <v>254</v>
      </c>
      <c r="D11" s="525">
        <v>-757.75</v>
      </c>
      <c r="E11" s="525"/>
      <c r="F11" s="525">
        <v>0</v>
      </c>
      <c r="G11" s="525"/>
      <c r="H11" s="525">
        <v>0</v>
      </c>
      <c r="I11" s="525"/>
      <c r="J11" s="525">
        <v>-757.75</v>
      </c>
      <c r="K11" s="525"/>
      <c r="L11" s="525">
        <v>-45.44</v>
      </c>
      <c r="M11" s="525"/>
      <c r="N11" s="525">
        <v>-51.99</v>
      </c>
      <c r="O11" s="525"/>
      <c r="P11" s="527">
        <v>-1.1299999999999999</v>
      </c>
      <c r="Q11" s="525"/>
      <c r="R11" s="525">
        <v>0</v>
      </c>
      <c r="S11" s="525"/>
      <c r="T11" s="525">
        <v>-856.31000000000006</v>
      </c>
      <c r="U11" s="525"/>
      <c r="V11" s="527">
        <v>8.31</v>
      </c>
      <c r="W11" s="525"/>
      <c r="X11" s="525">
        <v>-848</v>
      </c>
    </row>
    <row r="12" spans="1:24" ht="38.1" customHeight="1">
      <c r="C12" s="509" t="s">
        <v>255</v>
      </c>
      <c r="D12" s="528">
        <v>348.01</v>
      </c>
      <c r="E12" s="525"/>
      <c r="F12" s="528">
        <v>6.73</v>
      </c>
      <c r="G12" s="525"/>
      <c r="H12" s="528">
        <v>0</v>
      </c>
      <c r="I12" s="525"/>
      <c r="J12" s="528">
        <v>354.74</v>
      </c>
      <c r="K12" s="525"/>
      <c r="L12" s="528">
        <v>13.240000000000002</v>
      </c>
      <c r="M12" s="525"/>
      <c r="N12" s="528">
        <v>20.609999999999992</v>
      </c>
      <c r="O12" s="525"/>
      <c r="P12" s="528">
        <v>1.31</v>
      </c>
      <c r="Q12" s="525"/>
      <c r="R12" s="528">
        <v>0</v>
      </c>
      <c r="S12" s="525"/>
      <c r="T12" s="528">
        <v>389.9</v>
      </c>
      <c r="U12" s="525"/>
      <c r="V12" s="527">
        <v>-8.7299999999999986</v>
      </c>
      <c r="W12" s="525"/>
      <c r="X12" s="528">
        <v>381.16999999999996</v>
      </c>
    </row>
    <row r="13" spans="1:24" ht="38.1" customHeight="1">
      <c r="A13" s="529"/>
      <c r="B13" s="509" t="s">
        <v>256</v>
      </c>
      <c r="D13" s="525">
        <v>32.880000000000003</v>
      </c>
      <c r="E13" s="525"/>
      <c r="F13" s="525">
        <v>0</v>
      </c>
      <c r="G13" s="525"/>
      <c r="H13" s="525">
        <v>0</v>
      </c>
      <c r="I13" s="525"/>
      <c r="J13" s="525">
        <v>32.880000000000003</v>
      </c>
      <c r="K13" s="525"/>
      <c r="L13" s="525">
        <v>19.07</v>
      </c>
      <c r="M13" s="525"/>
      <c r="N13" s="525">
        <v>2.13</v>
      </c>
      <c r="O13" s="525"/>
      <c r="P13" s="525">
        <v>0</v>
      </c>
      <c r="Q13" s="525"/>
      <c r="R13" s="525">
        <v>0</v>
      </c>
      <c r="S13" s="525"/>
      <c r="T13" s="525">
        <v>54.080000000000005</v>
      </c>
      <c r="U13" s="525"/>
      <c r="V13" s="525">
        <v>-49.72</v>
      </c>
      <c r="W13" s="525"/>
      <c r="X13" s="525">
        <v>4.3600000000000065</v>
      </c>
    </row>
    <row r="14" spans="1:24" ht="38.1" customHeight="1">
      <c r="B14" s="509" t="s">
        <v>570</v>
      </c>
      <c r="D14" s="525">
        <v>-29.45</v>
      </c>
      <c r="E14" s="525"/>
      <c r="F14" s="525">
        <v>0</v>
      </c>
      <c r="G14" s="525"/>
      <c r="H14" s="525">
        <v>0</v>
      </c>
      <c r="I14" s="525"/>
      <c r="J14" s="525">
        <v>-29.45</v>
      </c>
      <c r="K14" s="525"/>
      <c r="L14" s="525">
        <v>-4.8</v>
      </c>
      <c r="M14" s="525"/>
      <c r="N14" s="525">
        <v>-1.3</v>
      </c>
      <c r="O14" s="525"/>
      <c r="P14" s="525">
        <v>0</v>
      </c>
      <c r="Q14" s="525"/>
      <c r="R14" s="525">
        <v>0</v>
      </c>
      <c r="S14" s="525"/>
      <c r="T14" s="525">
        <v>-35.549999999999997</v>
      </c>
      <c r="U14" s="525"/>
      <c r="V14" s="525">
        <v>-0.67</v>
      </c>
      <c r="W14" s="525"/>
      <c r="X14" s="525">
        <v>-36.22</v>
      </c>
    </row>
    <row r="15" spans="1:24" ht="38.1" customHeight="1">
      <c r="B15" s="509" t="s">
        <v>257</v>
      </c>
      <c r="D15" s="525">
        <v>-159.6</v>
      </c>
      <c r="E15" s="525"/>
      <c r="F15" s="525">
        <v>0</v>
      </c>
      <c r="G15" s="525"/>
      <c r="H15" s="525">
        <v>0</v>
      </c>
      <c r="I15" s="525"/>
      <c r="J15" s="525">
        <v>-159.6</v>
      </c>
      <c r="K15" s="525"/>
      <c r="L15" s="525">
        <v>-5.5</v>
      </c>
      <c r="M15" s="525"/>
      <c r="N15" s="525">
        <v>-28.45</v>
      </c>
      <c r="O15" s="525"/>
      <c r="P15" s="525">
        <v>0</v>
      </c>
      <c r="Q15" s="525"/>
      <c r="R15" s="525">
        <v>-0.02</v>
      </c>
      <c r="S15" s="525"/>
      <c r="T15" s="525">
        <v>-193.57</v>
      </c>
      <c r="U15" s="525"/>
      <c r="V15" s="525">
        <v>10.65</v>
      </c>
      <c r="W15" s="525"/>
      <c r="X15" s="525">
        <v>-182.92</v>
      </c>
    </row>
    <row r="16" spans="1:24" ht="38.1" customHeight="1">
      <c r="B16" s="509" t="s">
        <v>258</v>
      </c>
      <c r="D16" s="527">
        <v>-42.53</v>
      </c>
      <c r="E16" s="525"/>
      <c r="F16" s="527">
        <v>0</v>
      </c>
      <c r="G16" s="525"/>
      <c r="H16" s="527">
        <v>0</v>
      </c>
      <c r="I16" s="525"/>
      <c r="J16" s="527">
        <v>-42.53</v>
      </c>
      <c r="K16" s="525"/>
      <c r="L16" s="527">
        <v>-4.96</v>
      </c>
      <c r="M16" s="525"/>
      <c r="N16" s="527">
        <v>-20.22</v>
      </c>
      <c r="O16" s="525"/>
      <c r="P16" s="527">
        <v>0</v>
      </c>
      <c r="Q16" s="525"/>
      <c r="R16" s="527">
        <v>-0.08</v>
      </c>
      <c r="S16" s="525"/>
      <c r="T16" s="527">
        <v>-67.790000000000006</v>
      </c>
      <c r="U16" s="525"/>
      <c r="V16" s="527">
        <v>31.09</v>
      </c>
      <c r="W16" s="525"/>
      <c r="X16" s="527">
        <v>-36.700000000000003</v>
      </c>
    </row>
    <row r="17" spans="2:25" s="382" customFormat="1" ht="38.1" customHeight="1">
      <c r="B17" s="382" t="s">
        <v>259</v>
      </c>
      <c r="D17" s="525">
        <v>149.31</v>
      </c>
      <c r="E17" s="525"/>
      <c r="F17" s="525">
        <v>6.73</v>
      </c>
      <c r="G17" s="525"/>
      <c r="H17" s="525">
        <v>0</v>
      </c>
      <c r="I17" s="525"/>
      <c r="J17" s="525">
        <v>156.04</v>
      </c>
      <c r="K17" s="525"/>
      <c r="L17" s="525">
        <v>17.05</v>
      </c>
      <c r="M17" s="525"/>
      <c r="N17" s="525">
        <v>-27.23</v>
      </c>
      <c r="O17" s="525"/>
      <c r="P17" s="525">
        <v>1.31</v>
      </c>
      <c r="Q17" s="525"/>
      <c r="R17" s="525">
        <v>-0.1</v>
      </c>
      <c r="S17" s="525"/>
      <c r="T17" s="525">
        <v>147.07000000000002</v>
      </c>
      <c r="U17" s="525"/>
      <c r="V17" s="525">
        <v>-16.71</v>
      </c>
      <c r="W17" s="525"/>
      <c r="X17" s="525">
        <v>130.36000000000001</v>
      </c>
    </row>
    <row r="18" spans="2:25" s="382" customFormat="1" ht="38.1" customHeight="1">
      <c r="B18" s="530" t="s">
        <v>476</v>
      </c>
      <c r="D18" s="527">
        <v>-31.07</v>
      </c>
      <c r="E18" s="525"/>
      <c r="F18" s="527">
        <v>0</v>
      </c>
      <c r="G18" s="525"/>
      <c r="H18" s="527">
        <v>0</v>
      </c>
      <c r="I18" s="525"/>
      <c r="J18" s="527">
        <v>-31.07</v>
      </c>
      <c r="K18" s="525"/>
      <c r="L18" s="527">
        <v>-3.69</v>
      </c>
      <c r="M18" s="525"/>
      <c r="N18" s="527">
        <v>0</v>
      </c>
      <c r="O18" s="525"/>
      <c r="P18" s="527">
        <v>0</v>
      </c>
      <c r="Q18" s="525"/>
      <c r="R18" s="527">
        <v>0</v>
      </c>
      <c r="S18" s="525"/>
      <c r="T18" s="525">
        <v>-34.76</v>
      </c>
      <c r="U18" s="525"/>
      <c r="V18" s="527">
        <v>2.42</v>
      </c>
      <c r="W18" s="525"/>
      <c r="X18" s="525">
        <v>-32.339999999999996</v>
      </c>
    </row>
    <row r="19" spans="2:25" ht="38.1" customHeight="1" thickBot="1">
      <c r="B19" s="531" t="s">
        <v>801</v>
      </c>
      <c r="D19" s="532">
        <v>118.24000000000001</v>
      </c>
      <c r="E19" s="525"/>
      <c r="F19" s="532">
        <v>6.73</v>
      </c>
      <c r="G19" s="525"/>
      <c r="H19" s="532">
        <v>0</v>
      </c>
      <c r="I19" s="525"/>
      <c r="J19" s="532">
        <v>124.97</v>
      </c>
      <c r="K19" s="525"/>
      <c r="L19" s="532">
        <v>13.360000000000001</v>
      </c>
      <c r="M19" s="525"/>
      <c r="N19" s="532">
        <v>-27.23</v>
      </c>
      <c r="O19" s="525"/>
      <c r="P19" s="533">
        <v>1.31</v>
      </c>
      <c r="Q19" s="525"/>
      <c r="R19" s="533">
        <v>-0.1</v>
      </c>
      <c r="S19" s="525"/>
      <c r="T19" s="532">
        <v>112.31000000000003</v>
      </c>
      <c r="U19" s="525"/>
      <c r="V19" s="533">
        <v>-14.290000000000001</v>
      </c>
      <c r="W19" s="525"/>
      <c r="X19" s="532">
        <v>98.020000000000024</v>
      </c>
    </row>
    <row r="20" spans="2:25" ht="38.1" customHeight="1" thickTop="1">
      <c r="B20" s="531"/>
      <c r="D20" s="525"/>
      <c r="E20" s="525"/>
      <c r="F20" s="534"/>
      <c r="G20" s="525"/>
      <c r="H20" s="534"/>
      <c r="I20" s="525"/>
      <c r="J20" s="534"/>
      <c r="K20" s="525"/>
      <c r="L20" s="534"/>
      <c r="M20" s="525"/>
      <c r="N20" s="534"/>
      <c r="O20" s="525"/>
      <c r="P20" s="534"/>
      <c r="Q20" s="525"/>
      <c r="R20" s="534"/>
      <c r="S20" s="525"/>
      <c r="T20" s="525"/>
      <c r="U20" s="525"/>
      <c r="V20" s="525"/>
      <c r="W20" s="525"/>
      <c r="X20" s="525"/>
    </row>
    <row r="21" spans="2:25" ht="38.1" customHeight="1">
      <c r="B21" s="509" t="s">
        <v>260</v>
      </c>
      <c r="D21" s="525"/>
      <c r="E21" s="525"/>
      <c r="F21" s="525"/>
      <c r="G21" s="525"/>
      <c r="H21" s="525"/>
      <c r="I21" s="525"/>
      <c r="J21" s="525"/>
      <c r="K21" s="525"/>
      <c r="L21" s="525"/>
      <c r="M21" s="525"/>
      <c r="N21" s="525"/>
      <c r="O21" s="525"/>
      <c r="P21" s="525"/>
      <c r="Q21" s="525"/>
      <c r="R21" s="525"/>
      <c r="S21" s="525"/>
      <c r="T21" s="525"/>
      <c r="U21" s="525"/>
      <c r="V21" s="525"/>
      <c r="W21" s="525"/>
      <c r="X21" s="525"/>
      <c r="Y21" s="525">
        <f>+Y19-Y20</f>
        <v>0</v>
      </c>
    </row>
    <row r="22" spans="2:25" ht="38.1" customHeight="1">
      <c r="C22" s="535" t="s">
        <v>261</v>
      </c>
      <c r="D22" s="525"/>
      <c r="E22" s="525"/>
      <c r="F22" s="525"/>
      <c r="G22" s="525"/>
      <c r="H22" s="525"/>
      <c r="I22" s="525"/>
      <c r="J22" s="525"/>
      <c r="K22" s="525"/>
      <c r="L22" s="525"/>
      <c r="M22" s="525"/>
      <c r="N22" s="525"/>
      <c r="O22" s="525"/>
      <c r="P22" s="525"/>
      <c r="Q22" s="525"/>
      <c r="R22" s="525"/>
      <c r="S22" s="525"/>
      <c r="T22" s="525"/>
      <c r="U22" s="525"/>
      <c r="V22" s="525"/>
      <c r="W22" s="525"/>
      <c r="X22" s="525">
        <f>+X19</f>
        <v>98.020000000000024</v>
      </c>
    </row>
    <row r="23" spans="2:25" ht="38.1" customHeight="1">
      <c r="C23" s="535" t="s">
        <v>262</v>
      </c>
      <c r="D23" s="525"/>
      <c r="E23" s="525"/>
      <c r="F23" s="525"/>
      <c r="G23" s="525"/>
      <c r="H23" s="525"/>
      <c r="I23" s="525"/>
      <c r="J23" s="525"/>
      <c r="K23" s="525"/>
      <c r="L23" s="525"/>
      <c r="M23" s="525"/>
      <c r="N23" s="525"/>
      <c r="O23" s="525"/>
      <c r="P23" s="525"/>
      <c r="Q23" s="525"/>
      <c r="R23" s="525"/>
      <c r="S23" s="525"/>
      <c r="T23" s="525"/>
      <c r="U23" s="525"/>
      <c r="V23" s="525"/>
      <c r="W23" s="525"/>
      <c r="X23" s="525">
        <v>0</v>
      </c>
    </row>
    <row r="24" spans="2:25" s="529" customFormat="1" ht="38.1" customHeight="1" thickBot="1">
      <c r="B24" s="536"/>
      <c r="D24" s="525"/>
      <c r="E24" s="525"/>
      <c r="F24" s="525"/>
      <c r="G24" s="525"/>
      <c r="H24" s="525"/>
      <c r="I24" s="525"/>
      <c r="J24" s="525"/>
      <c r="K24" s="525"/>
      <c r="L24" s="525"/>
      <c r="M24" s="525"/>
      <c r="N24" s="525"/>
      <c r="O24" s="525"/>
      <c r="P24" s="525"/>
      <c r="Q24" s="525"/>
      <c r="R24" s="525"/>
      <c r="S24" s="525"/>
      <c r="T24" s="525"/>
      <c r="U24" s="525"/>
      <c r="V24" s="525"/>
      <c r="W24" s="525"/>
      <c r="X24" s="532">
        <f>SUM(X22:X23)</f>
        <v>98.020000000000024</v>
      </c>
    </row>
    <row r="25" spans="2:25" ht="38.1" customHeight="1" thickTop="1">
      <c r="D25" s="525"/>
      <c r="E25" s="525"/>
      <c r="F25" s="525"/>
      <c r="G25" s="525"/>
      <c r="H25" s="525"/>
      <c r="I25" s="525"/>
      <c r="J25" s="525"/>
      <c r="K25" s="525"/>
      <c r="L25" s="525"/>
      <c r="M25" s="525"/>
      <c r="N25" s="525"/>
      <c r="O25" s="525"/>
      <c r="P25" s="525"/>
      <c r="Q25" s="525"/>
      <c r="R25" s="525"/>
      <c r="S25" s="525"/>
      <c r="T25" s="525"/>
      <c r="U25" s="525"/>
      <c r="V25" s="525"/>
      <c r="W25" s="525"/>
      <c r="X25" s="525"/>
    </row>
    <row r="26" spans="2:25" ht="38.1" customHeight="1" thickBot="1">
      <c r="B26" s="514" t="s">
        <v>858</v>
      </c>
      <c r="D26" s="525"/>
      <c r="E26" s="525"/>
      <c r="F26" s="533">
        <v>212.33</v>
      </c>
      <c r="G26" s="525"/>
      <c r="H26" s="533">
        <v>36.619999999999997</v>
      </c>
      <c r="I26" s="525"/>
      <c r="J26" s="533">
        <v>248.95</v>
      </c>
      <c r="K26" s="525"/>
      <c r="L26" s="533">
        <v>0</v>
      </c>
      <c r="M26" s="525"/>
      <c r="N26" s="533">
        <v>577.26</v>
      </c>
      <c r="O26" s="525"/>
      <c r="P26" s="533">
        <v>0</v>
      </c>
      <c r="Q26" s="525"/>
      <c r="R26" s="533">
        <v>184.43</v>
      </c>
      <c r="S26" s="525"/>
      <c r="T26" s="533">
        <v>1010.64</v>
      </c>
      <c r="U26" s="525"/>
      <c r="V26" s="533">
        <v>-2.2400000000000002</v>
      </c>
      <c r="W26" s="525"/>
      <c r="X26" s="533">
        <v>1008.4</v>
      </c>
    </row>
    <row r="27" spans="2:25" ht="38.1" customHeight="1" thickTop="1">
      <c r="D27" s="538"/>
      <c r="E27" s="538"/>
      <c r="F27" s="538"/>
      <c r="G27" s="538"/>
      <c r="H27" s="538"/>
      <c r="I27" s="538"/>
      <c r="J27" s="538"/>
      <c r="K27" s="538"/>
      <c r="L27" s="538"/>
      <c r="M27" s="538"/>
      <c r="N27" s="538"/>
      <c r="O27" s="538"/>
      <c r="P27" s="538"/>
      <c r="Q27" s="538"/>
      <c r="R27" s="538"/>
      <c r="S27" s="538"/>
      <c r="T27" s="538"/>
      <c r="U27" s="538"/>
      <c r="V27" s="538"/>
      <c r="W27" s="538"/>
      <c r="X27" s="538"/>
    </row>
    <row r="28" spans="2:25" ht="38.1" customHeight="1">
      <c r="B28" s="509" t="s">
        <v>263</v>
      </c>
      <c r="D28" s="529"/>
      <c r="E28" s="538"/>
      <c r="F28" s="529"/>
      <c r="G28" s="529"/>
      <c r="H28" s="529"/>
      <c r="I28" s="529"/>
      <c r="J28" s="529"/>
      <c r="K28" s="538"/>
      <c r="L28" s="538"/>
      <c r="M28" s="538"/>
      <c r="N28" s="529"/>
      <c r="O28" s="538"/>
      <c r="P28" s="529"/>
      <c r="Q28" s="538"/>
      <c r="R28" s="529"/>
      <c r="S28" s="538"/>
      <c r="T28" s="529"/>
      <c r="U28" s="538"/>
      <c r="V28" s="529"/>
      <c r="W28" s="538"/>
      <c r="X28" s="529"/>
    </row>
    <row r="29" spans="2:25" ht="38.1" customHeight="1">
      <c r="D29" s="529"/>
      <c r="E29" s="538"/>
      <c r="F29" s="529"/>
      <c r="G29" s="529"/>
      <c r="H29" s="529"/>
      <c r="I29" s="529"/>
      <c r="J29" s="529"/>
      <c r="K29" s="538"/>
      <c r="L29" s="538"/>
      <c r="M29" s="538"/>
      <c r="N29" s="529"/>
      <c r="O29" s="538"/>
      <c r="P29" s="529"/>
      <c r="Q29" s="538"/>
      <c r="R29" s="529"/>
      <c r="S29" s="538"/>
      <c r="T29" s="529"/>
      <c r="U29" s="538"/>
      <c r="V29" s="529"/>
      <c r="W29" s="538"/>
      <c r="X29" s="529"/>
    </row>
    <row r="30" spans="2:25" ht="38.1" customHeight="1">
      <c r="D30" s="529"/>
      <c r="E30" s="538"/>
      <c r="F30" s="529"/>
      <c r="G30" s="529"/>
      <c r="H30" s="529"/>
      <c r="I30" s="529"/>
      <c r="J30" s="529"/>
      <c r="K30" s="538"/>
      <c r="L30" s="538"/>
      <c r="M30" s="538"/>
      <c r="N30" s="529"/>
      <c r="O30" s="538"/>
      <c r="P30" s="529"/>
      <c r="Q30" s="538"/>
      <c r="R30" s="529"/>
      <c r="S30" s="538"/>
      <c r="T30" s="529"/>
      <c r="U30" s="538"/>
      <c r="V30" s="529"/>
      <c r="W30" s="538"/>
      <c r="X30" s="529"/>
    </row>
    <row r="31" spans="2:25" ht="38.1" customHeight="1">
      <c r="C31" s="474"/>
      <c r="D31" s="474"/>
      <c r="E31" s="474"/>
      <c r="F31" s="474"/>
      <c r="G31" s="179"/>
      <c r="H31" s="179"/>
      <c r="I31" s="179"/>
      <c r="J31" s="179"/>
      <c r="K31" s="179"/>
      <c r="L31" s="179"/>
      <c r="M31" s="179"/>
      <c r="N31" s="179"/>
      <c r="O31" s="474"/>
      <c r="P31" s="474"/>
    </row>
    <row r="32" spans="2:25" ht="38.1" customHeight="1">
      <c r="C32" s="474"/>
      <c r="D32" s="474"/>
      <c r="F32" s="474"/>
      <c r="G32" s="179"/>
      <c r="H32" s="179"/>
      <c r="I32" s="179"/>
      <c r="J32" s="179"/>
      <c r="K32" s="179"/>
      <c r="L32" s="179"/>
      <c r="M32" s="179"/>
      <c r="N32" s="179"/>
      <c r="O32" s="474"/>
      <c r="P32" s="474"/>
    </row>
  </sheetData>
  <mergeCells count="10">
    <mergeCell ref="A1:X1"/>
    <mergeCell ref="D6:J6"/>
    <mergeCell ref="L6:T6"/>
    <mergeCell ref="V6:X6"/>
    <mergeCell ref="H7:H8"/>
    <mergeCell ref="J7:J8"/>
    <mergeCell ref="R7:R8"/>
    <mergeCell ref="T7:T8"/>
    <mergeCell ref="V7:V8"/>
    <mergeCell ref="X7:X8"/>
  </mergeCells>
  <pageMargins left="0.49" right="0.15748031496062992" top="0.56000000000000005" bottom="0.31496062992125984" header="0.28000000000000003" footer="0.23622047244094491"/>
  <pageSetup paperSize="9" scale="65" orientation="portrait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zoomScaleNormal="92" zoomScaleSheetLayoutView="100" workbookViewId="0">
      <selection activeCell="A36" sqref="A36:XFD37"/>
    </sheetView>
  </sheetViews>
  <sheetFormatPr defaultColWidth="9.125" defaultRowHeight="24.6" customHeight="1"/>
  <cols>
    <col min="1" max="1" width="8" style="494" customWidth="1"/>
    <col min="2" max="2" width="5.625" style="494" customWidth="1"/>
    <col min="3" max="3" width="4.75" style="494" customWidth="1"/>
    <col min="4" max="5" width="9.125" style="494" customWidth="1"/>
    <col min="6" max="6" width="3.625" style="494" customWidth="1"/>
    <col min="7" max="7" width="15.375" style="494" customWidth="1"/>
    <col min="8" max="8" width="1" style="494" customWidth="1"/>
    <col min="9" max="9" width="15.375" style="494" customWidth="1"/>
    <col min="10" max="10" width="1" style="494" customWidth="1"/>
    <col min="11" max="11" width="15.375" style="494" customWidth="1"/>
    <col min="12" max="12" width="1" style="494" customWidth="1"/>
    <col min="13" max="13" width="19.625" style="494" customWidth="1"/>
    <col min="14" max="14" width="2.375" style="494" customWidth="1"/>
    <col min="15" max="16384" width="9.125" style="494"/>
  </cols>
  <sheetData>
    <row r="1" spans="1:13" ht="24.6" customHeight="1">
      <c r="A1" s="589" t="s">
        <v>862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3" ht="24.6" customHeight="1">
      <c r="D2" s="495"/>
      <c r="E2" s="110"/>
      <c r="F2" s="110"/>
      <c r="G2" s="110"/>
      <c r="H2" s="110"/>
      <c r="I2" s="110"/>
      <c r="J2" s="110"/>
    </row>
    <row r="3" spans="1:13" ht="24.6" customHeight="1">
      <c r="A3" s="504" t="s">
        <v>519</v>
      </c>
    </row>
    <row r="4" spans="1:13" ht="24.6" customHeight="1">
      <c r="A4" s="543" t="s">
        <v>520</v>
      </c>
      <c r="B4" s="543"/>
      <c r="C4" s="543"/>
      <c r="D4" s="543"/>
      <c r="E4" s="543"/>
      <c r="F4" s="543"/>
      <c r="G4" s="543"/>
      <c r="H4" s="543"/>
    </row>
    <row r="5" spans="1:13" ht="24.6" customHeight="1">
      <c r="A5" s="494" t="s">
        <v>948</v>
      </c>
      <c r="D5" s="544"/>
    </row>
    <row r="6" spans="1:13" s="507" customFormat="1" ht="24.6" customHeight="1">
      <c r="A6" s="494" t="s">
        <v>527</v>
      </c>
      <c r="B6" s="508"/>
      <c r="C6" s="508"/>
      <c r="D6" s="508"/>
      <c r="E6" s="508"/>
      <c r="F6" s="508"/>
      <c r="G6" s="508"/>
      <c r="H6" s="508"/>
      <c r="I6" s="247"/>
      <c r="J6" s="247"/>
      <c r="K6" s="247"/>
      <c r="L6" s="247"/>
    </row>
    <row r="7" spans="1:13" s="507" customFormat="1" ht="24.6" customHeight="1">
      <c r="A7" s="508" t="s">
        <v>521</v>
      </c>
      <c r="B7" s="508"/>
      <c r="C7" s="508"/>
      <c r="D7" s="508"/>
      <c r="E7" s="508"/>
      <c r="F7" s="508"/>
      <c r="G7" s="508"/>
      <c r="H7" s="508"/>
      <c r="I7" s="247"/>
      <c r="J7" s="247"/>
      <c r="K7" s="247"/>
      <c r="L7" s="247"/>
    </row>
    <row r="8" spans="1:13" s="507" customFormat="1" ht="24.6" customHeight="1">
      <c r="A8" s="494" t="s">
        <v>528</v>
      </c>
      <c r="B8" s="508"/>
      <c r="C8" s="508"/>
      <c r="D8" s="508"/>
      <c r="E8" s="508"/>
      <c r="F8" s="508"/>
      <c r="G8" s="508"/>
      <c r="H8" s="508"/>
      <c r="I8" s="247"/>
      <c r="J8" s="247"/>
      <c r="K8" s="247"/>
      <c r="L8" s="247"/>
    </row>
    <row r="9" spans="1:13" s="507" customFormat="1" ht="24.6" customHeight="1">
      <c r="A9" s="508" t="s">
        <v>741</v>
      </c>
      <c r="B9" s="508"/>
      <c r="C9" s="508"/>
      <c r="D9" s="508"/>
      <c r="E9" s="508"/>
      <c r="F9" s="508"/>
      <c r="G9" s="508"/>
      <c r="H9" s="508"/>
      <c r="I9" s="247"/>
      <c r="J9" s="247"/>
      <c r="K9" s="247"/>
      <c r="L9" s="247"/>
    </row>
    <row r="10" spans="1:13" s="507" customFormat="1" ht="24.6" customHeight="1">
      <c r="A10" s="508" t="s">
        <v>529</v>
      </c>
      <c r="B10" s="508"/>
      <c r="C10" s="508"/>
      <c r="D10" s="508"/>
      <c r="E10" s="508"/>
      <c r="F10" s="508"/>
      <c r="G10" s="508"/>
      <c r="H10" s="508"/>
      <c r="I10" s="247"/>
      <c r="J10" s="247"/>
      <c r="K10" s="247"/>
      <c r="L10" s="247"/>
    </row>
    <row r="11" spans="1:13" s="507" customFormat="1" ht="24.6" customHeight="1">
      <c r="A11" s="508" t="s">
        <v>522</v>
      </c>
      <c r="B11" s="508"/>
      <c r="C11" s="508"/>
      <c r="D11" s="508"/>
      <c r="E11" s="508"/>
      <c r="F11" s="508"/>
      <c r="G11" s="508"/>
      <c r="H11" s="508"/>
      <c r="I11" s="247"/>
      <c r="J11" s="247"/>
      <c r="K11" s="247"/>
      <c r="L11" s="247"/>
    </row>
    <row r="12" spans="1:13" s="507" customFormat="1" ht="24.6" customHeight="1">
      <c r="A12" s="494" t="s">
        <v>944</v>
      </c>
      <c r="B12" s="508"/>
      <c r="C12" s="508"/>
      <c r="D12" s="508"/>
      <c r="E12" s="508"/>
      <c r="F12" s="508"/>
      <c r="G12" s="508"/>
      <c r="H12" s="508"/>
      <c r="I12" s="247"/>
      <c r="J12" s="247"/>
      <c r="K12" s="247"/>
      <c r="L12" s="247"/>
    </row>
    <row r="13" spans="1:13" s="507" customFormat="1" ht="24.6" customHeight="1">
      <c r="A13" s="508" t="s">
        <v>945</v>
      </c>
      <c r="B13" s="508"/>
      <c r="C13" s="508"/>
      <c r="D13" s="508"/>
      <c r="E13" s="508"/>
      <c r="F13" s="508"/>
      <c r="G13" s="508"/>
      <c r="H13" s="508"/>
      <c r="I13" s="247"/>
      <c r="J13" s="247"/>
      <c r="K13" s="247"/>
      <c r="L13" s="247"/>
    </row>
    <row r="14" spans="1:13" s="507" customFormat="1" ht="24.6" customHeight="1">
      <c r="A14" s="508" t="s">
        <v>943</v>
      </c>
      <c r="B14" s="508"/>
      <c r="C14" s="508"/>
      <c r="D14" s="508"/>
      <c r="E14" s="508"/>
      <c r="F14" s="508"/>
      <c r="G14" s="508"/>
      <c r="H14" s="508"/>
      <c r="I14" s="247"/>
      <c r="J14" s="247"/>
      <c r="K14" s="247"/>
      <c r="L14" s="247"/>
    </row>
    <row r="15" spans="1:13" s="507" customFormat="1" ht="24.6" customHeight="1">
      <c r="A15" s="508" t="s">
        <v>942</v>
      </c>
      <c r="B15" s="508"/>
      <c r="C15" s="508"/>
      <c r="D15" s="508"/>
      <c r="E15" s="508"/>
      <c r="F15" s="508"/>
      <c r="G15" s="508"/>
      <c r="H15" s="508"/>
      <c r="I15" s="247"/>
      <c r="J15" s="247"/>
      <c r="K15" s="247"/>
      <c r="L15" s="247"/>
    </row>
    <row r="16" spans="1:13" s="507" customFormat="1" ht="24.6" customHeight="1">
      <c r="A16" s="508" t="s">
        <v>523</v>
      </c>
      <c r="B16" s="508"/>
      <c r="C16" s="508"/>
      <c r="D16" s="508"/>
      <c r="E16" s="508"/>
      <c r="F16" s="508"/>
      <c r="G16" s="508"/>
      <c r="H16" s="508"/>
      <c r="I16" s="247"/>
      <c r="J16" s="247"/>
      <c r="K16" s="247"/>
      <c r="L16" s="247"/>
    </row>
    <row r="17" spans="1:13" s="507" customFormat="1" ht="24.6" customHeight="1">
      <c r="A17" s="494" t="s">
        <v>947</v>
      </c>
      <c r="B17" s="508"/>
      <c r="C17" s="508"/>
      <c r="D17" s="508"/>
      <c r="E17" s="508"/>
      <c r="F17" s="508"/>
      <c r="G17" s="508"/>
      <c r="H17" s="508"/>
      <c r="I17" s="247"/>
      <c r="J17" s="247"/>
      <c r="K17" s="247"/>
      <c r="L17" s="247"/>
    </row>
    <row r="18" spans="1:13" s="507" customFormat="1" ht="24.6" customHeight="1">
      <c r="A18" s="508" t="s">
        <v>742</v>
      </c>
      <c r="B18" s="508"/>
      <c r="C18" s="508"/>
      <c r="D18" s="508"/>
      <c r="E18" s="508"/>
      <c r="F18" s="508"/>
      <c r="G18" s="508"/>
      <c r="H18" s="508"/>
      <c r="I18" s="247"/>
      <c r="J18" s="247"/>
      <c r="K18" s="247"/>
      <c r="L18" s="247"/>
    </row>
    <row r="19" spans="1:13" s="507" customFormat="1" ht="24.6" customHeight="1">
      <c r="A19" s="494" t="s">
        <v>946</v>
      </c>
      <c r="B19" s="508"/>
      <c r="C19" s="508"/>
      <c r="D19" s="508"/>
      <c r="E19" s="508"/>
      <c r="F19" s="508"/>
      <c r="G19" s="508"/>
      <c r="H19" s="508"/>
      <c r="I19" s="247"/>
      <c r="J19" s="247"/>
      <c r="K19" s="247"/>
      <c r="L19" s="247"/>
    </row>
    <row r="20" spans="1:13" s="507" customFormat="1" ht="24.6" customHeight="1">
      <c r="A20" s="494" t="s">
        <v>743</v>
      </c>
      <c r="B20" s="508"/>
      <c r="C20" s="508"/>
      <c r="D20" s="508"/>
      <c r="E20" s="508"/>
      <c r="F20" s="508"/>
      <c r="G20" s="508"/>
      <c r="H20" s="508"/>
      <c r="I20" s="247"/>
      <c r="J20" s="247"/>
      <c r="K20" s="247"/>
      <c r="L20" s="247"/>
    </row>
    <row r="21" spans="1:13" s="507" customFormat="1" ht="24.6" customHeight="1">
      <c r="A21" s="494" t="s">
        <v>744</v>
      </c>
      <c r="B21" s="508"/>
      <c r="C21" s="508"/>
      <c r="D21" s="508"/>
      <c r="E21" s="508"/>
      <c r="F21" s="508"/>
      <c r="G21" s="508"/>
      <c r="H21" s="508"/>
      <c r="I21" s="247"/>
      <c r="J21" s="247"/>
      <c r="K21" s="247"/>
      <c r="L21" s="247"/>
    </row>
    <row r="22" spans="1:13" s="507" customFormat="1" ht="24.6" customHeight="1">
      <c r="A22" s="508" t="s">
        <v>1</v>
      </c>
      <c r="B22" s="508"/>
      <c r="C22" s="508"/>
      <c r="D22" s="508"/>
      <c r="E22" s="508"/>
      <c r="F22" s="508"/>
      <c r="G22" s="508"/>
      <c r="H22" s="508"/>
      <c r="I22" s="247"/>
      <c r="J22" s="247"/>
      <c r="K22" s="247"/>
      <c r="L22" s="247"/>
    </row>
    <row r="23" spans="1:13" s="507" customFormat="1" ht="24.6" customHeight="1">
      <c r="A23" s="545" t="s">
        <v>524</v>
      </c>
      <c r="B23" s="508"/>
      <c r="C23" s="508"/>
      <c r="D23" s="508"/>
      <c r="E23" s="508"/>
      <c r="F23" s="508"/>
      <c r="G23" s="508"/>
      <c r="H23" s="508"/>
      <c r="I23" s="247"/>
      <c r="J23" s="247"/>
      <c r="K23" s="247"/>
      <c r="L23" s="247"/>
    </row>
    <row r="24" spans="1:13" s="507" customFormat="1" ht="24.6" customHeight="1">
      <c r="A24" s="508" t="s">
        <v>530</v>
      </c>
      <c r="B24" s="508"/>
      <c r="C24" s="508"/>
      <c r="D24" s="508"/>
      <c r="E24" s="508"/>
      <c r="F24" s="508"/>
      <c r="G24" s="508"/>
      <c r="H24" s="508"/>
      <c r="I24" s="247"/>
      <c r="J24" s="247"/>
      <c r="K24" s="247"/>
      <c r="L24" s="247"/>
    </row>
    <row r="25" spans="1:13" s="507" customFormat="1" ht="24.6" customHeight="1">
      <c r="A25" s="508" t="s">
        <v>531</v>
      </c>
      <c r="B25" s="508"/>
      <c r="C25" s="508"/>
      <c r="D25" s="508"/>
      <c r="E25" s="508"/>
      <c r="F25" s="508"/>
      <c r="G25" s="508"/>
      <c r="H25" s="508"/>
      <c r="I25" s="247"/>
      <c r="J25" s="247"/>
      <c r="K25" s="247"/>
      <c r="L25" s="247"/>
    </row>
    <row r="26" spans="1:13" s="507" customFormat="1" ht="24.6" customHeight="1">
      <c r="A26" s="246" t="s">
        <v>941</v>
      </c>
      <c r="B26" s="508"/>
      <c r="C26" s="508"/>
      <c r="D26" s="508"/>
      <c r="E26" s="508"/>
      <c r="F26" s="508"/>
      <c r="G26" s="508"/>
      <c r="H26" s="508"/>
      <c r="I26" s="247"/>
      <c r="J26" s="247"/>
      <c r="K26" s="247"/>
      <c r="L26" s="247"/>
    </row>
    <row r="27" spans="1:13" ht="24.6" customHeight="1">
      <c r="A27" s="508"/>
      <c r="B27" s="508"/>
      <c r="C27" s="508"/>
      <c r="D27" s="508"/>
      <c r="E27" s="508"/>
      <c r="F27" s="508"/>
      <c r="G27" s="590" t="s">
        <v>21</v>
      </c>
      <c r="H27" s="590"/>
      <c r="I27" s="590"/>
      <c r="J27" s="495"/>
      <c r="K27" s="590" t="s">
        <v>35</v>
      </c>
      <c r="L27" s="590"/>
      <c r="M27" s="590"/>
    </row>
    <row r="28" spans="1:13" ht="24.6" customHeight="1">
      <c r="A28" s="508"/>
      <c r="B28" s="507"/>
      <c r="C28" s="507"/>
      <c r="D28" s="508"/>
      <c r="E28" s="508"/>
      <c r="F28" s="508"/>
      <c r="G28" s="44" t="s">
        <v>804</v>
      </c>
      <c r="H28" s="50"/>
      <c r="I28" s="44" t="s">
        <v>587</v>
      </c>
      <c r="J28" s="50"/>
      <c r="K28" s="44" t="s">
        <v>804</v>
      </c>
      <c r="L28" s="50"/>
      <c r="M28" s="44" t="s">
        <v>587</v>
      </c>
    </row>
    <row r="29" spans="1:13" s="30" customFormat="1" ht="24.6" customHeight="1">
      <c r="A29" s="546"/>
      <c r="B29" s="546" t="s">
        <v>34</v>
      </c>
      <c r="C29" s="546"/>
      <c r="D29" s="546"/>
      <c r="E29" s="546"/>
      <c r="F29" s="546"/>
      <c r="G29" s="63">
        <v>1.17</v>
      </c>
      <c r="H29" s="547"/>
      <c r="I29" s="63">
        <v>0.87</v>
      </c>
      <c r="J29" s="547"/>
      <c r="K29" s="63">
        <v>0.9</v>
      </c>
      <c r="L29" s="547"/>
      <c r="M29" s="63">
        <v>0.67</v>
      </c>
    </row>
    <row r="30" spans="1:13" s="30" customFormat="1" ht="24.6" customHeight="1">
      <c r="A30" s="548" t="s">
        <v>976</v>
      </c>
      <c r="B30" s="61"/>
      <c r="C30" s="546"/>
      <c r="D30" s="546"/>
      <c r="E30" s="546"/>
      <c r="F30" s="546"/>
      <c r="G30" s="63"/>
      <c r="H30" s="547"/>
      <c r="I30" s="63"/>
      <c r="J30" s="547"/>
      <c r="K30" s="63"/>
      <c r="L30" s="547"/>
      <c r="M30" s="63"/>
    </row>
    <row r="31" spans="1:13" s="30" customFormat="1" ht="24.6" customHeight="1">
      <c r="A31" s="61" t="s">
        <v>833</v>
      </c>
      <c r="B31" s="61"/>
      <c r="C31" s="546"/>
      <c r="D31" s="546"/>
      <c r="E31" s="546"/>
      <c r="F31" s="546"/>
      <c r="G31" s="63"/>
      <c r="H31" s="547"/>
      <c r="I31" s="63"/>
      <c r="J31" s="547"/>
      <c r="K31" s="63"/>
      <c r="L31" s="547"/>
      <c r="M31" s="63"/>
    </row>
    <row r="32" spans="1:13" s="30" customFormat="1" ht="24.6" customHeight="1">
      <c r="A32" s="508"/>
      <c r="B32" s="508"/>
      <c r="C32" s="546"/>
      <c r="D32" s="546"/>
      <c r="E32" s="546"/>
      <c r="F32" s="546"/>
      <c r="G32" s="63"/>
      <c r="H32" s="547"/>
      <c r="I32" s="63"/>
      <c r="J32" s="547"/>
      <c r="K32" s="63"/>
      <c r="L32" s="547"/>
      <c r="M32" s="63"/>
    </row>
    <row r="33" spans="1:13" s="30" customFormat="1" ht="24.6" customHeight="1">
      <c r="C33" s="546"/>
      <c r="D33" s="546"/>
      <c r="E33" s="546"/>
      <c r="F33" s="546"/>
      <c r="G33" s="63"/>
      <c r="H33" s="547"/>
      <c r="I33" s="63"/>
      <c r="J33" s="547"/>
      <c r="K33" s="63"/>
      <c r="L33" s="547"/>
      <c r="M33" s="63"/>
    </row>
    <row r="34" spans="1:13" s="30" customFormat="1" ht="24.6" customHeight="1">
      <c r="C34" s="546"/>
      <c r="D34" s="546"/>
      <c r="E34" s="546"/>
      <c r="F34" s="546"/>
      <c r="G34" s="63"/>
      <c r="H34" s="547"/>
      <c r="I34" s="63"/>
      <c r="J34" s="547"/>
      <c r="K34" s="63"/>
      <c r="L34" s="547"/>
      <c r="M34" s="63"/>
    </row>
    <row r="35" spans="1:13" s="507" customFormat="1" ht="24.6" customHeight="1">
      <c r="C35" s="61"/>
      <c r="D35" s="508"/>
      <c r="E35" s="508"/>
      <c r="F35" s="508"/>
      <c r="G35" s="549"/>
      <c r="H35" s="50"/>
      <c r="I35" s="549"/>
      <c r="J35" s="50"/>
      <c r="K35" s="549"/>
      <c r="L35" s="50"/>
      <c r="M35" s="547"/>
    </row>
    <row r="36" spans="1:13" s="495" customFormat="1" ht="24.6" customHeight="1">
      <c r="A36" s="505"/>
      <c r="B36" s="494"/>
      <c r="C36" s="494"/>
      <c r="D36" s="494"/>
      <c r="E36" s="505"/>
      <c r="F36" s="505"/>
      <c r="G36" s="505"/>
      <c r="H36" s="505"/>
      <c r="I36" s="505"/>
      <c r="J36" s="505"/>
      <c r="K36" s="505"/>
      <c r="L36" s="505"/>
      <c r="M36" s="505"/>
    </row>
    <row r="37" spans="1:13" s="495" customFormat="1" ht="24.6" customHeight="1">
      <c r="A37" s="494"/>
      <c r="B37" s="494"/>
      <c r="C37" s="494"/>
      <c r="D37" s="494"/>
      <c r="E37" s="494"/>
      <c r="F37" s="505"/>
      <c r="G37" s="505"/>
      <c r="H37" s="505"/>
      <c r="I37" s="505"/>
      <c r="J37" s="505"/>
      <c r="K37" s="505"/>
      <c r="L37" s="505"/>
      <c r="M37" s="505"/>
    </row>
  </sheetData>
  <mergeCells count="3">
    <mergeCell ref="A1:M1"/>
    <mergeCell ref="G27:I27"/>
    <mergeCell ref="K27:M27"/>
  </mergeCells>
  <pageMargins left="0.78740157480314965" right="0.19685039370078741" top="0.59055118110236227" bottom="0.39370078740157483" header="0.31496062992125984" footer="0.43307086614173229"/>
  <pageSetup paperSize="9" scale="9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workbookViewId="0">
      <selection activeCell="K20" sqref="K20"/>
    </sheetView>
  </sheetViews>
  <sheetFormatPr defaultRowHeight="21"/>
  <sheetData>
    <row r="1" spans="1:15" s="1" customFormat="1" ht="23.25" customHeight="1">
      <c r="A1" s="7" t="s">
        <v>104</v>
      </c>
      <c r="B1" s="8"/>
      <c r="C1" s="8"/>
      <c r="D1" s="8"/>
      <c r="E1" s="8"/>
      <c r="F1" s="8"/>
      <c r="G1" s="8"/>
      <c r="H1" s="8"/>
      <c r="I1" s="2"/>
      <c r="J1" s="2"/>
      <c r="K1" s="2"/>
      <c r="L1" s="2"/>
      <c r="O1" s="9"/>
    </row>
    <row r="2" spans="1:15" s="4" customFormat="1" ht="23.25" customHeight="1">
      <c r="A2" s="5" t="s">
        <v>105</v>
      </c>
      <c r="B2" s="10"/>
      <c r="C2" s="10"/>
      <c r="D2" s="10"/>
      <c r="E2" s="10"/>
      <c r="F2" s="10"/>
      <c r="G2" s="10"/>
      <c r="H2" s="10"/>
      <c r="I2" s="11"/>
      <c r="J2" s="11"/>
      <c r="K2" s="11"/>
      <c r="L2" s="11"/>
      <c r="M2" s="12"/>
      <c r="O2" s="6"/>
    </row>
    <row r="3" spans="1:15" s="4" customFormat="1" ht="23.25" customHeight="1">
      <c r="A3" s="5" t="s">
        <v>113</v>
      </c>
      <c r="B3" s="10"/>
      <c r="C3" s="10"/>
      <c r="D3" s="10"/>
      <c r="E3" s="10"/>
      <c r="F3" s="10"/>
      <c r="G3" s="10"/>
      <c r="H3" s="10"/>
      <c r="I3" s="11"/>
      <c r="J3" s="11"/>
      <c r="K3" s="11"/>
      <c r="L3" s="11"/>
      <c r="M3" s="12"/>
      <c r="O3" s="6"/>
    </row>
    <row r="4" spans="1:15" s="4" customFormat="1" ht="23.25" customHeight="1">
      <c r="A4" s="5" t="s">
        <v>106</v>
      </c>
      <c r="B4" s="10"/>
      <c r="C4" s="10"/>
      <c r="D4" s="10"/>
      <c r="E4" s="10"/>
      <c r="F4" s="10"/>
      <c r="G4" s="10"/>
      <c r="H4" s="10"/>
      <c r="I4" s="11"/>
      <c r="J4" s="11"/>
      <c r="K4" s="11"/>
      <c r="L4" s="11"/>
      <c r="M4" s="12"/>
      <c r="O4" s="6"/>
    </row>
    <row r="5" spans="1:15" s="4" customFormat="1" ht="23.25" customHeight="1">
      <c r="A5" s="3" t="s">
        <v>114</v>
      </c>
      <c r="B5" s="3"/>
      <c r="C5" s="10"/>
      <c r="D5" s="10"/>
      <c r="E5" s="10"/>
      <c r="F5" s="10"/>
      <c r="G5" s="10"/>
      <c r="H5" s="10"/>
      <c r="I5" s="11"/>
      <c r="J5" s="11"/>
      <c r="K5" s="11"/>
      <c r="L5" s="11"/>
      <c r="M5" s="12"/>
      <c r="O5" s="6"/>
    </row>
    <row r="6" spans="1:15" s="4" customFormat="1" ht="23.25" customHeight="1">
      <c r="A6" s="3" t="s">
        <v>112</v>
      </c>
      <c r="B6" s="3"/>
      <c r="C6" s="10"/>
      <c r="D6" s="10"/>
      <c r="E6" s="10"/>
      <c r="F6" s="10"/>
      <c r="G6" s="10"/>
      <c r="H6" s="10"/>
      <c r="I6" s="11"/>
      <c r="J6" s="11"/>
      <c r="K6" s="11"/>
      <c r="L6" s="11"/>
      <c r="M6" s="12"/>
      <c r="O6" s="6"/>
    </row>
    <row r="7" spans="1:15" s="4" customFormat="1" ht="23.25" customHeight="1">
      <c r="A7" s="3" t="s">
        <v>115</v>
      </c>
      <c r="B7" s="3"/>
      <c r="C7" s="10"/>
      <c r="D7" s="10"/>
      <c r="E7" s="10"/>
      <c r="F7" s="10"/>
      <c r="G7" s="10"/>
      <c r="H7" s="10"/>
      <c r="I7" s="11"/>
      <c r="J7" s="11"/>
      <c r="K7" s="11"/>
      <c r="L7" s="11"/>
      <c r="M7" s="12"/>
      <c r="O7" s="6"/>
    </row>
    <row r="8" spans="1:15" s="4" customFormat="1" ht="23.25" customHeight="1">
      <c r="A8" s="3" t="s">
        <v>107</v>
      </c>
      <c r="B8" s="3"/>
      <c r="C8" s="10"/>
      <c r="D8" s="10"/>
      <c r="E8" s="10"/>
      <c r="F8" s="10"/>
      <c r="G8" s="10"/>
      <c r="H8" s="10"/>
      <c r="I8" s="11"/>
      <c r="J8" s="11"/>
      <c r="K8" s="11"/>
      <c r="L8" s="11"/>
      <c r="M8" s="12"/>
      <c r="O8" s="6"/>
    </row>
    <row r="9" spans="1:15" s="4" customFormat="1" ht="23.25" customHeight="1">
      <c r="A9" s="3" t="s">
        <v>108</v>
      </c>
      <c r="B9" s="3"/>
      <c r="C9" s="10"/>
      <c r="D9" s="10"/>
      <c r="E9" s="10"/>
      <c r="F9" s="10"/>
      <c r="G9" s="10"/>
      <c r="H9" s="10"/>
      <c r="I9" s="11"/>
      <c r="J9" s="11"/>
      <c r="K9" s="11"/>
      <c r="L9" s="11"/>
      <c r="M9" s="12"/>
      <c r="O9" s="6"/>
    </row>
    <row r="10" spans="1:15" s="4" customFormat="1" ht="23.25" customHeight="1">
      <c r="A10" s="3" t="s">
        <v>116</v>
      </c>
      <c r="B10" s="3"/>
      <c r="C10" s="10"/>
      <c r="D10" s="10"/>
      <c r="E10" s="10"/>
      <c r="F10" s="10"/>
      <c r="G10" s="10"/>
      <c r="H10" s="10"/>
      <c r="I10" s="11"/>
      <c r="J10" s="11"/>
      <c r="K10" s="11"/>
      <c r="L10" s="11"/>
      <c r="M10" s="12"/>
      <c r="O10" s="6"/>
    </row>
    <row r="11" spans="1:15" s="4" customFormat="1" ht="23.25" customHeight="1">
      <c r="A11" s="3" t="s">
        <v>117</v>
      </c>
      <c r="B11" s="3"/>
      <c r="C11" s="10"/>
      <c r="D11" s="10"/>
      <c r="E11" s="10"/>
      <c r="F11" s="10"/>
      <c r="G11" s="10"/>
      <c r="H11" s="10"/>
      <c r="I11" s="11"/>
      <c r="J11" s="11"/>
      <c r="K11" s="11"/>
      <c r="L11" s="11"/>
      <c r="M11" s="12"/>
      <c r="O11" s="6"/>
    </row>
    <row r="12" spans="1:15" s="4" customFormat="1" ht="23.25" customHeight="1">
      <c r="A12" s="3" t="s">
        <v>109</v>
      </c>
      <c r="B12" s="3"/>
      <c r="C12" s="10"/>
      <c r="D12" s="10"/>
      <c r="E12" s="10"/>
      <c r="F12" s="10"/>
      <c r="G12" s="10"/>
      <c r="H12" s="10"/>
      <c r="I12" s="11"/>
      <c r="J12" s="11"/>
      <c r="K12" s="11"/>
      <c r="L12" s="11"/>
      <c r="M12" s="12"/>
      <c r="O12" s="6"/>
    </row>
    <row r="13" spans="1:15" s="4" customFormat="1" ht="23.25" customHeight="1">
      <c r="A13" s="3" t="s">
        <v>118</v>
      </c>
      <c r="B13" s="3"/>
      <c r="C13" s="10"/>
      <c r="D13" s="10"/>
      <c r="E13" s="10"/>
      <c r="F13" s="10"/>
      <c r="G13" s="10"/>
      <c r="H13" s="10"/>
      <c r="I13" s="11"/>
      <c r="J13" s="11"/>
      <c r="K13" s="11"/>
      <c r="L13" s="11"/>
      <c r="M13" s="12"/>
      <c r="O13" s="6"/>
    </row>
    <row r="14" spans="1:15" s="4" customFormat="1" ht="23.25" customHeight="1">
      <c r="A14" s="3" t="s">
        <v>110</v>
      </c>
      <c r="B14" s="3"/>
      <c r="C14" s="10"/>
      <c r="D14" s="10"/>
      <c r="E14" s="10"/>
      <c r="F14" s="10"/>
      <c r="G14" s="10"/>
      <c r="H14" s="10"/>
      <c r="I14" s="11"/>
      <c r="J14" s="11"/>
      <c r="K14" s="11"/>
      <c r="L14" s="11"/>
      <c r="M14" s="12"/>
      <c r="O14" s="6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16</vt:i4>
      </vt:variant>
    </vt:vector>
  </HeadingPairs>
  <TitlesOfParts>
    <vt:vector size="35" baseType="lpstr">
      <vt:lpstr>Note P1-10</vt:lpstr>
      <vt:lpstr>P11-12</vt:lpstr>
      <vt:lpstr>P13-15</vt:lpstr>
      <vt:lpstr>P16</vt:lpstr>
      <vt:lpstr>P17-18 </vt:lpstr>
      <vt:lpstr>P19</vt:lpstr>
      <vt:lpstr>P20</vt:lpstr>
      <vt:lpstr>P21-22</vt:lpstr>
      <vt:lpstr>P23</vt:lpstr>
      <vt:lpstr>P24-31</vt:lpstr>
      <vt:lpstr>3 เดือน</vt:lpstr>
      <vt:lpstr>P32</vt:lpstr>
      <vt:lpstr>P33-36</vt:lpstr>
      <vt:lpstr>37</vt:lpstr>
      <vt:lpstr>P38-40</vt:lpstr>
      <vt:lpstr>P41</vt:lpstr>
      <vt:lpstr>P42</vt:lpstr>
      <vt:lpstr>P43</vt:lpstr>
      <vt:lpstr>Sheet1</vt:lpstr>
      <vt:lpstr>'37'!Print_Area</vt:lpstr>
      <vt:lpstr>'Note P1-10'!Print_Area</vt:lpstr>
      <vt:lpstr>'P11-12'!Print_Area</vt:lpstr>
      <vt:lpstr>'P13-15'!Print_Area</vt:lpstr>
      <vt:lpstr>'P16'!Print_Area</vt:lpstr>
      <vt:lpstr>'P17-18 '!Print_Area</vt:lpstr>
      <vt:lpstr>'P19'!Print_Area</vt:lpstr>
      <vt:lpstr>'P20'!Print_Area</vt:lpstr>
      <vt:lpstr>'P21-22'!Print_Area</vt:lpstr>
      <vt:lpstr>'P23'!Print_Area</vt:lpstr>
      <vt:lpstr>'P24-31'!Print_Area</vt:lpstr>
      <vt:lpstr>'P33-36'!Print_Area</vt:lpstr>
      <vt:lpstr>'P38-40'!Print_Area</vt:lpstr>
      <vt:lpstr>'P41'!Print_Area</vt:lpstr>
      <vt:lpstr>'P42'!Print_Area</vt:lpstr>
      <vt:lpstr>'P43'!Print_Area</vt:lpstr>
    </vt:vector>
  </TitlesOfParts>
  <Company>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Kanchana Sreshthabutra (กาญจนา เศรษฐบุตร) (หนุ่ย)</cp:lastModifiedBy>
  <cp:lastPrinted>2019-08-13T06:28:23Z</cp:lastPrinted>
  <dcterms:created xsi:type="dcterms:W3CDTF">2004-02-24T06:24:15Z</dcterms:created>
  <dcterms:modified xsi:type="dcterms:W3CDTF">2019-08-13T09:11:31Z</dcterms:modified>
</cp:coreProperties>
</file>