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0500" yWindow="-60" windowWidth="10020" windowHeight="8145" tabRatio="860" activeTab="6"/>
  </bookViews>
  <sheets>
    <sheet name="BS-3-5-" sheetId="12" r:id="rId1"/>
    <sheet name="PL-6-9" sheetId="1" r:id="rId2"/>
    <sheet name="SH-10" sheetId="7" r:id="rId3"/>
    <sheet name="SH-11" sheetId="5" r:id="rId4"/>
    <sheet name="Conso" sheetId="10" state="hidden" r:id="rId5"/>
    <sheet name="Sep" sheetId="11" state="hidden" r:id="rId6"/>
    <sheet name="CF-12-13" sheetId="8" r:id="rId7"/>
  </sheets>
  <definedNames>
    <definedName name="_xlnm.Print_Area" localSheetId="0">'BS-3-5-'!$A$1:$J$72</definedName>
    <definedName name="_xlnm.Print_Area" localSheetId="6">'CF-12-13'!$A$1:$J$83</definedName>
    <definedName name="_xlnm.Print_Area" localSheetId="4">Conso!$A$1:$J$74</definedName>
    <definedName name="_xlnm.Print_Area" localSheetId="1">'PL-6-9'!$A$1:$J$111</definedName>
    <definedName name="_xlnm.Print_Area" localSheetId="5">Sep!$A$1:$J$74</definedName>
    <definedName name="_xlnm.Print_Area" localSheetId="2">'SH-10'!$A$1:$P$27</definedName>
    <definedName name="_xlnm.Print_Area" localSheetId="3">'SH-11'!$A$1:$P$28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1" i="1"/>
  <c r="J23" i="5" l="1"/>
  <c r="D72" i="8" l="1"/>
  <c r="H72"/>
  <c r="D21" i="12" l="1"/>
  <c r="D86" i="1"/>
  <c r="D12" i="12" l="1"/>
  <c r="L13" i="7" l="1"/>
  <c r="D84" i="1" l="1"/>
  <c r="H84"/>
  <c r="D75"/>
  <c r="H75"/>
  <c r="H80"/>
  <c r="H79"/>
  <c r="H78"/>
  <c r="D80"/>
  <c r="D79"/>
  <c r="D78"/>
  <c r="D71"/>
  <c r="D70"/>
  <c r="H71"/>
  <c r="H70"/>
  <c r="D66"/>
  <c r="D65"/>
  <c r="H66"/>
  <c r="H65"/>
  <c r="L20" i="7" l="1"/>
  <c r="D64" i="12" l="1"/>
  <c r="D62"/>
  <c r="D60"/>
  <c r="D61" s="1"/>
  <c r="H64"/>
  <c r="H62"/>
  <c r="H60"/>
  <c r="H61" s="1"/>
  <c r="D46"/>
  <c r="H46"/>
  <c r="D42"/>
  <c r="D41"/>
  <c r="D40"/>
  <c r="D39"/>
  <c r="D38"/>
  <c r="D37"/>
  <c r="H42"/>
  <c r="H41"/>
  <c r="H40"/>
  <c r="H39"/>
  <c r="H38"/>
  <c r="H37"/>
  <c r="D23" l="1"/>
  <c r="D22"/>
  <c r="D20"/>
  <c r="D19"/>
  <c r="H23"/>
  <c r="H22"/>
  <c r="H21"/>
  <c r="H20"/>
  <c r="H19"/>
  <c r="D15"/>
  <c r="D14"/>
  <c r="D13"/>
  <c r="D10"/>
  <c r="H15"/>
  <c r="H14"/>
  <c r="H13"/>
  <c r="H12"/>
  <c r="H10"/>
  <c r="J47" l="1"/>
  <c r="H47"/>
  <c r="F47"/>
  <c r="D47"/>
  <c r="J43"/>
  <c r="J48" s="1"/>
  <c r="J70" s="1"/>
  <c r="H43"/>
  <c r="F43"/>
  <c r="F48" s="1"/>
  <c r="F70" s="1"/>
  <c r="D43"/>
  <c r="D48" s="1"/>
  <c r="J24"/>
  <c r="H24"/>
  <c r="F24"/>
  <c r="D24"/>
  <c r="J16"/>
  <c r="J26" s="1"/>
  <c r="H16"/>
  <c r="F16"/>
  <c r="F26" s="1"/>
  <c r="D16"/>
  <c r="J74" l="1"/>
  <c r="F74"/>
  <c r="H48"/>
  <c r="H26"/>
  <c r="D26"/>
  <c r="J69" i="8" l="1"/>
  <c r="J56"/>
  <c r="F69"/>
  <c r="F56"/>
  <c r="H25" i="5"/>
  <c r="H27" s="1"/>
  <c r="F25"/>
  <c r="F27" s="1"/>
  <c r="D25"/>
  <c r="D27" s="1"/>
  <c r="L24"/>
  <c r="L21"/>
  <c r="N24" i="7"/>
  <c r="N26" s="1"/>
  <c r="H24"/>
  <c r="H26" s="1"/>
  <c r="F24"/>
  <c r="F26" s="1"/>
  <c r="D24"/>
  <c r="D26" s="1"/>
  <c r="L23"/>
  <c r="P23" s="1"/>
  <c r="J81" i="1"/>
  <c r="J72"/>
  <c r="J67"/>
  <c r="J74" s="1"/>
  <c r="J76" s="1"/>
  <c r="F81"/>
  <c r="F72"/>
  <c r="F67"/>
  <c r="J25"/>
  <c r="J17"/>
  <c r="J12"/>
  <c r="J19" s="1"/>
  <c r="J21" s="1"/>
  <c r="F25"/>
  <c r="F17"/>
  <c r="F12"/>
  <c r="J27" l="1"/>
  <c r="J29" s="1"/>
  <c r="J31" s="1"/>
  <c r="J34" s="1"/>
  <c r="J45" s="1"/>
  <c r="J47" s="1"/>
  <c r="J50" s="1"/>
  <c r="J52" s="1"/>
  <c r="J83"/>
  <c r="J85" s="1"/>
  <c r="F19"/>
  <c r="F21" s="1"/>
  <c r="F27" s="1"/>
  <c r="F29" s="1"/>
  <c r="F31" s="1"/>
  <c r="F34" s="1"/>
  <c r="F45" s="1"/>
  <c r="F47" s="1"/>
  <c r="F50" s="1"/>
  <c r="F52" s="1"/>
  <c r="F74"/>
  <c r="F76" s="1"/>
  <c r="F83" s="1"/>
  <c r="F85" s="1"/>
  <c r="F87" s="1"/>
  <c r="P20" i="7"/>
  <c r="D69" i="8"/>
  <c r="L15" i="5"/>
  <c r="L14" i="7"/>
  <c r="P14" s="1"/>
  <c r="J87" i="1" l="1"/>
  <c r="J90" s="1"/>
  <c r="J102" s="1"/>
  <c r="J104" s="1"/>
  <c r="J107" s="1"/>
  <c r="J109" s="1"/>
  <c r="J10" i="8"/>
  <c r="J25" s="1"/>
  <c r="J36" s="1"/>
  <c r="J38" s="1"/>
  <c r="J71" s="1"/>
  <c r="J73" s="1"/>
  <c r="F90" i="1"/>
  <c r="F102" s="1"/>
  <c r="F104" s="1"/>
  <c r="F107" s="1"/>
  <c r="F109" s="1"/>
  <c r="F10" i="8"/>
  <c r="F25" s="1"/>
  <c r="F36" s="1"/>
  <c r="F38" s="1"/>
  <c r="F71" s="1"/>
  <c r="F73" s="1"/>
  <c r="L12" i="5" l="1"/>
  <c r="L11" i="7"/>
  <c r="P11" s="1"/>
  <c r="H69" i="8" l="1"/>
  <c r="H56"/>
  <c r="D56"/>
  <c r="H16" i="5"/>
  <c r="H18" s="1"/>
  <c r="F16"/>
  <c r="F18" s="1"/>
  <c r="D16"/>
  <c r="D18" s="1"/>
  <c r="N15" i="7"/>
  <c r="N17" s="1"/>
  <c r="H15"/>
  <c r="H17" s="1"/>
  <c r="F15"/>
  <c r="F17" s="1"/>
  <c r="D15"/>
  <c r="D17" s="1"/>
  <c r="H81" i="1"/>
  <c r="D81"/>
  <c r="H72"/>
  <c r="D72"/>
  <c r="H67"/>
  <c r="D67"/>
  <c r="H25"/>
  <c r="D25"/>
  <c r="H17"/>
  <c r="D17"/>
  <c r="H12"/>
  <c r="D12"/>
  <c r="H74" l="1"/>
  <c r="D74"/>
  <c r="D76" s="1"/>
  <c r="D83" s="1"/>
  <c r="D85" s="1"/>
  <c r="D87" s="1"/>
  <c r="H76"/>
  <c r="H83" s="1"/>
  <c r="H85" s="1"/>
  <c r="D19"/>
  <c r="D21" s="1"/>
  <c r="D27" s="1"/>
  <c r="D29" s="1"/>
  <c r="D34" s="1"/>
  <c r="D45" s="1"/>
  <c r="D47" s="1"/>
  <c r="D50" s="1"/>
  <c r="D52" s="1"/>
  <c r="H19"/>
  <c r="H21" s="1"/>
  <c r="H27" s="1"/>
  <c r="H29" s="1"/>
  <c r="H31" s="1"/>
  <c r="H34" s="1"/>
  <c r="H45" s="1"/>
  <c r="H47" s="1"/>
  <c r="H50" s="1"/>
  <c r="H52" s="1"/>
  <c r="H54" s="1"/>
  <c r="L23" i="5" l="1"/>
  <c r="D54" i="1"/>
  <c r="J25" i="5"/>
  <c r="H87" i="1"/>
  <c r="H10" i="8"/>
  <c r="D10"/>
  <c r="D25" s="1"/>
  <c r="D36" s="1"/>
  <c r="D38" s="1"/>
  <c r="D71" s="1"/>
  <c r="D73" s="1"/>
  <c r="D85" s="1"/>
  <c r="D90" i="1"/>
  <c r="D102" s="1"/>
  <c r="D104" s="1"/>
  <c r="D107" s="1"/>
  <c r="D109" s="1"/>
  <c r="J22" i="7" l="1"/>
  <c r="D111" i="1"/>
  <c r="J27" i="5"/>
  <c r="L25"/>
  <c r="L27" s="1"/>
  <c r="J15" i="7"/>
  <c r="J17" s="1"/>
  <c r="H90" i="1"/>
  <c r="H102" s="1"/>
  <c r="H104" s="1"/>
  <c r="H107" s="1"/>
  <c r="H109" s="1"/>
  <c r="H111" s="1"/>
  <c r="H65" i="12" l="1"/>
  <c r="J24" i="7"/>
  <c r="J26" s="1"/>
  <c r="L22"/>
  <c r="L14" i="5"/>
  <c r="J16"/>
  <c r="P13" i="7"/>
  <c r="P15" s="1"/>
  <c r="P17" s="1"/>
  <c r="L15"/>
  <c r="L17" s="1"/>
  <c r="P22" l="1"/>
  <c r="P24" s="1"/>
  <c r="P26" s="1"/>
  <c r="L24"/>
  <c r="L26" s="1"/>
  <c r="H66" i="12"/>
  <c r="H68" s="1"/>
  <c r="H70" s="1"/>
  <c r="H74" s="1"/>
  <c r="D65"/>
  <c r="D66" s="1"/>
  <c r="D68" s="1"/>
  <c r="D70" s="1"/>
  <c r="D74" s="1"/>
  <c r="J18" i="5"/>
  <c r="L16"/>
  <c r="L18" s="1"/>
  <c r="K60" i="12"/>
  <c r="M47" l="1"/>
  <c r="K47"/>
  <c r="K40" i="11" l="1"/>
  <c r="M19"/>
  <c r="L19"/>
  <c r="K49"/>
  <c r="K48"/>
  <c r="K36"/>
  <c r="M36"/>
  <c r="K37"/>
  <c r="K38"/>
  <c r="K39"/>
  <c r="K41"/>
  <c r="K42"/>
  <c r="K43"/>
  <c r="K44"/>
  <c r="K35"/>
  <c r="K19"/>
  <c r="K20"/>
  <c r="K21"/>
  <c r="K18"/>
  <c r="K12"/>
  <c r="K13"/>
  <c r="K14"/>
  <c r="K11"/>
  <c r="J70"/>
  <c r="J72"/>
  <c r="H70"/>
  <c r="H72"/>
  <c r="F70"/>
  <c r="F72"/>
  <c r="D70"/>
  <c r="D72"/>
  <c r="J50"/>
  <c r="H50"/>
  <c r="F50"/>
  <c r="D50"/>
  <c r="J45"/>
  <c r="J51"/>
  <c r="J74"/>
  <c r="H45"/>
  <c r="H51" s="1"/>
  <c r="H74" s="1"/>
  <c r="F45"/>
  <c r="F51"/>
  <c r="D45"/>
  <c r="D51" s="1"/>
  <c r="D74" s="1"/>
  <c r="J22"/>
  <c r="H22"/>
  <c r="H24" s="1"/>
  <c r="F22"/>
  <c r="D22"/>
  <c r="J15"/>
  <c r="H15"/>
  <c r="F15"/>
  <c r="D15"/>
  <c r="J70" i="10"/>
  <c r="J72"/>
  <c r="H70"/>
  <c r="H72" s="1"/>
  <c r="F70"/>
  <c r="F72"/>
  <c r="F74" s="1"/>
  <c r="D70"/>
  <c r="D72" s="1"/>
  <c r="J50"/>
  <c r="H50"/>
  <c r="H51" s="1"/>
  <c r="H74" s="1"/>
  <c r="F50"/>
  <c r="D50"/>
  <c r="J45"/>
  <c r="J51"/>
  <c r="J74" s="1"/>
  <c r="H45"/>
  <c r="F45"/>
  <c r="F51"/>
  <c r="D45"/>
  <c r="D51" s="1"/>
  <c r="D74" s="1"/>
  <c r="J22"/>
  <c r="J24" s="1"/>
  <c r="H22"/>
  <c r="H24" s="1"/>
  <c r="F22"/>
  <c r="D22"/>
  <c r="J15"/>
  <c r="H15"/>
  <c r="F15"/>
  <c r="D15"/>
  <c r="F24"/>
  <c r="F24" i="11"/>
  <c r="D24" i="10"/>
  <c r="D24" i="11"/>
  <c r="J24"/>
  <c r="F74"/>
  <c r="N19" l="1"/>
  <c r="H25" i="8" l="1"/>
  <c r="H36" l="1"/>
  <c r="H38" s="1"/>
  <c r="H71" s="1"/>
  <c r="H73" s="1"/>
  <c r="H85" s="1"/>
</calcChain>
</file>

<file path=xl/sharedStrings.xml><?xml version="1.0" encoding="utf-8"?>
<sst xmlns="http://schemas.openxmlformats.org/spreadsheetml/2006/main" count="535" uniqueCount="188">
  <si>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</si>
  <si>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</si>
  <si>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</si>
  <si>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</si>
  <si>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</si>
  <si>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</si>
  <si>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</si>
  <si>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</si>
  <si>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</si>
  <si>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</si>
  <si>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</si>
  <si>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</si>
  <si>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</si>
  <si>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</si>
  <si>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</si>
  <si>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</si>
  <si>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</si>
  <si>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</si>
  <si>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</si>
  <si>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</si>
  <si>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</si>
  <si>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</si>
  <si>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</si>
  <si>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</si>
  <si>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</si>
  <si>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</si>
  <si>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</si>
  <si>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</si>
  <si>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</si>
  <si>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</si>
  <si>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</si>
  <si>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</si>
  <si>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</si>
  <si>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</si>
  <si>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</si>
  <si>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</si>
  <si>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</si>
  <si>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</si>
  <si>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</si>
  <si>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</si>
  <si>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</si>
  <si>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</si>
  <si>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</si>
  <si>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</si>
  <si>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</si>
  <si>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</si>
  <si>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</si>
  <si>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</si>
  <si>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</si>
  <si>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</si>
  <si>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</si>
  <si>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</si>
  <si>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</si>
  <si>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</si>
  <si>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</si>
  <si>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</si>
  <si>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</si>
  <si>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</si>
  <si>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</si>
  <si>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</si>
  <si>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</si>
  <si>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</si>
  <si>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</si>
  <si>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</si>
  <si>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</si>
  <si>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</si>
  <si>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</si>
  <si>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</si>
  <si>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</si>
  <si>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</si>
  <si>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</si>
  <si>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จัดสรรเป็น</t>
  </si>
  <si>
    <t>สำรองตาม</t>
  </si>
  <si>
    <t>กฎหมาย</t>
  </si>
  <si>
    <t>(บาท)</t>
  </si>
  <si>
    <t>ต้นทุน</t>
  </si>
  <si>
    <t>กำไรก่อนค่าใช้จ่าย</t>
  </si>
  <si>
    <t>รวมต้นทุน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</si>
  <si>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</si>
  <si>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</si>
  <si>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</si>
  <si>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กำไรขาดทุนเบ็ดเสร็จรวมสำหรับงวด</t>
  </si>
  <si>
    <t>31 มีนาคม</t>
  </si>
  <si>
    <t>ขาดทุนสำหรับงวด</t>
  </si>
  <si>
    <t>ขาดทุนก่อนภาษีเงินได้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</si>
  <si>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</si>
  <si>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</si>
  <si>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</si>
  <si>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</si>
  <si>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</si>
  <si>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</si>
  <si>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</si>
  <si>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</si>
  <si>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</si>
  <si>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</si>
  <si>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</si>
  <si>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</si>
  <si>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</si>
  <si>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</si>
  <si>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</si>
  <si>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</si>
  <si>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</si>
  <si>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</si>
  <si>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</si>
  <si>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</si>
  <si>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</si>
  <si>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</si>
  <si>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ของผู้ถือหุ้น /</t>
  </si>
  <si>
    <t>(ขาดทุนสะสม</t>
  </si>
  <si>
    <t>เกินทุน)</t>
  </si>
  <si>
    <t>รับดอกเบี้ย</t>
  </si>
  <si>
    <t>ดอกเบี้ยรับ</t>
  </si>
  <si>
    <t>ขาดทุนก่อนต้นทุนทางการเงินและภาษีเงินได้</t>
  </si>
  <si>
    <t>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</si>
  <si>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</si>
  <si>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</si>
  <si>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</si>
  <si>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</si>
  <si>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การแบ่งปันขาดทุน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</si>
  <si>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</si>
  <si>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</si>
  <si>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</si>
  <si>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</si>
  <si>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</si>
  <si>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</si>
  <si>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</si>
  <si>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</si>
  <si>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ยอดคงเหลือ ณ วันที่ 1 มกราคม 2561</t>
  </si>
  <si>
    <t>ลูกหนี้การค้า</t>
  </si>
  <si>
    <t>ลูกหนี้อื่น</t>
  </si>
  <si>
    <t>ส่วนเกินมูลค่าหุ้นสามัญ</t>
  </si>
  <si>
    <t>ส่วนเกิน</t>
  </si>
  <si>
    <t>มูลค่าหุ้น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</si>
  <si>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</si>
  <si>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</si>
  <si>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</si>
  <si>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</si>
  <si>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</si>
  <si>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</si>
  <si>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</si>
  <si>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เงินสดจ่ายเพื่อชำระเงินกู้ยืมระยะสั้นจากสถาบันการเงิน</t>
  </si>
  <si>
    <t>รายการที่ไม่ใช่เงินสด</t>
  </si>
  <si>
    <t>จ่ายภาษีเงินได้</t>
  </si>
  <si>
    <t>30 มิถุนายน</t>
  </si>
  <si>
    <t xml:space="preserve">          - </t>
  </si>
  <si>
    <t>งบกำไรขาดทุนเบ็ดเสร็จ  (ไม่ได้ตรวจสอบ)</t>
  </si>
  <si>
    <t>สำหรับงวดหกเดือนสิ้นสุดวันที่</t>
  </si>
  <si>
    <t>ของบริษัทใหญ่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</si>
  <si>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</si>
  <si>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</si>
  <si>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ขาดทุนจากการปรับมูลค่ายุติธรรมของเงินลงทุนชั่วคราว</t>
  </si>
  <si>
    <t>กำไรจากการจำหน่ายที่ดิน อาคารและอุปกรณ์</t>
  </si>
  <si>
    <t>รายได้เงินปันผลจากบริษัทย่อย</t>
  </si>
  <si>
    <t>เงินสดจ่ายลงทุนในเงินทุนชั่วคราว</t>
  </si>
  <si>
    <t>รับเงินปันผล</t>
  </si>
  <si>
    <t>เงินสดรับจากการออกหุ้นทุน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</si>
  <si>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</si>
  <si>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</si>
  <si>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</si>
  <si>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</si>
  <si>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</si>
  <si>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</si>
  <si>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</si>
  <si>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</si>
  <si>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</si>
  <si>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</si>
  <si>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หนี้สินคงค้างเพื่อการจ่ายซื้อที่ดิน อาคารและอุปกรณ์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</si>
  <si>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</si>
  <si>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</si>
  <si>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</si>
  <si>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</si>
  <si>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ขาดทุนสะสม</t>
  </si>
  <si>
    <t xml:space="preserve">   ขาดทุนสะสม</t>
  </si>
  <si>
    <t>กำไร (ขาดทุน) ขั้นต้น</t>
  </si>
  <si>
    <t>กำไร (ขาดทุน) เบ็ดเสร็จรวมสำหรับงวด</t>
  </si>
  <si>
    <t>กลับรายการขาดทุนจากการด้อยค่าของสินทรัพย์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</si>
  <si>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</si>
  <si>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</si>
  <si>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</si>
  <si>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กลับรายการหนี้สูญและหนี้สงสัยจะสูญ</t>
  </si>
  <si>
    <t>(กลับรายการ) ขาดทุนจากการปรับมูลค่าสินค้า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</si>
  <si>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</si>
  <si>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</si>
  <si>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</si>
  <si>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</si>
  <si>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</si>
  <si>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</si>
  <si>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4, 8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</si>
</sst>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;\(#,##0.00\)"/>
    <numFmt numFmtId="193" formatCode="#,##0;\(#,##0\)"/>
    <numFmt numFmtId="194" formatCode="_-* #,##0_-;\-* #,##0_-;_-* &quot;-&quot;??_-;_-@_-"/>
    <numFmt numFmtId="195" formatCode="#,##0.00_);[Red]\(#,##0.00\);&quot;-&quot;"/>
    <numFmt numFmtId="196" formatCode="_(* #,##0.000_);_(* \(#,##0.000\);_(* &quot;-&quot;??_);_(@_)"/>
  </numFmts>
  <fonts count="2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5" fillId="0" borderId="0"/>
    <xf numFmtId="0" fontId="13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187" fontId="5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0" fontId="7" fillId="0" borderId="0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2" fontId="4" fillId="0" borderId="0" xfId="12" applyNumberFormat="1" applyFont="1" applyFill="1"/>
    <xf numFmtId="192" fontId="0" fillId="0" borderId="0" xfId="12" applyNumberFormat="1" applyFont="1" applyFill="1"/>
    <xf numFmtId="0" fontId="4" fillId="0" borderId="0" xfId="12" applyFont="1" applyFill="1" applyAlignment="1">
      <alignment horizontal="left"/>
    </xf>
    <xf numFmtId="191" fontId="4" fillId="0" borderId="0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2" fillId="0" borderId="0" xfId="0" applyFont="1" applyFill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91" fontId="4" fillId="0" borderId="0" xfId="2" applyNumberFormat="1" applyFont="1" applyFill="1" applyBorder="1"/>
    <xf numFmtId="191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91" fontId="5" fillId="0" borderId="0" xfId="1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91" fontId="0" fillId="0" borderId="0" xfId="0" applyNumberFormat="1" applyFont="1" applyFill="1"/>
    <xf numFmtId="0" fontId="8" fillId="0" borderId="0" xfId="0" applyFont="1" applyFill="1" applyAlignment="1">
      <alignment horizontal="center"/>
    </xf>
    <xf numFmtId="189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95" fontId="17" fillId="0" borderId="0" xfId="10" applyNumberFormat="1" applyFont="1" applyFill="1" applyBorder="1" applyAlignment="1">
      <alignment horizontal="center" vertical="center" wrapText="1"/>
    </xf>
    <xf numFmtId="195" fontId="17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95" fontId="18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95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/>
    <xf numFmtId="191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Border="1"/>
    <xf numFmtId="188" fontId="0" fillId="0" borderId="0" xfId="0" applyNumberFormat="1" applyFont="1" applyFill="1" applyBorder="1"/>
    <xf numFmtId="191" fontId="0" fillId="0" borderId="0" xfId="0" applyNumberFormat="1" applyFont="1" applyFill="1" applyBorder="1"/>
    <xf numFmtId="191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1" fontId="4" fillId="0" borderId="2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9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9" fillId="0" borderId="0" xfId="0" applyFont="1" applyFill="1" applyAlignment="1"/>
    <xf numFmtId="189" fontId="4" fillId="0" borderId="0" xfId="0" applyNumberFormat="1" applyFont="1" applyBorder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9" fontId="4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96" fontId="0" fillId="0" borderId="0" xfId="1" applyNumberFormat="1" applyFont="1" applyFill="1"/>
    <xf numFmtId="196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91" fontId="0" fillId="0" borderId="4" xfId="1" applyNumberFormat="1" applyFont="1" applyFill="1" applyBorder="1" applyAlignment="1">
      <alignment horizontal="right"/>
    </xf>
    <xf numFmtId="189" fontId="0" fillId="0" borderId="0" xfId="0" applyNumberFormat="1" applyFont="1" applyBorder="1"/>
    <xf numFmtId="193" fontId="0" fillId="0" borderId="0" xfId="0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91" fontId="4" fillId="0" borderId="1" xfId="1" applyNumberFormat="1" applyFont="1" applyFill="1" applyBorder="1" applyAlignment="1">
      <alignment horizontal="right"/>
    </xf>
    <xf numFmtId="0" fontId="6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9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89" fontId="0" fillId="0" borderId="1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2" fontId="0" fillId="0" borderId="0" xfId="16" applyNumberFormat="1" applyFont="1" applyFill="1"/>
    <xf numFmtId="189" fontId="4" fillId="0" borderId="0" xfId="0" applyNumberFormat="1" applyFont="1" applyFill="1" applyBorder="1" applyAlignment="1">
      <alignment wrapText="1"/>
    </xf>
    <xf numFmtId="193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89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89" fontId="0" fillId="0" borderId="0" xfId="1" applyNumberFormat="1" applyFont="1" applyFill="1" applyBorder="1" applyAlignment="1">
      <alignment wrapText="1"/>
    </xf>
    <xf numFmtId="191" fontId="0" fillId="0" borderId="0" xfId="1" applyNumberFormat="1" applyFont="1" applyFill="1" applyBorder="1" applyAlignment="1">
      <alignment wrapText="1"/>
    </xf>
    <xf numFmtId="193" fontId="0" fillId="0" borderId="0" xfId="1" applyNumberFormat="1" applyFont="1" applyFill="1" applyBorder="1"/>
    <xf numFmtId="189" fontId="4" fillId="0" borderId="4" xfId="1" applyNumberFormat="1" applyFont="1" applyFill="1" applyBorder="1" applyAlignment="1">
      <alignment wrapText="1"/>
    </xf>
    <xf numFmtId="191" fontId="4" fillId="0" borderId="0" xfId="1" applyNumberFormat="1" applyFont="1" applyFill="1"/>
    <xf numFmtId="191" fontId="4" fillId="0" borderId="4" xfId="1" applyNumberFormat="1" applyFont="1" applyFill="1" applyBorder="1" applyAlignment="1">
      <alignment wrapText="1"/>
    </xf>
    <xf numFmtId="189" fontId="0" fillId="0" borderId="0" xfId="16" applyNumberFormat="1" applyFont="1" applyFill="1"/>
    <xf numFmtId="194" fontId="0" fillId="0" borderId="0" xfId="1" applyNumberFormat="1" applyFont="1" applyFill="1" applyBorder="1"/>
    <xf numFmtId="189" fontId="0" fillId="0" borderId="0" xfId="0" applyNumberFormat="1" applyFont="1" applyFill="1" applyAlignment="1"/>
    <xf numFmtId="190" fontId="4" fillId="0" borderId="4" xfId="1" applyNumberFormat="1" applyFont="1" applyFill="1" applyBorder="1" applyAlignment="1">
      <alignment wrapText="1"/>
    </xf>
    <xf numFmtId="188" fontId="4" fillId="0" borderId="0" xfId="1" applyNumberFormat="1" applyFont="1" applyFill="1" applyBorder="1" applyAlignment="1">
      <alignment wrapText="1"/>
    </xf>
    <xf numFmtId="188" fontId="4" fillId="0" borderId="4" xfId="1" applyNumberFormat="1" applyFont="1" applyFill="1" applyBorder="1" applyAlignment="1">
      <alignment wrapText="1"/>
    </xf>
    <xf numFmtId="189" fontId="14" fillId="0" borderId="0" xfId="2" applyNumberFormat="1" applyFont="1" applyFill="1" applyBorder="1" applyAlignment="1"/>
    <xf numFmtId="188" fontId="14" fillId="0" borderId="0" xfId="2" applyFont="1" applyFill="1" applyBorder="1" applyAlignment="1"/>
    <xf numFmtId="189" fontId="0" fillId="0" borderId="0" xfId="0" applyNumberFormat="1" applyFont="1" applyFill="1"/>
    <xf numFmtId="191" fontId="4" fillId="0" borderId="4" xfId="2" applyNumberFormat="1" applyFont="1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91" fontId="13" fillId="0" borderId="0" xfId="6" applyNumberFormat="1" applyFont="1" applyFill="1" applyBorder="1" applyAlignment="1"/>
    <xf numFmtId="191" fontId="13" fillId="0" borderId="0" xfId="6" applyNumberFormat="1" applyFont="1" applyFill="1" applyBorder="1" applyAlignment="1">
      <alignment horizontal="center"/>
    </xf>
    <xf numFmtId="191" fontId="13" fillId="0" borderId="0" xfId="6" applyNumberFormat="1" applyFont="1" applyFill="1" applyBorder="1" applyAlignment="1">
      <alignment horizontal="right"/>
    </xf>
    <xf numFmtId="191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88" fontId="0" fillId="0" borderId="0" xfId="1" applyFont="1" applyFill="1" applyBorder="1"/>
    <xf numFmtId="191" fontId="0" fillId="0" borderId="0" xfId="0" applyNumberFormat="1" applyFill="1" applyBorder="1"/>
    <xf numFmtId="188" fontId="0" fillId="0" borderId="0" xfId="1" applyFont="1" applyFill="1"/>
    <xf numFmtId="188" fontId="0" fillId="0" borderId="0" xfId="0" applyNumberFormat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91" fontId="15" fillId="0" borderId="0" xfId="6" applyNumberFormat="1" applyFont="1" applyFill="1" applyBorder="1" applyAlignment="1"/>
    <xf numFmtId="191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4" fillId="0" borderId="3" xfId="0" applyNumberFormat="1" applyFont="1" applyFill="1" applyBorder="1" applyAlignment="1">
      <alignment horizontal="right"/>
    </xf>
    <xf numFmtId="191" fontId="5" fillId="0" borderId="0" xfId="1" applyNumberFormat="1" applyFont="1" applyFill="1" applyBorder="1"/>
    <xf numFmtId="188" fontId="0" fillId="0" borderId="1" xfId="1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191" fontId="5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center"/>
    </xf>
    <xf numFmtId="0" fontId="4" fillId="0" borderId="0" xfId="1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188" fontId="0" fillId="0" borderId="1" xfId="17" applyNumberFormat="1" applyFont="1" applyFill="1" applyBorder="1" applyAlignment="1">
      <alignment horizontal="right"/>
    </xf>
    <xf numFmtId="3" fontId="4" fillId="0" borderId="6" xfId="0" applyNumberFormat="1" applyFont="1" applyFill="1" applyBorder="1" applyAlignment="1">
      <alignment wrapText="1"/>
    </xf>
    <xf numFmtId="191" fontId="5" fillId="0" borderId="1" xfId="1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/>
    <xf numFmtId="191" fontId="4" fillId="0" borderId="1" xfId="1" quotePrefix="1" applyNumberFormat="1" applyFont="1" applyFill="1" applyBorder="1" applyAlignment="1">
      <alignment horizontal="right"/>
    </xf>
    <xf numFmtId="191" fontId="4" fillId="0" borderId="1" xfId="1" quotePrefix="1" applyNumberFormat="1" applyFont="1" applyFill="1" applyBorder="1" applyAlignment="1">
      <alignment horizontal="center"/>
    </xf>
    <xf numFmtId="188" fontId="0" fillId="0" borderId="0" xfId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left"/>
    </xf>
    <xf numFmtId="191" fontId="0" fillId="0" borderId="0" xfId="1" applyNumberFormat="1" applyFont="1" applyFill="1" applyBorder="1" applyAlignment="1">
      <alignment horizontal="left"/>
    </xf>
    <xf numFmtId="0" fontId="4" fillId="0" borderId="0" xfId="15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191" fontId="0" fillId="0" borderId="0" xfId="1" applyNumberFormat="1" applyFont="1" applyFill="1" applyBorder="1"/>
    <xf numFmtId="191" fontId="0" fillId="0" borderId="1" xfId="1" applyNumberFormat="1" applyFont="1" applyFill="1" applyBorder="1"/>
    <xf numFmtId="188" fontId="4" fillId="0" borderId="0" xfId="1" applyFont="1" applyFill="1"/>
    <xf numFmtId="0" fontId="4" fillId="0" borderId="0" xfId="14" applyFont="1" applyFill="1" applyAlignment="1"/>
    <xf numFmtId="0" fontId="0" fillId="0" borderId="0" xfId="14" applyFont="1" applyFill="1" applyAlignment="1"/>
    <xf numFmtId="0" fontId="0" fillId="0" borderId="0" xfId="14" applyFont="1" applyFill="1" applyAlignment="1">
      <alignment horizontal="right"/>
    </xf>
    <xf numFmtId="193" fontId="4" fillId="0" borderId="0" xfId="14" applyNumberFormat="1" applyFont="1" applyFill="1" applyAlignment="1">
      <alignment horizontal="center"/>
    </xf>
    <xf numFmtId="0" fontId="7" fillId="0" borderId="0" xfId="0" applyFont="1" applyFill="1"/>
    <xf numFmtId="188" fontId="0" fillId="0" borderId="0" xfId="1" applyNumberFormat="1" applyFont="1" applyFill="1"/>
    <xf numFmtId="193" fontId="0" fillId="0" borderId="0" xfId="12" applyNumberFormat="1" applyFont="1" applyFill="1"/>
    <xf numFmtId="191" fontId="0" fillId="0" borderId="3" xfId="1" applyNumberFormat="1" applyFont="1" applyFill="1" applyBorder="1" applyAlignment="1">
      <alignment horizontal="right"/>
    </xf>
    <xf numFmtId="191" fontId="0" fillId="0" borderId="0" xfId="1" applyNumberFormat="1" applyFont="1" applyFill="1"/>
    <xf numFmtId="4" fontId="0" fillId="0" borderId="0" xfId="0" applyNumberFormat="1" applyFont="1" applyFill="1"/>
    <xf numFmtId="188" fontId="0" fillId="0" borderId="0" xfId="17" applyNumberFormat="1" applyFont="1" applyFill="1"/>
    <xf numFmtId="189" fontId="4" fillId="0" borderId="0" xfId="1" applyNumberFormat="1" applyFont="1" applyFill="1" applyAlignment="1">
      <alignment horizontal="right"/>
    </xf>
    <xf numFmtId="191" fontId="4" fillId="0" borderId="5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left" indent="2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37" fontId="0" fillId="0" borderId="0" xfId="0" applyNumberFormat="1" applyFont="1" applyFill="1"/>
    <xf numFmtId="189" fontId="0" fillId="0" borderId="1" xfId="0" applyNumberFormat="1" applyFont="1" applyFill="1" applyBorder="1"/>
    <xf numFmtId="188" fontId="2" fillId="0" borderId="0" xfId="1" applyFont="1" applyFill="1"/>
    <xf numFmtId="0" fontId="7" fillId="0" borderId="0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93" fontId="4" fillId="0" borderId="0" xfId="14" applyNumberFormat="1" applyFont="1" applyFill="1" applyAlignment="1">
      <alignment horizontal="center"/>
    </xf>
    <xf numFmtId="193" fontId="0" fillId="0" borderId="0" xfId="14" applyNumberFormat="1" applyFont="1" applyFill="1" applyAlignment="1">
      <alignment horizontal="center"/>
    </xf>
  </cellXfs>
  <cellStyles count="18">
    <cellStyle name="Comma" xfId="1" builtinId="3"/>
    <cellStyle name="Comma 2" xfId="2"/>
    <cellStyle name="Comma 2 2" xfId="3"/>
    <cellStyle name="Comma 27" xfId="4"/>
    <cellStyle name="Comma 3" xfId="5"/>
    <cellStyle name="Comma 3 2" xfId="6"/>
    <cellStyle name="Comma 4" xfId="7"/>
    <cellStyle name="Currency" xfId="17" builtinId="4"/>
    <cellStyle name="Normal" xfId="0" builtinId="0"/>
    <cellStyle name="Normal 2" xfId="8"/>
    <cellStyle name="Normal 3" xfId="9"/>
    <cellStyle name="Normal 35" xfId="10"/>
    <cellStyle name="Normal 37" xfId="11"/>
    <cellStyle name="Normal 4" xfId="12"/>
    <cellStyle name="Normal 4 2" xfId="13"/>
    <cellStyle name="Normal 4 2 2" xfId="14"/>
    <cellStyle name="Normal 5" xfId="15"/>
    <cellStyle name="Normal_AMT_BCP_TFS_Q151_Final-120508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view="pageBreakPreview" topLeftCell="A72" zoomScale="85" zoomScaleNormal="80" zoomScaleSheetLayoutView="85" workbookViewId="0">
      <selection activeCell="S63" sqref="S63"/>
    </sheetView>
  </sheetViews>
  <sheetFormatPr defaultColWidth="23.5703125" defaultRowHeight="23.25" customHeight="1"/>
  <cols>
    <col min="1" max="1" width="39.7109375" style="12" customWidth="1"/>
    <col min="2" max="2" width="8.28515625" style="3" customWidth="1"/>
    <col min="3" max="3" width="1.7109375" style="12" customWidth="1"/>
    <col min="4" max="4" width="14" style="12" customWidth="1"/>
    <col min="5" max="5" width="1.5703125" style="12" customWidth="1"/>
    <col min="6" max="6" width="14" style="12" customWidth="1"/>
    <col min="7" max="7" width="1.5703125" style="12" customWidth="1"/>
    <col min="8" max="8" width="14" style="12" customWidth="1"/>
    <col min="9" max="9" width="1.5703125" style="12" customWidth="1"/>
    <col min="10" max="10" width="14" style="12" customWidth="1"/>
    <col min="11" max="11" width="12.5703125" style="12" hidden="1" customWidth="1"/>
    <col min="12" max="12" width="16" style="133" hidden="1" customWidth="1"/>
    <col min="13" max="13" width="13.85546875" style="133" hidden="1" customWidth="1"/>
    <col min="14" max="14" width="16" style="133" hidden="1" customWidth="1"/>
    <col min="15" max="241" width="9.140625" style="12" customWidth="1"/>
    <col min="242" max="242" width="41.28515625" style="12" customWidth="1"/>
    <col min="243" max="243" width="8.28515625" style="12" customWidth="1"/>
    <col min="244" max="244" width="1.7109375" style="12" customWidth="1"/>
    <col min="245" max="245" width="14.7109375" style="12" bestFit="1" customWidth="1"/>
    <col min="246" max="246" width="1.5703125" style="12" customWidth="1"/>
    <col min="247" max="247" width="14.5703125" style="12" customWidth="1"/>
    <col min="248" max="248" width="1.5703125" style="12" customWidth="1"/>
    <col min="249" max="249" width="14.7109375" style="12" bestFit="1" customWidth="1"/>
    <col min="250" max="250" width="1.5703125" style="12" customWidth="1"/>
    <col min="251" max="251" width="14.5703125" style="12" customWidth="1"/>
    <col min="252" max="252" width="13.85546875" style="12" customWidth="1"/>
    <col min="253" max="253" width="16" style="12" customWidth="1"/>
    <col min="254" max="254" width="15.85546875" style="12" bestFit="1" customWidth="1"/>
    <col min="255" max="255" width="17.28515625" style="12" customWidth="1"/>
    <col min="256" max="16384" width="23.5703125" style="12"/>
  </cols>
  <sheetData>
    <row r="1" spans="1:14" s="22" customFormat="1" ht="23.25" customHeight="1">
      <c r="A1" s="22" t="s">
        <v>66</v>
      </c>
      <c r="B1" s="39"/>
      <c r="L1" s="189"/>
      <c r="M1" s="189"/>
      <c r="N1" s="189"/>
    </row>
    <row r="2" spans="1:14" s="22" customFormat="1" ht="23.25" customHeight="1">
      <c r="A2" s="4" t="s">
        <v>41</v>
      </c>
      <c r="B2" s="39"/>
      <c r="L2" s="189"/>
      <c r="M2" s="189"/>
      <c r="N2" s="189"/>
    </row>
    <row r="3" spans="1:14" s="22" customFormat="1" ht="23.25" customHeight="1">
      <c r="A3" s="4"/>
      <c r="B3" s="39"/>
      <c r="L3" s="189"/>
      <c r="M3" s="189"/>
      <c r="N3" s="189"/>
    </row>
    <row r="4" spans="1:14" ht="23.25" customHeight="1">
      <c r="B4" s="7"/>
      <c r="C4" s="14"/>
      <c r="D4" s="191" t="s">
        <v>1</v>
      </c>
      <c r="E4" s="191"/>
      <c r="F4" s="191"/>
      <c r="G4" s="135"/>
      <c r="H4" s="191" t="s">
        <v>32</v>
      </c>
      <c r="I4" s="191"/>
      <c r="J4" s="191"/>
    </row>
    <row r="5" spans="1:14" ht="23.25" customHeight="1">
      <c r="B5" s="12"/>
      <c r="C5" s="14"/>
      <c r="D5" s="51" t="s">
        <v>143</v>
      </c>
      <c r="E5" s="52"/>
      <c r="F5" s="51" t="s">
        <v>93</v>
      </c>
      <c r="G5" s="135"/>
      <c r="H5" s="51" t="s">
        <v>143</v>
      </c>
      <c r="I5" s="52"/>
      <c r="J5" s="51" t="s">
        <v>93</v>
      </c>
    </row>
    <row r="6" spans="1:14" ht="23.25" customHeight="1">
      <c r="A6" s="6" t="s">
        <v>21</v>
      </c>
      <c r="B6" s="7" t="s">
        <v>0</v>
      </c>
      <c r="C6" s="14"/>
      <c r="D6" s="54">
        <v>2562</v>
      </c>
      <c r="E6" s="54"/>
      <c r="F6" s="54">
        <v>2561</v>
      </c>
      <c r="G6" s="54"/>
      <c r="H6" s="54">
        <v>2562</v>
      </c>
      <c r="I6" s="54"/>
      <c r="J6" s="54">
        <v>2561</v>
      </c>
    </row>
    <row r="7" spans="1:14" ht="23.25" customHeight="1">
      <c r="A7" s="6"/>
      <c r="B7" s="7"/>
      <c r="C7" s="14"/>
      <c r="D7" s="54" t="s">
        <v>97</v>
      </c>
      <c r="E7" s="54"/>
      <c r="F7" s="54"/>
      <c r="G7" s="54"/>
      <c r="H7" s="54" t="s">
        <v>97</v>
      </c>
      <c r="I7" s="54"/>
      <c r="J7" s="54"/>
    </row>
    <row r="8" spans="1:14" ht="23.25" customHeight="1">
      <c r="B8" s="7"/>
      <c r="C8" s="14"/>
      <c r="D8" s="192" t="s">
        <v>74</v>
      </c>
      <c r="E8" s="192"/>
      <c r="F8" s="192"/>
      <c r="G8" s="192"/>
      <c r="H8" s="192"/>
      <c r="I8" s="192"/>
      <c r="J8" s="192"/>
    </row>
    <row r="9" spans="1:14" ht="23.25" customHeight="1">
      <c r="A9" s="91" t="s">
        <v>2</v>
      </c>
      <c r="D9" s="69"/>
      <c r="E9" s="69"/>
      <c r="F9" s="69"/>
      <c r="G9" s="69"/>
      <c r="H9" s="69"/>
      <c r="I9" s="69"/>
      <c r="J9" s="69"/>
    </row>
    <row r="10" spans="1:14" ht="23.25" customHeight="1">
      <c r="A10" s="12" t="s">
        <v>50</v>
      </c>
      <c r="B10" s="28"/>
      <c r="D10" s="120">
        <f>ROUND(L10,0)</f>
        <v>44492897</v>
      </c>
      <c r="E10" s="69"/>
      <c r="F10" s="120">
        <v>207412138</v>
      </c>
      <c r="G10" s="69"/>
      <c r="H10" s="60">
        <f>ROUND(N10,0)</f>
        <v>16237270</v>
      </c>
      <c r="I10" s="69"/>
      <c r="J10" s="60">
        <v>183065668</v>
      </c>
      <c r="L10" s="133">
        <v>44492897.210000001</v>
      </c>
      <c r="N10" s="133">
        <v>16237269.930000002</v>
      </c>
    </row>
    <row r="11" spans="1:14" ht="23.25" hidden="1" customHeight="1">
      <c r="A11" s="12" t="s">
        <v>113</v>
      </c>
      <c r="B11" s="28"/>
      <c r="D11" s="133"/>
      <c r="E11" s="69"/>
      <c r="F11" s="133"/>
      <c r="G11" s="69"/>
      <c r="H11" s="60"/>
      <c r="I11" s="69"/>
      <c r="J11" s="60"/>
    </row>
    <row r="12" spans="1:14" ht="23.25" customHeight="1">
      <c r="A12" s="12" t="s">
        <v>128</v>
      </c>
      <c r="B12" s="28">
        <v>5</v>
      </c>
      <c r="D12" s="120">
        <f t="shared" ref="D12:D15" si="0">ROUND(L12,0)</f>
        <v>17454288</v>
      </c>
      <c r="E12" s="69"/>
      <c r="F12" s="120">
        <v>22687899</v>
      </c>
      <c r="G12" s="69"/>
      <c r="H12" s="60">
        <f>ROUND(N12,0)</f>
        <v>12718993</v>
      </c>
      <c r="I12" s="69"/>
      <c r="J12" s="60">
        <v>15475489</v>
      </c>
      <c r="L12" s="133">
        <v>17454287.890000001</v>
      </c>
      <c r="N12" s="133">
        <v>12718992.82</v>
      </c>
    </row>
    <row r="13" spans="1:14" ht="23.25" customHeight="1">
      <c r="A13" s="37" t="s">
        <v>129</v>
      </c>
      <c r="B13" s="28">
        <v>4</v>
      </c>
      <c r="D13" s="120">
        <f t="shared" si="0"/>
        <v>3443420</v>
      </c>
      <c r="E13" s="69"/>
      <c r="F13" s="120">
        <v>3312515</v>
      </c>
      <c r="G13" s="69"/>
      <c r="H13" s="60">
        <f>ROUND(N13,0)</f>
        <v>2351159</v>
      </c>
      <c r="I13" s="69"/>
      <c r="J13" s="60">
        <v>3019772</v>
      </c>
      <c r="L13" s="133">
        <v>3443420.05</v>
      </c>
      <c r="N13" s="133">
        <v>2351159.08</v>
      </c>
    </row>
    <row r="14" spans="1:14" ht="23.25" customHeight="1">
      <c r="A14" s="12" t="s">
        <v>18</v>
      </c>
      <c r="B14" s="28"/>
      <c r="D14" s="120">
        <f t="shared" si="0"/>
        <v>10621934</v>
      </c>
      <c r="E14" s="69"/>
      <c r="F14" s="120">
        <v>19248289</v>
      </c>
      <c r="G14" s="69"/>
      <c r="H14" s="60">
        <f>ROUND(N14,0)</f>
        <v>10526894</v>
      </c>
      <c r="I14" s="69"/>
      <c r="J14" s="60">
        <v>19190961</v>
      </c>
      <c r="L14" s="133">
        <v>10621933.75999999</v>
      </c>
      <c r="N14" s="133">
        <v>10526894.42999999</v>
      </c>
    </row>
    <row r="15" spans="1:14" ht="23.25" customHeight="1">
      <c r="A15" s="12" t="s">
        <v>3</v>
      </c>
      <c r="D15" s="120">
        <f t="shared" si="0"/>
        <v>1605070</v>
      </c>
      <c r="E15" s="69"/>
      <c r="F15" s="120">
        <v>1670684</v>
      </c>
      <c r="G15" s="69"/>
      <c r="H15" s="60">
        <f>ROUND(N15,0)</f>
        <v>1592339</v>
      </c>
      <c r="I15" s="69"/>
      <c r="J15" s="60">
        <v>1608386</v>
      </c>
      <c r="L15" s="133">
        <v>1605069.82</v>
      </c>
      <c r="N15" s="133">
        <v>1592339.2</v>
      </c>
    </row>
    <row r="16" spans="1:14" ht="23.25" customHeight="1">
      <c r="A16" s="6" t="s">
        <v>4</v>
      </c>
      <c r="D16" s="66">
        <f>SUM(D10:D15)</f>
        <v>77617609</v>
      </c>
      <c r="E16" s="79"/>
      <c r="F16" s="66">
        <f>SUM(F10:F15)</f>
        <v>254331525</v>
      </c>
      <c r="G16" s="79"/>
      <c r="H16" s="66">
        <f>SUM(H10:H15)</f>
        <v>43426655</v>
      </c>
      <c r="I16" s="79"/>
      <c r="J16" s="66">
        <f>SUM(J10:J15)</f>
        <v>222360276</v>
      </c>
    </row>
    <row r="17" spans="1:14" ht="23.25" customHeight="1">
      <c r="D17" s="69"/>
      <c r="E17" s="69"/>
      <c r="F17" s="69"/>
      <c r="G17" s="69"/>
      <c r="H17" s="69"/>
      <c r="I17" s="69"/>
      <c r="J17" s="69"/>
    </row>
    <row r="18" spans="1:14" ht="23.25" customHeight="1">
      <c r="A18" s="91" t="s">
        <v>5</v>
      </c>
      <c r="D18" s="69"/>
      <c r="E18" s="69"/>
      <c r="F18" s="69"/>
      <c r="G18" s="69"/>
      <c r="H18" s="69"/>
      <c r="I18" s="69"/>
      <c r="J18" s="69"/>
    </row>
    <row r="19" spans="1:14" ht="23.25" customHeight="1">
      <c r="A19" s="68" t="s">
        <v>63</v>
      </c>
      <c r="B19" s="28">
        <v>6</v>
      </c>
      <c r="D19" s="133">
        <f t="shared" ref="D19:D23" si="1">ROUND(L19,0)</f>
        <v>0</v>
      </c>
      <c r="E19" s="69"/>
      <c r="F19" s="133">
        <v>0</v>
      </c>
      <c r="G19" s="60"/>
      <c r="H19" s="60">
        <f t="shared" ref="H19:H23" si="2">ROUND(N19,0)</f>
        <v>133210169</v>
      </c>
      <c r="I19" s="60"/>
      <c r="J19" s="60">
        <v>133210169</v>
      </c>
      <c r="L19" s="133">
        <v>0</v>
      </c>
      <c r="N19" s="133">
        <v>133210168.56999999</v>
      </c>
    </row>
    <row r="20" spans="1:14" ht="23.25" customHeight="1">
      <c r="A20" s="68" t="s">
        <v>123</v>
      </c>
      <c r="B20" s="28"/>
      <c r="D20" s="120">
        <f t="shared" si="1"/>
        <v>303895192</v>
      </c>
      <c r="E20" s="69"/>
      <c r="F20" s="120">
        <v>309076814</v>
      </c>
      <c r="G20" s="60"/>
      <c r="H20" s="60">
        <f t="shared" si="2"/>
        <v>303895192</v>
      </c>
      <c r="I20" s="60"/>
      <c r="J20" s="60">
        <v>309076814</v>
      </c>
      <c r="L20" s="133">
        <v>303895191.87999994</v>
      </c>
      <c r="N20" s="133">
        <v>303895191.87999994</v>
      </c>
    </row>
    <row r="21" spans="1:14" ht="23.25" customHeight="1">
      <c r="A21" s="70" t="s">
        <v>64</v>
      </c>
      <c r="B21" s="28">
        <v>7</v>
      </c>
      <c r="D21" s="120">
        <f>ROUND(L21,0)-1</f>
        <v>274287265</v>
      </c>
      <c r="E21" s="69"/>
      <c r="F21" s="120">
        <v>279677920</v>
      </c>
      <c r="G21" s="60"/>
      <c r="H21" s="60">
        <f t="shared" si="2"/>
        <v>141409133</v>
      </c>
      <c r="I21" s="60"/>
      <c r="J21" s="60">
        <v>146401267</v>
      </c>
      <c r="L21" s="133">
        <v>274287265.84739721</v>
      </c>
      <c r="N21" s="133">
        <v>141409132.80999988</v>
      </c>
    </row>
    <row r="22" spans="1:14" ht="23.25" customHeight="1">
      <c r="A22" s="70" t="s">
        <v>65</v>
      </c>
      <c r="B22" s="28"/>
      <c r="D22" s="120">
        <f t="shared" si="1"/>
        <v>1882164</v>
      </c>
      <c r="E22" s="69"/>
      <c r="F22" s="120">
        <v>2111158</v>
      </c>
      <c r="G22" s="60"/>
      <c r="H22" s="60">
        <f t="shared" si="2"/>
        <v>1860261</v>
      </c>
      <c r="I22" s="60"/>
      <c r="J22" s="60">
        <v>2086282</v>
      </c>
      <c r="L22" s="133">
        <v>1882163.7599999988</v>
      </c>
      <c r="N22" s="133">
        <v>1860260.879999999</v>
      </c>
    </row>
    <row r="23" spans="1:14" ht="23.25" customHeight="1">
      <c r="A23" s="71" t="s">
        <v>6</v>
      </c>
      <c r="D23" s="120">
        <f t="shared" si="1"/>
        <v>1400041</v>
      </c>
      <c r="E23" s="69"/>
      <c r="F23" s="120">
        <v>645878</v>
      </c>
      <c r="G23" s="60"/>
      <c r="H23" s="60">
        <f t="shared" si="2"/>
        <v>1285621</v>
      </c>
      <c r="I23" s="60"/>
      <c r="J23" s="60">
        <v>563807</v>
      </c>
      <c r="K23" s="38"/>
      <c r="L23" s="133">
        <v>1400040.5799999998</v>
      </c>
      <c r="N23" s="133">
        <v>1285621.29</v>
      </c>
    </row>
    <row r="24" spans="1:14" ht="23.25" customHeight="1">
      <c r="A24" s="6" t="s">
        <v>7</v>
      </c>
      <c r="D24" s="66">
        <f>SUM(D19:D23)</f>
        <v>581464662</v>
      </c>
      <c r="E24" s="79"/>
      <c r="F24" s="66">
        <f>SUM(F19:F23)</f>
        <v>591511770</v>
      </c>
      <c r="G24" s="79"/>
      <c r="H24" s="66">
        <f>SUM(H19:H23)</f>
        <v>581660376</v>
      </c>
      <c r="I24" s="79"/>
      <c r="J24" s="66">
        <f>SUM(J19:J23)</f>
        <v>591338339</v>
      </c>
    </row>
    <row r="25" spans="1:14" ht="23.25" customHeight="1">
      <c r="A25" s="6"/>
      <c r="D25" s="78"/>
      <c r="E25" s="79"/>
      <c r="F25" s="78"/>
      <c r="G25" s="79"/>
      <c r="H25" s="78"/>
      <c r="I25" s="79"/>
      <c r="J25" s="78"/>
    </row>
    <row r="26" spans="1:14" ht="23.25" customHeight="1" thickBot="1">
      <c r="A26" s="6" t="s">
        <v>8</v>
      </c>
      <c r="D26" s="73">
        <f>SUM(D16+D24)</f>
        <v>659082271</v>
      </c>
      <c r="E26" s="79"/>
      <c r="F26" s="73">
        <f>SUM(F16+F24)</f>
        <v>845843295</v>
      </c>
      <c r="G26" s="79"/>
      <c r="H26" s="73">
        <f>SUM(H16+H24)</f>
        <v>625087031</v>
      </c>
      <c r="I26" s="79"/>
      <c r="J26" s="73">
        <f>SUM(J16+J24)</f>
        <v>813698615</v>
      </c>
    </row>
    <row r="27" spans="1:14" ht="23.25" customHeight="1" thickTop="1">
      <c r="A27" s="105"/>
      <c r="B27" s="186"/>
      <c r="C27" s="50"/>
      <c r="D27" s="9"/>
      <c r="E27" s="93"/>
      <c r="F27" s="9"/>
      <c r="G27" s="9"/>
      <c r="H27" s="9"/>
      <c r="I27" s="9"/>
      <c r="J27" s="9"/>
    </row>
    <row r="28" spans="1:14" s="22" customFormat="1" ht="23.25" customHeight="1">
      <c r="A28" s="22" t="s">
        <v>66</v>
      </c>
      <c r="B28" s="39"/>
      <c r="L28" s="189"/>
      <c r="M28" s="189"/>
      <c r="N28" s="189"/>
    </row>
    <row r="29" spans="1:14" s="22" customFormat="1" ht="23.25" customHeight="1">
      <c r="A29" s="4" t="s">
        <v>41</v>
      </c>
      <c r="B29" s="39"/>
      <c r="L29" s="189"/>
      <c r="M29" s="189"/>
      <c r="N29" s="189"/>
    </row>
    <row r="30" spans="1:14" s="22" customFormat="1" ht="23.25" customHeight="1">
      <c r="A30" s="4"/>
      <c r="B30" s="39"/>
      <c r="L30" s="189"/>
      <c r="M30" s="189"/>
      <c r="N30" s="189"/>
    </row>
    <row r="31" spans="1:14" s="6" customFormat="1" ht="23.25" customHeight="1">
      <c r="B31" s="24"/>
      <c r="D31" s="191" t="s">
        <v>1</v>
      </c>
      <c r="E31" s="191"/>
      <c r="F31" s="191"/>
      <c r="G31" s="146"/>
      <c r="H31" s="191" t="s">
        <v>32</v>
      </c>
      <c r="I31" s="191"/>
      <c r="J31" s="191"/>
      <c r="L31" s="168"/>
      <c r="M31" s="168"/>
      <c r="N31" s="168"/>
    </row>
    <row r="32" spans="1:14" ht="23.25" customHeight="1">
      <c r="B32" s="12"/>
      <c r="C32" s="14"/>
      <c r="D32" s="51" t="s">
        <v>143</v>
      </c>
      <c r="E32" s="52"/>
      <c r="F32" s="51" t="s">
        <v>93</v>
      </c>
      <c r="G32" s="149"/>
      <c r="H32" s="51" t="s">
        <v>143</v>
      </c>
      <c r="I32" s="52"/>
      <c r="J32" s="51" t="s">
        <v>93</v>
      </c>
    </row>
    <row r="33" spans="1:14" ht="23.25" customHeight="1">
      <c r="A33" s="74" t="s">
        <v>52</v>
      </c>
      <c r="B33" s="7" t="s">
        <v>0</v>
      </c>
      <c r="C33" s="14"/>
      <c r="D33" s="54">
        <v>2562</v>
      </c>
      <c r="E33" s="54"/>
      <c r="F33" s="54">
        <v>2561</v>
      </c>
      <c r="G33" s="54"/>
      <c r="H33" s="54">
        <v>2562</v>
      </c>
      <c r="I33" s="54"/>
      <c r="J33" s="54">
        <v>2561</v>
      </c>
    </row>
    <row r="34" spans="1:14" ht="23.25" customHeight="1">
      <c r="A34" s="74"/>
      <c r="B34" s="7"/>
      <c r="C34" s="14"/>
      <c r="D34" s="54" t="s">
        <v>97</v>
      </c>
      <c r="E34" s="54"/>
      <c r="F34" s="54"/>
      <c r="G34" s="54"/>
      <c r="H34" s="54" t="s">
        <v>97</v>
      </c>
      <c r="I34" s="54"/>
      <c r="J34" s="54"/>
    </row>
    <row r="35" spans="1:14" ht="23.25" customHeight="1">
      <c r="B35" s="7"/>
      <c r="C35" s="14"/>
      <c r="D35" s="192" t="s">
        <v>74</v>
      </c>
      <c r="E35" s="192"/>
      <c r="F35" s="192"/>
      <c r="G35" s="192"/>
      <c r="H35" s="192"/>
      <c r="I35" s="192"/>
      <c r="J35" s="192"/>
    </row>
    <row r="36" spans="1:14" ht="23.25" customHeight="1">
      <c r="A36" s="96" t="s">
        <v>9</v>
      </c>
      <c r="D36" s="69"/>
      <c r="E36" s="69"/>
      <c r="F36" s="69"/>
      <c r="G36" s="69"/>
      <c r="H36" s="69"/>
      <c r="I36" s="69"/>
      <c r="J36" s="69"/>
    </row>
    <row r="37" spans="1:14" ht="23.25" customHeight="1">
      <c r="A37" s="123" t="s">
        <v>94</v>
      </c>
      <c r="B37" s="28">
        <v>8</v>
      </c>
      <c r="D37" s="120">
        <f>-ROUND(L37,0)</f>
        <v>16017049</v>
      </c>
      <c r="E37" s="69"/>
      <c r="F37" s="60">
        <v>42574633</v>
      </c>
      <c r="G37" s="60"/>
      <c r="H37" s="60">
        <f>-ROUND(N37,0)</f>
        <v>16017049</v>
      </c>
      <c r="I37" s="60"/>
      <c r="J37" s="60">
        <v>42574633</v>
      </c>
      <c r="L37" s="133">
        <v>-16017048.809999999</v>
      </c>
      <c r="N37" s="133">
        <v>-16017048.809999999</v>
      </c>
    </row>
    <row r="38" spans="1:14" ht="23.25" customHeight="1">
      <c r="A38" s="71" t="s">
        <v>124</v>
      </c>
      <c r="B38" s="28">
        <v>4</v>
      </c>
      <c r="D38" s="120">
        <f t="shared" ref="D38:D42" si="3">-ROUND(L38,0)</f>
        <v>4129752</v>
      </c>
      <c r="E38" s="60"/>
      <c r="F38" s="60">
        <v>6691814</v>
      </c>
      <c r="G38" s="60"/>
      <c r="H38" s="60">
        <f t="shared" ref="H38:H42" si="4">-ROUND(N38,0)</f>
        <v>3977524</v>
      </c>
      <c r="I38" s="60"/>
      <c r="J38" s="60">
        <v>5925612</v>
      </c>
      <c r="L38" s="133">
        <v>-4129752.05</v>
      </c>
      <c r="N38" s="133">
        <v>-3977523.66</v>
      </c>
    </row>
    <row r="39" spans="1:14" ht="23.25" customHeight="1">
      <c r="A39" s="123" t="s">
        <v>125</v>
      </c>
      <c r="B39" s="28">
        <v>4</v>
      </c>
      <c r="D39" s="120">
        <f t="shared" si="3"/>
        <v>16502146</v>
      </c>
      <c r="E39" s="69"/>
      <c r="F39" s="60">
        <v>41102076</v>
      </c>
      <c r="G39" s="60"/>
      <c r="H39" s="60">
        <f t="shared" si="4"/>
        <v>15618434</v>
      </c>
      <c r="I39" s="60"/>
      <c r="J39" s="60">
        <v>40069174</v>
      </c>
      <c r="L39" s="133">
        <v>-16502146.140000001</v>
      </c>
      <c r="N39" s="133">
        <v>-15618433.699999999</v>
      </c>
    </row>
    <row r="40" spans="1:14" ht="23.25" customHeight="1">
      <c r="A40" s="70" t="s">
        <v>56</v>
      </c>
      <c r="B40" s="28" t="s">
        <v>187</v>
      </c>
      <c r="D40" s="120">
        <f t="shared" si="3"/>
        <v>530000000</v>
      </c>
      <c r="E40" s="69"/>
      <c r="F40" s="64">
        <v>645000000</v>
      </c>
      <c r="G40" s="60"/>
      <c r="H40" s="60">
        <f t="shared" si="4"/>
        <v>540000000</v>
      </c>
      <c r="I40" s="60"/>
      <c r="J40" s="60">
        <v>655000000</v>
      </c>
      <c r="L40" s="133">
        <v>-530000000</v>
      </c>
      <c r="N40" s="133">
        <v>-540000000</v>
      </c>
    </row>
    <row r="41" spans="1:14" ht="23.25" customHeight="1">
      <c r="A41" s="70" t="s">
        <v>54</v>
      </c>
      <c r="B41" s="28"/>
      <c r="D41" s="120">
        <f t="shared" si="3"/>
        <v>4419405</v>
      </c>
      <c r="E41" s="69"/>
      <c r="F41" s="60">
        <v>2260901</v>
      </c>
      <c r="G41" s="60"/>
      <c r="H41" s="60">
        <f t="shared" si="4"/>
        <v>1853972</v>
      </c>
      <c r="I41" s="60"/>
      <c r="J41" s="60">
        <v>1723370</v>
      </c>
      <c r="L41" s="133">
        <v>-4419405.4300000006</v>
      </c>
      <c r="N41" s="133">
        <v>-1853972.37</v>
      </c>
    </row>
    <row r="42" spans="1:14" ht="23.25" customHeight="1">
      <c r="A42" s="70" t="s">
        <v>10</v>
      </c>
      <c r="B42" s="28"/>
      <c r="D42" s="120">
        <f t="shared" si="3"/>
        <v>1963956</v>
      </c>
      <c r="E42" s="69"/>
      <c r="F42" s="60">
        <v>1768085</v>
      </c>
      <c r="G42" s="60"/>
      <c r="H42" s="60">
        <f t="shared" si="4"/>
        <v>1739068</v>
      </c>
      <c r="I42" s="60"/>
      <c r="J42" s="60">
        <v>1412089</v>
      </c>
      <c r="L42" s="133">
        <v>-1963955.5599999998</v>
      </c>
      <c r="N42" s="133">
        <v>-1739067.6099999999</v>
      </c>
    </row>
    <row r="43" spans="1:14" ht="23.25" customHeight="1">
      <c r="A43" s="6" t="s">
        <v>11</v>
      </c>
      <c r="D43" s="66">
        <f>SUM(D37:D42)</f>
        <v>573032308</v>
      </c>
      <c r="E43" s="79"/>
      <c r="F43" s="66">
        <f>SUM(F37:F42)</f>
        <v>739397509</v>
      </c>
      <c r="G43" s="79"/>
      <c r="H43" s="66">
        <f>SUM(H37:H42)</f>
        <v>579206047</v>
      </c>
      <c r="I43" s="79"/>
      <c r="J43" s="66">
        <f>SUM(J37:J42)</f>
        <v>746704878</v>
      </c>
    </row>
    <row r="44" spans="1:14" ht="23.25" customHeight="1">
      <c r="A44" s="6"/>
      <c r="D44" s="78"/>
      <c r="E44" s="79"/>
      <c r="F44" s="78"/>
      <c r="G44" s="79"/>
      <c r="H44" s="78"/>
      <c r="I44" s="79"/>
      <c r="J44" s="78"/>
      <c r="K44" s="38"/>
    </row>
    <row r="45" spans="1:14" ht="23.25" customHeight="1">
      <c r="A45" s="96" t="s">
        <v>37</v>
      </c>
      <c r="D45" s="69"/>
      <c r="E45" s="69"/>
      <c r="F45" s="69"/>
      <c r="G45" s="69"/>
      <c r="H45" s="69"/>
      <c r="I45" s="69"/>
      <c r="J45" s="69"/>
    </row>
    <row r="46" spans="1:14" ht="23.25" customHeight="1">
      <c r="A46" s="70" t="s">
        <v>126</v>
      </c>
      <c r="B46" s="28"/>
      <c r="C46" s="70"/>
      <c r="D46" s="120">
        <f t="shared" ref="D46" si="5">-ROUND(L46,0)</f>
        <v>2262075</v>
      </c>
      <c r="E46" s="93"/>
      <c r="F46" s="80">
        <v>2014843</v>
      </c>
      <c r="G46" s="60"/>
      <c r="H46" s="60">
        <f t="shared" ref="H46" si="6">-ROUND(N46,0)</f>
        <v>1443672</v>
      </c>
      <c r="I46" s="60"/>
      <c r="J46" s="80">
        <v>1278111</v>
      </c>
      <c r="L46" s="133">
        <v>-2262075.13</v>
      </c>
      <c r="N46" s="133">
        <v>-1443671.57</v>
      </c>
    </row>
    <row r="47" spans="1:14" ht="23.25" customHeight="1">
      <c r="A47" s="6" t="s">
        <v>39</v>
      </c>
      <c r="D47" s="66">
        <f>SUM(D46:D46)</f>
        <v>2262075</v>
      </c>
      <c r="E47" s="79"/>
      <c r="F47" s="66">
        <f>SUM(F45:F46)</f>
        <v>2014843</v>
      </c>
      <c r="G47" s="79"/>
      <c r="H47" s="66">
        <f>SUM(H45:H46)</f>
        <v>1443672</v>
      </c>
      <c r="I47" s="79"/>
      <c r="J47" s="66">
        <f>SUM(J46:J46)</f>
        <v>1278111</v>
      </c>
      <c r="K47" s="38">
        <f>H47-J47</f>
        <v>165561</v>
      </c>
      <c r="M47" s="133">
        <f>D47-F47</f>
        <v>247232</v>
      </c>
    </row>
    <row r="48" spans="1:14" ht="23.25" customHeight="1">
      <c r="A48" s="6" t="s">
        <v>12</v>
      </c>
      <c r="D48" s="66">
        <f>SUM(D43,D47)</f>
        <v>575294383</v>
      </c>
      <c r="E48" s="79"/>
      <c r="F48" s="66">
        <f>SUM(F43,F47)</f>
        <v>741412352</v>
      </c>
      <c r="G48" s="79"/>
      <c r="H48" s="66">
        <f>SUM(H43,H47)</f>
        <v>580649719</v>
      </c>
      <c r="I48" s="79"/>
      <c r="J48" s="66">
        <f>SUM(J43,J47)</f>
        <v>747982989</v>
      </c>
    </row>
    <row r="49" spans="1:14" ht="23.25" customHeight="1">
      <c r="A49" s="6"/>
      <c r="D49" s="78"/>
      <c r="E49" s="79"/>
      <c r="F49" s="78"/>
      <c r="G49" s="79"/>
      <c r="H49" s="78"/>
      <c r="I49" s="79"/>
      <c r="J49" s="78"/>
    </row>
    <row r="50" spans="1:14" s="22" customFormat="1" ht="23.25" customHeight="1">
      <c r="A50" s="22" t="s">
        <v>66</v>
      </c>
      <c r="B50" s="39"/>
      <c r="L50" s="189"/>
      <c r="M50" s="189"/>
      <c r="N50" s="189"/>
    </row>
    <row r="51" spans="1:14" s="22" customFormat="1" ht="23.25" customHeight="1">
      <c r="A51" s="4" t="s">
        <v>41</v>
      </c>
      <c r="B51" s="39"/>
      <c r="L51" s="189"/>
      <c r="M51" s="189"/>
      <c r="N51" s="189"/>
    </row>
    <row r="52" spans="1:14" s="22" customFormat="1" ht="23.25" customHeight="1">
      <c r="A52" s="4"/>
      <c r="B52" s="39"/>
      <c r="L52" s="189"/>
      <c r="M52" s="189"/>
      <c r="N52" s="189"/>
    </row>
    <row r="53" spans="1:14" s="6" customFormat="1" ht="23.25" customHeight="1">
      <c r="B53" s="24"/>
      <c r="D53" s="191" t="s">
        <v>1</v>
      </c>
      <c r="E53" s="191"/>
      <c r="F53" s="191"/>
      <c r="G53" s="146"/>
      <c r="H53" s="191" t="s">
        <v>32</v>
      </c>
      <c r="I53" s="191"/>
      <c r="J53" s="191"/>
      <c r="L53" s="168"/>
      <c r="M53" s="168"/>
      <c r="N53" s="168"/>
    </row>
    <row r="54" spans="1:14" ht="23.25" customHeight="1">
      <c r="B54" s="12"/>
      <c r="C54" s="14"/>
      <c r="D54" s="51" t="s">
        <v>143</v>
      </c>
      <c r="E54" s="52"/>
      <c r="F54" s="51" t="s">
        <v>93</v>
      </c>
      <c r="G54" s="149"/>
      <c r="H54" s="51" t="s">
        <v>143</v>
      </c>
      <c r="I54" s="52"/>
      <c r="J54" s="51" t="s">
        <v>93</v>
      </c>
    </row>
    <row r="55" spans="1:14" ht="23.25" customHeight="1">
      <c r="A55" s="74" t="s">
        <v>52</v>
      </c>
      <c r="B55" s="190"/>
      <c r="C55" s="14"/>
      <c r="D55" s="54">
        <v>2562</v>
      </c>
      <c r="E55" s="54"/>
      <c r="F55" s="54">
        <v>2561</v>
      </c>
      <c r="G55" s="54"/>
      <c r="H55" s="54">
        <v>2562</v>
      </c>
      <c r="I55" s="54"/>
      <c r="J55" s="54">
        <v>2561</v>
      </c>
    </row>
    <row r="56" spans="1:14" ht="23.25" customHeight="1">
      <c r="A56" s="74"/>
      <c r="B56" s="7"/>
      <c r="C56" s="14"/>
      <c r="D56" s="54" t="s">
        <v>97</v>
      </c>
      <c r="E56" s="54"/>
      <c r="F56" s="54"/>
      <c r="G56" s="54"/>
      <c r="H56" s="54" t="s">
        <v>97</v>
      </c>
      <c r="I56" s="54"/>
      <c r="J56" s="54"/>
    </row>
    <row r="57" spans="1:14" ht="23.25" customHeight="1">
      <c r="B57" s="7"/>
      <c r="C57" s="14"/>
      <c r="D57" s="192" t="s">
        <v>74</v>
      </c>
      <c r="E57" s="192"/>
      <c r="F57" s="192"/>
      <c r="G57" s="192"/>
      <c r="H57" s="192"/>
      <c r="I57" s="192"/>
      <c r="J57" s="192"/>
    </row>
    <row r="58" spans="1:14" ht="23.25" customHeight="1">
      <c r="A58" s="84" t="s">
        <v>45</v>
      </c>
      <c r="D58" s="69"/>
      <c r="E58" s="69"/>
      <c r="F58" s="69"/>
      <c r="G58" s="69"/>
      <c r="H58" s="69"/>
      <c r="I58" s="69"/>
      <c r="J58" s="69"/>
    </row>
    <row r="59" spans="1:14" ht="23.25" customHeight="1">
      <c r="A59" s="12" t="s">
        <v>23</v>
      </c>
      <c r="B59" s="28"/>
      <c r="D59" s="69"/>
      <c r="E59" s="69"/>
      <c r="F59" s="69"/>
      <c r="G59" s="69"/>
      <c r="H59" s="69"/>
      <c r="I59" s="69"/>
      <c r="J59" s="69"/>
    </row>
    <row r="60" spans="1:14" ht="23.25" customHeight="1" thickBot="1">
      <c r="A60" s="12" t="s">
        <v>24</v>
      </c>
      <c r="B60" s="28"/>
      <c r="D60" s="85">
        <f t="shared" ref="D60" si="7">-ROUND(L60,0)</f>
        <v>352369106</v>
      </c>
      <c r="E60" s="60"/>
      <c r="F60" s="85">
        <v>352369106</v>
      </c>
      <c r="G60" s="60"/>
      <c r="H60" s="85">
        <f t="shared" ref="H60" si="8">-ROUND(N60,0)</f>
        <v>352369106</v>
      </c>
      <c r="I60" s="60"/>
      <c r="J60" s="85">
        <v>352369106</v>
      </c>
      <c r="K60" s="38">
        <f>F60*2</f>
        <v>704738212</v>
      </c>
      <c r="L60" s="133">
        <v>-352369106</v>
      </c>
      <c r="N60" s="133">
        <v>-352369106</v>
      </c>
    </row>
    <row r="61" spans="1:14" ht="23.25" customHeight="1" thickTop="1">
      <c r="A61" s="12" t="s">
        <v>30</v>
      </c>
      <c r="B61" s="28"/>
      <c r="D61" s="60">
        <f>D60</f>
        <v>352369106</v>
      </c>
      <c r="E61" s="60"/>
      <c r="F61" s="60">
        <v>352369106</v>
      </c>
      <c r="G61" s="60"/>
      <c r="H61" s="60">
        <f>H60</f>
        <v>352369106</v>
      </c>
      <c r="I61" s="60"/>
      <c r="J61" s="60">
        <v>352369106</v>
      </c>
    </row>
    <row r="62" spans="1:14" ht="23.25" customHeight="1">
      <c r="A62" s="12" t="s">
        <v>130</v>
      </c>
      <c r="B62" s="28"/>
      <c r="D62" s="9">
        <f t="shared" ref="D62" si="9">-ROUND(L62,0)</f>
        <v>466074567</v>
      </c>
      <c r="E62" s="69"/>
      <c r="F62" s="9">
        <v>466074567</v>
      </c>
      <c r="G62" s="93"/>
      <c r="H62" s="61">
        <f t="shared" ref="H62" si="10">-ROUND(N62,0)</f>
        <v>466074567</v>
      </c>
      <c r="I62" s="93"/>
      <c r="J62" s="61">
        <v>466074567</v>
      </c>
      <c r="L62" s="133">
        <v>-466074567.00999999</v>
      </c>
      <c r="N62" s="133">
        <v>-466074567.00999999</v>
      </c>
    </row>
    <row r="63" spans="1:14" ht="23.25" customHeight="1">
      <c r="A63" s="12" t="s">
        <v>87</v>
      </c>
      <c r="B63" s="28"/>
      <c r="D63" s="60"/>
      <c r="E63" s="69"/>
      <c r="F63" s="60"/>
      <c r="G63" s="69"/>
      <c r="H63" s="69"/>
      <c r="I63" s="69"/>
      <c r="J63" s="69"/>
    </row>
    <row r="64" spans="1:14" ht="23.25" customHeight="1">
      <c r="A64" s="12" t="s">
        <v>69</v>
      </c>
      <c r="B64" s="28"/>
      <c r="D64" s="9">
        <f t="shared" ref="D64" si="11">-ROUND(L64,0)</f>
        <v>10500000</v>
      </c>
      <c r="E64" s="87"/>
      <c r="F64" s="9">
        <v>10500000</v>
      </c>
      <c r="G64" s="87"/>
      <c r="H64" s="61">
        <f t="shared" ref="H64" si="12">-ROUND(N64,0)</f>
        <v>10500000</v>
      </c>
      <c r="I64" s="87"/>
      <c r="J64" s="61">
        <v>10500000</v>
      </c>
      <c r="L64" s="133">
        <v>-10500000</v>
      </c>
      <c r="N64" s="133">
        <v>-10500000</v>
      </c>
    </row>
    <row r="65" spans="1:10" ht="23.25" customHeight="1">
      <c r="A65" s="12" t="s">
        <v>172</v>
      </c>
      <c r="D65" s="80">
        <f>'SH-10'!J26</f>
        <v>-745155785</v>
      </c>
      <c r="E65" s="69"/>
      <c r="F65" s="80">
        <v>-724512730</v>
      </c>
      <c r="G65" s="69"/>
      <c r="H65" s="167">
        <f>'SH-11'!J27</f>
        <v>-784506361</v>
      </c>
      <c r="I65" s="69"/>
      <c r="J65" s="188">
        <v>-763228047</v>
      </c>
    </row>
    <row r="66" spans="1:10" ht="23.25" customHeight="1">
      <c r="A66" s="74" t="s">
        <v>53</v>
      </c>
      <c r="D66" s="88">
        <f>SUM(D61:D65)</f>
        <v>83787888</v>
      </c>
      <c r="E66" s="69"/>
      <c r="F66" s="88">
        <v>104430943</v>
      </c>
      <c r="G66" s="79"/>
      <c r="H66" s="88">
        <f>SUM(H61:H65)</f>
        <v>44437312</v>
      </c>
      <c r="I66" s="79"/>
      <c r="J66" s="88">
        <v>65715626</v>
      </c>
    </row>
    <row r="67" spans="1:10" ht="23.25" customHeight="1">
      <c r="A67" s="89" t="s">
        <v>40</v>
      </c>
      <c r="D67" s="145">
        <v>0</v>
      </c>
      <c r="E67" s="69"/>
      <c r="F67" s="145">
        <v>0</v>
      </c>
      <c r="G67" s="69"/>
      <c r="H67" s="145">
        <v>0</v>
      </c>
      <c r="I67" s="69"/>
      <c r="J67" s="145">
        <v>0</v>
      </c>
    </row>
    <row r="68" spans="1:10" ht="23.25" customHeight="1">
      <c r="A68" s="74" t="s">
        <v>46</v>
      </c>
      <c r="D68" s="90">
        <f>SUM(D66:D67)</f>
        <v>83787888</v>
      </c>
      <c r="E68" s="79"/>
      <c r="F68" s="90">
        <v>104430943</v>
      </c>
      <c r="G68" s="79"/>
      <c r="H68" s="90">
        <f>SUM(H66:H67)</f>
        <v>44437312</v>
      </c>
      <c r="I68" s="79"/>
      <c r="J68" s="90">
        <v>65715626</v>
      </c>
    </row>
    <row r="69" spans="1:10" ht="23.25" customHeight="1">
      <c r="A69" s="6"/>
      <c r="D69" s="60"/>
      <c r="E69" s="79"/>
      <c r="F69" s="60"/>
      <c r="G69" s="79"/>
      <c r="H69" s="60"/>
      <c r="I69" s="79"/>
      <c r="J69" s="60"/>
    </row>
    <row r="70" spans="1:10" ht="23.25" customHeight="1" thickBot="1">
      <c r="A70" s="74" t="s">
        <v>47</v>
      </c>
      <c r="D70" s="73">
        <f>SUM(D48+D68)</f>
        <v>659082271</v>
      </c>
      <c r="E70" s="79"/>
      <c r="F70" s="73">
        <f>SUM(F48+F68)</f>
        <v>845843295</v>
      </c>
      <c r="G70" s="79"/>
      <c r="H70" s="73">
        <f>SUM(H48+H68)</f>
        <v>625087031</v>
      </c>
      <c r="I70" s="79"/>
      <c r="J70" s="73">
        <f>SUM(J48+J68)</f>
        <v>813698615</v>
      </c>
    </row>
    <row r="71" spans="1:10" ht="23.25" customHeight="1" thickTop="1">
      <c r="A71" s="44"/>
      <c r="B71" s="184"/>
      <c r="C71" s="50"/>
      <c r="D71" s="141"/>
      <c r="E71" s="141"/>
      <c r="F71" s="141"/>
      <c r="G71" s="141"/>
      <c r="H71" s="141"/>
      <c r="I71" s="141"/>
      <c r="J71" s="141"/>
    </row>
    <row r="72" spans="1:10" ht="23.25" customHeight="1">
      <c r="A72" s="50"/>
      <c r="B72" s="184"/>
      <c r="C72" s="50"/>
      <c r="D72" s="50"/>
      <c r="E72" s="50"/>
      <c r="F72" s="50"/>
      <c r="G72" s="50"/>
      <c r="H72" s="50"/>
      <c r="I72" s="50"/>
      <c r="J72" s="50"/>
    </row>
    <row r="73" spans="1:10" ht="23.25" customHeight="1">
      <c r="A73" s="50"/>
      <c r="B73" s="184"/>
      <c r="C73" s="50"/>
      <c r="D73" s="50"/>
      <c r="E73" s="50"/>
      <c r="F73" s="50"/>
      <c r="G73" s="50"/>
      <c r="H73" s="50"/>
      <c r="I73" s="50"/>
      <c r="J73" s="50"/>
    </row>
    <row r="74" spans="1:10" ht="23.25" hidden="1" customHeight="1">
      <c r="A74" s="50"/>
      <c r="B74" s="184"/>
      <c r="C74" s="50"/>
      <c r="D74" s="63">
        <f>D70-D26</f>
        <v>0</v>
      </c>
      <c r="E74" s="63"/>
      <c r="F74" s="63">
        <f>F70-F26</f>
        <v>0</v>
      </c>
      <c r="G74" s="63"/>
      <c r="H74" s="63">
        <f>H70-H26</f>
        <v>0</v>
      </c>
      <c r="I74" s="63"/>
      <c r="J74" s="63">
        <f>J70-J26</f>
        <v>0</v>
      </c>
    </row>
    <row r="75" spans="1:10" ht="23.25" customHeight="1">
      <c r="A75" s="50"/>
      <c r="B75" s="184"/>
      <c r="C75" s="50"/>
      <c r="D75" s="50"/>
      <c r="E75" s="50"/>
      <c r="F75" s="50"/>
      <c r="G75" s="50"/>
      <c r="H75" s="50"/>
      <c r="I75" s="50"/>
      <c r="J75" s="50"/>
    </row>
  </sheetData>
  <mergeCells count="9">
    <mergeCell ref="D53:F53"/>
    <mergeCell ref="H53:J53"/>
    <mergeCell ref="D57:J57"/>
    <mergeCell ref="D4:F4"/>
    <mergeCell ref="H4:J4"/>
    <mergeCell ref="D8:J8"/>
    <mergeCell ref="D31:F31"/>
    <mergeCell ref="H31:J31"/>
    <mergeCell ref="D35:J35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O113"/>
  <sheetViews>
    <sheetView view="pageBreakPreview" topLeftCell="A116" zoomScale="85" zoomScaleNormal="80" zoomScaleSheetLayoutView="85" workbookViewId="0">
      <selection activeCell="U87" sqref="U87"/>
    </sheetView>
  </sheetViews>
  <sheetFormatPr defaultRowHeight="24" customHeight="1"/>
  <cols>
    <col min="1" max="1" width="40.7109375" style="12" customWidth="1"/>
    <col min="2" max="2" width="8.28515625" style="3" customWidth="1"/>
    <col min="3" max="3" width="1.7109375" style="12" customWidth="1"/>
    <col min="4" max="4" width="13.85546875" style="120" customWidth="1"/>
    <col min="5" max="5" width="1.5703125" style="12" customWidth="1"/>
    <col min="6" max="6" width="13.85546875" style="120" customWidth="1"/>
    <col min="7" max="7" width="1.5703125" style="12" customWidth="1"/>
    <col min="8" max="8" width="13.85546875" style="12" customWidth="1"/>
    <col min="9" max="9" width="1.5703125" style="12" customWidth="1"/>
    <col min="10" max="10" width="13.85546875" style="12" customWidth="1"/>
    <col min="11" max="11" width="9.140625" style="12"/>
    <col min="12" max="12" width="16.7109375" style="133" hidden="1" customWidth="1"/>
    <col min="13" max="13" width="15.28515625" style="133" hidden="1" customWidth="1"/>
    <col min="14" max="14" width="15" style="133" hidden="1" customWidth="1"/>
    <col min="15" max="15" width="9.140625" style="133"/>
    <col min="16" max="256" width="9.140625" style="12"/>
    <col min="257" max="257" width="40.7109375" style="12" customWidth="1"/>
    <col min="258" max="258" width="8.28515625" style="12" customWidth="1"/>
    <col min="259" max="259" width="1.7109375" style="12" customWidth="1"/>
    <col min="260" max="260" width="13.85546875" style="12" customWidth="1"/>
    <col min="261" max="261" width="1.5703125" style="12" customWidth="1"/>
    <col min="262" max="262" width="13.85546875" style="12" customWidth="1"/>
    <col min="263" max="263" width="1.5703125" style="12" customWidth="1"/>
    <col min="264" max="264" width="13.85546875" style="12" customWidth="1"/>
    <col min="265" max="265" width="1.5703125" style="12" customWidth="1"/>
    <col min="266" max="266" width="13.85546875" style="12" customWidth="1"/>
    <col min="267" max="267" width="9.140625" style="12"/>
    <col min="268" max="268" width="16.7109375" style="12" bestFit="1" customWidth="1"/>
    <col min="269" max="269" width="12.5703125" style="12" bestFit="1" customWidth="1"/>
    <col min="270" max="512" width="9.140625" style="12"/>
    <col min="513" max="513" width="40.7109375" style="12" customWidth="1"/>
    <col min="514" max="514" width="8.28515625" style="12" customWidth="1"/>
    <col min="515" max="515" width="1.7109375" style="12" customWidth="1"/>
    <col min="516" max="516" width="13.85546875" style="12" customWidth="1"/>
    <col min="517" max="517" width="1.5703125" style="12" customWidth="1"/>
    <col min="518" max="518" width="13.85546875" style="12" customWidth="1"/>
    <col min="519" max="519" width="1.5703125" style="12" customWidth="1"/>
    <col min="520" max="520" width="13.85546875" style="12" customWidth="1"/>
    <col min="521" max="521" width="1.5703125" style="12" customWidth="1"/>
    <col min="522" max="522" width="13.85546875" style="12" customWidth="1"/>
    <col min="523" max="523" width="9.140625" style="12"/>
    <col min="524" max="524" width="16.7109375" style="12" bestFit="1" customWidth="1"/>
    <col min="525" max="525" width="12.5703125" style="12" bestFit="1" customWidth="1"/>
    <col min="526" max="768" width="9.140625" style="12"/>
    <col min="769" max="769" width="40.7109375" style="12" customWidth="1"/>
    <col min="770" max="770" width="8.28515625" style="12" customWidth="1"/>
    <col min="771" max="771" width="1.7109375" style="12" customWidth="1"/>
    <col min="772" max="772" width="13.85546875" style="12" customWidth="1"/>
    <col min="773" max="773" width="1.5703125" style="12" customWidth="1"/>
    <col min="774" max="774" width="13.85546875" style="12" customWidth="1"/>
    <col min="775" max="775" width="1.5703125" style="12" customWidth="1"/>
    <col min="776" max="776" width="13.85546875" style="12" customWidth="1"/>
    <col min="777" max="777" width="1.5703125" style="12" customWidth="1"/>
    <col min="778" max="778" width="13.85546875" style="12" customWidth="1"/>
    <col min="779" max="779" width="9.140625" style="12"/>
    <col min="780" max="780" width="16.7109375" style="12" bestFit="1" customWidth="1"/>
    <col min="781" max="781" width="12.5703125" style="12" bestFit="1" customWidth="1"/>
    <col min="782" max="1024" width="9.140625" style="12"/>
    <col min="1025" max="1025" width="40.7109375" style="12" customWidth="1"/>
    <col min="1026" max="1026" width="8.28515625" style="12" customWidth="1"/>
    <col min="1027" max="1027" width="1.7109375" style="12" customWidth="1"/>
    <col min="1028" max="1028" width="13.85546875" style="12" customWidth="1"/>
    <col min="1029" max="1029" width="1.5703125" style="12" customWidth="1"/>
    <col min="1030" max="1030" width="13.85546875" style="12" customWidth="1"/>
    <col min="1031" max="1031" width="1.5703125" style="12" customWidth="1"/>
    <col min="1032" max="1032" width="13.85546875" style="12" customWidth="1"/>
    <col min="1033" max="1033" width="1.5703125" style="12" customWidth="1"/>
    <col min="1034" max="1034" width="13.85546875" style="12" customWidth="1"/>
    <col min="1035" max="1035" width="9.140625" style="12"/>
    <col min="1036" max="1036" width="16.7109375" style="12" bestFit="1" customWidth="1"/>
    <col min="1037" max="1037" width="12.5703125" style="12" bestFit="1" customWidth="1"/>
    <col min="1038" max="1280" width="9.140625" style="12"/>
    <col min="1281" max="1281" width="40.7109375" style="12" customWidth="1"/>
    <col min="1282" max="1282" width="8.28515625" style="12" customWidth="1"/>
    <col min="1283" max="1283" width="1.7109375" style="12" customWidth="1"/>
    <col min="1284" max="1284" width="13.85546875" style="12" customWidth="1"/>
    <col min="1285" max="1285" width="1.5703125" style="12" customWidth="1"/>
    <col min="1286" max="1286" width="13.85546875" style="12" customWidth="1"/>
    <col min="1287" max="1287" width="1.5703125" style="12" customWidth="1"/>
    <col min="1288" max="1288" width="13.85546875" style="12" customWidth="1"/>
    <col min="1289" max="1289" width="1.5703125" style="12" customWidth="1"/>
    <col min="1290" max="1290" width="13.85546875" style="12" customWidth="1"/>
    <col min="1291" max="1291" width="9.140625" style="12"/>
    <col min="1292" max="1292" width="16.7109375" style="12" bestFit="1" customWidth="1"/>
    <col min="1293" max="1293" width="12.5703125" style="12" bestFit="1" customWidth="1"/>
    <col min="1294" max="1536" width="9.140625" style="12"/>
    <col min="1537" max="1537" width="40.7109375" style="12" customWidth="1"/>
    <col min="1538" max="1538" width="8.28515625" style="12" customWidth="1"/>
    <col min="1539" max="1539" width="1.7109375" style="12" customWidth="1"/>
    <col min="1540" max="1540" width="13.85546875" style="12" customWidth="1"/>
    <col min="1541" max="1541" width="1.5703125" style="12" customWidth="1"/>
    <col min="1542" max="1542" width="13.85546875" style="12" customWidth="1"/>
    <col min="1543" max="1543" width="1.5703125" style="12" customWidth="1"/>
    <col min="1544" max="1544" width="13.85546875" style="12" customWidth="1"/>
    <col min="1545" max="1545" width="1.5703125" style="12" customWidth="1"/>
    <col min="1546" max="1546" width="13.85546875" style="12" customWidth="1"/>
    <col min="1547" max="1547" width="9.140625" style="12"/>
    <col min="1548" max="1548" width="16.7109375" style="12" bestFit="1" customWidth="1"/>
    <col min="1549" max="1549" width="12.5703125" style="12" bestFit="1" customWidth="1"/>
    <col min="1550" max="1792" width="9.140625" style="12"/>
    <col min="1793" max="1793" width="40.7109375" style="12" customWidth="1"/>
    <col min="1794" max="1794" width="8.28515625" style="12" customWidth="1"/>
    <col min="1795" max="1795" width="1.7109375" style="12" customWidth="1"/>
    <col min="1796" max="1796" width="13.85546875" style="12" customWidth="1"/>
    <col min="1797" max="1797" width="1.5703125" style="12" customWidth="1"/>
    <col min="1798" max="1798" width="13.85546875" style="12" customWidth="1"/>
    <col min="1799" max="1799" width="1.5703125" style="12" customWidth="1"/>
    <col min="1800" max="1800" width="13.85546875" style="12" customWidth="1"/>
    <col min="1801" max="1801" width="1.5703125" style="12" customWidth="1"/>
    <col min="1802" max="1802" width="13.85546875" style="12" customWidth="1"/>
    <col min="1803" max="1803" width="9.140625" style="12"/>
    <col min="1804" max="1804" width="16.7109375" style="12" bestFit="1" customWidth="1"/>
    <col min="1805" max="1805" width="12.5703125" style="12" bestFit="1" customWidth="1"/>
    <col min="1806" max="2048" width="9.140625" style="12"/>
    <col min="2049" max="2049" width="40.7109375" style="12" customWidth="1"/>
    <col min="2050" max="2050" width="8.28515625" style="12" customWidth="1"/>
    <col min="2051" max="2051" width="1.7109375" style="12" customWidth="1"/>
    <col min="2052" max="2052" width="13.85546875" style="12" customWidth="1"/>
    <col min="2053" max="2053" width="1.5703125" style="12" customWidth="1"/>
    <col min="2054" max="2054" width="13.85546875" style="12" customWidth="1"/>
    <col min="2055" max="2055" width="1.5703125" style="12" customWidth="1"/>
    <col min="2056" max="2056" width="13.85546875" style="12" customWidth="1"/>
    <col min="2057" max="2057" width="1.5703125" style="12" customWidth="1"/>
    <col min="2058" max="2058" width="13.85546875" style="12" customWidth="1"/>
    <col min="2059" max="2059" width="9.140625" style="12"/>
    <col min="2060" max="2060" width="16.7109375" style="12" bestFit="1" customWidth="1"/>
    <col min="2061" max="2061" width="12.5703125" style="12" bestFit="1" customWidth="1"/>
    <col min="2062" max="2304" width="9.140625" style="12"/>
    <col min="2305" max="2305" width="40.7109375" style="12" customWidth="1"/>
    <col min="2306" max="2306" width="8.28515625" style="12" customWidth="1"/>
    <col min="2307" max="2307" width="1.7109375" style="12" customWidth="1"/>
    <col min="2308" max="2308" width="13.85546875" style="12" customWidth="1"/>
    <col min="2309" max="2309" width="1.5703125" style="12" customWidth="1"/>
    <col min="2310" max="2310" width="13.85546875" style="12" customWidth="1"/>
    <col min="2311" max="2311" width="1.5703125" style="12" customWidth="1"/>
    <col min="2312" max="2312" width="13.85546875" style="12" customWidth="1"/>
    <col min="2313" max="2313" width="1.5703125" style="12" customWidth="1"/>
    <col min="2314" max="2314" width="13.85546875" style="12" customWidth="1"/>
    <col min="2315" max="2315" width="9.140625" style="12"/>
    <col min="2316" max="2316" width="16.7109375" style="12" bestFit="1" customWidth="1"/>
    <col min="2317" max="2317" width="12.5703125" style="12" bestFit="1" customWidth="1"/>
    <col min="2318" max="2560" width="9.140625" style="12"/>
    <col min="2561" max="2561" width="40.7109375" style="12" customWidth="1"/>
    <col min="2562" max="2562" width="8.28515625" style="12" customWidth="1"/>
    <col min="2563" max="2563" width="1.7109375" style="12" customWidth="1"/>
    <col min="2564" max="2564" width="13.85546875" style="12" customWidth="1"/>
    <col min="2565" max="2565" width="1.5703125" style="12" customWidth="1"/>
    <col min="2566" max="2566" width="13.85546875" style="12" customWidth="1"/>
    <col min="2567" max="2567" width="1.5703125" style="12" customWidth="1"/>
    <col min="2568" max="2568" width="13.85546875" style="12" customWidth="1"/>
    <col min="2569" max="2569" width="1.5703125" style="12" customWidth="1"/>
    <col min="2570" max="2570" width="13.85546875" style="12" customWidth="1"/>
    <col min="2571" max="2571" width="9.140625" style="12"/>
    <col min="2572" max="2572" width="16.7109375" style="12" bestFit="1" customWidth="1"/>
    <col min="2573" max="2573" width="12.5703125" style="12" bestFit="1" customWidth="1"/>
    <col min="2574" max="2816" width="9.140625" style="12"/>
    <col min="2817" max="2817" width="40.7109375" style="12" customWidth="1"/>
    <col min="2818" max="2818" width="8.28515625" style="12" customWidth="1"/>
    <col min="2819" max="2819" width="1.7109375" style="12" customWidth="1"/>
    <col min="2820" max="2820" width="13.85546875" style="12" customWidth="1"/>
    <col min="2821" max="2821" width="1.5703125" style="12" customWidth="1"/>
    <col min="2822" max="2822" width="13.85546875" style="12" customWidth="1"/>
    <col min="2823" max="2823" width="1.5703125" style="12" customWidth="1"/>
    <col min="2824" max="2824" width="13.85546875" style="12" customWidth="1"/>
    <col min="2825" max="2825" width="1.5703125" style="12" customWidth="1"/>
    <col min="2826" max="2826" width="13.85546875" style="12" customWidth="1"/>
    <col min="2827" max="2827" width="9.140625" style="12"/>
    <col min="2828" max="2828" width="16.7109375" style="12" bestFit="1" customWidth="1"/>
    <col min="2829" max="2829" width="12.5703125" style="12" bestFit="1" customWidth="1"/>
    <col min="2830" max="3072" width="9.140625" style="12"/>
    <col min="3073" max="3073" width="40.7109375" style="12" customWidth="1"/>
    <col min="3074" max="3074" width="8.28515625" style="12" customWidth="1"/>
    <col min="3075" max="3075" width="1.7109375" style="12" customWidth="1"/>
    <col min="3076" max="3076" width="13.85546875" style="12" customWidth="1"/>
    <col min="3077" max="3077" width="1.5703125" style="12" customWidth="1"/>
    <col min="3078" max="3078" width="13.85546875" style="12" customWidth="1"/>
    <col min="3079" max="3079" width="1.5703125" style="12" customWidth="1"/>
    <col min="3080" max="3080" width="13.85546875" style="12" customWidth="1"/>
    <col min="3081" max="3081" width="1.5703125" style="12" customWidth="1"/>
    <col min="3082" max="3082" width="13.85546875" style="12" customWidth="1"/>
    <col min="3083" max="3083" width="9.140625" style="12"/>
    <col min="3084" max="3084" width="16.7109375" style="12" bestFit="1" customWidth="1"/>
    <col min="3085" max="3085" width="12.5703125" style="12" bestFit="1" customWidth="1"/>
    <col min="3086" max="3328" width="9.140625" style="12"/>
    <col min="3329" max="3329" width="40.7109375" style="12" customWidth="1"/>
    <col min="3330" max="3330" width="8.28515625" style="12" customWidth="1"/>
    <col min="3331" max="3331" width="1.7109375" style="12" customWidth="1"/>
    <col min="3332" max="3332" width="13.85546875" style="12" customWidth="1"/>
    <col min="3333" max="3333" width="1.5703125" style="12" customWidth="1"/>
    <col min="3334" max="3334" width="13.85546875" style="12" customWidth="1"/>
    <col min="3335" max="3335" width="1.5703125" style="12" customWidth="1"/>
    <col min="3336" max="3336" width="13.85546875" style="12" customWidth="1"/>
    <col min="3337" max="3337" width="1.5703125" style="12" customWidth="1"/>
    <col min="3338" max="3338" width="13.85546875" style="12" customWidth="1"/>
    <col min="3339" max="3339" width="9.140625" style="12"/>
    <col min="3340" max="3340" width="16.7109375" style="12" bestFit="1" customWidth="1"/>
    <col min="3341" max="3341" width="12.5703125" style="12" bestFit="1" customWidth="1"/>
    <col min="3342" max="3584" width="9.140625" style="12"/>
    <col min="3585" max="3585" width="40.7109375" style="12" customWidth="1"/>
    <col min="3586" max="3586" width="8.28515625" style="12" customWidth="1"/>
    <col min="3587" max="3587" width="1.7109375" style="12" customWidth="1"/>
    <col min="3588" max="3588" width="13.85546875" style="12" customWidth="1"/>
    <col min="3589" max="3589" width="1.5703125" style="12" customWidth="1"/>
    <col min="3590" max="3590" width="13.85546875" style="12" customWidth="1"/>
    <col min="3591" max="3591" width="1.5703125" style="12" customWidth="1"/>
    <col min="3592" max="3592" width="13.85546875" style="12" customWidth="1"/>
    <col min="3593" max="3593" width="1.5703125" style="12" customWidth="1"/>
    <col min="3594" max="3594" width="13.85546875" style="12" customWidth="1"/>
    <col min="3595" max="3595" width="9.140625" style="12"/>
    <col min="3596" max="3596" width="16.7109375" style="12" bestFit="1" customWidth="1"/>
    <col min="3597" max="3597" width="12.5703125" style="12" bestFit="1" customWidth="1"/>
    <col min="3598" max="3840" width="9.140625" style="12"/>
    <col min="3841" max="3841" width="40.7109375" style="12" customWidth="1"/>
    <col min="3842" max="3842" width="8.28515625" style="12" customWidth="1"/>
    <col min="3843" max="3843" width="1.7109375" style="12" customWidth="1"/>
    <col min="3844" max="3844" width="13.85546875" style="12" customWidth="1"/>
    <col min="3845" max="3845" width="1.5703125" style="12" customWidth="1"/>
    <col min="3846" max="3846" width="13.85546875" style="12" customWidth="1"/>
    <col min="3847" max="3847" width="1.5703125" style="12" customWidth="1"/>
    <col min="3848" max="3848" width="13.85546875" style="12" customWidth="1"/>
    <col min="3849" max="3849" width="1.5703125" style="12" customWidth="1"/>
    <col min="3850" max="3850" width="13.85546875" style="12" customWidth="1"/>
    <col min="3851" max="3851" width="9.140625" style="12"/>
    <col min="3852" max="3852" width="16.7109375" style="12" bestFit="1" customWidth="1"/>
    <col min="3853" max="3853" width="12.5703125" style="12" bestFit="1" customWidth="1"/>
    <col min="3854" max="4096" width="9.140625" style="12"/>
    <col min="4097" max="4097" width="40.7109375" style="12" customWidth="1"/>
    <col min="4098" max="4098" width="8.28515625" style="12" customWidth="1"/>
    <col min="4099" max="4099" width="1.7109375" style="12" customWidth="1"/>
    <col min="4100" max="4100" width="13.85546875" style="12" customWidth="1"/>
    <col min="4101" max="4101" width="1.5703125" style="12" customWidth="1"/>
    <col min="4102" max="4102" width="13.85546875" style="12" customWidth="1"/>
    <col min="4103" max="4103" width="1.5703125" style="12" customWidth="1"/>
    <col min="4104" max="4104" width="13.85546875" style="12" customWidth="1"/>
    <col min="4105" max="4105" width="1.5703125" style="12" customWidth="1"/>
    <col min="4106" max="4106" width="13.85546875" style="12" customWidth="1"/>
    <col min="4107" max="4107" width="9.140625" style="12"/>
    <col min="4108" max="4108" width="16.7109375" style="12" bestFit="1" customWidth="1"/>
    <col min="4109" max="4109" width="12.5703125" style="12" bestFit="1" customWidth="1"/>
    <col min="4110" max="4352" width="9.140625" style="12"/>
    <col min="4353" max="4353" width="40.7109375" style="12" customWidth="1"/>
    <col min="4354" max="4354" width="8.28515625" style="12" customWidth="1"/>
    <col min="4355" max="4355" width="1.7109375" style="12" customWidth="1"/>
    <col min="4356" max="4356" width="13.85546875" style="12" customWidth="1"/>
    <col min="4357" max="4357" width="1.5703125" style="12" customWidth="1"/>
    <col min="4358" max="4358" width="13.85546875" style="12" customWidth="1"/>
    <col min="4359" max="4359" width="1.5703125" style="12" customWidth="1"/>
    <col min="4360" max="4360" width="13.85546875" style="12" customWidth="1"/>
    <col min="4361" max="4361" width="1.5703125" style="12" customWidth="1"/>
    <col min="4362" max="4362" width="13.85546875" style="12" customWidth="1"/>
    <col min="4363" max="4363" width="9.140625" style="12"/>
    <col min="4364" max="4364" width="16.7109375" style="12" bestFit="1" customWidth="1"/>
    <col min="4365" max="4365" width="12.5703125" style="12" bestFit="1" customWidth="1"/>
    <col min="4366" max="4608" width="9.140625" style="12"/>
    <col min="4609" max="4609" width="40.7109375" style="12" customWidth="1"/>
    <col min="4610" max="4610" width="8.28515625" style="12" customWidth="1"/>
    <col min="4611" max="4611" width="1.7109375" style="12" customWidth="1"/>
    <col min="4612" max="4612" width="13.85546875" style="12" customWidth="1"/>
    <col min="4613" max="4613" width="1.5703125" style="12" customWidth="1"/>
    <col min="4614" max="4614" width="13.85546875" style="12" customWidth="1"/>
    <col min="4615" max="4615" width="1.5703125" style="12" customWidth="1"/>
    <col min="4616" max="4616" width="13.85546875" style="12" customWidth="1"/>
    <col min="4617" max="4617" width="1.5703125" style="12" customWidth="1"/>
    <col min="4618" max="4618" width="13.85546875" style="12" customWidth="1"/>
    <col min="4619" max="4619" width="9.140625" style="12"/>
    <col min="4620" max="4620" width="16.7109375" style="12" bestFit="1" customWidth="1"/>
    <col min="4621" max="4621" width="12.5703125" style="12" bestFit="1" customWidth="1"/>
    <col min="4622" max="4864" width="9.140625" style="12"/>
    <col min="4865" max="4865" width="40.7109375" style="12" customWidth="1"/>
    <col min="4866" max="4866" width="8.28515625" style="12" customWidth="1"/>
    <col min="4867" max="4867" width="1.7109375" style="12" customWidth="1"/>
    <col min="4868" max="4868" width="13.85546875" style="12" customWidth="1"/>
    <col min="4869" max="4869" width="1.5703125" style="12" customWidth="1"/>
    <col min="4870" max="4870" width="13.85546875" style="12" customWidth="1"/>
    <col min="4871" max="4871" width="1.5703125" style="12" customWidth="1"/>
    <col min="4872" max="4872" width="13.85546875" style="12" customWidth="1"/>
    <col min="4873" max="4873" width="1.5703125" style="12" customWidth="1"/>
    <col min="4874" max="4874" width="13.85546875" style="12" customWidth="1"/>
    <col min="4875" max="4875" width="9.140625" style="12"/>
    <col min="4876" max="4876" width="16.7109375" style="12" bestFit="1" customWidth="1"/>
    <col min="4877" max="4877" width="12.5703125" style="12" bestFit="1" customWidth="1"/>
    <col min="4878" max="5120" width="9.140625" style="12"/>
    <col min="5121" max="5121" width="40.7109375" style="12" customWidth="1"/>
    <col min="5122" max="5122" width="8.28515625" style="12" customWidth="1"/>
    <col min="5123" max="5123" width="1.7109375" style="12" customWidth="1"/>
    <col min="5124" max="5124" width="13.85546875" style="12" customWidth="1"/>
    <col min="5125" max="5125" width="1.5703125" style="12" customWidth="1"/>
    <col min="5126" max="5126" width="13.85546875" style="12" customWidth="1"/>
    <col min="5127" max="5127" width="1.5703125" style="12" customWidth="1"/>
    <col min="5128" max="5128" width="13.85546875" style="12" customWidth="1"/>
    <col min="5129" max="5129" width="1.5703125" style="12" customWidth="1"/>
    <col min="5130" max="5130" width="13.85546875" style="12" customWidth="1"/>
    <col min="5131" max="5131" width="9.140625" style="12"/>
    <col min="5132" max="5132" width="16.7109375" style="12" bestFit="1" customWidth="1"/>
    <col min="5133" max="5133" width="12.5703125" style="12" bestFit="1" customWidth="1"/>
    <col min="5134" max="5376" width="9.140625" style="12"/>
    <col min="5377" max="5377" width="40.7109375" style="12" customWidth="1"/>
    <col min="5378" max="5378" width="8.28515625" style="12" customWidth="1"/>
    <col min="5379" max="5379" width="1.7109375" style="12" customWidth="1"/>
    <col min="5380" max="5380" width="13.85546875" style="12" customWidth="1"/>
    <col min="5381" max="5381" width="1.5703125" style="12" customWidth="1"/>
    <col min="5382" max="5382" width="13.85546875" style="12" customWidth="1"/>
    <col min="5383" max="5383" width="1.5703125" style="12" customWidth="1"/>
    <col min="5384" max="5384" width="13.85546875" style="12" customWidth="1"/>
    <col min="5385" max="5385" width="1.5703125" style="12" customWidth="1"/>
    <col min="5386" max="5386" width="13.85546875" style="12" customWidth="1"/>
    <col min="5387" max="5387" width="9.140625" style="12"/>
    <col min="5388" max="5388" width="16.7109375" style="12" bestFit="1" customWidth="1"/>
    <col min="5389" max="5389" width="12.5703125" style="12" bestFit="1" customWidth="1"/>
    <col min="5390" max="5632" width="9.140625" style="12"/>
    <col min="5633" max="5633" width="40.7109375" style="12" customWidth="1"/>
    <col min="5634" max="5634" width="8.28515625" style="12" customWidth="1"/>
    <col min="5635" max="5635" width="1.7109375" style="12" customWidth="1"/>
    <col min="5636" max="5636" width="13.85546875" style="12" customWidth="1"/>
    <col min="5637" max="5637" width="1.5703125" style="12" customWidth="1"/>
    <col min="5638" max="5638" width="13.85546875" style="12" customWidth="1"/>
    <col min="5639" max="5639" width="1.5703125" style="12" customWidth="1"/>
    <col min="5640" max="5640" width="13.85546875" style="12" customWidth="1"/>
    <col min="5641" max="5641" width="1.5703125" style="12" customWidth="1"/>
    <col min="5642" max="5642" width="13.85546875" style="12" customWidth="1"/>
    <col min="5643" max="5643" width="9.140625" style="12"/>
    <col min="5644" max="5644" width="16.7109375" style="12" bestFit="1" customWidth="1"/>
    <col min="5645" max="5645" width="12.5703125" style="12" bestFit="1" customWidth="1"/>
    <col min="5646" max="5888" width="9.140625" style="12"/>
    <col min="5889" max="5889" width="40.7109375" style="12" customWidth="1"/>
    <col min="5890" max="5890" width="8.28515625" style="12" customWidth="1"/>
    <col min="5891" max="5891" width="1.7109375" style="12" customWidth="1"/>
    <col min="5892" max="5892" width="13.85546875" style="12" customWidth="1"/>
    <col min="5893" max="5893" width="1.5703125" style="12" customWidth="1"/>
    <col min="5894" max="5894" width="13.85546875" style="12" customWidth="1"/>
    <col min="5895" max="5895" width="1.5703125" style="12" customWidth="1"/>
    <col min="5896" max="5896" width="13.85546875" style="12" customWidth="1"/>
    <col min="5897" max="5897" width="1.5703125" style="12" customWidth="1"/>
    <col min="5898" max="5898" width="13.85546875" style="12" customWidth="1"/>
    <col min="5899" max="5899" width="9.140625" style="12"/>
    <col min="5900" max="5900" width="16.7109375" style="12" bestFit="1" customWidth="1"/>
    <col min="5901" max="5901" width="12.5703125" style="12" bestFit="1" customWidth="1"/>
    <col min="5902" max="6144" width="9.140625" style="12"/>
    <col min="6145" max="6145" width="40.7109375" style="12" customWidth="1"/>
    <col min="6146" max="6146" width="8.28515625" style="12" customWidth="1"/>
    <col min="6147" max="6147" width="1.7109375" style="12" customWidth="1"/>
    <col min="6148" max="6148" width="13.85546875" style="12" customWidth="1"/>
    <col min="6149" max="6149" width="1.5703125" style="12" customWidth="1"/>
    <col min="6150" max="6150" width="13.85546875" style="12" customWidth="1"/>
    <col min="6151" max="6151" width="1.5703125" style="12" customWidth="1"/>
    <col min="6152" max="6152" width="13.85546875" style="12" customWidth="1"/>
    <col min="6153" max="6153" width="1.5703125" style="12" customWidth="1"/>
    <col min="6154" max="6154" width="13.85546875" style="12" customWidth="1"/>
    <col min="6155" max="6155" width="9.140625" style="12"/>
    <col min="6156" max="6156" width="16.7109375" style="12" bestFit="1" customWidth="1"/>
    <col min="6157" max="6157" width="12.5703125" style="12" bestFit="1" customWidth="1"/>
    <col min="6158" max="6400" width="9.140625" style="12"/>
    <col min="6401" max="6401" width="40.7109375" style="12" customWidth="1"/>
    <col min="6402" max="6402" width="8.28515625" style="12" customWidth="1"/>
    <col min="6403" max="6403" width="1.7109375" style="12" customWidth="1"/>
    <col min="6404" max="6404" width="13.85546875" style="12" customWidth="1"/>
    <col min="6405" max="6405" width="1.5703125" style="12" customWidth="1"/>
    <col min="6406" max="6406" width="13.85546875" style="12" customWidth="1"/>
    <col min="6407" max="6407" width="1.5703125" style="12" customWidth="1"/>
    <col min="6408" max="6408" width="13.85546875" style="12" customWidth="1"/>
    <col min="6409" max="6409" width="1.5703125" style="12" customWidth="1"/>
    <col min="6410" max="6410" width="13.85546875" style="12" customWidth="1"/>
    <col min="6411" max="6411" width="9.140625" style="12"/>
    <col min="6412" max="6412" width="16.7109375" style="12" bestFit="1" customWidth="1"/>
    <col min="6413" max="6413" width="12.5703125" style="12" bestFit="1" customWidth="1"/>
    <col min="6414" max="6656" width="9.140625" style="12"/>
    <col min="6657" max="6657" width="40.7109375" style="12" customWidth="1"/>
    <col min="6658" max="6658" width="8.28515625" style="12" customWidth="1"/>
    <col min="6659" max="6659" width="1.7109375" style="12" customWidth="1"/>
    <col min="6660" max="6660" width="13.85546875" style="12" customWidth="1"/>
    <col min="6661" max="6661" width="1.5703125" style="12" customWidth="1"/>
    <col min="6662" max="6662" width="13.85546875" style="12" customWidth="1"/>
    <col min="6663" max="6663" width="1.5703125" style="12" customWidth="1"/>
    <col min="6664" max="6664" width="13.85546875" style="12" customWidth="1"/>
    <col min="6665" max="6665" width="1.5703125" style="12" customWidth="1"/>
    <col min="6666" max="6666" width="13.85546875" style="12" customWidth="1"/>
    <col min="6667" max="6667" width="9.140625" style="12"/>
    <col min="6668" max="6668" width="16.7109375" style="12" bestFit="1" customWidth="1"/>
    <col min="6669" max="6669" width="12.5703125" style="12" bestFit="1" customWidth="1"/>
    <col min="6670" max="6912" width="9.140625" style="12"/>
    <col min="6913" max="6913" width="40.7109375" style="12" customWidth="1"/>
    <col min="6914" max="6914" width="8.28515625" style="12" customWidth="1"/>
    <col min="6915" max="6915" width="1.7109375" style="12" customWidth="1"/>
    <col min="6916" max="6916" width="13.85546875" style="12" customWidth="1"/>
    <col min="6917" max="6917" width="1.5703125" style="12" customWidth="1"/>
    <col min="6918" max="6918" width="13.85546875" style="12" customWidth="1"/>
    <col min="6919" max="6919" width="1.5703125" style="12" customWidth="1"/>
    <col min="6920" max="6920" width="13.85546875" style="12" customWidth="1"/>
    <col min="6921" max="6921" width="1.5703125" style="12" customWidth="1"/>
    <col min="6922" max="6922" width="13.85546875" style="12" customWidth="1"/>
    <col min="6923" max="6923" width="9.140625" style="12"/>
    <col min="6924" max="6924" width="16.7109375" style="12" bestFit="1" customWidth="1"/>
    <col min="6925" max="6925" width="12.5703125" style="12" bestFit="1" customWidth="1"/>
    <col min="6926" max="7168" width="9.140625" style="12"/>
    <col min="7169" max="7169" width="40.7109375" style="12" customWidth="1"/>
    <col min="7170" max="7170" width="8.28515625" style="12" customWidth="1"/>
    <col min="7171" max="7171" width="1.7109375" style="12" customWidth="1"/>
    <col min="7172" max="7172" width="13.85546875" style="12" customWidth="1"/>
    <col min="7173" max="7173" width="1.5703125" style="12" customWidth="1"/>
    <col min="7174" max="7174" width="13.85546875" style="12" customWidth="1"/>
    <col min="7175" max="7175" width="1.5703125" style="12" customWidth="1"/>
    <col min="7176" max="7176" width="13.85546875" style="12" customWidth="1"/>
    <col min="7177" max="7177" width="1.5703125" style="12" customWidth="1"/>
    <col min="7178" max="7178" width="13.85546875" style="12" customWidth="1"/>
    <col min="7179" max="7179" width="9.140625" style="12"/>
    <col min="7180" max="7180" width="16.7109375" style="12" bestFit="1" customWidth="1"/>
    <col min="7181" max="7181" width="12.5703125" style="12" bestFit="1" customWidth="1"/>
    <col min="7182" max="7424" width="9.140625" style="12"/>
    <col min="7425" max="7425" width="40.7109375" style="12" customWidth="1"/>
    <col min="7426" max="7426" width="8.28515625" style="12" customWidth="1"/>
    <col min="7427" max="7427" width="1.7109375" style="12" customWidth="1"/>
    <col min="7428" max="7428" width="13.85546875" style="12" customWidth="1"/>
    <col min="7429" max="7429" width="1.5703125" style="12" customWidth="1"/>
    <col min="7430" max="7430" width="13.85546875" style="12" customWidth="1"/>
    <col min="7431" max="7431" width="1.5703125" style="12" customWidth="1"/>
    <col min="7432" max="7432" width="13.85546875" style="12" customWidth="1"/>
    <col min="7433" max="7433" width="1.5703125" style="12" customWidth="1"/>
    <col min="7434" max="7434" width="13.85546875" style="12" customWidth="1"/>
    <col min="7435" max="7435" width="9.140625" style="12"/>
    <col min="7436" max="7436" width="16.7109375" style="12" bestFit="1" customWidth="1"/>
    <col min="7437" max="7437" width="12.5703125" style="12" bestFit="1" customWidth="1"/>
    <col min="7438" max="7680" width="9.140625" style="12"/>
    <col min="7681" max="7681" width="40.7109375" style="12" customWidth="1"/>
    <col min="7682" max="7682" width="8.28515625" style="12" customWidth="1"/>
    <col min="7683" max="7683" width="1.7109375" style="12" customWidth="1"/>
    <col min="7684" max="7684" width="13.85546875" style="12" customWidth="1"/>
    <col min="7685" max="7685" width="1.5703125" style="12" customWidth="1"/>
    <col min="7686" max="7686" width="13.85546875" style="12" customWidth="1"/>
    <col min="7687" max="7687" width="1.5703125" style="12" customWidth="1"/>
    <col min="7688" max="7688" width="13.85546875" style="12" customWidth="1"/>
    <col min="7689" max="7689" width="1.5703125" style="12" customWidth="1"/>
    <col min="7690" max="7690" width="13.85546875" style="12" customWidth="1"/>
    <col min="7691" max="7691" width="9.140625" style="12"/>
    <col min="7692" max="7692" width="16.7109375" style="12" bestFit="1" customWidth="1"/>
    <col min="7693" max="7693" width="12.5703125" style="12" bestFit="1" customWidth="1"/>
    <col min="7694" max="7936" width="9.140625" style="12"/>
    <col min="7937" max="7937" width="40.7109375" style="12" customWidth="1"/>
    <col min="7938" max="7938" width="8.28515625" style="12" customWidth="1"/>
    <col min="7939" max="7939" width="1.7109375" style="12" customWidth="1"/>
    <col min="7940" max="7940" width="13.85546875" style="12" customWidth="1"/>
    <col min="7941" max="7941" width="1.5703125" style="12" customWidth="1"/>
    <col min="7942" max="7942" width="13.85546875" style="12" customWidth="1"/>
    <col min="7943" max="7943" width="1.5703125" style="12" customWidth="1"/>
    <col min="7944" max="7944" width="13.85546875" style="12" customWidth="1"/>
    <col min="7945" max="7945" width="1.5703125" style="12" customWidth="1"/>
    <col min="7946" max="7946" width="13.85546875" style="12" customWidth="1"/>
    <col min="7947" max="7947" width="9.140625" style="12"/>
    <col min="7948" max="7948" width="16.7109375" style="12" bestFit="1" customWidth="1"/>
    <col min="7949" max="7949" width="12.5703125" style="12" bestFit="1" customWidth="1"/>
    <col min="7950" max="8192" width="9.140625" style="12"/>
    <col min="8193" max="8193" width="40.7109375" style="12" customWidth="1"/>
    <col min="8194" max="8194" width="8.28515625" style="12" customWidth="1"/>
    <col min="8195" max="8195" width="1.7109375" style="12" customWidth="1"/>
    <col min="8196" max="8196" width="13.85546875" style="12" customWidth="1"/>
    <col min="8197" max="8197" width="1.5703125" style="12" customWidth="1"/>
    <col min="8198" max="8198" width="13.85546875" style="12" customWidth="1"/>
    <col min="8199" max="8199" width="1.5703125" style="12" customWidth="1"/>
    <col min="8200" max="8200" width="13.85546875" style="12" customWidth="1"/>
    <col min="8201" max="8201" width="1.5703125" style="12" customWidth="1"/>
    <col min="8202" max="8202" width="13.85546875" style="12" customWidth="1"/>
    <col min="8203" max="8203" width="9.140625" style="12"/>
    <col min="8204" max="8204" width="16.7109375" style="12" bestFit="1" customWidth="1"/>
    <col min="8205" max="8205" width="12.5703125" style="12" bestFit="1" customWidth="1"/>
    <col min="8206" max="8448" width="9.140625" style="12"/>
    <col min="8449" max="8449" width="40.7109375" style="12" customWidth="1"/>
    <col min="8450" max="8450" width="8.28515625" style="12" customWidth="1"/>
    <col min="8451" max="8451" width="1.7109375" style="12" customWidth="1"/>
    <col min="8452" max="8452" width="13.85546875" style="12" customWidth="1"/>
    <col min="8453" max="8453" width="1.5703125" style="12" customWidth="1"/>
    <col min="8454" max="8454" width="13.85546875" style="12" customWidth="1"/>
    <col min="8455" max="8455" width="1.5703125" style="12" customWidth="1"/>
    <col min="8456" max="8456" width="13.85546875" style="12" customWidth="1"/>
    <col min="8457" max="8457" width="1.5703125" style="12" customWidth="1"/>
    <col min="8458" max="8458" width="13.85546875" style="12" customWidth="1"/>
    <col min="8459" max="8459" width="9.140625" style="12"/>
    <col min="8460" max="8460" width="16.7109375" style="12" bestFit="1" customWidth="1"/>
    <col min="8461" max="8461" width="12.5703125" style="12" bestFit="1" customWidth="1"/>
    <col min="8462" max="8704" width="9.140625" style="12"/>
    <col min="8705" max="8705" width="40.7109375" style="12" customWidth="1"/>
    <col min="8706" max="8706" width="8.28515625" style="12" customWidth="1"/>
    <col min="8707" max="8707" width="1.7109375" style="12" customWidth="1"/>
    <col min="8708" max="8708" width="13.85546875" style="12" customWidth="1"/>
    <col min="8709" max="8709" width="1.5703125" style="12" customWidth="1"/>
    <col min="8710" max="8710" width="13.85546875" style="12" customWidth="1"/>
    <col min="8711" max="8711" width="1.5703125" style="12" customWidth="1"/>
    <col min="8712" max="8712" width="13.85546875" style="12" customWidth="1"/>
    <col min="8713" max="8713" width="1.5703125" style="12" customWidth="1"/>
    <col min="8714" max="8714" width="13.85546875" style="12" customWidth="1"/>
    <col min="8715" max="8715" width="9.140625" style="12"/>
    <col min="8716" max="8716" width="16.7109375" style="12" bestFit="1" customWidth="1"/>
    <col min="8717" max="8717" width="12.5703125" style="12" bestFit="1" customWidth="1"/>
    <col min="8718" max="8960" width="9.140625" style="12"/>
    <col min="8961" max="8961" width="40.7109375" style="12" customWidth="1"/>
    <col min="8962" max="8962" width="8.28515625" style="12" customWidth="1"/>
    <col min="8963" max="8963" width="1.7109375" style="12" customWidth="1"/>
    <col min="8964" max="8964" width="13.85546875" style="12" customWidth="1"/>
    <col min="8965" max="8965" width="1.5703125" style="12" customWidth="1"/>
    <col min="8966" max="8966" width="13.85546875" style="12" customWidth="1"/>
    <col min="8967" max="8967" width="1.5703125" style="12" customWidth="1"/>
    <col min="8968" max="8968" width="13.85546875" style="12" customWidth="1"/>
    <col min="8969" max="8969" width="1.5703125" style="12" customWidth="1"/>
    <col min="8970" max="8970" width="13.85546875" style="12" customWidth="1"/>
    <col min="8971" max="8971" width="9.140625" style="12"/>
    <col min="8972" max="8972" width="16.7109375" style="12" bestFit="1" customWidth="1"/>
    <col min="8973" max="8973" width="12.5703125" style="12" bestFit="1" customWidth="1"/>
    <col min="8974" max="9216" width="9.140625" style="12"/>
    <col min="9217" max="9217" width="40.7109375" style="12" customWidth="1"/>
    <col min="9218" max="9218" width="8.28515625" style="12" customWidth="1"/>
    <col min="9219" max="9219" width="1.7109375" style="12" customWidth="1"/>
    <col min="9220" max="9220" width="13.85546875" style="12" customWidth="1"/>
    <col min="9221" max="9221" width="1.5703125" style="12" customWidth="1"/>
    <col min="9222" max="9222" width="13.85546875" style="12" customWidth="1"/>
    <col min="9223" max="9223" width="1.5703125" style="12" customWidth="1"/>
    <col min="9224" max="9224" width="13.85546875" style="12" customWidth="1"/>
    <col min="9225" max="9225" width="1.5703125" style="12" customWidth="1"/>
    <col min="9226" max="9226" width="13.85546875" style="12" customWidth="1"/>
    <col min="9227" max="9227" width="9.140625" style="12"/>
    <col min="9228" max="9228" width="16.7109375" style="12" bestFit="1" customWidth="1"/>
    <col min="9229" max="9229" width="12.5703125" style="12" bestFit="1" customWidth="1"/>
    <col min="9230" max="9472" width="9.140625" style="12"/>
    <col min="9473" max="9473" width="40.7109375" style="12" customWidth="1"/>
    <col min="9474" max="9474" width="8.28515625" style="12" customWidth="1"/>
    <col min="9475" max="9475" width="1.7109375" style="12" customWidth="1"/>
    <col min="9476" max="9476" width="13.85546875" style="12" customWidth="1"/>
    <col min="9477" max="9477" width="1.5703125" style="12" customWidth="1"/>
    <col min="9478" max="9478" width="13.85546875" style="12" customWidth="1"/>
    <col min="9479" max="9479" width="1.5703125" style="12" customWidth="1"/>
    <col min="9480" max="9480" width="13.85546875" style="12" customWidth="1"/>
    <col min="9481" max="9481" width="1.5703125" style="12" customWidth="1"/>
    <col min="9482" max="9482" width="13.85546875" style="12" customWidth="1"/>
    <col min="9483" max="9483" width="9.140625" style="12"/>
    <col min="9484" max="9484" width="16.7109375" style="12" bestFit="1" customWidth="1"/>
    <col min="9485" max="9485" width="12.5703125" style="12" bestFit="1" customWidth="1"/>
    <col min="9486" max="9728" width="9.140625" style="12"/>
    <col min="9729" max="9729" width="40.7109375" style="12" customWidth="1"/>
    <col min="9730" max="9730" width="8.28515625" style="12" customWidth="1"/>
    <col min="9731" max="9731" width="1.7109375" style="12" customWidth="1"/>
    <col min="9732" max="9732" width="13.85546875" style="12" customWidth="1"/>
    <col min="9733" max="9733" width="1.5703125" style="12" customWidth="1"/>
    <col min="9734" max="9734" width="13.85546875" style="12" customWidth="1"/>
    <col min="9735" max="9735" width="1.5703125" style="12" customWidth="1"/>
    <col min="9736" max="9736" width="13.85546875" style="12" customWidth="1"/>
    <col min="9737" max="9737" width="1.5703125" style="12" customWidth="1"/>
    <col min="9738" max="9738" width="13.85546875" style="12" customWidth="1"/>
    <col min="9739" max="9739" width="9.140625" style="12"/>
    <col min="9740" max="9740" width="16.7109375" style="12" bestFit="1" customWidth="1"/>
    <col min="9741" max="9741" width="12.5703125" style="12" bestFit="1" customWidth="1"/>
    <col min="9742" max="9984" width="9.140625" style="12"/>
    <col min="9985" max="9985" width="40.7109375" style="12" customWidth="1"/>
    <col min="9986" max="9986" width="8.28515625" style="12" customWidth="1"/>
    <col min="9987" max="9987" width="1.7109375" style="12" customWidth="1"/>
    <col min="9988" max="9988" width="13.85546875" style="12" customWidth="1"/>
    <col min="9989" max="9989" width="1.5703125" style="12" customWidth="1"/>
    <col min="9990" max="9990" width="13.85546875" style="12" customWidth="1"/>
    <col min="9991" max="9991" width="1.5703125" style="12" customWidth="1"/>
    <col min="9992" max="9992" width="13.85546875" style="12" customWidth="1"/>
    <col min="9993" max="9993" width="1.5703125" style="12" customWidth="1"/>
    <col min="9994" max="9994" width="13.85546875" style="12" customWidth="1"/>
    <col min="9995" max="9995" width="9.140625" style="12"/>
    <col min="9996" max="9996" width="16.7109375" style="12" bestFit="1" customWidth="1"/>
    <col min="9997" max="9997" width="12.5703125" style="12" bestFit="1" customWidth="1"/>
    <col min="9998" max="10240" width="9.140625" style="12"/>
    <col min="10241" max="10241" width="40.7109375" style="12" customWidth="1"/>
    <col min="10242" max="10242" width="8.28515625" style="12" customWidth="1"/>
    <col min="10243" max="10243" width="1.7109375" style="12" customWidth="1"/>
    <col min="10244" max="10244" width="13.85546875" style="12" customWidth="1"/>
    <col min="10245" max="10245" width="1.5703125" style="12" customWidth="1"/>
    <col min="10246" max="10246" width="13.85546875" style="12" customWidth="1"/>
    <col min="10247" max="10247" width="1.5703125" style="12" customWidth="1"/>
    <col min="10248" max="10248" width="13.85546875" style="12" customWidth="1"/>
    <col min="10249" max="10249" width="1.5703125" style="12" customWidth="1"/>
    <col min="10250" max="10250" width="13.85546875" style="12" customWidth="1"/>
    <col min="10251" max="10251" width="9.140625" style="12"/>
    <col min="10252" max="10252" width="16.7109375" style="12" bestFit="1" customWidth="1"/>
    <col min="10253" max="10253" width="12.5703125" style="12" bestFit="1" customWidth="1"/>
    <col min="10254" max="10496" width="9.140625" style="12"/>
    <col min="10497" max="10497" width="40.7109375" style="12" customWidth="1"/>
    <col min="10498" max="10498" width="8.28515625" style="12" customWidth="1"/>
    <col min="10499" max="10499" width="1.7109375" style="12" customWidth="1"/>
    <col min="10500" max="10500" width="13.85546875" style="12" customWidth="1"/>
    <col min="10501" max="10501" width="1.5703125" style="12" customWidth="1"/>
    <col min="10502" max="10502" width="13.85546875" style="12" customWidth="1"/>
    <col min="10503" max="10503" width="1.5703125" style="12" customWidth="1"/>
    <col min="10504" max="10504" width="13.85546875" style="12" customWidth="1"/>
    <col min="10505" max="10505" width="1.5703125" style="12" customWidth="1"/>
    <col min="10506" max="10506" width="13.85546875" style="12" customWidth="1"/>
    <col min="10507" max="10507" width="9.140625" style="12"/>
    <col min="10508" max="10508" width="16.7109375" style="12" bestFit="1" customWidth="1"/>
    <col min="10509" max="10509" width="12.5703125" style="12" bestFit="1" customWidth="1"/>
    <col min="10510" max="10752" width="9.140625" style="12"/>
    <col min="10753" max="10753" width="40.7109375" style="12" customWidth="1"/>
    <col min="10754" max="10754" width="8.28515625" style="12" customWidth="1"/>
    <col min="10755" max="10755" width="1.7109375" style="12" customWidth="1"/>
    <col min="10756" max="10756" width="13.85546875" style="12" customWidth="1"/>
    <col min="10757" max="10757" width="1.5703125" style="12" customWidth="1"/>
    <col min="10758" max="10758" width="13.85546875" style="12" customWidth="1"/>
    <col min="10759" max="10759" width="1.5703125" style="12" customWidth="1"/>
    <col min="10760" max="10760" width="13.85546875" style="12" customWidth="1"/>
    <col min="10761" max="10761" width="1.5703125" style="12" customWidth="1"/>
    <col min="10762" max="10762" width="13.85546875" style="12" customWidth="1"/>
    <col min="10763" max="10763" width="9.140625" style="12"/>
    <col min="10764" max="10764" width="16.7109375" style="12" bestFit="1" customWidth="1"/>
    <col min="10765" max="10765" width="12.5703125" style="12" bestFit="1" customWidth="1"/>
    <col min="10766" max="11008" width="9.140625" style="12"/>
    <col min="11009" max="11009" width="40.7109375" style="12" customWidth="1"/>
    <col min="11010" max="11010" width="8.28515625" style="12" customWidth="1"/>
    <col min="11011" max="11011" width="1.7109375" style="12" customWidth="1"/>
    <col min="11012" max="11012" width="13.85546875" style="12" customWidth="1"/>
    <col min="11013" max="11013" width="1.5703125" style="12" customWidth="1"/>
    <col min="11014" max="11014" width="13.85546875" style="12" customWidth="1"/>
    <col min="11015" max="11015" width="1.5703125" style="12" customWidth="1"/>
    <col min="11016" max="11016" width="13.85546875" style="12" customWidth="1"/>
    <col min="11017" max="11017" width="1.5703125" style="12" customWidth="1"/>
    <col min="11018" max="11018" width="13.85546875" style="12" customWidth="1"/>
    <col min="11019" max="11019" width="9.140625" style="12"/>
    <col min="11020" max="11020" width="16.7109375" style="12" bestFit="1" customWidth="1"/>
    <col min="11021" max="11021" width="12.5703125" style="12" bestFit="1" customWidth="1"/>
    <col min="11022" max="11264" width="9.140625" style="12"/>
    <col min="11265" max="11265" width="40.7109375" style="12" customWidth="1"/>
    <col min="11266" max="11266" width="8.28515625" style="12" customWidth="1"/>
    <col min="11267" max="11267" width="1.7109375" style="12" customWidth="1"/>
    <col min="11268" max="11268" width="13.85546875" style="12" customWidth="1"/>
    <col min="11269" max="11269" width="1.5703125" style="12" customWidth="1"/>
    <col min="11270" max="11270" width="13.85546875" style="12" customWidth="1"/>
    <col min="11271" max="11271" width="1.5703125" style="12" customWidth="1"/>
    <col min="11272" max="11272" width="13.85546875" style="12" customWidth="1"/>
    <col min="11273" max="11273" width="1.5703125" style="12" customWidth="1"/>
    <col min="11274" max="11274" width="13.85546875" style="12" customWidth="1"/>
    <col min="11275" max="11275" width="9.140625" style="12"/>
    <col min="11276" max="11276" width="16.7109375" style="12" bestFit="1" customWidth="1"/>
    <col min="11277" max="11277" width="12.5703125" style="12" bestFit="1" customWidth="1"/>
    <col min="11278" max="11520" width="9.140625" style="12"/>
    <col min="11521" max="11521" width="40.7109375" style="12" customWidth="1"/>
    <col min="11522" max="11522" width="8.28515625" style="12" customWidth="1"/>
    <col min="11523" max="11523" width="1.7109375" style="12" customWidth="1"/>
    <col min="11524" max="11524" width="13.85546875" style="12" customWidth="1"/>
    <col min="11525" max="11525" width="1.5703125" style="12" customWidth="1"/>
    <col min="11526" max="11526" width="13.85546875" style="12" customWidth="1"/>
    <col min="11527" max="11527" width="1.5703125" style="12" customWidth="1"/>
    <col min="11528" max="11528" width="13.85546875" style="12" customWidth="1"/>
    <col min="11529" max="11529" width="1.5703125" style="12" customWidth="1"/>
    <col min="11530" max="11530" width="13.85546875" style="12" customWidth="1"/>
    <col min="11531" max="11531" width="9.140625" style="12"/>
    <col min="11532" max="11532" width="16.7109375" style="12" bestFit="1" customWidth="1"/>
    <col min="11533" max="11533" width="12.5703125" style="12" bestFit="1" customWidth="1"/>
    <col min="11534" max="11776" width="9.140625" style="12"/>
    <col min="11777" max="11777" width="40.7109375" style="12" customWidth="1"/>
    <col min="11778" max="11778" width="8.28515625" style="12" customWidth="1"/>
    <col min="11779" max="11779" width="1.7109375" style="12" customWidth="1"/>
    <col min="11780" max="11780" width="13.85546875" style="12" customWidth="1"/>
    <col min="11781" max="11781" width="1.5703125" style="12" customWidth="1"/>
    <col min="11782" max="11782" width="13.85546875" style="12" customWidth="1"/>
    <col min="11783" max="11783" width="1.5703125" style="12" customWidth="1"/>
    <col min="11784" max="11784" width="13.85546875" style="12" customWidth="1"/>
    <col min="11785" max="11785" width="1.5703125" style="12" customWidth="1"/>
    <col min="11786" max="11786" width="13.85546875" style="12" customWidth="1"/>
    <col min="11787" max="11787" width="9.140625" style="12"/>
    <col min="11788" max="11788" width="16.7109375" style="12" bestFit="1" customWidth="1"/>
    <col min="11789" max="11789" width="12.5703125" style="12" bestFit="1" customWidth="1"/>
    <col min="11790" max="12032" width="9.140625" style="12"/>
    <col min="12033" max="12033" width="40.7109375" style="12" customWidth="1"/>
    <col min="12034" max="12034" width="8.28515625" style="12" customWidth="1"/>
    <col min="12035" max="12035" width="1.7109375" style="12" customWidth="1"/>
    <col min="12036" max="12036" width="13.85546875" style="12" customWidth="1"/>
    <col min="12037" max="12037" width="1.5703125" style="12" customWidth="1"/>
    <col min="12038" max="12038" width="13.85546875" style="12" customWidth="1"/>
    <col min="12039" max="12039" width="1.5703125" style="12" customWidth="1"/>
    <col min="12040" max="12040" width="13.85546875" style="12" customWidth="1"/>
    <col min="12041" max="12041" width="1.5703125" style="12" customWidth="1"/>
    <col min="12042" max="12042" width="13.85546875" style="12" customWidth="1"/>
    <col min="12043" max="12043" width="9.140625" style="12"/>
    <col min="12044" max="12044" width="16.7109375" style="12" bestFit="1" customWidth="1"/>
    <col min="12045" max="12045" width="12.5703125" style="12" bestFit="1" customWidth="1"/>
    <col min="12046" max="12288" width="9.140625" style="12"/>
    <col min="12289" max="12289" width="40.7109375" style="12" customWidth="1"/>
    <col min="12290" max="12290" width="8.28515625" style="12" customWidth="1"/>
    <col min="12291" max="12291" width="1.7109375" style="12" customWidth="1"/>
    <col min="12292" max="12292" width="13.85546875" style="12" customWidth="1"/>
    <col min="12293" max="12293" width="1.5703125" style="12" customWidth="1"/>
    <col min="12294" max="12294" width="13.85546875" style="12" customWidth="1"/>
    <col min="12295" max="12295" width="1.5703125" style="12" customWidth="1"/>
    <col min="12296" max="12296" width="13.85546875" style="12" customWidth="1"/>
    <col min="12297" max="12297" width="1.5703125" style="12" customWidth="1"/>
    <col min="12298" max="12298" width="13.85546875" style="12" customWidth="1"/>
    <col min="12299" max="12299" width="9.140625" style="12"/>
    <col min="12300" max="12300" width="16.7109375" style="12" bestFit="1" customWidth="1"/>
    <col min="12301" max="12301" width="12.5703125" style="12" bestFit="1" customWidth="1"/>
    <col min="12302" max="12544" width="9.140625" style="12"/>
    <col min="12545" max="12545" width="40.7109375" style="12" customWidth="1"/>
    <col min="12546" max="12546" width="8.28515625" style="12" customWidth="1"/>
    <col min="12547" max="12547" width="1.7109375" style="12" customWidth="1"/>
    <col min="12548" max="12548" width="13.85546875" style="12" customWidth="1"/>
    <col min="12549" max="12549" width="1.5703125" style="12" customWidth="1"/>
    <col min="12550" max="12550" width="13.85546875" style="12" customWidth="1"/>
    <col min="12551" max="12551" width="1.5703125" style="12" customWidth="1"/>
    <col min="12552" max="12552" width="13.85546875" style="12" customWidth="1"/>
    <col min="12553" max="12553" width="1.5703125" style="12" customWidth="1"/>
    <col min="12554" max="12554" width="13.85546875" style="12" customWidth="1"/>
    <col min="12555" max="12555" width="9.140625" style="12"/>
    <col min="12556" max="12556" width="16.7109375" style="12" bestFit="1" customWidth="1"/>
    <col min="12557" max="12557" width="12.5703125" style="12" bestFit="1" customWidth="1"/>
    <col min="12558" max="12800" width="9.140625" style="12"/>
    <col min="12801" max="12801" width="40.7109375" style="12" customWidth="1"/>
    <col min="12802" max="12802" width="8.28515625" style="12" customWidth="1"/>
    <col min="12803" max="12803" width="1.7109375" style="12" customWidth="1"/>
    <col min="12804" max="12804" width="13.85546875" style="12" customWidth="1"/>
    <col min="12805" max="12805" width="1.5703125" style="12" customWidth="1"/>
    <col min="12806" max="12806" width="13.85546875" style="12" customWidth="1"/>
    <col min="12807" max="12807" width="1.5703125" style="12" customWidth="1"/>
    <col min="12808" max="12808" width="13.85546875" style="12" customWidth="1"/>
    <col min="12809" max="12809" width="1.5703125" style="12" customWidth="1"/>
    <col min="12810" max="12810" width="13.85546875" style="12" customWidth="1"/>
    <col min="12811" max="12811" width="9.140625" style="12"/>
    <col min="12812" max="12812" width="16.7109375" style="12" bestFit="1" customWidth="1"/>
    <col min="12813" max="12813" width="12.5703125" style="12" bestFit="1" customWidth="1"/>
    <col min="12814" max="13056" width="9.140625" style="12"/>
    <col min="13057" max="13057" width="40.7109375" style="12" customWidth="1"/>
    <col min="13058" max="13058" width="8.28515625" style="12" customWidth="1"/>
    <col min="13059" max="13059" width="1.7109375" style="12" customWidth="1"/>
    <col min="13060" max="13060" width="13.85546875" style="12" customWidth="1"/>
    <col min="13061" max="13061" width="1.5703125" style="12" customWidth="1"/>
    <col min="13062" max="13062" width="13.85546875" style="12" customWidth="1"/>
    <col min="13063" max="13063" width="1.5703125" style="12" customWidth="1"/>
    <col min="13064" max="13064" width="13.85546875" style="12" customWidth="1"/>
    <col min="13065" max="13065" width="1.5703125" style="12" customWidth="1"/>
    <col min="13066" max="13066" width="13.85546875" style="12" customWidth="1"/>
    <col min="13067" max="13067" width="9.140625" style="12"/>
    <col min="13068" max="13068" width="16.7109375" style="12" bestFit="1" customWidth="1"/>
    <col min="13069" max="13069" width="12.5703125" style="12" bestFit="1" customWidth="1"/>
    <col min="13070" max="13312" width="9.140625" style="12"/>
    <col min="13313" max="13313" width="40.7109375" style="12" customWidth="1"/>
    <col min="13314" max="13314" width="8.28515625" style="12" customWidth="1"/>
    <col min="13315" max="13315" width="1.7109375" style="12" customWidth="1"/>
    <col min="13316" max="13316" width="13.85546875" style="12" customWidth="1"/>
    <col min="13317" max="13317" width="1.5703125" style="12" customWidth="1"/>
    <col min="13318" max="13318" width="13.85546875" style="12" customWidth="1"/>
    <col min="13319" max="13319" width="1.5703125" style="12" customWidth="1"/>
    <col min="13320" max="13320" width="13.85546875" style="12" customWidth="1"/>
    <col min="13321" max="13321" width="1.5703125" style="12" customWidth="1"/>
    <col min="13322" max="13322" width="13.85546875" style="12" customWidth="1"/>
    <col min="13323" max="13323" width="9.140625" style="12"/>
    <col min="13324" max="13324" width="16.7109375" style="12" bestFit="1" customWidth="1"/>
    <col min="13325" max="13325" width="12.5703125" style="12" bestFit="1" customWidth="1"/>
    <col min="13326" max="13568" width="9.140625" style="12"/>
    <col min="13569" max="13569" width="40.7109375" style="12" customWidth="1"/>
    <col min="13570" max="13570" width="8.28515625" style="12" customWidth="1"/>
    <col min="13571" max="13571" width="1.7109375" style="12" customWidth="1"/>
    <col min="13572" max="13572" width="13.85546875" style="12" customWidth="1"/>
    <col min="13573" max="13573" width="1.5703125" style="12" customWidth="1"/>
    <col min="13574" max="13574" width="13.85546875" style="12" customWidth="1"/>
    <col min="13575" max="13575" width="1.5703125" style="12" customWidth="1"/>
    <col min="13576" max="13576" width="13.85546875" style="12" customWidth="1"/>
    <col min="13577" max="13577" width="1.5703125" style="12" customWidth="1"/>
    <col min="13578" max="13578" width="13.85546875" style="12" customWidth="1"/>
    <col min="13579" max="13579" width="9.140625" style="12"/>
    <col min="13580" max="13580" width="16.7109375" style="12" bestFit="1" customWidth="1"/>
    <col min="13581" max="13581" width="12.5703125" style="12" bestFit="1" customWidth="1"/>
    <col min="13582" max="13824" width="9.140625" style="12"/>
    <col min="13825" max="13825" width="40.7109375" style="12" customWidth="1"/>
    <col min="13826" max="13826" width="8.28515625" style="12" customWidth="1"/>
    <col min="13827" max="13827" width="1.7109375" style="12" customWidth="1"/>
    <col min="13828" max="13828" width="13.85546875" style="12" customWidth="1"/>
    <col min="13829" max="13829" width="1.5703125" style="12" customWidth="1"/>
    <col min="13830" max="13830" width="13.85546875" style="12" customWidth="1"/>
    <col min="13831" max="13831" width="1.5703125" style="12" customWidth="1"/>
    <col min="13832" max="13832" width="13.85546875" style="12" customWidth="1"/>
    <col min="13833" max="13833" width="1.5703125" style="12" customWidth="1"/>
    <col min="13834" max="13834" width="13.85546875" style="12" customWidth="1"/>
    <col min="13835" max="13835" width="9.140625" style="12"/>
    <col min="13836" max="13836" width="16.7109375" style="12" bestFit="1" customWidth="1"/>
    <col min="13837" max="13837" width="12.5703125" style="12" bestFit="1" customWidth="1"/>
    <col min="13838" max="14080" width="9.140625" style="12"/>
    <col min="14081" max="14081" width="40.7109375" style="12" customWidth="1"/>
    <col min="14082" max="14082" width="8.28515625" style="12" customWidth="1"/>
    <col min="14083" max="14083" width="1.7109375" style="12" customWidth="1"/>
    <col min="14084" max="14084" width="13.85546875" style="12" customWidth="1"/>
    <col min="14085" max="14085" width="1.5703125" style="12" customWidth="1"/>
    <col min="14086" max="14086" width="13.85546875" style="12" customWidth="1"/>
    <col min="14087" max="14087" width="1.5703125" style="12" customWidth="1"/>
    <col min="14088" max="14088" width="13.85546875" style="12" customWidth="1"/>
    <col min="14089" max="14089" width="1.5703125" style="12" customWidth="1"/>
    <col min="14090" max="14090" width="13.85546875" style="12" customWidth="1"/>
    <col min="14091" max="14091" width="9.140625" style="12"/>
    <col min="14092" max="14092" width="16.7109375" style="12" bestFit="1" customWidth="1"/>
    <col min="14093" max="14093" width="12.5703125" style="12" bestFit="1" customWidth="1"/>
    <col min="14094" max="14336" width="9.140625" style="12"/>
    <col min="14337" max="14337" width="40.7109375" style="12" customWidth="1"/>
    <col min="14338" max="14338" width="8.28515625" style="12" customWidth="1"/>
    <col min="14339" max="14339" width="1.7109375" style="12" customWidth="1"/>
    <col min="14340" max="14340" width="13.85546875" style="12" customWidth="1"/>
    <col min="14341" max="14341" width="1.5703125" style="12" customWidth="1"/>
    <col min="14342" max="14342" width="13.85546875" style="12" customWidth="1"/>
    <col min="14343" max="14343" width="1.5703125" style="12" customWidth="1"/>
    <col min="14344" max="14344" width="13.85546875" style="12" customWidth="1"/>
    <col min="14345" max="14345" width="1.5703125" style="12" customWidth="1"/>
    <col min="14346" max="14346" width="13.85546875" style="12" customWidth="1"/>
    <col min="14347" max="14347" width="9.140625" style="12"/>
    <col min="14348" max="14348" width="16.7109375" style="12" bestFit="1" customWidth="1"/>
    <col min="14349" max="14349" width="12.5703125" style="12" bestFit="1" customWidth="1"/>
    <col min="14350" max="14592" width="9.140625" style="12"/>
    <col min="14593" max="14593" width="40.7109375" style="12" customWidth="1"/>
    <col min="14594" max="14594" width="8.28515625" style="12" customWidth="1"/>
    <col min="14595" max="14595" width="1.7109375" style="12" customWidth="1"/>
    <col min="14596" max="14596" width="13.85546875" style="12" customWidth="1"/>
    <col min="14597" max="14597" width="1.5703125" style="12" customWidth="1"/>
    <col min="14598" max="14598" width="13.85546875" style="12" customWidth="1"/>
    <col min="14599" max="14599" width="1.5703125" style="12" customWidth="1"/>
    <col min="14600" max="14600" width="13.85546875" style="12" customWidth="1"/>
    <col min="14601" max="14601" width="1.5703125" style="12" customWidth="1"/>
    <col min="14602" max="14602" width="13.85546875" style="12" customWidth="1"/>
    <col min="14603" max="14603" width="9.140625" style="12"/>
    <col min="14604" max="14604" width="16.7109375" style="12" bestFit="1" customWidth="1"/>
    <col min="14605" max="14605" width="12.5703125" style="12" bestFit="1" customWidth="1"/>
    <col min="14606" max="14848" width="9.140625" style="12"/>
    <col min="14849" max="14849" width="40.7109375" style="12" customWidth="1"/>
    <col min="14850" max="14850" width="8.28515625" style="12" customWidth="1"/>
    <col min="14851" max="14851" width="1.7109375" style="12" customWidth="1"/>
    <col min="14852" max="14852" width="13.85546875" style="12" customWidth="1"/>
    <col min="14853" max="14853" width="1.5703125" style="12" customWidth="1"/>
    <col min="14854" max="14854" width="13.85546875" style="12" customWidth="1"/>
    <col min="14855" max="14855" width="1.5703125" style="12" customWidth="1"/>
    <col min="14856" max="14856" width="13.85546875" style="12" customWidth="1"/>
    <col min="14857" max="14857" width="1.5703125" style="12" customWidth="1"/>
    <col min="14858" max="14858" width="13.85546875" style="12" customWidth="1"/>
    <col min="14859" max="14859" width="9.140625" style="12"/>
    <col min="14860" max="14860" width="16.7109375" style="12" bestFit="1" customWidth="1"/>
    <col min="14861" max="14861" width="12.5703125" style="12" bestFit="1" customWidth="1"/>
    <col min="14862" max="15104" width="9.140625" style="12"/>
    <col min="15105" max="15105" width="40.7109375" style="12" customWidth="1"/>
    <col min="15106" max="15106" width="8.28515625" style="12" customWidth="1"/>
    <col min="15107" max="15107" width="1.7109375" style="12" customWidth="1"/>
    <col min="15108" max="15108" width="13.85546875" style="12" customWidth="1"/>
    <col min="15109" max="15109" width="1.5703125" style="12" customWidth="1"/>
    <col min="15110" max="15110" width="13.85546875" style="12" customWidth="1"/>
    <col min="15111" max="15111" width="1.5703125" style="12" customWidth="1"/>
    <col min="15112" max="15112" width="13.85546875" style="12" customWidth="1"/>
    <col min="15113" max="15113" width="1.5703125" style="12" customWidth="1"/>
    <col min="15114" max="15114" width="13.85546875" style="12" customWidth="1"/>
    <col min="15115" max="15115" width="9.140625" style="12"/>
    <col min="15116" max="15116" width="16.7109375" style="12" bestFit="1" customWidth="1"/>
    <col min="15117" max="15117" width="12.5703125" style="12" bestFit="1" customWidth="1"/>
    <col min="15118" max="15360" width="9.140625" style="12"/>
    <col min="15361" max="15361" width="40.7109375" style="12" customWidth="1"/>
    <col min="15362" max="15362" width="8.28515625" style="12" customWidth="1"/>
    <col min="15363" max="15363" width="1.7109375" style="12" customWidth="1"/>
    <col min="15364" max="15364" width="13.85546875" style="12" customWidth="1"/>
    <col min="15365" max="15365" width="1.5703125" style="12" customWidth="1"/>
    <col min="15366" max="15366" width="13.85546875" style="12" customWidth="1"/>
    <col min="15367" max="15367" width="1.5703125" style="12" customWidth="1"/>
    <col min="15368" max="15368" width="13.85546875" style="12" customWidth="1"/>
    <col min="15369" max="15369" width="1.5703125" style="12" customWidth="1"/>
    <col min="15370" max="15370" width="13.85546875" style="12" customWidth="1"/>
    <col min="15371" max="15371" width="9.140625" style="12"/>
    <col min="15372" max="15372" width="16.7109375" style="12" bestFit="1" customWidth="1"/>
    <col min="15373" max="15373" width="12.5703125" style="12" bestFit="1" customWidth="1"/>
    <col min="15374" max="15616" width="9.140625" style="12"/>
    <col min="15617" max="15617" width="40.7109375" style="12" customWidth="1"/>
    <col min="15618" max="15618" width="8.28515625" style="12" customWidth="1"/>
    <col min="15619" max="15619" width="1.7109375" style="12" customWidth="1"/>
    <col min="15620" max="15620" width="13.85546875" style="12" customWidth="1"/>
    <col min="15621" max="15621" width="1.5703125" style="12" customWidth="1"/>
    <col min="15622" max="15622" width="13.85546875" style="12" customWidth="1"/>
    <col min="15623" max="15623" width="1.5703125" style="12" customWidth="1"/>
    <col min="15624" max="15624" width="13.85546875" style="12" customWidth="1"/>
    <col min="15625" max="15625" width="1.5703125" style="12" customWidth="1"/>
    <col min="15626" max="15626" width="13.85546875" style="12" customWidth="1"/>
    <col min="15627" max="15627" width="9.140625" style="12"/>
    <col min="15628" max="15628" width="16.7109375" style="12" bestFit="1" customWidth="1"/>
    <col min="15629" max="15629" width="12.5703125" style="12" bestFit="1" customWidth="1"/>
    <col min="15630" max="15872" width="9.140625" style="12"/>
    <col min="15873" max="15873" width="40.7109375" style="12" customWidth="1"/>
    <col min="15874" max="15874" width="8.28515625" style="12" customWidth="1"/>
    <col min="15875" max="15875" width="1.7109375" style="12" customWidth="1"/>
    <col min="15876" max="15876" width="13.85546875" style="12" customWidth="1"/>
    <col min="15877" max="15877" width="1.5703125" style="12" customWidth="1"/>
    <col min="15878" max="15878" width="13.85546875" style="12" customWidth="1"/>
    <col min="15879" max="15879" width="1.5703125" style="12" customWidth="1"/>
    <col min="15880" max="15880" width="13.85546875" style="12" customWidth="1"/>
    <col min="15881" max="15881" width="1.5703125" style="12" customWidth="1"/>
    <col min="15882" max="15882" width="13.85546875" style="12" customWidth="1"/>
    <col min="15883" max="15883" width="9.140625" style="12"/>
    <col min="15884" max="15884" width="16.7109375" style="12" bestFit="1" customWidth="1"/>
    <col min="15885" max="15885" width="12.5703125" style="12" bestFit="1" customWidth="1"/>
    <col min="15886" max="16128" width="9.140625" style="12"/>
    <col min="16129" max="16129" width="40.7109375" style="12" customWidth="1"/>
    <col min="16130" max="16130" width="8.28515625" style="12" customWidth="1"/>
    <col min="16131" max="16131" width="1.7109375" style="12" customWidth="1"/>
    <col min="16132" max="16132" width="13.85546875" style="12" customWidth="1"/>
    <col min="16133" max="16133" width="1.5703125" style="12" customWidth="1"/>
    <col min="16134" max="16134" width="13.85546875" style="12" customWidth="1"/>
    <col min="16135" max="16135" width="1.5703125" style="12" customWidth="1"/>
    <col min="16136" max="16136" width="13.85546875" style="12" customWidth="1"/>
    <col min="16137" max="16137" width="1.5703125" style="12" customWidth="1"/>
    <col min="16138" max="16138" width="13.85546875" style="12" customWidth="1"/>
    <col min="16139" max="16139" width="9.140625" style="12"/>
    <col min="16140" max="16140" width="16.7109375" style="12" bestFit="1" customWidth="1"/>
    <col min="16141" max="16141" width="12.5703125" style="12" bestFit="1" customWidth="1"/>
    <col min="16142" max="16384" width="9.140625" style="12"/>
  </cols>
  <sheetData>
    <row r="1" spans="1:15" s="22" customFormat="1" ht="22.5" customHeight="1">
      <c r="A1" s="22" t="s">
        <v>66</v>
      </c>
      <c r="B1" s="39"/>
      <c r="D1" s="40"/>
      <c r="F1" s="40"/>
      <c r="L1" s="189"/>
      <c r="M1" s="189"/>
      <c r="N1" s="189"/>
      <c r="O1" s="189"/>
    </row>
    <row r="2" spans="1:15" s="22" customFormat="1" ht="23.1" customHeight="1">
      <c r="A2" s="5" t="s">
        <v>98</v>
      </c>
      <c r="B2" s="39"/>
      <c r="D2" s="40"/>
      <c r="F2" s="40"/>
      <c r="L2" s="189"/>
      <c r="M2" s="189"/>
      <c r="N2" s="189"/>
      <c r="O2" s="189"/>
    </row>
    <row r="3" spans="1:15" ht="23.1" customHeight="1">
      <c r="A3" s="5"/>
      <c r="B3" s="150"/>
      <c r="C3" s="50"/>
      <c r="D3" s="61"/>
      <c r="E3" s="50"/>
      <c r="F3" s="61"/>
      <c r="G3" s="50"/>
      <c r="H3" s="50"/>
      <c r="I3" s="50"/>
      <c r="J3" s="50"/>
    </row>
    <row r="4" spans="1:15" ht="23.1" customHeight="1">
      <c r="B4" s="150"/>
      <c r="C4" s="14"/>
      <c r="D4" s="193" t="s">
        <v>31</v>
      </c>
      <c r="E4" s="193"/>
      <c r="F4" s="193"/>
      <c r="G4" s="151"/>
      <c r="H4" s="193" t="s">
        <v>92</v>
      </c>
      <c r="I4" s="193"/>
      <c r="J4" s="193"/>
    </row>
    <row r="5" spans="1:15" ht="23.1" customHeight="1">
      <c r="B5" s="150"/>
      <c r="C5" s="14"/>
      <c r="D5" s="195" t="s">
        <v>96</v>
      </c>
      <c r="E5" s="195"/>
      <c r="F5" s="195"/>
      <c r="G5" s="151"/>
      <c r="H5" s="195" t="s">
        <v>96</v>
      </c>
      <c r="I5" s="195"/>
      <c r="J5" s="195"/>
    </row>
    <row r="6" spans="1:15" ht="23.1" customHeight="1">
      <c r="B6" s="150"/>
      <c r="C6" s="14"/>
      <c r="D6" s="194" t="s">
        <v>143</v>
      </c>
      <c r="E6" s="195"/>
      <c r="F6" s="195"/>
      <c r="G6" s="151"/>
      <c r="H6" s="194" t="s">
        <v>143</v>
      </c>
      <c r="I6" s="194"/>
      <c r="J6" s="194"/>
    </row>
    <row r="7" spans="1:15" ht="23.1" customHeight="1">
      <c r="B7" s="150" t="s">
        <v>0</v>
      </c>
      <c r="C7" s="14"/>
      <c r="D7" s="54">
        <v>2562</v>
      </c>
      <c r="E7" s="54"/>
      <c r="F7" s="54">
        <v>2561</v>
      </c>
      <c r="G7" s="54"/>
      <c r="H7" s="54">
        <v>2562</v>
      </c>
      <c r="I7" s="54"/>
      <c r="J7" s="54">
        <v>2561</v>
      </c>
    </row>
    <row r="8" spans="1:15" ht="23.1" customHeight="1">
      <c r="B8" s="150"/>
      <c r="C8" s="14"/>
      <c r="D8" s="192" t="s">
        <v>74</v>
      </c>
      <c r="E8" s="192"/>
      <c r="F8" s="192"/>
      <c r="G8" s="192"/>
      <c r="H8" s="192"/>
      <c r="I8" s="192"/>
      <c r="J8" s="192"/>
    </row>
    <row r="9" spans="1:15" ht="23.1" customHeight="1">
      <c r="A9" s="91" t="s">
        <v>13</v>
      </c>
      <c r="D9" s="69"/>
      <c r="E9" s="69"/>
      <c r="F9" s="69"/>
      <c r="G9" s="69"/>
      <c r="H9" s="69"/>
      <c r="I9" s="69"/>
      <c r="J9" s="69"/>
    </row>
    <row r="10" spans="1:15" ht="23.1" customHeight="1">
      <c r="A10" s="70" t="s">
        <v>58</v>
      </c>
      <c r="D10" s="142">
        <v>15360050</v>
      </c>
      <c r="E10" s="69"/>
      <c r="F10" s="142">
        <v>80734901</v>
      </c>
      <c r="G10" s="69"/>
      <c r="H10" s="147">
        <v>15360050</v>
      </c>
      <c r="I10" s="69"/>
      <c r="J10" s="147">
        <v>80734901</v>
      </c>
    </row>
    <row r="11" spans="1:15" ht="23.1" customHeight="1">
      <c r="A11" s="70" t="s">
        <v>59</v>
      </c>
      <c r="D11" s="142">
        <v>17448281</v>
      </c>
      <c r="E11" s="69"/>
      <c r="F11" s="142">
        <v>12927189</v>
      </c>
      <c r="G11" s="93"/>
      <c r="H11" s="64">
        <v>8963923.6900000013</v>
      </c>
      <c r="I11" s="93"/>
      <c r="J11" s="64">
        <v>0</v>
      </c>
    </row>
    <row r="12" spans="1:15" s="6" customFormat="1" ht="23.1" customHeight="1">
      <c r="A12" s="94" t="s">
        <v>14</v>
      </c>
      <c r="B12" s="3">
        <v>9</v>
      </c>
      <c r="D12" s="95">
        <f>SUM(D10:D11)</f>
        <v>32808331</v>
      </c>
      <c r="E12" s="79"/>
      <c r="F12" s="95">
        <f>SUM(F10:F11)</f>
        <v>93662090</v>
      </c>
      <c r="G12" s="78"/>
      <c r="H12" s="95">
        <f>SUM(H10:H11)</f>
        <v>24323973.690000001</v>
      </c>
      <c r="I12" s="78"/>
      <c r="J12" s="95">
        <f>SUM(J10:J11)</f>
        <v>80734901</v>
      </c>
      <c r="L12" s="168"/>
      <c r="M12" s="168"/>
      <c r="N12" s="168"/>
      <c r="O12" s="168"/>
    </row>
    <row r="13" spans="1:15" ht="23.1" customHeight="1">
      <c r="A13" s="70"/>
      <c r="D13" s="69"/>
      <c r="E13" s="69"/>
      <c r="F13" s="69"/>
      <c r="G13" s="93"/>
      <c r="H13" s="93"/>
      <c r="I13" s="93"/>
      <c r="J13" s="93"/>
    </row>
    <row r="14" spans="1:15" ht="23.1" customHeight="1">
      <c r="A14" s="96" t="s">
        <v>75</v>
      </c>
      <c r="D14" s="69"/>
      <c r="E14" s="69"/>
      <c r="F14" s="69"/>
      <c r="G14" s="93"/>
      <c r="H14" s="93"/>
      <c r="I14" s="93"/>
      <c r="J14" s="93"/>
    </row>
    <row r="15" spans="1:15" ht="23.1" customHeight="1">
      <c r="A15" s="70" t="s">
        <v>15</v>
      </c>
      <c r="B15" s="3">
        <v>4</v>
      </c>
      <c r="D15" s="142">
        <v>13882745</v>
      </c>
      <c r="E15" s="69"/>
      <c r="F15" s="142">
        <v>80307619</v>
      </c>
      <c r="G15" s="93"/>
      <c r="H15" s="64">
        <v>13882745</v>
      </c>
      <c r="I15" s="93"/>
      <c r="J15" s="64">
        <v>81178904</v>
      </c>
    </row>
    <row r="16" spans="1:15" ht="23.1" customHeight="1">
      <c r="A16" s="70" t="s">
        <v>60</v>
      </c>
      <c r="D16" s="92">
        <v>9717978</v>
      </c>
      <c r="E16" s="69"/>
      <c r="F16" s="92">
        <v>8111309</v>
      </c>
      <c r="G16" s="93"/>
      <c r="H16" s="64">
        <v>4105015</v>
      </c>
      <c r="I16" s="93"/>
      <c r="J16" s="64">
        <v>0</v>
      </c>
    </row>
    <row r="17" spans="1:15" ht="23.1" customHeight="1">
      <c r="A17" s="94" t="s">
        <v>77</v>
      </c>
      <c r="B17" s="24"/>
      <c r="C17" s="6"/>
      <c r="D17" s="95">
        <f>SUM(D15:D16)</f>
        <v>23600723</v>
      </c>
      <c r="E17" s="79"/>
      <c r="F17" s="95">
        <f>SUM(F15:F16)</f>
        <v>88418928</v>
      </c>
      <c r="G17" s="78"/>
      <c r="H17" s="95">
        <f>SUM(H15:H16)</f>
        <v>17987760</v>
      </c>
      <c r="I17" s="78"/>
      <c r="J17" s="95">
        <f>SUM(J15:J16)</f>
        <v>81178904</v>
      </c>
    </row>
    <row r="18" spans="1:15" ht="23.1" customHeight="1">
      <c r="A18" s="70"/>
      <c r="D18" s="69"/>
      <c r="E18" s="69"/>
      <c r="F18" s="69"/>
      <c r="G18" s="93"/>
      <c r="H18" s="93"/>
      <c r="I18" s="93"/>
      <c r="J18" s="93"/>
    </row>
    <row r="19" spans="1:15" ht="23.1" customHeight="1">
      <c r="A19" s="94" t="s">
        <v>173</v>
      </c>
      <c r="B19" s="24"/>
      <c r="C19" s="6"/>
      <c r="D19" s="79">
        <f>D12-D17</f>
        <v>9207608</v>
      </c>
      <c r="E19" s="79"/>
      <c r="F19" s="79">
        <f>F12-F17</f>
        <v>5243162</v>
      </c>
      <c r="G19" s="78"/>
      <c r="H19" s="79">
        <f>H12-H17</f>
        <v>6336213.6900000013</v>
      </c>
      <c r="I19" s="78"/>
      <c r="J19" s="79">
        <f>J12-J17</f>
        <v>-444003</v>
      </c>
    </row>
    <row r="20" spans="1:15" ht="23.1" customHeight="1">
      <c r="A20" s="70" t="s">
        <v>70</v>
      </c>
      <c r="B20" s="3">
        <v>4</v>
      </c>
      <c r="D20" s="92">
        <v>115259</v>
      </c>
      <c r="E20" s="69"/>
      <c r="F20" s="92">
        <v>104539</v>
      </c>
      <c r="G20" s="93"/>
      <c r="H20" s="64">
        <v>1682054</v>
      </c>
      <c r="I20" s="93"/>
      <c r="J20" s="64">
        <v>1616164</v>
      </c>
    </row>
    <row r="21" spans="1:15" s="6" customFormat="1" ht="22.5" customHeight="1">
      <c r="A21" s="94" t="s">
        <v>76</v>
      </c>
      <c r="B21" s="24"/>
      <c r="D21" s="95">
        <f>D19+D20</f>
        <v>9322867</v>
      </c>
      <c r="E21" s="79"/>
      <c r="F21" s="95">
        <f>F19+F20</f>
        <v>5347701</v>
      </c>
      <c r="G21" s="78"/>
      <c r="H21" s="95">
        <f>H19+H20</f>
        <v>8018267.6900000013</v>
      </c>
      <c r="I21" s="78"/>
      <c r="J21" s="95">
        <f>J19+J20</f>
        <v>1172161</v>
      </c>
      <c r="L21" s="168"/>
      <c r="M21" s="168"/>
      <c r="N21" s="168"/>
      <c r="O21" s="168"/>
    </row>
    <row r="22" spans="1:15" ht="23.1" customHeight="1">
      <c r="A22" s="70"/>
      <c r="D22" s="69"/>
      <c r="E22" s="69"/>
      <c r="F22" s="69"/>
      <c r="G22" s="93"/>
      <c r="H22" s="93"/>
      <c r="I22" s="93"/>
      <c r="J22" s="93"/>
    </row>
    <row r="23" spans="1:15" ht="23.1" customHeight="1">
      <c r="A23" s="70" t="s">
        <v>34</v>
      </c>
      <c r="D23" s="69">
        <v>1068447</v>
      </c>
      <c r="E23" s="69"/>
      <c r="F23" s="69">
        <v>1994833</v>
      </c>
      <c r="G23" s="93"/>
      <c r="H23" s="93">
        <v>1068447</v>
      </c>
      <c r="I23" s="93"/>
      <c r="J23" s="93">
        <v>1994833</v>
      </c>
    </row>
    <row r="24" spans="1:15" ht="23.1" customHeight="1">
      <c r="A24" s="70" t="s">
        <v>33</v>
      </c>
      <c r="B24" s="3">
        <v>4</v>
      </c>
      <c r="D24" s="69">
        <v>10955399</v>
      </c>
      <c r="E24" s="69"/>
      <c r="F24" s="69">
        <v>6758847</v>
      </c>
      <c r="G24" s="93"/>
      <c r="H24" s="93">
        <v>9817569</v>
      </c>
      <c r="I24" s="93"/>
      <c r="J24" s="93">
        <v>5674794</v>
      </c>
    </row>
    <row r="25" spans="1:15" ht="23.1" customHeight="1">
      <c r="A25" s="94" t="s">
        <v>16</v>
      </c>
      <c r="B25" s="24"/>
      <c r="C25" s="6"/>
      <c r="D25" s="95">
        <f>SUM(D23:D24)</f>
        <v>12023846</v>
      </c>
      <c r="E25" s="79"/>
      <c r="F25" s="95">
        <f>SUM(F23:F24)</f>
        <v>8753680</v>
      </c>
      <c r="G25" s="78"/>
      <c r="H25" s="95">
        <f>SUM(H23:H24)</f>
        <v>10886016</v>
      </c>
      <c r="I25" s="78"/>
      <c r="J25" s="95">
        <f>SUM(J23:J24)</f>
        <v>7669627</v>
      </c>
    </row>
    <row r="26" spans="1:15" ht="23.1" customHeight="1">
      <c r="A26" s="94"/>
      <c r="B26" s="24"/>
      <c r="C26" s="6"/>
      <c r="D26" s="78"/>
      <c r="E26" s="79"/>
      <c r="F26" s="78"/>
      <c r="G26" s="78"/>
      <c r="H26" s="78"/>
      <c r="I26" s="78"/>
      <c r="J26" s="78"/>
    </row>
    <row r="27" spans="1:15" ht="23.1" customHeight="1">
      <c r="A27" s="6" t="s">
        <v>112</v>
      </c>
      <c r="B27" s="24"/>
      <c r="C27" s="6"/>
      <c r="D27" s="78">
        <f>D21-D25</f>
        <v>-2700979</v>
      </c>
      <c r="E27" s="79"/>
      <c r="F27" s="78">
        <f>F21-F25</f>
        <v>-3405979</v>
      </c>
      <c r="G27" s="78"/>
      <c r="H27" s="78">
        <f>H21-H25</f>
        <v>-2867748.3099999987</v>
      </c>
      <c r="I27" s="78"/>
      <c r="J27" s="78">
        <f>J21-J25</f>
        <v>-6497466</v>
      </c>
    </row>
    <row r="28" spans="1:15" ht="23.1" customHeight="1">
      <c r="A28" s="70" t="s">
        <v>35</v>
      </c>
      <c r="B28" s="3">
        <v>4</v>
      </c>
      <c r="D28" s="97">
        <v>6301924</v>
      </c>
      <c r="E28" s="69"/>
      <c r="F28" s="97">
        <v>7596147</v>
      </c>
      <c r="G28" s="93"/>
      <c r="H28" s="29">
        <v>6364254</v>
      </c>
      <c r="I28" s="93"/>
      <c r="J28" s="29">
        <v>7658476</v>
      </c>
    </row>
    <row r="29" spans="1:15" ht="23.1" customHeight="1">
      <c r="A29" s="6" t="s">
        <v>84</v>
      </c>
      <c r="D29" s="143">
        <f>D27-D28</f>
        <v>-9002903</v>
      </c>
      <c r="E29" s="93"/>
      <c r="F29" s="143">
        <f>F27-F28</f>
        <v>-11002126</v>
      </c>
      <c r="G29" s="93"/>
      <c r="H29" s="143">
        <f>H27-H28</f>
        <v>-9232002.3099999987</v>
      </c>
      <c r="I29" s="93"/>
      <c r="J29" s="143">
        <f>J27-J28</f>
        <v>-14155942</v>
      </c>
    </row>
    <row r="30" spans="1:15" ht="23.1" customHeight="1">
      <c r="A30" s="70" t="s">
        <v>117</v>
      </c>
      <c r="D30" s="69">
        <v>198099</v>
      </c>
      <c r="E30" s="69"/>
      <c r="F30" s="69">
        <v>602796</v>
      </c>
      <c r="G30" s="93"/>
      <c r="H30" s="152">
        <v>0</v>
      </c>
      <c r="I30" s="93"/>
      <c r="J30" s="152">
        <v>0</v>
      </c>
    </row>
    <row r="31" spans="1:15" ht="23.1" customHeight="1" thickBot="1">
      <c r="A31" s="94" t="s">
        <v>83</v>
      </c>
      <c r="D31" s="98">
        <f>D29-D30</f>
        <v>-9201002</v>
      </c>
      <c r="E31" s="69"/>
      <c r="F31" s="98">
        <f>F29-F30</f>
        <v>-11604922</v>
      </c>
      <c r="G31" s="93"/>
      <c r="H31" s="98">
        <f>H29-H30</f>
        <v>-9232002.3099999987</v>
      </c>
      <c r="I31" s="93"/>
      <c r="J31" s="98">
        <f>J29-J30</f>
        <v>-14155942</v>
      </c>
    </row>
    <row r="32" spans="1:15" ht="23.1" customHeight="1" thickTop="1">
      <c r="A32" s="99"/>
      <c r="B32" s="100"/>
      <c r="C32" s="100"/>
      <c r="D32" s="101"/>
      <c r="E32" s="102"/>
      <c r="F32" s="101"/>
      <c r="G32" s="102"/>
      <c r="H32" s="153"/>
      <c r="I32" s="102"/>
      <c r="J32" s="153"/>
    </row>
    <row r="33" spans="1:15" ht="23.1" customHeight="1">
      <c r="A33" s="99" t="s">
        <v>80</v>
      </c>
      <c r="B33" s="100"/>
      <c r="C33" s="100"/>
      <c r="D33" s="148" t="s">
        <v>144</v>
      </c>
      <c r="E33" s="102"/>
      <c r="F33" s="148" t="s">
        <v>144</v>
      </c>
      <c r="G33" s="102"/>
      <c r="H33" s="148" t="s">
        <v>144</v>
      </c>
      <c r="I33" s="102"/>
      <c r="J33" s="148" t="s">
        <v>144</v>
      </c>
    </row>
    <row r="34" spans="1:15" ht="23.1" customHeight="1" thickBot="1">
      <c r="A34" s="99" t="s">
        <v>81</v>
      </c>
      <c r="B34" s="100"/>
      <c r="C34" s="100"/>
      <c r="D34" s="98">
        <f>D31</f>
        <v>-9201002</v>
      </c>
      <c r="E34" s="69"/>
      <c r="F34" s="98">
        <f>F31</f>
        <v>-11604922</v>
      </c>
      <c r="G34" s="93"/>
      <c r="H34" s="98">
        <f>H31</f>
        <v>-9232002.3099999987</v>
      </c>
      <c r="I34" s="93"/>
      <c r="J34" s="98">
        <f>J31</f>
        <v>-14155942</v>
      </c>
    </row>
    <row r="35" spans="1:15" ht="23.1" customHeight="1" thickTop="1">
      <c r="A35" s="99"/>
      <c r="B35" s="100"/>
      <c r="C35" s="100"/>
      <c r="D35" s="101"/>
      <c r="E35" s="102"/>
      <c r="F35" s="101"/>
      <c r="G35" s="102"/>
      <c r="H35" s="103"/>
      <c r="I35" s="102"/>
      <c r="J35" s="103"/>
    </row>
    <row r="36" spans="1:15" s="22" customFormat="1" ht="23.1" customHeight="1">
      <c r="A36" s="22" t="s">
        <v>66</v>
      </c>
      <c r="B36" s="39"/>
      <c r="D36" s="40"/>
      <c r="F36" s="40"/>
      <c r="L36" s="189"/>
      <c r="M36" s="189"/>
      <c r="N36" s="189"/>
      <c r="O36" s="189"/>
    </row>
    <row r="37" spans="1:15" s="22" customFormat="1" ht="23.1" customHeight="1">
      <c r="A37" s="5" t="s">
        <v>145</v>
      </c>
      <c r="B37" s="39"/>
      <c r="D37" s="40"/>
      <c r="F37" s="40"/>
      <c r="L37" s="189"/>
      <c r="M37" s="189"/>
      <c r="N37" s="189"/>
      <c r="O37" s="189"/>
    </row>
    <row r="38" spans="1:15" ht="23.1" customHeight="1">
      <c r="A38" s="5"/>
      <c r="B38" s="150"/>
      <c r="C38" s="50"/>
      <c r="D38" s="61"/>
      <c r="E38" s="50"/>
      <c r="F38" s="61"/>
      <c r="G38" s="50"/>
      <c r="H38" s="50"/>
      <c r="I38" s="50"/>
      <c r="J38" s="50"/>
    </row>
    <row r="39" spans="1:15" ht="23.1" customHeight="1">
      <c r="B39" s="150"/>
      <c r="C39" s="14"/>
      <c r="D39" s="193" t="s">
        <v>31</v>
      </c>
      <c r="E39" s="193"/>
      <c r="F39" s="193"/>
      <c r="G39" s="151"/>
      <c r="H39" s="193" t="s">
        <v>92</v>
      </c>
      <c r="I39" s="193"/>
      <c r="J39" s="193"/>
    </row>
    <row r="40" spans="1:15" ht="23.1" customHeight="1">
      <c r="B40" s="150"/>
      <c r="C40" s="14"/>
      <c r="D40" s="194" t="s">
        <v>96</v>
      </c>
      <c r="E40" s="195"/>
      <c r="F40" s="195"/>
      <c r="G40" s="151"/>
      <c r="H40" s="195" t="s">
        <v>96</v>
      </c>
      <c r="I40" s="195"/>
      <c r="J40" s="195"/>
    </row>
    <row r="41" spans="1:15" ht="23.1" customHeight="1">
      <c r="B41" s="150"/>
      <c r="C41" s="14"/>
      <c r="D41" s="194" t="s">
        <v>143</v>
      </c>
      <c r="E41" s="195"/>
      <c r="F41" s="195"/>
      <c r="G41" s="151"/>
      <c r="H41" s="194" t="s">
        <v>143</v>
      </c>
      <c r="I41" s="195"/>
      <c r="J41" s="195"/>
    </row>
    <row r="42" spans="1:15" ht="23.1" customHeight="1">
      <c r="B42" s="150" t="s">
        <v>0</v>
      </c>
      <c r="C42" s="14"/>
      <c r="D42" s="54">
        <v>2562</v>
      </c>
      <c r="E42" s="54"/>
      <c r="F42" s="54">
        <v>2561</v>
      </c>
      <c r="G42" s="54"/>
      <c r="H42" s="54">
        <v>2562</v>
      </c>
      <c r="I42" s="54"/>
      <c r="J42" s="54">
        <v>2561</v>
      </c>
    </row>
    <row r="43" spans="1:15" ht="23.1" customHeight="1">
      <c r="B43" s="150"/>
      <c r="C43" s="14"/>
      <c r="D43" s="192" t="s">
        <v>74</v>
      </c>
      <c r="E43" s="192"/>
      <c r="F43" s="192"/>
      <c r="G43" s="192"/>
      <c r="H43" s="192"/>
      <c r="I43" s="192"/>
      <c r="J43" s="192"/>
    </row>
    <row r="44" spans="1:15" ht="23.1" customHeight="1">
      <c r="A44" s="99" t="s">
        <v>118</v>
      </c>
      <c r="B44" s="100"/>
      <c r="C44" s="100"/>
      <c r="D44" s="104"/>
      <c r="E44" s="102"/>
      <c r="F44" s="104"/>
      <c r="G44" s="102"/>
      <c r="H44" s="105"/>
      <c r="I44" s="102"/>
      <c r="J44" s="105"/>
    </row>
    <row r="45" spans="1:15" ht="23.1" customHeight="1">
      <c r="A45" s="77" t="s">
        <v>48</v>
      </c>
      <c r="B45" s="100"/>
      <c r="C45" s="100"/>
      <c r="D45" s="106">
        <f>D34</f>
        <v>-9201002</v>
      </c>
      <c r="E45" s="102"/>
      <c r="F45" s="106">
        <f>F34</f>
        <v>-11604922</v>
      </c>
      <c r="G45" s="102"/>
      <c r="H45" s="107">
        <f>H34</f>
        <v>-9232002.3099999987</v>
      </c>
      <c r="I45" s="102"/>
      <c r="J45" s="107">
        <f>J34</f>
        <v>-14155942</v>
      </c>
    </row>
    <row r="46" spans="1:15" ht="23.1" customHeight="1">
      <c r="A46" s="77" t="s">
        <v>49</v>
      </c>
      <c r="B46" s="100"/>
      <c r="C46" s="100"/>
      <c r="D46" s="154" t="s">
        <v>144</v>
      </c>
      <c r="E46" s="108"/>
      <c r="F46" s="154" t="s">
        <v>144</v>
      </c>
      <c r="G46" s="108"/>
      <c r="H46" s="145">
        <v>0</v>
      </c>
      <c r="I46" s="108"/>
      <c r="J46" s="29" t="s">
        <v>144</v>
      </c>
    </row>
    <row r="47" spans="1:15" ht="23.1" customHeight="1" thickBot="1">
      <c r="A47" s="99" t="s">
        <v>83</v>
      </c>
      <c r="B47" s="100"/>
      <c r="C47" s="100"/>
      <c r="D47" s="109">
        <f>D45</f>
        <v>-9201002</v>
      </c>
      <c r="E47" s="110"/>
      <c r="F47" s="109">
        <f>F45</f>
        <v>-11604922</v>
      </c>
      <c r="G47" s="110"/>
      <c r="H47" s="111">
        <f>H45</f>
        <v>-9232002.3099999987</v>
      </c>
      <c r="I47" s="110"/>
      <c r="J47" s="111">
        <f>J45</f>
        <v>-14155942</v>
      </c>
    </row>
    <row r="48" spans="1:15" ht="23.1" customHeight="1" thickTop="1">
      <c r="A48" s="99"/>
      <c r="B48" s="100"/>
      <c r="C48" s="100"/>
      <c r="D48" s="112"/>
      <c r="E48" s="100"/>
      <c r="F48" s="112"/>
      <c r="G48" s="102"/>
      <c r="H48" s="113"/>
      <c r="I48" s="102"/>
      <c r="J48" s="113"/>
    </row>
    <row r="49" spans="1:13" ht="23.1" customHeight="1">
      <c r="A49" s="99" t="s">
        <v>119</v>
      </c>
      <c r="B49" s="100"/>
      <c r="C49" s="100"/>
      <c r="D49" s="112"/>
      <c r="E49" s="100"/>
      <c r="F49" s="112"/>
      <c r="G49" s="102"/>
      <c r="H49" s="102"/>
      <c r="I49" s="102"/>
      <c r="J49" s="102"/>
    </row>
    <row r="50" spans="1:13" ht="23.1" customHeight="1">
      <c r="A50" s="77" t="s">
        <v>48</v>
      </c>
      <c r="B50" s="100"/>
      <c r="C50" s="100"/>
      <c r="D50" s="106">
        <f>D47</f>
        <v>-9201002</v>
      </c>
      <c r="E50" s="102"/>
      <c r="F50" s="106">
        <f>F47</f>
        <v>-11604922</v>
      </c>
      <c r="G50" s="102"/>
      <c r="H50" s="107">
        <f>H47</f>
        <v>-9232002.3099999987</v>
      </c>
      <c r="I50" s="102"/>
      <c r="J50" s="107">
        <f>J47</f>
        <v>-14155942</v>
      </c>
    </row>
    <row r="51" spans="1:13" ht="23.1" customHeight="1">
      <c r="A51" s="77" t="s">
        <v>49</v>
      </c>
      <c r="B51" s="100"/>
      <c r="C51" s="100"/>
      <c r="D51" s="29" t="s">
        <v>144</v>
      </c>
      <c r="E51" s="108"/>
      <c r="F51" s="29" t="s">
        <v>144</v>
      </c>
      <c r="G51" s="108"/>
      <c r="H51" s="29" t="s">
        <v>144</v>
      </c>
      <c r="I51" s="108"/>
      <c r="J51" s="29" t="s">
        <v>144</v>
      </c>
    </row>
    <row r="52" spans="1:13" ht="23.1" customHeight="1" thickBot="1">
      <c r="A52" s="99" t="s">
        <v>174</v>
      </c>
      <c r="B52" s="100"/>
      <c r="C52" s="100"/>
      <c r="D52" s="109">
        <f>D50</f>
        <v>-9201002</v>
      </c>
      <c r="E52" s="110"/>
      <c r="F52" s="109">
        <f>F50</f>
        <v>-11604922</v>
      </c>
      <c r="G52" s="110"/>
      <c r="H52" s="111">
        <f>H50</f>
        <v>-9232002.3099999987</v>
      </c>
      <c r="I52" s="110"/>
      <c r="J52" s="111">
        <f>J50</f>
        <v>-14155942</v>
      </c>
    </row>
    <row r="53" spans="1:13" ht="23.1" customHeight="1" thickTop="1">
      <c r="A53" s="6"/>
      <c r="D53" s="78"/>
      <c r="E53" s="114"/>
      <c r="F53" s="78"/>
      <c r="G53" s="79"/>
      <c r="H53" s="78"/>
      <c r="I53" s="79"/>
      <c r="J53" s="78"/>
    </row>
    <row r="54" spans="1:13" ht="26.1" customHeight="1" thickBot="1">
      <c r="A54" s="6" t="s">
        <v>100</v>
      </c>
      <c r="B54" s="3">
        <v>10</v>
      </c>
      <c r="D54" s="115">
        <f>D52/L54</f>
        <v>-1.3055914725963519E-2</v>
      </c>
      <c r="E54" s="116"/>
      <c r="F54" s="115">
        <v>-0.02</v>
      </c>
      <c r="G54" s="116"/>
      <c r="H54" s="117">
        <f>H52/L54</f>
        <v>-1.3099903131121828E-2</v>
      </c>
      <c r="I54" s="116"/>
      <c r="J54" s="117">
        <v>-0.03</v>
      </c>
      <c r="L54" s="177">
        <v>704738212</v>
      </c>
      <c r="M54" s="177">
        <v>503384438</v>
      </c>
    </row>
    <row r="55" spans="1:13" ht="22.5" thickTop="1">
      <c r="A55" s="6"/>
      <c r="D55" s="118"/>
      <c r="E55" s="114"/>
      <c r="F55" s="118"/>
      <c r="G55" s="79"/>
      <c r="H55" s="119"/>
      <c r="I55" s="79"/>
      <c r="J55" s="119"/>
    </row>
    <row r="56" spans="1:13" ht="24" customHeight="1">
      <c r="A56" s="22" t="s">
        <v>66</v>
      </c>
      <c r="B56" s="39"/>
      <c r="C56" s="22"/>
      <c r="D56" s="40"/>
      <c r="E56" s="22"/>
      <c r="F56" s="40"/>
      <c r="G56" s="22"/>
      <c r="H56" s="22"/>
      <c r="I56" s="22"/>
      <c r="J56" s="22"/>
    </row>
    <row r="57" spans="1:13" ht="24" customHeight="1">
      <c r="A57" s="5" t="s">
        <v>98</v>
      </c>
      <c r="B57" s="39"/>
      <c r="C57" s="22"/>
      <c r="D57" s="40"/>
      <c r="E57" s="22"/>
      <c r="F57" s="40"/>
      <c r="G57" s="22"/>
      <c r="H57" s="22"/>
      <c r="I57" s="22"/>
      <c r="J57" s="22"/>
    </row>
    <row r="58" spans="1:13" ht="24" customHeight="1">
      <c r="A58" s="5"/>
      <c r="B58" s="150"/>
      <c r="C58" s="50"/>
      <c r="D58" s="61"/>
      <c r="E58" s="50"/>
      <c r="F58" s="61"/>
      <c r="G58" s="50"/>
      <c r="H58" s="50"/>
      <c r="I58" s="50"/>
      <c r="J58" s="50"/>
    </row>
    <row r="59" spans="1:13" ht="24" customHeight="1">
      <c r="B59" s="150"/>
      <c r="C59" s="14"/>
      <c r="D59" s="193" t="s">
        <v>31</v>
      </c>
      <c r="E59" s="193"/>
      <c r="F59" s="193"/>
      <c r="G59" s="151"/>
      <c r="H59" s="193" t="s">
        <v>92</v>
      </c>
      <c r="I59" s="193"/>
      <c r="J59" s="193"/>
    </row>
    <row r="60" spans="1:13" ht="24" customHeight="1">
      <c r="B60" s="150"/>
      <c r="C60" s="14"/>
      <c r="D60" s="194" t="s">
        <v>146</v>
      </c>
      <c r="E60" s="195"/>
      <c r="F60" s="195"/>
      <c r="G60" s="151"/>
      <c r="H60" s="194" t="s">
        <v>146</v>
      </c>
      <c r="I60" s="195"/>
      <c r="J60" s="195"/>
    </row>
    <row r="61" spans="1:13" ht="24" customHeight="1">
      <c r="B61" s="150"/>
      <c r="C61" s="14"/>
      <c r="D61" s="194" t="s">
        <v>143</v>
      </c>
      <c r="E61" s="195"/>
      <c r="F61" s="195"/>
      <c r="G61" s="151"/>
      <c r="H61" s="194" t="s">
        <v>143</v>
      </c>
      <c r="I61" s="195"/>
      <c r="J61" s="195"/>
    </row>
    <row r="62" spans="1:13" ht="24" customHeight="1">
      <c r="B62" s="150" t="s">
        <v>0</v>
      </c>
      <c r="C62" s="14"/>
      <c r="D62" s="54">
        <v>2562</v>
      </c>
      <c r="E62" s="54"/>
      <c r="F62" s="54">
        <v>2561</v>
      </c>
      <c r="G62" s="54"/>
      <c r="H62" s="54">
        <v>2562</v>
      </c>
      <c r="I62" s="54"/>
      <c r="J62" s="54">
        <v>2561</v>
      </c>
    </row>
    <row r="63" spans="1:13" ht="24" customHeight="1">
      <c r="B63" s="150"/>
      <c r="C63" s="14"/>
      <c r="D63" s="192" t="s">
        <v>74</v>
      </c>
      <c r="E63" s="192"/>
      <c r="F63" s="192"/>
      <c r="G63" s="192"/>
      <c r="H63" s="192"/>
      <c r="I63" s="192"/>
      <c r="J63" s="192"/>
    </row>
    <row r="64" spans="1:13" ht="24" customHeight="1">
      <c r="A64" s="91" t="s">
        <v>13</v>
      </c>
      <c r="D64" s="69"/>
      <c r="E64" s="69"/>
      <c r="F64" s="69"/>
      <c r="G64" s="69"/>
      <c r="H64" s="69"/>
      <c r="I64" s="69"/>
      <c r="J64" s="69"/>
    </row>
    <row r="65" spans="1:14" ht="24" customHeight="1">
      <c r="A65" s="70" t="s">
        <v>58</v>
      </c>
      <c r="D65" s="147">
        <f>-ROUND(L65,0)</f>
        <v>36980300</v>
      </c>
      <c r="E65" s="69"/>
      <c r="F65" s="147">
        <v>128189131</v>
      </c>
      <c r="G65" s="69"/>
      <c r="H65" s="147">
        <f>-ROUND(N65,0)</f>
        <v>36980300</v>
      </c>
      <c r="I65" s="69"/>
      <c r="J65" s="147">
        <v>128189131</v>
      </c>
      <c r="L65" s="133">
        <v>-36980299.899999999</v>
      </c>
      <c r="N65" s="133">
        <v>-36980299.899999999</v>
      </c>
    </row>
    <row r="66" spans="1:14" ht="24" customHeight="1">
      <c r="A66" s="70" t="s">
        <v>59</v>
      </c>
      <c r="D66" s="147">
        <f>-ROUND(L66,0)</f>
        <v>33408650</v>
      </c>
      <c r="E66" s="69"/>
      <c r="F66" s="142">
        <v>23621761</v>
      </c>
      <c r="G66" s="93"/>
      <c r="H66" s="147">
        <f>-ROUND(N66,0)</f>
        <v>15267092</v>
      </c>
      <c r="I66" s="93"/>
      <c r="J66" s="64">
        <v>0</v>
      </c>
      <c r="L66" s="133">
        <v>-33408649.969999999</v>
      </c>
      <c r="N66" s="133">
        <v>-15267092.189999999</v>
      </c>
    </row>
    <row r="67" spans="1:14" ht="24" customHeight="1">
      <c r="A67" s="94" t="s">
        <v>14</v>
      </c>
      <c r="B67" s="3">
        <v>9</v>
      </c>
      <c r="C67" s="6"/>
      <c r="D67" s="95">
        <f>SUM(D65:D66)</f>
        <v>70388950</v>
      </c>
      <c r="E67" s="79"/>
      <c r="F67" s="95">
        <f>SUM(F65:F66)</f>
        <v>151810892</v>
      </c>
      <c r="G67" s="78"/>
      <c r="H67" s="95">
        <f>SUM(H65:H66)</f>
        <v>52247392</v>
      </c>
      <c r="I67" s="78"/>
      <c r="J67" s="95">
        <f>SUM(J65:J66)</f>
        <v>128189131</v>
      </c>
    </row>
    <row r="68" spans="1:14" ht="24" customHeight="1">
      <c r="A68" s="70"/>
      <c r="D68" s="69"/>
      <c r="E68" s="69"/>
      <c r="F68" s="69"/>
      <c r="G68" s="93"/>
      <c r="H68" s="93"/>
      <c r="I68" s="93"/>
      <c r="J68" s="93"/>
    </row>
    <row r="69" spans="1:14" ht="24" customHeight="1">
      <c r="A69" s="96" t="s">
        <v>75</v>
      </c>
      <c r="D69" s="69"/>
      <c r="E69" s="69"/>
      <c r="F69" s="69"/>
      <c r="G69" s="93"/>
      <c r="H69" s="93"/>
      <c r="I69" s="93"/>
      <c r="J69" s="93"/>
    </row>
    <row r="70" spans="1:14" ht="24" customHeight="1">
      <c r="A70" s="70" t="s">
        <v>15</v>
      </c>
      <c r="B70" s="3">
        <v>4</v>
      </c>
      <c r="D70" s="147">
        <f>ROUND(L70,0)</f>
        <v>34987276</v>
      </c>
      <c r="E70" s="69"/>
      <c r="F70" s="142">
        <v>127459209</v>
      </c>
      <c r="G70" s="93"/>
      <c r="H70" s="147">
        <f>ROUND(N70,0)</f>
        <v>35033264</v>
      </c>
      <c r="I70" s="93"/>
      <c r="J70" s="64">
        <v>128447804</v>
      </c>
      <c r="L70" s="133">
        <v>34987276.494399972</v>
      </c>
      <c r="N70" s="133">
        <v>35033263.759999976</v>
      </c>
    </row>
    <row r="71" spans="1:14" ht="24" customHeight="1">
      <c r="A71" s="70" t="s">
        <v>60</v>
      </c>
      <c r="D71" s="147">
        <f>ROUND(L71,0)</f>
        <v>18664907</v>
      </c>
      <c r="E71" s="69"/>
      <c r="F71" s="92">
        <v>15582525</v>
      </c>
      <c r="G71" s="93"/>
      <c r="H71" s="147">
        <f>ROUND(N71,0)</f>
        <v>6785617</v>
      </c>
      <c r="I71" s="93"/>
      <c r="J71" s="64">
        <v>0</v>
      </c>
      <c r="L71" s="133">
        <v>18664907.114621922</v>
      </c>
      <c r="N71" s="133">
        <v>6785617.4800000004</v>
      </c>
    </row>
    <row r="72" spans="1:14" ht="24" customHeight="1">
      <c r="A72" s="94" t="s">
        <v>77</v>
      </c>
      <c r="B72" s="24"/>
      <c r="C72" s="6"/>
      <c r="D72" s="95">
        <f>SUM(D70:D71)</f>
        <v>53652183</v>
      </c>
      <c r="E72" s="79"/>
      <c r="F72" s="95">
        <f>SUM(F70:F71)</f>
        <v>143041734</v>
      </c>
      <c r="G72" s="78"/>
      <c r="H72" s="95">
        <f>SUM(H70:H71)</f>
        <v>41818881</v>
      </c>
      <c r="I72" s="78"/>
      <c r="J72" s="95">
        <f>SUM(J70:J71)</f>
        <v>128447804</v>
      </c>
    </row>
    <row r="73" spans="1:14" ht="24" customHeight="1">
      <c r="A73" s="70"/>
      <c r="D73" s="69"/>
      <c r="E73" s="69"/>
      <c r="F73" s="69"/>
      <c r="G73" s="93"/>
      <c r="H73" s="93"/>
      <c r="I73" s="93"/>
      <c r="J73" s="93"/>
    </row>
    <row r="74" spans="1:14" ht="24" customHeight="1">
      <c r="A74" s="94" t="s">
        <v>173</v>
      </c>
      <c r="B74" s="24"/>
      <c r="C74" s="6"/>
      <c r="D74" s="79">
        <f>D67-D72</f>
        <v>16736767</v>
      </c>
      <c r="E74" s="79"/>
      <c r="F74" s="79">
        <f>F67-F72</f>
        <v>8769158</v>
      </c>
      <c r="G74" s="78"/>
      <c r="H74" s="79">
        <f>H67-H72</f>
        <v>10428511</v>
      </c>
      <c r="I74" s="78"/>
      <c r="J74" s="79">
        <f>J67-J72</f>
        <v>-258673</v>
      </c>
    </row>
    <row r="75" spans="1:14" ht="24" customHeight="1">
      <c r="A75" s="70" t="s">
        <v>70</v>
      </c>
      <c r="B75" s="3">
        <v>4</v>
      </c>
      <c r="D75" s="147">
        <f>-ROUND(L75,0)</f>
        <v>318422</v>
      </c>
      <c r="E75" s="69"/>
      <c r="F75" s="92">
        <v>1208958</v>
      </c>
      <c r="G75" s="93"/>
      <c r="H75" s="147">
        <f>-ROUND(N75,0)</f>
        <v>3347306</v>
      </c>
      <c r="I75" s="93"/>
      <c r="J75" s="64">
        <v>4065938</v>
      </c>
      <c r="L75" s="133">
        <v>-318421.99000000115</v>
      </c>
      <c r="N75" s="133">
        <v>-3347306.0800000005</v>
      </c>
    </row>
    <row r="76" spans="1:14" ht="24" customHeight="1">
      <c r="A76" s="94" t="s">
        <v>76</v>
      </c>
      <c r="B76" s="24"/>
      <c r="C76" s="6"/>
      <c r="D76" s="95">
        <f>D74+D75</f>
        <v>17055189</v>
      </c>
      <c r="E76" s="79"/>
      <c r="F76" s="95">
        <f>F74+F75</f>
        <v>9978116</v>
      </c>
      <c r="G76" s="78"/>
      <c r="H76" s="95">
        <f>H74+H75</f>
        <v>13775817</v>
      </c>
      <c r="I76" s="78"/>
      <c r="J76" s="95">
        <f>J74+J75</f>
        <v>3807265</v>
      </c>
    </row>
    <row r="77" spans="1:14" ht="24" customHeight="1">
      <c r="A77" s="70"/>
      <c r="D77" s="69"/>
      <c r="E77" s="69"/>
      <c r="F77" s="69"/>
      <c r="G77" s="93"/>
      <c r="H77" s="93"/>
      <c r="I77" s="93"/>
      <c r="J77" s="93"/>
    </row>
    <row r="78" spans="1:14" ht="24" customHeight="1">
      <c r="A78" s="70" t="s">
        <v>34</v>
      </c>
      <c r="D78" s="147">
        <f t="shared" ref="D78:D80" si="0">ROUND(L78,0)</f>
        <v>2747104</v>
      </c>
      <c r="E78" s="69"/>
      <c r="F78" s="69">
        <v>3763104</v>
      </c>
      <c r="G78" s="93"/>
      <c r="H78" s="147">
        <f t="shared" ref="H78:H80" si="1">ROUND(N78,0)</f>
        <v>2747104</v>
      </c>
      <c r="I78" s="93"/>
      <c r="J78" s="93">
        <v>3763104</v>
      </c>
      <c r="L78" s="133">
        <v>2747103.61</v>
      </c>
      <c r="N78" s="133">
        <v>2747103.61</v>
      </c>
    </row>
    <row r="79" spans="1:14" ht="24" customHeight="1">
      <c r="A79" s="70" t="s">
        <v>33</v>
      </c>
      <c r="B79" s="3">
        <v>4</v>
      </c>
      <c r="D79" s="147">
        <f t="shared" si="0"/>
        <v>21551622</v>
      </c>
      <c r="E79" s="69"/>
      <c r="F79" s="69">
        <v>30206080</v>
      </c>
      <c r="G79" s="93"/>
      <c r="H79" s="147">
        <f t="shared" si="1"/>
        <v>19223220</v>
      </c>
      <c r="I79" s="93"/>
      <c r="J79" s="93">
        <v>28351131</v>
      </c>
      <c r="L79" s="133">
        <v>21551621.710000001</v>
      </c>
      <c r="N79" s="133">
        <v>19223219.710000001</v>
      </c>
    </row>
    <row r="80" spans="1:14" ht="24" customHeight="1">
      <c r="A80" s="70" t="s">
        <v>175</v>
      </c>
      <c r="D80" s="147">
        <f t="shared" si="0"/>
        <v>0</v>
      </c>
      <c r="E80" s="159"/>
      <c r="F80" s="162">
        <v>-11493462</v>
      </c>
      <c r="G80" s="141"/>
      <c r="H80" s="147">
        <f t="shared" si="1"/>
        <v>0</v>
      </c>
      <c r="I80" s="141"/>
      <c r="J80" s="163">
        <v>-11493462</v>
      </c>
      <c r="L80" s="133">
        <v>0</v>
      </c>
      <c r="N80" s="133">
        <v>0</v>
      </c>
    </row>
    <row r="81" spans="1:14" ht="24" customHeight="1">
      <c r="A81" s="94" t="s">
        <v>16</v>
      </c>
      <c r="B81" s="24"/>
      <c r="C81" s="6"/>
      <c r="D81" s="95">
        <f>SUM(D78:D80)</f>
        <v>24298726</v>
      </c>
      <c r="E81" s="79"/>
      <c r="F81" s="95">
        <f>SUM(F78:F80)</f>
        <v>22475722</v>
      </c>
      <c r="G81" s="78"/>
      <c r="H81" s="95">
        <f>SUM(H78:H80)</f>
        <v>21970324</v>
      </c>
      <c r="I81" s="78"/>
      <c r="J81" s="95">
        <f>SUM(J78:J80)</f>
        <v>20620773</v>
      </c>
    </row>
    <row r="82" spans="1:14" ht="24" customHeight="1">
      <c r="A82" s="94"/>
      <c r="B82" s="24"/>
      <c r="C82" s="6"/>
      <c r="D82" s="78"/>
      <c r="E82" s="79"/>
      <c r="F82" s="78"/>
      <c r="G82" s="78"/>
      <c r="H82" s="78"/>
      <c r="I82" s="78"/>
      <c r="J82" s="78"/>
    </row>
    <row r="83" spans="1:14" ht="24" customHeight="1">
      <c r="A83" s="6" t="s">
        <v>112</v>
      </c>
      <c r="B83" s="24"/>
      <c r="C83" s="6"/>
      <c r="D83" s="78">
        <f>D76-D81</f>
        <v>-7243537</v>
      </c>
      <c r="E83" s="79"/>
      <c r="F83" s="78">
        <f>F76-F81</f>
        <v>-12497606</v>
      </c>
      <c r="G83" s="78"/>
      <c r="H83" s="78">
        <f>H76-H81</f>
        <v>-8194507</v>
      </c>
      <c r="I83" s="78"/>
      <c r="J83" s="78">
        <f>J76-J81</f>
        <v>-16813508</v>
      </c>
    </row>
    <row r="84" spans="1:14" ht="24" customHeight="1">
      <c r="A84" s="70" t="s">
        <v>35</v>
      </c>
      <c r="B84" s="3">
        <v>4</v>
      </c>
      <c r="D84" s="147">
        <f t="shared" ref="D84" si="2">ROUND(L84,0)</f>
        <v>12959833</v>
      </c>
      <c r="E84" s="69"/>
      <c r="F84" s="97">
        <v>14997265</v>
      </c>
      <c r="G84" s="93"/>
      <c r="H84" s="147">
        <f t="shared" ref="H84" si="3">ROUND(N84,0)</f>
        <v>13083807</v>
      </c>
      <c r="I84" s="93"/>
      <c r="J84" s="29">
        <v>15121239</v>
      </c>
      <c r="L84" s="133">
        <v>12959832.810000001</v>
      </c>
      <c r="N84" s="133">
        <v>13083806.950000001</v>
      </c>
    </row>
    <row r="85" spans="1:14" ht="24" customHeight="1">
      <c r="A85" s="6" t="s">
        <v>84</v>
      </c>
      <c r="D85" s="143">
        <f>D83-D84</f>
        <v>-20203370</v>
      </c>
      <c r="E85" s="93"/>
      <c r="F85" s="143">
        <f>F83-F84</f>
        <v>-27494871</v>
      </c>
      <c r="G85" s="93"/>
      <c r="H85" s="143">
        <f>H83-H84</f>
        <v>-21278314</v>
      </c>
      <c r="I85" s="93"/>
      <c r="J85" s="143">
        <f>J83-J84</f>
        <v>-31934747</v>
      </c>
    </row>
    <row r="86" spans="1:14" ht="24" customHeight="1">
      <c r="A86" s="70" t="s">
        <v>117</v>
      </c>
      <c r="D86" s="147">
        <f>ROUND(L86,0)-1</f>
        <v>439685</v>
      </c>
      <c r="E86" s="69"/>
      <c r="F86" s="69">
        <v>1030128</v>
      </c>
      <c r="G86" s="93"/>
      <c r="H86" s="152">
        <v>0</v>
      </c>
      <c r="I86" s="93"/>
      <c r="J86" s="152">
        <v>0</v>
      </c>
      <c r="L86" s="133">
        <v>439685.62</v>
      </c>
      <c r="N86" s="133">
        <v>0</v>
      </c>
    </row>
    <row r="87" spans="1:14" ht="24" customHeight="1" thickBot="1">
      <c r="A87" s="94" t="s">
        <v>83</v>
      </c>
      <c r="D87" s="98">
        <f>D85-D86</f>
        <v>-20643055</v>
      </c>
      <c r="E87" s="69"/>
      <c r="F87" s="98">
        <f>F85-F86</f>
        <v>-28524999</v>
      </c>
      <c r="G87" s="93"/>
      <c r="H87" s="98">
        <f>H85-H86</f>
        <v>-21278314</v>
      </c>
      <c r="I87" s="93"/>
      <c r="J87" s="98">
        <f>J85-J86</f>
        <v>-31934747</v>
      </c>
    </row>
    <row r="88" spans="1:14" ht="24" customHeight="1" thickTop="1">
      <c r="A88" s="99"/>
      <c r="B88" s="100"/>
      <c r="C88" s="100"/>
      <c r="D88" s="101"/>
      <c r="E88" s="102"/>
      <c r="F88" s="101"/>
      <c r="G88" s="102"/>
      <c r="H88" s="103"/>
      <c r="I88" s="102"/>
      <c r="J88" s="103"/>
    </row>
    <row r="89" spans="1:14" ht="24" customHeight="1">
      <c r="A89" s="99" t="s">
        <v>80</v>
      </c>
      <c r="B89" s="100"/>
      <c r="C89" s="100"/>
      <c r="D89" s="148" t="s">
        <v>144</v>
      </c>
      <c r="E89" s="102"/>
      <c r="F89" s="148" t="s">
        <v>144</v>
      </c>
      <c r="G89" s="102"/>
      <c r="H89" s="148" t="s">
        <v>144</v>
      </c>
      <c r="I89" s="102"/>
      <c r="J89" s="148" t="s">
        <v>144</v>
      </c>
    </row>
    <row r="90" spans="1:14" ht="24" customHeight="1" thickBot="1">
      <c r="A90" s="99" t="s">
        <v>81</v>
      </c>
      <c r="B90" s="100"/>
      <c r="C90" s="100"/>
      <c r="D90" s="98">
        <f>D87</f>
        <v>-20643055</v>
      </c>
      <c r="E90" s="69"/>
      <c r="F90" s="98">
        <f>F87</f>
        <v>-28524999</v>
      </c>
      <c r="G90" s="93"/>
      <c r="H90" s="98">
        <f>H87</f>
        <v>-21278314</v>
      </c>
      <c r="I90" s="93"/>
      <c r="J90" s="98">
        <f>J87</f>
        <v>-31934747</v>
      </c>
    </row>
    <row r="91" spans="1:14" ht="24" customHeight="1" thickTop="1">
      <c r="A91" s="99"/>
      <c r="B91" s="100"/>
      <c r="C91" s="100"/>
      <c r="D91" s="78"/>
      <c r="E91" s="69"/>
      <c r="F91" s="78"/>
      <c r="G91" s="93"/>
      <c r="H91" s="78"/>
      <c r="I91" s="93"/>
      <c r="J91" s="78"/>
    </row>
    <row r="92" spans="1:14" ht="24" customHeight="1">
      <c r="A92" s="99"/>
      <c r="B92" s="100"/>
      <c r="C92" s="100"/>
      <c r="D92" s="78"/>
      <c r="E92" s="69"/>
      <c r="F92" s="78"/>
      <c r="G92" s="93"/>
      <c r="H92" s="78"/>
      <c r="I92" s="93"/>
      <c r="J92" s="78"/>
    </row>
    <row r="93" spans="1:14" ht="24" customHeight="1" thickTop="1">
      <c r="A93" s="22" t="s">
        <v>66</v>
      </c>
      <c r="B93" s="39"/>
      <c r="C93" s="22"/>
      <c r="D93" s="40"/>
      <c r="E93" s="22"/>
      <c r="F93" s="40"/>
      <c r="G93" s="22"/>
      <c r="H93" s="22"/>
      <c r="I93" s="22"/>
      <c r="J93" s="22"/>
    </row>
    <row r="94" spans="1:14" ht="24" customHeight="1">
      <c r="A94" s="5" t="s">
        <v>98</v>
      </c>
      <c r="B94" s="39"/>
      <c r="C94" s="22"/>
      <c r="D94" s="40"/>
      <c r="E94" s="22"/>
      <c r="F94" s="40"/>
      <c r="G94" s="22"/>
      <c r="H94" s="22"/>
      <c r="I94" s="22"/>
      <c r="J94" s="22"/>
    </row>
    <row r="95" spans="1:14" ht="24" customHeight="1">
      <c r="A95" s="5"/>
      <c r="B95" s="150"/>
      <c r="C95" s="50"/>
      <c r="D95" s="61"/>
      <c r="E95" s="50"/>
      <c r="F95" s="61"/>
      <c r="G95" s="50"/>
      <c r="H95" s="50"/>
      <c r="I95" s="50"/>
      <c r="J95" s="50"/>
    </row>
    <row r="96" spans="1:14" ht="24" customHeight="1">
      <c r="B96" s="150"/>
      <c r="C96" s="14"/>
      <c r="D96" s="193" t="s">
        <v>31</v>
      </c>
      <c r="E96" s="193"/>
      <c r="F96" s="193"/>
      <c r="G96" s="151"/>
      <c r="H96" s="193" t="s">
        <v>92</v>
      </c>
      <c r="I96" s="193"/>
      <c r="J96" s="193"/>
    </row>
    <row r="97" spans="1:10" ht="24" customHeight="1">
      <c r="B97" s="150"/>
      <c r="C97" s="14"/>
      <c r="D97" s="194" t="s">
        <v>146</v>
      </c>
      <c r="E97" s="195"/>
      <c r="F97" s="195"/>
      <c r="G97" s="151"/>
      <c r="H97" s="194" t="s">
        <v>146</v>
      </c>
      <c r="I97" s="195"/>
      <c r="J97" s="195"/>
    </row>
    <row r="98" spans="1:10" ht="24" customHeight="1">
      <c r="B98" s="150"/>
      <c r="C98" s="14"/>
      <c r="D98" s="194" t="s">
        <v>143</v>
      </c>
      <c r="E98" s="195"/>
      <c r="F98" s="195"/>
      <c r="G98" s="151"/>
      <c r="H98" s="194" t="s">
        <v>143</v>
      </c>
      <c r="I98" s="195"/>
      <c r="J98" s="195"/>
    </row>
    <row r="99" spans="1:10" ht="24" customHeight="1">
      <c r="B99" s="150" t="s">
        <v>0</v>
      </c>
      <c r="C99" s="14"/>
      <c r="D99" s="54">
        <v>2562</v>
      </c>
      <c r="E99" s="54"/>
      <c r="F99" s="54">
        <v>2561</v>
      </c>
      <c r="G99" s="54"/>
      <c r="H99" s="54">
        <v>2562</v>
      </c>
      <c r="I99" s="54"/>
      <c r="J99" s="54">
        <v>2561</v>
      </c>
    </row>
    <row r="100" spans="1:10" ht="24" customHeight="1">
      <c r="B100" s="150"/>
      <c r="C100" s="14"/>
      <c r="D100" s="192" t="s">
        <v>74</v>
      </c>
      <c r="E100" s="192"/>
      <c r="F100" s="192"/>
      <c r="G100" s="192"/>
      <c r="H100" s="192"/>
      <c r="I100" s="192"/>
      <c r="J100" s="192"/>
    </row>
    <row r="101" spans="1:10" ht="24" customHeight="1">
      <c r="A101" s="99" t="s">
        <v>118</v>
      </c>
      <c r="B101" s="100"/>
      <c r="C101" s="100"/>
      <c r="D101" s="104"/>
      <c r="E101" s="102"/>
      <c r="F101" s="104"/>
      <c r="G101" s="102"/>
      <c r="H101" s="105"/>
      <c r="I101" s="102"/>
      <c r="J101" s="105"/>
    </row>
    <row r="102" spans="1:10" ht="24" customHeight="1">
      <c r="A102" s="77" t="s">
        <v>48</v>
      </c>
      <c r="B102" s="100"/>
      <c r="C102" s="100"/>
      <c r="D102" s="106">
        <f>D90</f>
        <v>-20643055</v>
      </c>
      <c r="E102" s="102"/>
      <c r="F102" s="106">
        <f>F90</f>
        <v>-28524999</v>
      </c>
      <c r="G102" s="102"/>
      <c r="H102" s="107">
        <f>H90</f>
        <v>-21278314</v>
      </c>
      <c r="I102" s="102"/>
      <c r="J102" s="107">
        <f>J90</f>
        <v>-31934747</v>
      </c>
    </row>
    <row r="103" spans="1:10" ht="24" customHeight="1">
      <c r="A103" s="77" t="s">
        <v>49</v>
      </c>
      <c r="B103" s="100"/>
      <c r="C103" s="100"/>
      <c r="D103" s="29" t="s">
        <v>101</v>
      </c>
      <c r="E103" s="108"/>
      <c r="F103" s="29" t="s">
        <v>101</v>
      </c>
      <c r="G103" s="108"/>
      <c r="H103" s="29" t="s">
        <v>144</v>
      </c>
      <c r="I103" s="108"/>
      <c r="J103" s="29" t="s">
        <v>144</v>
      </c>
    </row>
    <row r="104" spans="1:10" ht="24" customHeight="1" thickBot="1">
      <c r="A104" s="99" t="s">
        <v>83</v>
      </c>
      <c r="B104" s="100"/>
      <c r="C104" s="100"/>
      <c r="D104" s="109">
        <f>D102</f>
        <v>-20643055</v>
      </c>
      <c r="E104" s="110"/>
      <c r="F104" s="109">
        <f>F102</f>
        <v>-28524999</v>
      </c>
      <c r="G104" s="110"/>
      <c r="H104" s="111">
        <f>H102</f>
        <v>-21278314</v>
      </c>
      <c r="I104" s="110"/>
      <c r="J104" s="111">
        <f>J102</f>
        <v>-31934747</v>
      </c>
    </row>
    <row r="105" spans="1:10" ht="24" customHeight="1" thickTop="1">
      <c r="A105" s="99"/>
      <c r="B105" s="100"/>
      <c r="C105" s="100"/>
      <c r="D105" s="112"/>
      <c r="E105" s="100"/>
      <c r="F105" s="112"/>
      <c r="G105" s="102"/>
      <c r="H105" s="113"/>
      <c r="I105" s="102"/>
      <c r="J105" s="113"/>
    </row>
    <row r="106" spans="1:10" ht="24" customHeight="1">
      <c r="A106" s="99" t="s">
        <v>119</v>
      </c>
      <c r="B106" s="100"/>
      <c r="C106" s="100"/>
      <c r="D106" s="112"/>
      <c r="E106" s="100"/>
      <c r="F106" s="112"/>
      <c r="G106" s="102"/>
      <c r="H106" s="102"/>
      <c r="I106" s="102"/>
      <c r="J106" s="102"/>
    </row>
    <row r="107" spans="1:10" ht="24" customHeight="1">
      <c r="A107" s="77" t="s">
        <v>48</v>
      </c>
      <c r="B107" s="100"/>
      <c r="C107" s="100"/>
      <c r="D107" s="106">
        <f>D104</f>
        <v>-20643055</v>
      </c>
      <c r="E107" s="102"/>
      <c r="F107" s="106">
        <f>F104</f>
        <v>-28524999</v>
      </c>
      <c r="G107" s="102"/>
      <c r="H107" s="107">
        <f>H104</f>
        <v>-21278314</v>
      </c>
      <c r="I107" s="102"/>
      <c r="J107" s="107">
        <f>J104</f>
        <v>-31934747</v>
      </c>
    </row>
    <row r="108" spans="1:10" ht="24" customHeight="1">
      <c r="A108" s="77" t="s">
        <v>49</v>
      </c>
      <c r="B108" s="100"/>
      <c r="C108" s="100"/>
      <c r="D108" s="29" t="s">
        <v>144</v>
      </c>
      <c r="E108" s="108"/>
      <c r="F108" s="29" t="s">
        <v>144</v>
      </c>
      <c r="G108" s="108"/>
      <c r="H108" s="29" t="s">
        <v>144</v>
      </c>
      <c r="I108" s="108"/>
      <c r="J108" s="29" t="s">
        <v>144</v>
      </c>
    </row>
    <row r="109" spans="1:10" ht="24" customHeight="1" thickBot="1">
      <c r="A109" s="99" t="s">
        <v>174</v>
      </c>
      <c r="B109" s="100"/>
      <c r="C109" s="100"/>
      <c r="D109" s="109">
        <f>D107</f>
        <v>-20643055</v>
      </c>
      <c r="E109" s="110"/>
      <c r="F109" s="109">
        <f>F107</f>
        <v>-28524999</v>
      </c>
      <c r="G109" s="110"/>
      <c r="H109" s="111">
        <f>H107</f>
        <v>-21278314</v>
      </c>
      <c r="I109" s="110"/>
      <c r="J109" s="111">
        <f>J107</f>
        <v>-31934747</v>
      </c>
    </row>
    <row r="110" spans="1:10" ht="24" customHeight="1" thickTop="1">
      <c r="A110" s="6"/>
      <c r="D110" s="78"/>
      <c r="E110" s="114"/>
      <c r="F110" s="78"/>
      <c r="G110" s="79"/>
      <c r="H110" s="78"/>
      <c r="I110" s="79"/>
      <c r="J110" s="78"/>
    </row>
    <row r="111" spans="1:10" ht="24" customHeight="1" thickBot="1">
      <c r="A111" s="6" t="s">
        <v>100</v>
      </c>
      <c r="B111" s="3">
        <v>10</v>
      </c>
      <c r="D111" s="115">
        <f>D109/D113</f>
        <v>-2.9291806018885209E-2</v>
      </c>
      <c r="E111" s="116"/>
      <c r="F111" s="115">
        <v>-0.06</v>
      </c>
      <c r="G111" s="116"/>
      <c r="H111" s="115">
        <f>H109/H113</f>
        <v>-3.0193217336141834E-2</v>
      </c>
      <c r="I111" s="116"/>
      <c r="J111" s="115">
        <v>-0.06</v>
      </c>
    </row>
    <row r="112" spans="1:10" ht="24" customHeight="1" thickTop="1">
      <c r="A112" s="6"/>
      <c r="D112" s="118"/>
      <c r="E112" s="114"/>
      <c r="F112" s="118"/>
      <c r="G112" s="79"/>
      <c r="H112" s="119"/>
      <c r="I112" s="79"/>
      <c r="J112" s="119"/>
    </row>
    <row r="113" spans="4:10" ht="24" hidden="1" customHeight="1">
      <c r="D113" s="177">
        <v>704738212</v>
      </c>
      <c r="E113" s="38"/>
      <c r="F113" s="38">
        <v>503384438</v>
      </c>
      <c r="G113" s="38"/>
      <c r="H113" s="177">
        <v>704738212</v>
      </c>
      <c r="I113" s="38"/>
      <c r="J113" s="38">
        <v>503384438</v>
      </c>
    </row>
  </sheetData>
  <mergeCells count="28">
    <mergeCell ref="D97:F97"/>
    <mergeCell ref="H97:J97"/>
    <mergeCell ref="D98:F98"/>
    <mergeCell ref="H98:J98"/>
    <mergeCell ref="D100:J100"/>
    <mergeCell ref="D4:F4"/>
    <mergeCell ref="H4:J4"/>
    <mergeCell ref="D60:F60"/>
    <mergeCell ref="D5:F5"/>
    <mergeCell ref="D6:F6"/>
    <mergeCell ref="H5:J5"/>
    <mergeCell ref="H6:J6"/>
    <mergeCell ref="D41:F41"/>
    <mergeCell ref="H41:J41"/>
    <mergeCell ref="D39:F39"/>
    <mergeCell ref="H39:J39"/>
    <mergeCell ref="D8:J8"/>
    <mergeCell ref="H60:J60"/>
    <mergeCell ref="D40:F40"/>
    <mergeCell ref="H40:J40"/>
    <mergeCell ref="D43:J43"/>
    <mergeCell ref="D96:F96"/>
    <mergeCell ref="H96:J96"/>
    <mergeCell ref="D59:F59"/>
    <mergeCell ref="H59:J59"/>
    <mergeCell ref="D61:F61"/>
    <mergeCell ref="H61:J61"/>
    <mergeCell ref="D63:J63"/>
  </mergeCells>
  <phoneticPr fontId="3" type="noConversion"/>
  <conditionalFormatting sqref="F55 E46 G46 I46 E51 D54:E54 G54:I54 D32 H32 H35:H36 D35:D36 F35:F36 J36 H52:H53 H55 D52:D53 D55 H38:H39 F43:F44 H43:H45 H47:H50 G51 J43:J44 I51 D38:D39 F38:F39 J38:J39 D43:D45 D47:D50 J55 H93 D93">
    <cfRule type="expression" priority="26" stopIfTrue="1">
      <formula>"if(E11&gt;0,#,##0;(#,##0),"-")"</formula>
    </cfRule>
  </conditionalFormatting>
  <conditionalFormatting sqref="J112">
    <cfRule type="expression" priority="13" stopIfTrue="1">
      <formula>"if(E11&gt;0,#,##0;(#,##0),"-")"</formula>
    </cfRule>
  </conditionalFormatting>
  <conditionalFormatting sqref="E103 G103 I103 E108 E111 G111 D88 H88 F93 J93 H109:H110 H112 D109:D110 D112 D100:D107 F100:F101 H100:H102 H104:H107 G108 J100:J101 I108 D95:D96 F95:F96 J95:J96 H95:H96 I111">
    <cfRule type="expression" priority="19" stopIfTrue="1">
      <formula>"if(E11&gt;0,#,##0;(#,##0),"-")"</formula>
    </cfRule>
  </conditionalFormatting>
  <conditionalFormatting sqref="F32">
    <cfRule type="expression" priority="10" stopIfTrue="1">
      <formula>"if(E11&gt;0,#,##0;(#,##0),"-")"</formula>
    </cfRule>
  </conditionalFormatting>
  <conditionalFormatting sqref="F112">
    <cfRule type="expression" priority="14" stopIfTrue="1">
      <formula>"if(E11&gt;0,#,##0;(#,##0),"-")"</formula>
    </cfRule>
  </conditionalFormatting>
  <conditionalFormatting sqref="D111">
    <cfRule type="expression" priority="12" stopIfTrue="1">
      <formula>"if(E11&gt;0,#,##0;(#,##0),"-")"</formula>
    </cfRule>
  </conditionalFormatting>
  <conditionalFormatting sqref="H111">
    <cfRule type="expression" priority="11" stopIfTrue="1">
      <formula>"if(E11&gt;0,#,##0;(#,##0),"-")"</formula>
    </cfRule>
  </conditionalFormatting>
  <conditionalFormatting sqref="J32 J35">
    <cfRule type="expression" priority="9" stopIfTrue="1">
      <formula>"if(E11&gt;0,#,##0;(#,##0),"-")"</formula>
    </cfRule>
  </conditionalFormatting>
  <conditionalFormatting sqref="F52:F54 F45 F47:F50">
    <cfRule type="expression" priority="8" stopIfTrue="1">
      <formula>"if(E11&gt;0,#,##0;(#,##0),"-")"</formula>
    </cfRule>
  </conditionalFormatting>
  <conditionalFormatting sqref="J52:J54 J45 J47:J50">
    <cfRule type="expression" priority="7" stopIfTrue="1">
      <formula>"if(E11&gt;0,#,##0;(#,##0),"-")"</formula>
    </cfRule>
  </conditionalFormatting>
  <conditionalFormatting sqref="F88">
    <cfRule type="expression" priority="6" stopIfTrue="1">
      <formula>"if(E11&gt;0,#,##0;(#,##0),"-")"</formula>
    </cfRule>
  </conditionalFormatting>
  <conditionalFormatting sqref="J88">
    <cfRule type="expression" priority="5" stopIfTrue="1">
      <formula>"if(E11&gt;0,#,##0;(#,##0),"-")"</formula>
    </cfRule>
  </conditionalFormatting>
  <conditionalFormatting sqref="F109:F110 F102:F107">
    <cfRule type="expression" priority="4" stopIfTrue="1">
      <formula>"if(E11&gt;0,#,##0;(#,##0),"-")"</formula>
    </cfRule>
  </conditionalFormatting>
  <conditionalFormatting sqref="F111">
    <cfRule type="expression" priority="3" stopIfTrue="1">
      <formula>"if(E11&gt;0,#,##0;(#,##0),"-")"</formula>
    </cfRule>
  </conditionalFormatting>
  <conditionalFormatting sqref="J109:J110 J102 J104:J107">
    <cfRule type="expression" priority="2" stopIfTrue="1">
      <formula>"if(E11&gt;0,#,##0;(#,##0),"-")"</formula>
    </cfRule>
  </conditionalFormatting>
  <conditionalFormatting sqref="J11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8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5" max="16383" man="1"/>
    <brk id="55" max="9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P88"/>
  <sheetViews>
    <sheetView view="pageBreakPreview" topLeftCell="A46" zoomScale="85" zoomScaleNormal="80" zoomScaleSheetLayoutView="85" workbookViewId="0">
      <selection activeCell="L35" sqref="L35"/>
    </sheetView>
  </sheetViews>
  <sheetFormatPr defaultRowHeight="21.75"/>
  <cols>
    <col min="1" max="1" width="41.5703125" style="12" customWidth="1"/>
    <col min="2" max="2" width="7.5703125" style="3" customWidth="1"/>
    <col min="3" max="3" width="1.7109375" style="13" customWidth="1"/>
    <col min="4" max="4" width="14.42578125" style="12" customWidth="1"/>
    <col min="5" max="5" width="1.7109375" style="12" customWidth="1"/>
    <col min="6" max="6" width="14.42578125" style="12" customWidth="1"/>
    <col min="7" max="7" width="1.7109375" style="12" customWidth="1"/>
    <col min="8" max="8" width="14.42578125" style="12" customWidth="1"/>
    <col min="9" max="9" width="1.7109375" style="12" customWidth="1"/>
    <col min="10" max="10" width="14.42578125" style="12" customWidth="1"/>
    <col min="11" max="11" width="1.7109375" style="12" customWidth="1"/>
    <col min="12" max="12" width="14.42578125" style="12" customWidth="1"/>
    <col min="13" max="13" width="1.7109375" style="12" customWidth="1"/>
    <col min="14" max="14" width="14.42578125" style="12" customWidth="1"/>
    <col min="15" max="15" width="1.7109375" style="12" customWidth="1"/>
    <col min="16" max="16" width="14.42578125" style="12" customWidth="1"/>
    <col min="17" max="17" width="10" style="12" bestFit="1" customWidth="1"/>
    <col min="18" max="256" width="9.140625" style="12"/>
    <col min="257" max="257" width="41.5703125" style="12" customWidth="1"/>
    <col min="258" max="258" width="10.5703125" style="12" customWidth="1"/>
    <col min="259" max="259" width="1.7109375" style="12" customWidth="1"/>
    <col min="260" max="260" width="14.42578125" style="12" customWidth="1"/>
    <col min="261" max="261" width="1.7109375" style="12" customWidth="1"/>
    <col min="262" max="262" width="14.42578125" style="12" customWidth="1"/>
    <col min="263" max="263" width="1.7109375" style="12" customWidth="1"/>
    <col min="264" max="264" width="14.42578125" style="12" customWidth="1"/>
    <col min="265" max="265" width="1.7109375" style="12" customWidth="1"/>
    <col min="266" max="266" width="14.42578125" style="12" customWidth="1"/>
    <col min="267" max="267" width="1.7109375" style="12" customWidth="1"/>
    <col min="268" max="268" width="14.42578125" style="12" customWidth="1"/>
    <col min="269" max="269" width="1.7109375" style="12" customWidth="1"/>
    <col min="270" max="270" width="14.42578125" style="12" customWidth="1"/>
    <col min="271" max="271" width="1.7109375" style="12" customWidth="1"/>
    <col min="272" max="272" width="14.42578125" style="12" customWidth="1"/>
    <col min="273" max="273" width="10" style="12" bestFit="1" customWidth="1"/>
    <col min="274" max="512" width="9.140625" style="12"/>
    <col min="513" max="513" width="41.5703125" style="12" customWidth="1"/>
    <col min="514" max="514" width="10.5703125" style="12" customWidth="1"/>
    <col min="515" max="515" width="1.7109375" style="12" customWidth="1"/>
    <col min="516" max="516" width="14.42578125" style="12" customWidth="1"/>
    <col min="517" max="517" width="1.7109375" style="12" customWidth="1"/>
    <col min="518" max="518" width="14.42578125" style="12" customWidth="1"/>
    <col min="519" max="519" width="1.7109375" style="12" customWidth="1"/>
    <col min="520" max="520" width="14.42578125" style="12" customWidth="1"/>
    <col min="521" max="521" width="1.7109375" style="12" customWidth="1"/>
    <col min="522" max="522" width="14.42578125" style="12" customWidth="1"/>
    <col min="523" max="523" width="1.7109375" style="12" customWidth="1"/>
    <col min="524" max="524" width="14.42578125" style="12" customWidth="1"/>
    <col min="525" max="525" width="1.7109375" style="12" customWidth="1"/>
    <col min="526" max="526" width="14.42578125" style="12" customWidth="1"/>
    <col min="527" max="527" width="1.7109375" style="12" customWidth="1"/>
    <col min="528" max="528" width="14.42578125" style="12" customWidth="1"/>
    <col min="529" max="529" width="10" style="12" bestFit="1" customWidth="1"/>
    <col min="530" max="768" width="9.140625" style="12"/>
    <col min="769" max="769" width="41.5703125" style="12" customWidth="1"/>
    <col min="770" max="770" width="10.5703125" style="12" customWidth="1"/>
    <col min="771" max="771" width="1.7109375" style="12" customWidth="1"/>
    <col min="772" max="772" width="14.42578125" style="12" customWidth="1"/>
    <col min="773" max="773" width="1.7109375" style="12" customWidth="1"/>
    <col min="774" max="774" width="14.42578125" style="12" customWidth="1"/>
    <col min="775" max="775" width="1.7109375" style="12" customWidth="1"/>
    <col min="776" max="776" width="14.42578125" style="12" customWidth="1"/>
    <col min="777" max="777" width="1.7109375" style="12" customWidth="1"/>
    <col min="778" max="778" width="14.42578125" style="12" customWidth="1"/>
    <col min="779" max="779" width="1.7109375" style="12" customWidth="1"/>
    <col min="780" max="780" width="14.42578125" style="12" customWidth="1"/>
    <col min="781" max="781" width="1.7109375" style="12" customWidth="1"/>
    <col min="782" max="782" width="14.42578125" style="12" customWidth="1"/>
    <col min="783" max="783" width="1.7109375" style="12" customWidth="1"/>
    <col min="784" max="784" width="14.42578125" style="12" customWidth="1"/>
    <col min="785" max="785" width="10" style="12" bestFit="1" customWidth="1"/>
    <col min="786" max="1024" width="9.140625" style="12"/>
    <col min="1025" max="1025" width="41.5703125" style="12" customWidth="1"/>
    <col min="1026" max="1026" width="10.5703125" style="12" customWidth="1"/>
    <col min="1027" max="1027" width="1.7109375" style="12" customWidth="1"/>
    <col min="1028" max="1028" width="14.42578125" style="12" customWidth="1"/>
    <col min="1029" max="1029" width="1.7109375" style="12" customWidth="1"/>
    <col min="1030" max="1030" width="14.42578125" style="12" customWidth="1"/>
    <col min="1031" max="1031" width="1.7109375" style="12" customWidth="1"/>
    <col min="1032" max="1032" width="14.42578125" style="12" customWidth="1"/>
    <col min="1033" max="1033" width="1.7109375" style="12" customWidth="1"/>
    <col min="1034" max="1034" width="14.42578125" style="12" customWidth="1"/>
    <col min="1035" max="1035" width="1.7109375" style="12" customWidth="1"/>
    <col min="1036" max="1036" width="14.42578125" style="12" customWidth="1"/>
    <col min="1037" max="1037" width="1.7109375" style="12" customWidth="1"/>
    <col min="1038" max="1038" width="14.42578125" style="12" customWidth="1"/>
    <col min="1039" max="1039" width="1.7109375" style="12" customWidth="1"/>
    <col min="1040" max="1040" width="14.42578125" style="12" customWidth="1"/>
    <col min="1041" max="1041" width="10" style="12" bestFit="1" customWidth="1"/>
    <col min="1042" max="1280" width="9.140625" style="12"/>
    <col min="1281" max="1281" width="41.5703125" style="12" customWidth="1"/>
    <col min="1282" max="1282" width="10.5703125" style="12" customWidth="1"/>
    <col min="1283" max="1283" width="1.7109375" style="12" customWidth="1"/>
    <col min="1284" max="1284" width="14.42578125" style="12" customWidth="1"/>
    <col min="1285" max="1285" width="1.7109375" style="12" customWidth="1"/>
    <col min="1286" max="1286" width="14.42578125" style="12" customWidth="1"/>
    <col min="1287" max="1287" width="1.7109375" style="12" customWidth="1"/>
    <col min="1288" max="1288" width="14.42578125" style="12" customWidth="1"/>
    <col min="1289" max="1289" width="1.7109375" style="12" customWidth="1"/>
    <col min="1290" max="1290" width="14.42578125" style="12" customWidth="1"/>
    <col min="1291" max="1291" width="1.7109375" style="12" customWidth="1"/>
    <col min="1292" max="1292" width="14.42578125" style="12" customWidth="1"/>
    <col min="1293" max="1293" width="1.7109375" style="12" customWidth="1"/>
    <col min="1294" max="1294" width="14.42578125" style="12" customWidth="1"/>
    <col min="1295" max="1295" width="1.7109375" style="12" customWidth="1"/>
    <col min="1296" max="1296" width="14.42578125" style="12" customWidth="1"/>
    <col min="1297" max="1297" width="10" style="12" bestFit="1" customWidth="1"/>
    <col min="1298" max="1536" width="9.140625" style="12"/>
    <col min="1537" max="1537" width="41.5703125" style="12" customWidth="1"/>
    <col min="1538" max="1538" width="10.5703125" style="12" customWidth="1"/>
    <col min="1539" max="1539" width="1.7109375" style="12" customWidth="1"/>
    <col min="1540" max="1540" width="14.42578125" style="12" customWidth="1"/>
    <col min="1541" max="1541" width="1.7109375" style="12" customWidth="1"/>
    <col min="1542" max="1542" width="14.42578125" style="12" customWidth="1"/>
    <col min="1543" max="1543" width="1.7109375" style="12" customWidth="1"/>
    <col min="1544" max="1544" width="14.42578125" style="12" customWidth="1"/>
    <col min="1545" max="1545" width="1.7109375" style="12" customWidth="1"/>
    <col min="1546" max="1546" width="14.42578125" style="12" customWidth="1"/>
    <col min="1547" max="1547" width="1.7109375" style="12" customWidth="1"/>
    <col min="1548" max="1548" width="14.42578125" style="12" customWidth="1"/>
    <col min="1549" max="1549" width="1.7109375" style="12" customWidth="1"/>
    <col min="1550" max="1550" width="14.42578125" style="12" customWidth="1"/>
    <col min="1551" max="1551" width="1.7109375" style="12" customWidth="1"/>
    <col min="1552" max="1552" width="14.42578125" style="12" customWidth="1"/>
    <col min="1553" max="1553" width="10" style="12" bestFit="1" customWidth="1"/>
    <col min="1554" max="1792" width="9.140625" style="12"/>
    <col min="1793" max="1793" width="41.5703125" style="12" customWidth="1"/>
    <col min="1794" max="1794" width="10.5703125" style="12" customWidth="1"/>
    <col min="1795" max="1795" width="1.7109375" style="12" customWidth="1"/>
    <col min="1796" max="1796" width="14.42578125" style="12" customWidth="1"/>
    <col min="1797" max="1797" width="1.7109375" style="12" customWidth="1"/>
    <col min="1798" max="1798" width="14.42578125" style="12" customWidth="1"/>
    <col min="1799" max="1799" width="1.7109375" style="12" customWidth="1"/>
    <col min="1800" max="1800" width="14.42578125" style="12" customWidth="1"/>
    <col min="1801" max="1801" width="1.7109375" style="12" customWidth="1"/>
    <col min="1802" max="1802" width="14.42578125" style="12" customWidth="1"/>
    <col min="1803" max="1803" width="1.7109375" style="12" customWidth="1"/>
    <col min="1804" max="1804" width="14.42578125" style="12" customWidth="1"/>
    <col min="1805" max="1805" width="1.7109375" style="12" customWidth="1"/>
    <col min="1806" max="1806" width="14.42578125" style="12" customWidth="1"/>
    <col min="1807" max="1807" width="1.7109375" style="12" customWidth="1"/>
    <col min="1808" max="1808" width="14.42578125" style="12" customWidth="1"/>
    <col min="1809" max="1809" width="10" style="12" bestFit="1" customWidth="1"/>
    <col min="1810" max="2048" width="9.140625" style="12"/>
    <col min="2049" max="2049" width="41.5703125" style="12" customWidth="1"/>
    <col min="2050" max="2050" width="10.5703125" style="12" customWidth="1"/>
    <col min="2051" max="2051" width="1.7109375" style="12" customWidth="1"/>
    <col min="2052" max="2052" width="14.42578125" style="12" customWidth="1"/>
    <col min="2053" max="2053" width="1.7109375" style="12" customWidth="1"/>
    <col min="2054" max="2054" width="14.42578125" style="12" customWidth="1"/>
    <col min="2055" max="2055" width="1.7109375" style="12" customWidth="1"/>
    <col min="2056" max="2056" width="14.42578125" style="12" customWidth="1"/>
    <col min="2057" max="2057" width="1.7109375" style="12" customWidth="1"/>
    <col min="2058" max="2058" width="14.42578125" style="12" customWidth="1"/>
    <col min="2059" max="2059" width="1.7109375" style="12" customWidth="1"/>
    <col min="2060" max="2060" width="14.42578125" style="12" customWidth="1"/>
    <col min="2061" max="2061" width="1.7109375" style="12" customWidth="1"/>
    <col min="2062" max="2062" width="14.42578125" style="12" customWidth="1"/>
    <col min="2063" max="2063" width="1.7109375" style="12" customWidth="1"/>
    <col min="2064" max="2064" width="14.42578125" style="12" customWidth="1"/>
    <col min="2065" max="2065" width="10" style="12" bestFit="1" customWidth="1"/>
    <col min="2066" max="2304" width="9.140625" style="12"/>
    <col min="2305" max="2305" width="41.5703125" style="12" customWidth="1"/>
    <col min="2306" max="2306" width="10.5703125" style="12" customWidth="1"/>
    <col min="2307" max="2307" width="1.7109375" style="12" customWidth="1"/>
    <col min="2308" max="2308" width="14.42578125" style="12" customWidth="1"/>
    <col min="2309" max="2309" width="1.7109375" style="12" customWidth="1"/>
    <col min="2310" max="2310" width="14.42578125" style="12" customWidth="1"/>
    <col min="2311" max="2311" width="1.7109375" style="12" customWidth="1"/>
    <col min="2312" max="2312" width="14.42578125" style="12" customWidth="1"/>
    <col min="2313" max="2313" width="1.7109375" style="12" customWidth="1"/>
    <col min="2314" max="2314" width="14.42578125" style="12" customWidth="1"/>
    <col min="2315" max="2315" width="1.7109375" style="12" customWidth="1"/>
    <col min="2316" max="2316" width="14.42578125" style="12" customWidth="1"/>
    <col min="2317" max="2317" width="1.7109375" style="12" customWidth="1"/>
    <col min="2318" max="2318" width="14.42578125" style="12" customWidth="1"/>
    <col min="2319" max="2319" width="1.7109375" style="12" customWidth="1"/>
    <col min="2320" max="2320" width="14.42578125" style="12" customWidth="1"/>
    <col min="2321" max="2321" width="10" style="12" bestFit="1" customWidth="1"/>
    <col min="2322" max="2560" width="9.140625" style="12"/>
    <col min="2561" max="2561" width="41.5703125" style="12" customWidth="1"/>
    <col min="2562" max="2562" width="10.5703125" style="12" customWidth="1"/>
    <col min="2563" max="2563" width="1.7109375" style="12" customWidth="1"/>
    <col min="2564" max="2564" width="14.42578125" style="12" customWidth="1"/>
    <col min="2565" max="2565" width="1.7109375" style="12" customWidth="1"/>
    <col min="2566" max="2566" width="14.42578125" style="12" customWidth="1"/>
    <col min="2567" max="2567" width="1.7109375" style="12" customWidth="1"/>
    <col min="2568" max="2568" width="14.42578125" style="12" customWidth="1"/>
    <col min="2569" max="2569" width="1.7109375" style="12" customWidth="1"/>
    <col min="2570" max="2570" width="14.42578125" style="12" customWidth="1"/>
    <col min="2571" max="2571" width="1.7109375" style="12" customWidth="1"/>
    <col min="2572" max="2572" width="14.42578125" style="12" customWidth="1"/>
    <col min="2573" max="2573" width="1.7109375" style="12" customWidth="1"/>
    <col min="2574" max="2574" width="14.42578125" style="12" customWidth="1"/>
    <col min="2575" max="2575" width="1.7109375" style="12" customWidth="1"/>
    <col min="2576" max="2576" width="14.42578125" style="12" customWidth="1"/>
    <col min="2577" max="2577" width="10" style="12" bestFit="1" customWidth="1"/>
    <col min="2578" max="2816" width="9.140625" style="12"/>
    <col min="2817" max="2817" width="41.5703125" style="12" customWidth="1"/>
    <col min="2818" max="2818" width="10.5703125" style="12" customWidth="1"/>
    <col min="2819" max="2819" width="1.7109375" style="12" customWidth="1"/>
    <col min="2820" max="2820" width="14.42578125" style="12" customWidth="1"/>
    <col min="2821" max="2821" width="1.7109375" style="12" customWidth="1"/>
    <col min="2822" max="2822" width="14.42578125" style="12" customWidth="1"/>
    <col min="2823" max="2823" width="1.7109375" style="12" customWidth="1"/>
    <col min="2824" max="2824" width="14.42578125" style="12" customWidth="1"/>
    <col min="2825" max="2825" width="1.7109375" style="12" customWidth="1"/>
    <col min="2826" max="2826" width="14.42578125" style="12" customWidth="1"/>
    <col min="2827" max="2827" width="1.7109375" style="12" customWidth="1"/>
    <col min="2828" max="2828" width="14.42578125" style="12" customWidth="1"/>
    <col min="2829" max="2829" width="1.7109375" style="12" customWidth="1"/>
    <col min="2830" max="2830" width="14.42578125" style="12" customWidth="1"/>
    <col min="2831" max="2831" width="1.7109375" style="12" customWidth="1"/>
    <col min="2832" max="2832" width="14.42578125" style="12" customWidth="1"/>
    <col min="2833" max="2833" width="10" style="12" bestFit="1" customWidth="1"/>
    <col min="2834" max="3072" width="9.140625" style="12"/>
    <col min="3073" max="3073" width="41.5703125" style="12" customWidth="1"/>
    <col min="3074" max="3074" width="10.5703125" style="12" customWidth="1"/>
    <col min="3075" max="3075" width="1.7109375" style="12" customWidth="1"/>
    <col min="3076" max="3076" width="14.42578125" style="12" customWidth="1"/>
    <col min="3077" max="3077" width="1.7109375" style="12" customWidth="1"/>
    <col min="3078" max="3078" width="14.42578125" style="12" customWidth="1"/>
    <col min="3079" max="3079" width="1.7109375" style="12" customWidth="1"/>
    <col min="3080" max="3080" width="14.42578125" style="12" customWidth="1"/>
    <col min="3081" max="3081" width="1.7109375" style="12" customWidth="1"/>
    <col min="3082" max="3082" width="14.42578125" style="12" customWidth="1"/>
    <col min="3083" max="3083" width="1.7109375" style="12" customWidth="1"/>
    <col min="3084" max="3084" width="14.42578125" style="12" customWidth="1"/>
    <col min="3085" max="3085" width="1.7109375" style="12" customWidth="1"/>
    <col min="3086" max="3086" width="14.42578125" style="12" customWidth="1"/>
    <col min="3087" max="3087" width="1.7109375" style="12" customWidth="1"/>
    <col min="3088" max="3088" width="14.42578125" style="12" customWidth="1"/>
    <col min="3089" max="3089" width="10" style="12" bestFit="1" customWidth="1"/>
    <col min="3090" max="3328" width="9.140625" style="12"/>
    <col min="3329" max="3329" width="41.5703125" style="12" customWidth="1"/>
    <col min="3330" max="3330" width="10.5703125" style="12" customWidth="1"/>
    <col min="3331" max="3331" width="1.7109375" style="12" customWidth="1"/>
    <col min="3332" max="3332" width="14.42578125" style="12" customWidth="1"/>
    <col min="3333" max="3333" width="1.7109375" style="12" customWidth="1"/>
    <col min="3334" max="3334" width="14.42578125" style="12" customWidth="1"/>
    <col min="3335" max="3335" width="1.7109375" style="12" customWidth="1"/>
    <col min="3336" max="3336" width="14.42578125" style="12" customWidth="1"/>
    <col min="3337" max="3337" width="1.7109375" style="12" customWidth="1"/>
    <col min="3338" max="3338" width="14.42578125" style="12" customWidth="1"/>
    <col min="3339" max="3339" width="1.7109375" style="12" customWidth="1"/>
    <col min="3340" max="3340" width="14.42578125" style="12" customWidth="1"/>
    <col min="3341" max="3341" width="1.7109375" style="12" customWidth="1"/>
    <col min="3342" max="3342" width="14.42578125" style="12" customWidth="1"/>
    <col min="3343" max="3343" width="1.7109375" style="12" customWidth="1"/>
    <col min="3344" max="3344" width="14.42578125" style="12" customWidth="1"/>
    <col min="3345" max="3345" width="10" style="12" bestFit="1" customWidth="1"/>
    <col min="3346" max="3584" width="9.140625" style="12"/>
    <col min="3585" max="3585" width="41.5703125" style="12" customWidth="1"/>
    <col min="3586" max="3586" width="10.5703125" style="12" customWidth="1"/>
    <col min="3587" max="3587" width="1.7109375" style="12" customWidth="1"/>
    <col min="3588" max="3588" width="14.42578125" style="12" customWidth="1"/>
    <col min="3589" max="3589" width="1.7109375" style="12" customWidth="1"/>
    <col min="3590" max="3590" width="14.42578125" style="12" customWidth="1"/>
    <col min="3591" max="3591" width="1.7109375" style="12" customWidth="1"/>
    <col min="3592" max="3592" width="14.42578125" style="12" customWidth="1"/>
    <col min="3593" max="3593" width="1.7109375" style="12" customWidth="1"/>
    <col min="3594" max="3594" width="14.42578125" style="12" customWidth="1"/>
    <col min="3595" max="3595" width="1.7109375" style="12" customWidth="1"/>
    <col min="3596" max="3596" width="14.42578125" style="12" customWidth="1"/>
    <col min="3597" max="3597" width="1.7109375" style="12" customWidth="1"/>
    <col min="3598" max="3598" width="14.42578125" style="12" customWidth="1"/>
    <col min="3599" max="3599" width="1.7109375" style="12" customWidth="1"/>
    <col min="3600" max="3600" width="14.42578125" style="12" customWidth="1"/>
    <col min="3601" max="3601" width="10" style="12" bestFit="1" customWidth="1"/>
    <col min="3602" max="3840" width="9.140625" style="12"/>
    <col min="3841" max="3841" width="41.5703125" style="12" customWidth="1"/>
    <col min="3842" max="3842" width="10.5703125" style="12" customWidth="1"/>
    <col min="3843" max="3843" width="1.7109375" style="12" customWidth="1"/>
    <col min="3844" max="3844" width="14.42578125" style="12" customWidth="1"/>
    <col min="3845" max="3845" width="1.7109375" style="12" customWidth="1"/>
    <col min="3846" max="3846" width="14.42578125" style="12" customWidth="1"/>
    <col min="3847" max="3847" width="1.7109375" style="12" customWidth="1"/>
    <col min="3848" max="3848" width="14.42578125" style="12" customWidth="1"/>
    <col min="3849" max="3849" width="1.7109375" style="12" customWidth="1"/>
    <col min="3850" max="3850" width="14.42578125" style="12" customWidth="1"/>
    <col min="3851" max="3851" width="1.7109375" style="12" customWidth="1"/>
    <col min="3852" max="3852" width="14.42578125" style="12" customWidth="1"/>
    <col min="3853" max="3853" width="1.7109375" style="12" customWidth="1"/>
    <col min="3854" max="3854" width="14.42578125" style="12" customWidth="1"/>
    <col min="3855" max="3855" width="1.7109375" style="12" customWidth="1"/>
    <col min="3856" max="3856" width="14.42578125" style="12" customWidth="1"/>
    <col min="3857" max="3857" width="10" style="12" bestFit="1" customWidth="1"/>
    <col min="3858" max="4096" width="9.140625" style="12"/>
    <col min="4097" max="4097" width="41.5703125" style="12" customWidth="1"/>
    <col min="4098" max="4098" width="10.5703125" style="12" customWidth="1"/>
    <col min="4099" max="4099" width="1.7109375" style="12" customWidth="1"/>
    <col min="4100" max="4100" width="14.42578125" style="12" customWidth="1"/>
    <col min="4101" max="4101" width="1.7109375" style="12" customWidth="1"/>
    <col min="4102" max="4102" width="14.42578125" style="12" customWidth="1"/>
    <col min="4103" max="4103" width="1.7109375" style="12" customWidth="1"/>
    <col min="4104" max="4104" width="14.42578125" style="12" customWidth="1"/>
    <col min="4105" max="4105" width="1.7109375" style="12" customWidth="1"/>
    <col min="4106" max="4106" width="14.42578125" style="12" customWidth="1"/>
    <col min="4107" max="4107" width="1.7109375" style="12" customWidth="1"/>
    <col min="4108" max="4108" width="14.42578125" style="12" customWidth="1"/>
    <col min="4109" max="4109" width="1.7109375" style="12" customWidth="1"/>
    <col min="4110" max="4110" width="14.42578125" style="12" customWidth="1"/>
    <col min="4111" max="4111" width="1.7109375" style="12" customWidth="1"/>
    <col min="4112" max="4112" width="14.42578125" style="12" customWidth="1"/>
    <col min="4113" max="4113" width="10" style="12" bestFit="1" customWidth="1"/>
    <col min="4114" max="4352" width="9.140625" style="12"/>
    <col min="4353" max="4353" width="41.5703125" style="12" customWidth="1"/>
    <col min="4354" max="4354" width="10.5703125" style="12" customWidth="1"/>
    <col min="4355" max="4355" width="1.7109375" style="12" customWidth="1"/>
    <col min="4356" max="4356" width="14.42578125" style="12" customWidth="1"/>
    <col min="4357" max="4357" width="1.7109375" style="12" customWidth="1"/>
    <col min="4358" max="4358" width="14.42578125" style="12" customWidth="1"/>
    <col min="4359" max="4359" width="1.7109375" style="12" customWidth="1"/>
    <col min="4360" max="4360" width="14.42578125" style="12" customWidth="1"/>
    <col min="4361" max="4361" width="1.7109375" style="12" customWidth="1"/>
    <col min="4362" max="4362" width="14.42578125" style="12" customWidth="1"/>
    <col min="4363" max="4363" width="1.7109375" style="12" customWidth="1"/>
    <col min="4364" max="4364" width="14.42578125" style="12" customWidth="1"/>
    <col min="4365" max="4365" width="1.7109375" style="12" customWidth="1"/>
    <col min="4366" max="4366" width="14.42578125" style="12" customWidth="1"/>
    <col min="4367" max="4367" width="1.7109375" style="12" customWidth="1"/>
    <col min="4368" max="4368" width="14.42578125" style="12" customWidth="1"/>
    <col min="4369" max="4369" width="10" style="12" bestFit="1" customWidth="1"/>
    <col min="4370" max="4608" width="9.140625" style="12"/>
    <col min="4609" max="4609" width="41.5703125" style="12" customWidth="1"/>
    <col min="4610" max="4610" width="10.5703125" style="12" customWidth="1"/>
    <col min="4611" max="4611" width="1.7109375" style="12" customWidth="1"/>
    <col min="4612" max="4612" width="14.42578125" style="12" customWidth="1"/>
    <col min="4613" max="4613" width="1.7109375" style="12" customWidth="1"/>
    <col min="4614" max="4614" width="14.42578125" style="12" customWidth="1"/>
    <col min="4615" max="4615" width="1.7109375" style="12" customWidth="1"/>
    <col min="4616" max="4616" width="14.42578125" style="12" customWidth="1"/>
    <col min="4617" max="4617" width="1.7109375" style="12" customWidth="1"/>
    <col min="4618" max="4618" width="14.42578125" style="12" customWidth="1"/>
    <col min="4619" max="4619" width="1.7109375" style="12" customWidth="1"/>
    <col min="4620" max="4620" width="14.42578125" style="12" customWidth="1"/>
    <col min="4621" max="4621" width="1.7109375" style="12" customWidth="1"/>
    <col min="4622" max="4622" width="14.42578125" style="12" customWidth="1"/>
    <col min="4623" max="4623" width="1.7109375" style="12" customWidth="1"/>
    <col min="4624" max="4624" width="14.42578125" style="12" customWidth="1"/>
    <col min="4625" max="4625" width="10" style="12" bestFit="1" customWidth="1"/>
    <col min="4626" max="4864" width="9.140625" style="12"/>
    <col min="4865" max="4865" width="41.5703125" style="12" customWidth="1"/>
    <col min="4866" max="4866" width="10.5703125" style="12" customWidth="1"/>
    <col min="4867" max="4867" width="1.7109375" style="12" customWidth="1"/>
    <col min="4868" max="4868" width="14.42578125" style="12" customWidth="1"/>
    <col min="4869" max="4869" width="1.7109375" style="12" customWidth="1"/>
    <col min="4870" max="4870" width="14.42578125" style="12" customWidth="1"/>
    <col min="4871" max="4871" width="1.7109375" style="12" customWidth="1"/>
    <col min="4872" max="4872" width="14.42578125" style="12" customWidth="1"/>
    <col min="4873" max="4873" width="1.7109375" style="12" customWidth="1"/>
    <col min="4874" max="4874" width="14.42578125" style="12" customWidth="1"/>
    <col min="4875" max="4875" width="1.7109375" style="12" customWidth="1"/>
    <col min="4876" max="4876" width="14.42578125" style="12" customWidth="1"/>
    <col min="4877" max="4877" width="1.7109375" style="12" customWidth="1"/>
    <col min="4878" max="4878" width="14.42578125" style="12" customWidth="1"/>
    <col min="4879" max="4879" width="1.7109375" style="12" customWidth="1"/>
    <col min="4880" max="4880" width="14.42578125" style="12" customWidth="1"/>
    <col min="4881" max="4881" width="10" style="12" bestFit="1" customWidth="1"/>
    <col min="4882" max="5120" width="9.140625" style="12"/>
    <col min="5121" max="5121" width="41.5703125" style="12" customWidth="1"/>
    <col min="5122" max="5122" width="10.5703125" style="12" customWidth="1"/>
    <col min="5123" max="5123" width="1.7109375" style="12" customWidth="1"/>
    <col min="5124" max="5124" width="14.42578125" style="12" customWidth="1"/>
    <col min="5125" max="5125" width="1.7109375" style="12" customWidth="1"/>
    <col min="5126" max="5126" width="14.42578125" style="12" customWidth="1"/>
    <col min="5127" max="5127" width="1.7109375" style="12" customWidth="1"/>
    <col min="5128" max="5128" width="14.42578125" style="12" customWidth="1"/>
    <col min="5129" max="5129" width="1.7109375" style="12" customWidth="1"/>
    <col min="5130" max="5130" width="14.42578125" style="12" customWidth="1"/>
    <col min="5131" max="5131" width="1.7109375" style="12" customWidth="1"/>
    <col min="5132" max="5132" width="14.42578125" style="12" customWidth="1"/>
    <col min="5133" max="5133" width="1.7109375" style="12" customWidth="1"/>
    <col min="5134" max="5134" width="14.42578125" style="12" customWidth="1"/>
    <col min="5135" max="5135" width="1.7109375" style="12" customWidth="1"/>
    <col min="5136" max="5136" width="14.42578125" style="12" customWidth="1"/>
    <col min="5137" max="5137" width="10" style="12" bestFit="1" customWidth="1"/>
    <col min="5138" max="5376" width="9.140625" style="12"/>
    <col min="5377" max="5377" width="41.5703125" style="12" customWidth="1"/>
    <col min="5378" max="5378" width="10.5703125" style="12" customWidth="1"/>
    <col min="5379" max="5379" width="1.7109375" style="12" customWidth="1"/>
    <col min="5380" max="5380" width="14.42578125" style="12" customWidth="1"/>
    <col min="5381" max="5381" width="1.7109375" style="12" customWidth="1"/>
    <col min="5382" max="5382" width="14.42578125" style="12" customWidth="1"/>
    <col min="5383" max="5383" width="1.7109375" style="12" customWidth="1"/>
    <col min="5384" max="5384" width="14.42578125" style="12" customWidth="1"/>
    <col min="5385" max="5385" width="1.7109375" style="12" customWidth="1"/>
    <col min="5386" max="5386" width="14.42578125" style="12" customWidth="1"/>
    <col min="5387" max="5387" width="1.7109375" style="12" customWidth="1"/>
    <col min="5388" max="5388" width="14.42578125" style="12" customWidth="1"/>
    <col min="5389" max="5389" width="1.7109375" style="12" customWidth="1"/>
    <col min="5390" max="5390" width="14.42578125" style="12" customWidth="1"/>
    <col min="5391" max="5391" width="1.7109375" style="12" customWidth="1"/>
    <col min="5392" max="5392" width="14.42578125" style="12" customWidth="1"/>
    <col min="5393" max="5393" width="10" style="12" bestFit="1" customWidth="1"/>
    <col min="5394" max="5632" width="9.140625" style="12"/>
    <col min="5633" max="5633" width="41.5703125" style="12" customWidth="1"/>
    <col min="5634" max="5634" width="10.5703125" style="12" customWidth="1"/>
    <col min="5635" max="5635" width="1.7109375" style="12" customWidth="1"/>
    <col min="5636" max="5636" width="14.42578125" style="12" customWidth="1"/>
    <col min="5637" max="5637" width="1.7109375" style="12" customWidth="1"/>
    <col min="5638" max="5638" width="14.42578125" style="12" customWidth="1"/>
    <col min="5639" max="5639" width="1.7109375" style="12" customWidth="1"/>
    <col min="5640" max="5640" width="14.42578125" style="12" customWidth="1"/>
    <col min="5641" max="5641" width="1.7109375" style="12" customWidth="1"/>
    <col min="5642" max="5642" width="14.42578125" style="12" customWidth="1"/>
    <col min="5643" max="5643" width="1.7109375" style="12" customWidth="1"/>
    <col min="5644" max="5644" width="14.42578125" style="12" customWidth="1"/>
    <col min="5645" max="5645" width="1.7109375" style="12" customWidth="1"/>
    <col min="5646" max="5646" width="14.42578125" style="12" customWidth="1"/>
    <col min="5647" max="5647" width="1.7109375" style="12" customWidth="1"/>
    <col min="5648" max="5648" width="14.42578125" style="12" customWidth="1"/>
    <col min="5649" max="5649" width="10" style="12" bestFit="1" customWidth="1"/>
    <col min="5650" max="5888" width="9.140625" style="12"/>
    <col min="5889" max="5889" width="41.5703125" style="12" customWidth="1"/>
    <col min="5890" max="5890" width="10.5703125" style="12" customWidth="1"/>
    <col min="5891" max="5891" width="1.7109375" style="12" customWidth="1"/>
    <col min="5892" max="5892" width="14.42578125" style="12" customWidth="1"/>
    <col min="5893" max="5893" width="1.7109375" style="12" customWidth="1"/>
    <col min="5894" max="5894" width="14.42578125" style="12" customWidth="1"/>
    <col min="5895" max="5895" width="1.7109375" style="12" customWidth="1"/>
    <col min="5896" max="5896" width="14.42578125" style="12" customWidth="1"/>
    <col min="5897" max="5897" width="1.7109375" style="12" customWidth="1"/>
    <col min="5898" max="5898" width="14.42578125" style="12" customWidth="1"/>
    <col min="5899" max="5899" width="1.7109375" style="12" customWidth="1"/>
    <col min="5900" max="5900" width="14.42578125" style="12" customWidth="1"/>
    <col min="5901" max="5901" width="1.7109375" style="12" customWidth="1"/>
    <col min="5902" max="5902" width="14.42578125" style="12" customWidth="1"/>
    <col min="5903" max="5903" width="1.7109375" style="12" customWidth="1"/>
    <col min="5904" max="5904" width="14.42578125" style="12" customWidth="1"/>
    <col min="5905" max="5905" width="10" style="12" bestFit="1" customWidth="1"/>
    <col min="5906" max="6144" width="9.140625" style="12"/>
    <col min="6145" max="6145" width="41.5703125" style="12" customWidth="1"/>
    <col min="6146" max="6146" width="10.5703125" style="12" customWidth="1"/>
    <col min="6147" max="6147" width="1.7109375" style="12" customWidth="1"/>
    <col min="6148" max="6148" width="14.42578125" style="12" customWidth="1"/>
    <col min="6149" max="6149" width="1.7109375" style="12" customWidth="1"/>
    <col min="6150" max="6150" width="14.42578125" style="12" customWidth="1"/>
    <col min="6151" max="6151" width="1.7109375" style="12" customWidth="1"/>
    <col min="6152" max="6152" width="14.42578125" style="12" customWidth="1"/>
    <col min="6153" max="6153" width="1.7109375" style="12" customWidth="1"/>
    <col min="6154" max="6154" width="14.42578125" style="12" customWidth="1"/>
    <col min="6155" max="6155" width="1.7109375" style="12" customWidth="1"/>
    <col min="6156" max="6156" width="14.42578125" style="12" customWidth="1"/>
    <col min="6157" max="6157" width="1.7109375" style="12" customWidth="1"/>
    <col min="6158" max="6158" width="14.42578125" style="12" customWidth="1"/>
    <col min="6159" max="6159" width="1.7109375" style="12" customWidth="1"/>
    <col min="6160" max="6160" width="14.42578125" style="12" customWidth="1"/>
    <col min="6161" max="6161" width="10" style="12" bestFit="1" customWidth="1"/>
    <col min="6162" max="6400" width="9.140625" style="12"/>
    <col min="6401" max="6401" width="41.5703125" style="12" customWidth="1"/>
    <col min="6402" max="6402" width="10.5703125" style="12" customWidth="1"/>
    <col min="6403" max="6403" width="1.7109375" style="12" customWidth="1"/>
    <col min="6404" max="6404" width="14.42578125" style="12" customWidth="1"/>
    <col min="6405" max="6405" width="1.7109375" style="12" customWidth="1"/>
    <col min="6406" max="6406" width="14.42578125" style="12" customWidth="1"/>
    <col min="6407" max="6407" width="1.7109375" style="12" customWidth="1"/>
    <col min="6408" max="6408" width="14.42578125" style="12" customWidth="1"/>
    <col min="6409" max="6409" width="1.7109375" style="12" customWidth="1"/>
    <col min="6410" max="6410" width="14.42578125" style="12" customWidth="1"/>
    <col min="6411" max="6411" width="1.7109375" style="12" customWidth="1"/>
    <col min="6412" max="6412" width="14.42578125" style="12" customWidth="1"/>
    <col min="6413" max="6413" width="1.7109375" style="12" customWidth="1"/>
    <col min="6414" max="6414" width="14.42578125" style="12" customWidth="1"/>
    <col min="6415" max="6415" width="1.7109375" style="12" customWidth="1"/>
    <col min="6416" max="6416" width="14.42578125" style="12" customWidth="1"/>
    <col min="6417" max="6417" width="10" style="12" bestFit="1" customWidth="1"/>
    <col min="6418" max="6656" width="9.140625" style="12"/>
    <col min="6657" max="6657" width="41.5703125" style="12" customWidth="1"/>
    <col min="6658" max="6658" width="10.5703125" style="12" customWidth="1"/>
    <col min="6659" max="6659" width="1.7109375" style="12" customWidth="1"/>
    <col min="6660" max="6660" width="14.42578125" style="12" customWidth="1"/>
    <col min="6661" max="6661" width="1.7109375" style="12" customWidth="1"/>
    <col min="6662" max="6662" width="14.42578125" style="12" customWidth="1"/>
    <col min="6663" max="6663" width="1.7109375" style="12" customWidth="1"/>
    <col min="6664" max="6664" width="14.42578125" style="12" customWidth="1"/>
    <col min="6665" max="6665" width="1.7109375" style="12" customWidth="1"/>
    <col min="6666" max="6666" width="14.42578125" style="12" customWidth="1"/>
    <col min="6667" max="6667" width="1.7109375" style="12" customWidth="1"/>
    <col min="6668" max="6668" width="14.42578125" style="12" customWidth="1"/>
    <col min="6669" max="6669" width="1.7109375" style="12" customWidth="1"/>
    <col min="6670" max="6670" width="14.42578125" style="12" customWidth="1"/>
    <col min="6671" max="6671" width="1.7109375" style="12" customWidth="1"/>
    <col min="6672" max="6672" width="14.42578125" style="12" customWidth="1"/>
    <col min="6673" max="6673" width="10" style="12" bestFit="1" customWidth="1"/>
    <col min="6674" max="6912" width="9.140625" style="12"/>
    <col min="6913" max="6913" width="41.5703125" style="12" customWidth="1"/>
    <col min="6914" max="6914" width="10.5703125" style="12" customWidth="1"/>
    <col min="6915" max="6915" width="1.7109375" style="12" customWidth="1"/>
    <col min="6916" max="6916" width="14.42578125" style="12" customWidth="1"/>
    <col min="6917" max="6917" width="1.7109375" style="12" customWidth="1"/>
    <col min="6918" max="6918" width="14.42578125" style="12" customWidth="1"/>
    <col min="6919" max="6919" width="1.7109375" style="12" customWidth="1"/>
    <col min="6920" max="6920" width="14.42578125" style="12" customWidth="1"/>
    <col min="6921" max="6921" width="1.7109375" style="12" customWidth="1"/>
    <col min="6922" max="6922" width="14.42578125" style="12" customWidth="1"/>
    <col min="6923" max="6923" width="1.7109375" style="12" customWidth="1"/>
    <col min="6924" max="6924" width="14.42578125" style="12" customWidth="1"/>
    <col min="6925" max="6925" width="1.7109375" style="12" customWidth="1"/>
    <col min="6926" max="6926" width="14.42578125" style="12" customWidth="1"/>
    <col min="6927" max="6927" width="1.7109375" style="12" customWidth="1"/>
    <col min="6928" max="6928" width="14.42578125" style="12" customWidth="1"/>
    <col min="6929" max="6929" width="10" style="12" bestFit="1" customWidth="1"/>
    <col min="6930" max="7168" width="9.140625" style="12"/>
    <col min="7169" max="7169" width="41.5703125" style="12" customWidth="1"/>
    <col min="7170" max="7170" width="10.5703125" style="12" customWidth="1"/>
    <col min="7171" max="7171" width="1.7109375" style="12" customWidth="1"/>
    <col min="7172" max="7172" width="14.42578125" style="12" customWidth="1"/>
    <col min="7173" max="7173" width="1.7109375" style="12" customWidth="1"/>
    <col min="7174" max="7174" width="14.42578125" style="12" customWidth="1"/>
    <col min="7175" max="7175" width="1.7109375" style="12" customWidth="1"/>
    <col min="7176" max="7176" width="14.42578125" style="12" customWidth="1"/>
    <col min="7177" max="7177" width="1.7109375" style="12" customWidth="1"/>
    <col min="7178" max="7178" width="14.42578125" style="12" customWidth="1"/>
    <col min="7179" max="7179" width="1.7109375" style="12" customWidth="1"/>
    <col min="7180" max="7180" width="14.42578125" style="12" customWidth="1"/>
    <col min="7181" max="7181" width="1.7109375" style="12" customWidth="1"/>
    <col min="7182" max="7182" width="14.42578125" style="12" customWidth="1"/>
    <col min="7183" max="7183" width="1.7109375" style="12" customWidth="1"/>
    <col min="7184" max="7184" width="14.42578125" style="12" customWidth="1"/>
    <col min="7185" max="7185" width="10" style="12" bestFit="1" customWidth="1"/>
    <col min="7186" max="7424" width="9.140625" style="12"/>
    <col min="7425" max="7425" width="41.5703125" style="12" customWidth="1"/>
    <col min="7426" max="7426" width="10.5703125" style="12" customWidth="1"/>
    <col min="7427" max="7427" width="1.7109375" style="12" customWidth="1"/>
    <col min="7428" max="7428" width="14.42578125" style="12" customWidth="1"/>
    <col min="7429" max="7429" width="1.7109375" style="12" customWidth="1"/>
    <col min="7430" max="7430" width="14.42578125" style="12" customWidth="1"/>
    <col min="7431" max="7431" width="1.7109375" style="12" customWidth="1"/>
    <col min="7432" max="7432" width="14.42578125" style="12" customWidth="1"/>
    <col min="7433" max="7433" width="1.7109375" style="12" customWidth="1"/>
    <col min="7434" max="7434" width="14.42578125" style="12" customWidth="1"/>
    <col min="7435" max="7435" width="1.7109375" style="12" customWidth="1"/>
    <col min="7436" max="7436" width="14.42578125" style="12" customWidth="1"/>
    <col min="7437" max="7437" width="1.7109375" style="12" customWidth="1"/>
    <col min="7438" max="7438" width="14.42578125" style="12" customWidth="1"/>
    <col min="7439" max="7439" width="1.7109375" style="12" customWidth="1"/>
    <col min="7440" max="7440" width="14.42578125" style="12" customWidth="1"/>
    <col min="7441" max="7441" width="10" style="12" bestFit="1" customWidth="1"/>
    <col min="7442" max="7680" width="9.140625" style="12"/>
    <col min="7681" max="7681" width="41.5703125" style="12" customWidth="1"/>
    <col min="7682" max="7682" width="10.5703125" style="12" customWidth="1"/>
    <col min="7683" max="7683" width="1.7109375" style="12" customWidth="1"/>
    <col min="7684" max="7684" width="14.42578125" style="12" customWidth="1"/>
    <col min="7685" max="7685" width="1.7109375" style="12" customWidth="1"/>
    <col min="7686" max="7686" width="14.42578125" style="12" customWidth="1"/>
    <col min="7687" max="7687" width="1.7109375" style="12" customWidth="1"/>
    <col min="7688" max="7688" width="14.42578125" style="12" customWidth="1"/>
    <col min="7689" max="7689" width="1.7109375" style="12" customWidth="1"/>
    <col min="7690" max="7690" width="14.42578125" style="12" customWidth="1"/>
    <col min="7691" max="7691" width="1.7109375" style="12" customWidth="1"/>
    <col min="7692" max="7692" width="14.42578125" style="12" customWidth="1"/>
    <col min="7693" max="7693" width="1.7109375" style="12" customWidth="1"/>
    <col min="7694" max="7694" width="14.42578125" style="12" customWidth="1"/>
    <col min="7695" max="7695" width="1.7109375" style="12" customWidth="1"/>
    <col min="7696" max="7696" width="14.42578125" style="12" customWidth="1"/>
    <col min="7697" max="7697" width="10" style="12" bestFit="1" customWidth="1"/>
    <col min="7698" max="7936" width="9.140625" style="12"/>
    <col min="7937" max="7937" width="41.5703125" style="12" customWidth="1"/>
    <col min="7938" max="7938" width="10.5703125" style="12" customWidth="1"/>
    <col min="7939" max="7939" width="1.7109375" style="12" customWidth="1"/>
    <col min="7940" max="7940" width="14.42578125" style="12" customWidth="1"/>
    <col min="7941" max="7941" width="1.7109375" style="12" customWidth="1"/>
    <col min="7942" max="7942" width="14.42578125" style="12" customWidth="1"/>
    <col min="7943" max="7943" width="1.7109375" style="12" customWidth="1"/>
    <col min="7944" max="7944" width="14.42578125" style="12" customWidth="1"/>
    <col min="7945" max="7945" width="1.7109375" style="12" customWidth="1"/>
    <col min="7946" max="7946" width="14.42578125" style="12" customWidth="1"/>
    <col min="7947" max="7947" width="1.7109375" style="12" customWidth="1"/>
    <col min="7948" max="7948" width="14.42578125" style="12" customWidth="1"/>
    <col min="7949" max="7949" width="1.7109375" style="12" customWidth="1"/>
    <col min="7950" max="7950" width="14.42578125" style="12" customWidth="1"/>
    <col min="7951" max="7951" width="1.7109375" style="12" customWidth="1"/>
    <col min="7952" max="7952" width="14.42578125" style="12" customWidth="1"/>
    <col min="7953" max="7953" width="10" style="12" bestFit="1" customWidth="1"/>
    <col min="7954" max="8192" width="9.140625" style="12"/>
    <col min="8193" max="8193" width="41.5703125" style="12" customWidth="1"/>
    <col min="8194" max="8194" width="10.5703125" style="12" customWidth="1"/>
    <col min="8195" max="8195" width="1.7109375" style="12" customWidth="1"/>
    <col min="8196" max="8196" width="14.42578125" style="12" customWidth="1"/>
    <col min="8197" max="8197" width="1.7109375" style="12" customWidth="1"/>
    <col min="8198" max="8198" width="14.42578125" style="12" customWidth="1"/>
    <col min="8199" max="8199" width="1.7109375" style="12" customWidth="1"/>
    <col min="8200" max="8200" width="14.42578125" style="12" customWidth="1"/>
    <col min="8201" max="8201" width="1.7109375" style="12" customWidth="1"/>
    <col min="8202" max="8202" width="14.42578125" style="12" customWidth="1"/>
    <col min="8203" max="8203" width="1.7109375" style="12" customWidth="1"/>
    <col min="8204" max="8204" width="14.42578125" style="12" customWidth="1"/>
    <col min="8205" max="8205" width="1.7109375" style="12" customWidth="1"/>
    <col min="8206" max="8206" width="14.42578125" style="12" customWidth="1"/>
    <col min="8207" max="8207" width="1.7109375" style="12" customWidth="1"/>
    <col min="8208" max="8208" width="14.42578125" style="12" customWidth="1"/>
    <col min="8209" max="8209" width="10" style="12" bestFit="1" customWidth="1"/>
    <col min="8210" max="8448" width="9.140625" style="12"/>
    <col min="8449" max="8449" width="41.5703125" style="12" customWidth="1"/>
    <col min="8450" max="8450" width="10.5703125" style="12" customWidth="1"/>
    <col min="8451" max="8451" width="1.7109375" style="12" customWidth="1"/>
    <col min="8452" max="8452" width="14.42578125" style="12" customWidth="1"/>
    <col min="8453" max="8453" width="1.7109375" style="12" customWidth="1"/>
    <col min="8454" max="8454" width="14.42578125" style="12" customWidth="1"/>
    <col min="8455" max="8455" width="1.7109375" style="12" customWidth="1"/>
    <col min="8456" max="8456" width="14.42578125" style="12" customWidth="1"/>
    <col min="8457" max="8457" width="1.7109375" style="12" customWidth="1"/>
    <col min="8458" max="8458" width="14.42578125" style="12" customWidth="1"/>
    <col min="8459" max="8459" width="1.7109375" style="12" customWidth="1"/>
    <col min="8460" max="8460" width="14.42578125" style="12" customWidth="1"/>
    <col min="8461" max="8461" width="1.7109375" style="12" customWidth="1"/>
    <col min="8462" max="8462" width="14.42578125" style="12" customWidth="1"/>
    <col min="8463" max="8463" width="1.7109375" style="12" customWidth="1"/>
    <col min="8464" max="8464" width="14.42578125" style="12" customWidth="1"/>
    <col min="8465" max="8465" width="10" style="12" bestFit="1" customWidth="1"/>
    <col min="8466" max="8704" width="9.140625" style="12"/>
    <col min="8705" max="8705" width="41.5703125" style="12" customWidth="1"/>
    <col min="8706" max="8706" width="10.5703125" style="12" customWidth="1"/>
    <col min="8707" max="8707" width="1.7109375" style="12" customWidth="1"/>
    <col min="8708" max="8708" width="14.42578125" style="12" customWidth="1"/>
    <col min="8709" max="8709" width="1.7109375" style="12" customWidth="1"/>
    <col min="8710" max="8710" width="14.42578125" style="12" customWidth="1"/>
    <col min="8711" max="8711" width="1.7109375" style="12" customWidth="1"/>
    <col min="8712" max="8712" width="14.42578125" style="12" customWidth="1"/>
    <col min="8713" max="8713" width="1.7109375" style="12" customWidth="1"/>
    <col min="8714" max="8714" width="14.42578125" style="12" customWidth="1"/>
    <col min="8715" max="8715" width="1.7109375" style="12" customWidth="1"/>
    <col min="8716" max="8716" width="14.42578125" style="12" customWidth="1"/>
    <col min="8717" max="8717" width="1.7109375" style="12" customWidth="1"/>
    <col min="8718" max="8718" width="14.42578125" style="12" customWidth="1"/>
    <col min="8719" max="8719" width="1.7109375" style="12" customWidth="1"/>
    <col min="8720" max="8720" width="14.42578125" style="12" customWidth="1"/>
    <col min="8721" max="8721" width="10" style="12" bestFit="1" customWidth="1"/>
    <col min="8722" max="8960" width="9.140625" style="12"/>
    <col min="8961" max="8961" width="41.5703125" style="12" customWidth="1"/>
    <col min="8962" max="8962" width="10.5703125" style="12" customWidth="1"/>
    <col min="8963" max="8963" width="1.7109375" style="12" customWidth="1"/>
    <col min="8964" max="8964" width="14.42578125" style="12" customWidth="1"/>
    <col min="8965" max="8965" width="1.7109375" style="12" customWidth="1"/>
    <col min="8966" max="8966" width="14.42578125" style="12" customWidth="1"/>
    <col min="8967" max="8967" width="1.7109375" style="12" customWidth="1"/>
    <col min="8968" max="8968" width="14.42578125" style="12" customWidth="1"/>
    <col min="8969" max="8969" width="1.7109375" style="12" customWidth="1"/>
    <col min="8970" max="8970" width="14.42578125" style="12" customWidth="1"/>
    <col min="8971" max="8971" width="1.7109375" style="12" customWidth="1"/>
    <col min="8972" max="8972" width="14.42578125" style="12" customWidth="1"/>
    <col min="8973" max="8973" width="1.7109375" style="12" customWidth="1"/>
    <col min="8974" max="8974" width="14.42578125" style="12" customWidth="1"/>
    <col min="8975" max="8975" width="1.7109375" style="12" customWidth="1"/>
    <col min="8976" max="8976" width="14.42578125" style="12" customWidth="1"/>
    <col min="8977" max="8977" width="10" style="12" bestFit="1" customWidth="1"/>
    <col min="8978" max="9216" width="9.140625" style="12"/>
    <col min="9217" max="9217" width="41.5703125" style="12" customWidth="1"/>
    <col min="9218" max="9218" width="10.5703125" style="12" customWidth="1"/>
    <col min="9219" max="9219" width="1.7109375" style="12" customWidth="1"/>
    <col min="9220" max="9220" width="14.42578125" style="12" customWidth="1"/>
    <col min="9221" max="9221" width="1.7109375" style="12" customWidth="1"/>
    <col min="9222" max="9222" width="14.42578125" style="12" customWidth="1"/>
    <col min="9223" max="9223" width="1.7109375" style="12" customWidth="1"/>
    <col min="9224" max="9224" width="14.42578125" style="12" customWidth="1"/>
    <col min="9225" max="9225" width="1.7109375" style="12" customWidth="1"/>
    <col min="9226" max="9226" width="14.42578125" style="12" customWidth="1"/>
    <col min="9227" max="9227" width="1.7109375" style="12" customWidth="1"/>
    <col min="9228" max="9228" width="14.42578125" style="12" customWidth="1"/>
    <col min="9229" max="9229" width="1.7109375" style="12" customWidth="1"/>
    <col min="9230" max="9230" width="14.42578125" style="12" customWidth="1"/>
    <col min="9231" max="9231" width="1.7109375" style="12" customWidth="1"/>
    <col min="9232" max="9232" width="14.42578125" style="12" customWidth="1"/>
    <col min="9233" max="9233" width="10" style="12" bestFit="1" customWidth="1"/>
    <col min="9234" max="9472" width="9.140625" style="12"/>
    <col min="9473" max="9473" width="41.5703125" style="12" customWidth="1"/>
    <col min="9474" max="9474" width="10.5703125" style="12" customWidth="1"/>
    <col min="9475" max="9475" width="1.7109375" style="12" customWidth="1"/>
    <col min="9476" max="9476" width="14.42578125" style="12" customWidth="1"/>
    <col min="9477" max="9477" width="1.7109375" style="12" customWidth="1"/>
    <col min="9478" max="9478" width="14.42578125" style="12" customWidth="1"/>
    <col min="9479" max="9479" width="1.7109375" style="12" customWidth="1"/>
    <col min="9480" max="9480" width="14.42578125" style="12" customWidth="1"/>
    <col min="9481" max="9481" width="1.7109375" style="12" customWidth="1"/>
    <col min="9482" max="9482" width="14.42578125" style="12" customWidth="1"/>
    <col min="9483" max="9483" width="1.7109375" style="12" customWidth="1"/>
    <col min="9484" max="9484" width="14.42578125" style="12" customWidth="1"/>
    <col min="9485" max="9485" width="1.7109375" style="12" customWidth="1"/>
    <col min="9486" max="9486" width="14.42578125" style="12" customWidth="1"/>
    <col min="9487" max="9487" width="1.7109375" style="12" customWidth="1"/>
    <col min="9488" max="9488" width="14.42578125" style="12" customWidth="1"/>
    <col min="9489" max="9489" width="10" style="12" bestFit="1" customWidth="1"/>
    <col min="9490" max="9728" width="9.140625" style="12"/>
    <col min="9729" max="9729" width="41.5703125" style="12" customWidth="1"/>
    <col min="9730" max="9730" width="10.5703125" style="12" customWidth="1"/>
    <col min="9731" max="9731" width="1.7109375" style="12" customWidth="1"/>
    <col min="9732" max="9732" width="14.42578125" style="12" customWidth="1"/>
    <col min="9733" max="9733" width="1.7109375" style="12" customWidth="1"/>
    <col min="9734" max="9734" width="14.42578125" style="12" customWidth="1"/>
    <col min="9735" max="9735" width="1.7109375" style="12" customWidth="1"/>
    <col min="9736" max="9736" width="14.42578125" style="12" customWidth="1"/>
    <col min="9737" max="9737" width="1.7109375" style="12" customWidth="1"/>
    <col min="9738" max="9738" width="14.42578125" style="12" customWidth="1"/>
    <col min="9739" max="9739" width="1.7109375" style="12" customWidth="1"/>
    <col min="9740" max="9740" width="14.42578125" style="12" customWidth="1"/>
    <col min="9741" max="9741" width="1.7109375" style="12" customWidth="1"/>
    <col min="9742" max="9742" width="14.42578125" style="12" customWidth="1"/>
    <col min="9743" max="9743" width="1.7109375" style="12" customWidth="1"/>
    <col min="9744" max="9744" width="14.42578125" style="12" customWidth="1"/>
    <col min="9745" max="9745" width="10" style="12" bestFit="1" customWidth="1"/>
    <col min="9746" max="9984" width="9.140625" style="12"/>
    <col min="9985" max="9985" width="41.5703125" style="12" customWidth="1"/>
    <col min="9986" max="9986" width="10.5703125" style="12" customWidth="1"/>
    <col min="9987" max="9987" width="1.7109375" style="12" customWidth="1"/>
    <col min="9988" max="9988" width="14.42578125" style="12" customWidth="1"/>
    <col min="9989" max="9989" width="1.7109375" style="12" customWidth="1"/>
    <col min="9990" max="9990" width="14.42578125" style="12" customWidth="1"/>
    <col min="9991" max="9991" width="1.7109375" style="12" customWidth="1"/>
    <col min="9992" max="9992" width="14.42578125" style="12" customWidth="1"/>
    <col min="9993" max="9993" width="1.7109375" style="12" customWidth="1"/>
    <col min="9994" max="9994" width="14.42578125" style="12" customWidth="1"/>
    <col min="9995" max="9995" width="1.7109375" style="12" customWidth="1"/>
    <col min="9996" max="9996" width="14.42578125" style="12" customWidth="1"/>
    <col min="9997" max="9997" width="1.7109375" style="12" customWidth="1"/>
    <col min="9998" max="9998" width="14.42578125" style="12" customWidth="1"/>
    <col min="9999" max="9999" width="1.7109375" style="12" customWidth="1"/>
    <col min="10000" max="10000" width="14.42578125" style="12" customWidth="1"/>
    <col min="10001" max="10001" width="10" style="12" bestFit="1" customWidth="1"/>
    <col min="10002" max="10240" width="9.140625" style="12"/>
    <col min="10241" max="10241" width="41.5703125" style="12" customWidth="1"/>
    <col min="10242" max="10242" width="10.5703125" style="12" customWidth="1"/>
    <col min="10243" max="10243" width="1.7109375" style="12" customWidth="1"/>
    <col min="10244" max="10244" width="14.42578125" style="12" customWidth="1"/>
    <col min="10245" max="10245" width="1.7109375" style="12" customWidth="1"/>
    <col min="10246" max="10246" width="14.42578125" style="12" customWidth="1"/>
    <col min="10247" max="10247" width="1.7109375" style="12" customWidth="1"/>
    <col min="10248" max="10248" width="14.42578125" style="12" customWidth="1"/>
    <col min="10249" max="10249" width="1.7109375" style="12" customWidth="1"/>
    <col min="10250" max="10250" width="14.42578125" style="12" customWidth="1"/>
    <col min="10251" max="10251" width="1.7109375" style="12" customWidth="1"/>
    <col min="10252" max="10252" width="14.42578125" style="12" customWidth="1"/>
    <col min="10253" max="10253" width="1.7109375" style="12" customWidth="1"/>
    <col min="10254" max="10254" width="14.42578125" style="12" customWidth="1"/>
    <col min="10255" max="10255" width="1.7109375" style="12" customWidth="1"/>
    <col min="10256" max="10256" width="14.42578125" style="12" customWidth="1"/>
    <col min="10257" max="10257" width="10" style="12" bestFit="1" customWidth="1"/>
    <col min="10258" max="10496" width="9.140625" style="12"/>
    <col min="10497" max="10497" width="41.5703125" style="12" customWidth="1"/>
    <col min="10498" max="10498" width="10.5703125" style="12" customWidth="1"/>
    <col min="10499" max="10499" width="1.7109375" style="12" customWidth="1"/>
    <col min="10500" max="10500" width="14.42578125" style="12" customWidth="1"/>
    <col min="10501" max="10501" width="1.7109375" style="12" customWidth="1"/>
    <col min="10502" max="10502" width="14.42578125" style="12" customWidth="1"/>
    <col min="10503" max="10503" width="1.7109375" style="12" customWidth="1"/>
    <col min="10504" max="10504" width="14.42578125" style="12" customWidth="1"/>
    <col min="10505" max="10505" width="1.7109375" style="12" customWidth="1"/>
    <col min="10506" max="10506" width="14.42578125" style="12" customWidth="1"/>
    <col min="10507" max="10507" width="1.7109375" style="12" customWidth="1"/>
    <col min="10508" max="10508" width="14.42578125" style="12" customWidth="1"/>
    <col min="10509" max="10509" width="1.7109375" style="12" customWidth="1"/>
    <col min="10510" max="10510" width="14.42578125" style="12" customWidth="1"/>
    <col min="10511" max="10511" width="1.7109375" style="12" customWidth="1"/>
    <col min="10512" max="10512" width="14.42578125" style="12" customWidth="1"/>
    <col min="10513" max="10513" width="10" style="12" bestFit="1" customWidth="1"/>
    <col min="10514" max="10752" width="9.140625" style="12"/>
    <col min="10753" max="10753" width="41.5703125" style="12" customWidth="1"/>
    <col min="10754" max="10754" width="10.5703125" style="12" customWidth="1"/>
    <col min="10755" max="10755" width="1.7109375" style="12" customWidth="1"/>
    <col min="10756" max="10756" width="14.42578125" style="12" customWidth="1"/>
    <col min="10757" max="10757" width="1.7109375" style="12" customWidth="1"/>
    <col min="10758" max="10758" width="14.42578125" style="12" customWidth="1"/>
    <col min="10759" max="10759" width="1.7109375" style="12" customWidth="1"/>
    <col min="10760" max="10760" width="14.42578125" style="12" customWidth="1"/>
    <col min="10761" max="10761" width="1.7109375" style="12" customWidth="1"/>
    <col min="10762" max="10762" width="14.42578125" style="12" customWidth="1"/>
    <col min="10763" max="10763" width="1.7109375" style="12" customWidth="1"/>
    <col min="10764" max="10764" width="14.42578125" style="12" customWidth="1"/>
    <col min="10765" max="10765" width="1.7109375" style="12" customWidth="1"/>
    <col min="10766" max="10766" width="14.42578125" style="12" customWidth="1"/>
    <col min="10767" max="10767" width="1.7109375" style="12" customWidth="1"/>
    <col min="10768" max="10768" width="14.42578125" style="12" customWidth="1"/>
    <col min="10769" max="10769" width="10" style="12" bestFit="1" customWidth="1"/>
    <col min="10770" max="11008" width="9.140625" style="12"/>
    <col min="11009" max="11009" width="41.5703125" style="12" customWidth="1"/>
    <col min="11010" max="11010" width="10.5703125" style="12" customWidth="1"/>
    <col min="11011" max="11011" width="1.7109375" style="12" customWidth="1"/>
    <col min="11012" max="11012" width="14.42578125" style="12" customWidth="1"/>
    <col min="11013" max="11013" width="1.7109375" style="12" customWidth="1"/>
    <col min="11014" max="11014" width="14.42578125" style="12" customWidth="1"/>
    <col min="11015" max="11015" width="1.7109375" style="12" customWidth="1"/>
    <col min="11016" max="11016" width="14.42578125" style="12" customWidth="1"/>
    <col min="11017" max="11017" width="1.7109375" style="12" customWidth="1"/>
    <col min="11018" max="11018" width="14.42578125" style="12" customWidth="1"/>
    <col min="11019" max="11019" width="1.7109375" style="12" customWidth="1"/>
    <col min="11020" max="11020" width="14.42578125" style="12" customWidth="1"/>
    <col min="11021" max="11021" width="1.7109375" style="12" customWidth="1"/>
    <col min="11022" max="11022" width="14.42578125" style="12" customWidth="1"/>
    <col min="11023" max="11023" width="1.7109375" style="12" customWidth="1"/>
    <col min="11024" max="11024" width="14.42578125" style="12" customWidth="1"/>
    <col min="11025" max="11025" width="10" style="12" bestFit="1" customWidth="1"/>
    <col min="11026" max="11264" width="9.140625" style="12"/>
    <col min="11265" max="11265" width="41.5703125" style="12" customWidth="1"/>
    <col min="11266" max="11266" width="10.5703125" style="12" customWidth="1"/>
    <col min="11267" max="11267" width="1.7109375" style="12" customWidth="1"/>
    <col min="11268" max="11268" width="14.42578125" style="12" customWidth="1"/>
    <col min="11269" max="11269" width="1.7109375" style="12" customWidth="1"/>
    <col min="11270" max="11270" width="14.42578125" style="12" customWidth="1"/>
    <col min="11271" max="11271" width="1.7109375" style="12" customWidth="1"/>
    <col min="11272" max="11272" width="14.42578125" style="12" customWidth="1"/>
    <col min="11273" max="11273" width="1.7109375" style="12" customWidth="1"/>
    <col min="11274" max="11274" width="14.42578125" style="12" customWidth="1"/>
    <col min="11275" max="11275" width="1.7109375" style="12" customWidth="1"/>
    <col min="11276" max="11276" width="14.42578125" style="12" customWidth="1"/>
    <col min="11277" max="11277" width="1.7109375" style="12" customWidth="1"/>
    <col min="11278" max="11278" width="14.42578125" style="12" customWidth="1"/>
    <col min="11279" max="11279" width="1.7109375" style="12" customWidth="1"/>
    <col min="11280" max="11280" width="14.42578125" style="12" customWidth="1"/>
    <col min="11281" max="11281" width="10" style="12" bestFit="1" customWidth="1"/>
    <col min="11282" max="11520" width="9.140625" style="12"/>
    <col min="11521" max="11521" width="41.5703125" style="12" customWidth="1"/>
    <col min="11522" max="11522" width="10.5703125" style="12" customWidth="1"/>
    <col min="11523" max="11523" width="1.7109375" style="12" customWidth="1"/>
    <col min="11524" max="11524" width="14.42578125" style="12" customWidth="1"/>
    <col min="11525" max="11525" width="1.7109375" style="12" customWidth="1"/>
    <col min="11526" max="11526" width="14.42578125" style="12" customWidth="1"/>
    <col min="11527" max="11527" width="1.7109375" style="12" customWidth="1"/>
    <col min="11528" max="11528" width="14.42578125" style="12" customWidth="1"/>
    <col min="11529" max="11529" width="1.7109375" style="12" customWidth="1"/>
    <col min="11530" max="11530" width="14.42578125" style="12" customWidth="1"/>
    <col min="11531" max="11531" width="1.7109375" style="12" customWidth="1"/>
    <col min="11532" max="11532" width="14.42578125" style="12" customWidth="1"/>
    <col min="11533" max="11533" width="1.7109375" style="12" customWidth="1"/>
    <col min="11534" max="11534" width="14.42578125" style="12" customWidth="1"/>
    <col min="11535" max="11535" width="1.7109375" style="12" customWidth="1"/>
    <col min="11536" max="11536" width="14.42578125" style="12" customWidth="1"/>
    <col min="11537" max="11537" width="10" style="12" bestFit="1" customWidth="1"/>
    <col min="11538" max="11776" width="9.140625" style="12"/>
    <col min="11777" max="11777" width="41.5703125" style="12" customWidth="1"/>
    <col min="11778" max="11778" width="10.5703125" style="12" customWidth="1"/>
    <col min="11779" max="11779" width="1.7109375" style="12" customWidth="1"/>
    <col min="11780" max="11780" width="14.42578125" style="12" customWidth="1"/>
    <col min="11781" max="11781" width="1.7109375" style="12" customWidth="1"/>
    <col min="11782" max="11782" width="14.42578125" style="12" customWidth="1"/>
    <col min="11783" max="11783" width="1.7109375" style="12" customWidth="1"/>
    <col min="11784" max="11784" width="14.42578125" style="12" customWidth="1"/>
    <col min="11785" max="11785" width="1.7109375" style="12" customWidth="1"/>
    <col min="11786" max="11786" width="14.42578125" style="12" customWidth="1"/>
    <col min="11787" max="11787" width="1.7109375" style="12" customWidth="1"/>
    <col min="11788" max="11788" width="14.42578125" style="12" customWidth="1"/>
    <col min="11789" max="11789" width="1.7109375" style="12" customWidth="1"/>
    <col min="11790" max="11790" width="14.42578125" style="12" customWidth="1"/>
    <col min="11791" max="11791" width="1.7109375" style="12" customWidth="1"/>
    <col min="11792" max="11792" width="14.42578125" style="12" customWidth="1"/>
    <col min="11793" max="11793" width="10" style="12" bestFit="1" customWidth="1"/>
    <col min="11794" max="12032" width="9.140625" style="12"/>
    <col min="12033" max="12033" width="41.5703125" style="12" customWidth="1"/>
    <col min="12034" max="12034" width="10.5703125" style="12" customWidth="1"/>
    <col min="12035" max="12035" width="1.7109375" style="12" customWidth="1"/>
    <col min="12036" max="12036" width="14.42578125" style="12" customWidth="1"/>
    <col min="12037" max="12037" width="1.7109375" style="12" customWidth="1"/>
    <col min="12038" max="12038" width="14.42578125" style="12" customWidth="1"/>
    <col min="12039" max="12039" width="1.7109375" style="12" customWidth="1"/>
    <col min="12040" max="12040" width="14.42578125" style="12" customWidth="1"/>
    <col min="12041" max="12041" width="1.7109375" style="12" customWidth="1"/>
    <col min="12042" max="12042" width="14.42578125" style="12" customWidth="1"/>
    <col min="12043" max="12043" width="1.7109375" style="12" customWidth="1"/>
    <col min="12044" max="12044" width="14.42578125" style="12" customWidth="1"/>
    <col min="12045" max="12045" width="1.7109375" style="12" customWidth="1"/>
    <col min="12046" max="12046" width="14.42578125" style="12" customWidth="1"/>
    <col min="12047" max="12047" width="1.7109375" style="12" customWidth="1"/>
    <col min="12048" max="12048" width="14.42578125" style="12" customWidth="1"/>
    <col min="12049" max="12049" width="10" style="12" bestFit="1" customWidth="1"/>
    <col min="12050" max="12288" width="9.140625" style="12"/>
    <col min="12289" max="12289" width="41.5703125" style="12" customWidth="1"/>
    <col min="12290" max="12290" width="10.5703125" style="12" customWidth="1"/>
    <col min="12291" max="12291" width="1.7109375" style="12" customWidth="1"/>
    <col min="12292" max="12292" width="14.42578125" style="12" customWidth="1"/>
    <col min="12293" max="12293" width="1.7109375" style="12" customWidth="1"/>
    <col min="12294" max="12294" width="14.42578125" style="12" customWidth="1"/>
    <col min="12295" max="12295" width="1.7109375" style="12" customWidth="1"/>
    <col min="12296" max="12296" width="14.42578125" style="12" customWidth="1"/>
    <col min="12297" max="12297" width="1.7109375" style="12" customWidth="1"/>
    <col min="12298" max="12298" width="14.42578125" style="12" customWidth="1"/>
    <col min="12299" max="12299" width="1.7109375" style="12" customWidth="1"/>
    <col min="12300" max="12300" width="14.42578125" style="12" customWidth="1"/>
    <col min="12301" max="12301" width="1.7109375" style="12" customWidth="1"/>
    <col min="12302" max="12302" width="14.42578125" style="12" customWidth="1"/>
    <col min="12303" max="12303" width="1.7109375" style="12" customWidth="1"/>
    <col min="12304" max="12304" width="14.42578125" style="12" customWidth="1"/>
    <col min="12305" max="12305" width="10" style="12" bestFit="1" customWidth="1"/>
    <col min="12306" max="12544" width="9.140625" style="12"/>
    <col min="12545" max="12545" width="41.5703125" style="12" customWidth="1"/>
    <col min="12546" max="12546" width="10.5703125" style="12" customWidth="1"/>
    <col min="12547" max="12547" width="1.7109375" style="12" customWidth="1"/>
    <col min="12548" max="12548" width="14.42578125" style="12" customWidth="1"/>
    <col min="12549" max="12549" width="1.7109375" style="12" customWidth="1"/>
    <col min="12550" max="12550" width="14.42578125" style="12" customWidth="1"/>
    <col min="12551" max="12551" width="1.7109375" style="12" customWidth="1"/>
    <col min="12552" max="12552" width="14.42578125" style="12" customWidth="1"/>
    <col min="12553" max="12553" width="1.7109375" style="12" customWidth="1"/>
    <col min="12554" max="12554" width="14.42578125" style="12" customWidth="1"/>
    <col min="12555" max="12555" width="1.7109375" style="12" customWidth="1"/>
    <col min="12556" max="12556" width="14.42578125" style="12" customWidth="1"/>
    <col min="12557" max="12557" width="1.7109375" style="12" customWidth="1"/>
    <col min="12558" max="12558" width="14.42578125" style="12" customWidth="1"/>
    <col min="12559" max="12559" width="1.7109375" style="12" customWidth="1"/>
    <col min="12560" max="12560" width="14.42578125" style="12" customWidth="1"/>
    <col min="12561" max="12561" width="10" style="12" bestFit="1" customWidth="1"/>
    <col min="12562" max="12800" width="9.140625" style="12"/>
    <col min="12801" max="12801" width="41.5703125" style="12" customWidth="1"/>
    <col min="12802" max="12802" width="10.5703125" style="12" customWidth="1"/>
    <col min="12803" max="12803" width="1.7109375" style="12" customWidth="1"/>
    <col min="12804" max="12804" width="14.42578125" style="12" customWidth="1"/>
    <col min="12805" max="12805" width="1.7109375" style="12" customWidth="1"/>
    <col min="12806" max="12806" width="14.42578125" style="12" customWidth="1"/>
    <col min="12807" max="12807" width="1.7109375" style="12" customWidth="1"/>
    <col min="12808" max="12808" width="14.42578125" style="12" customWidth="1"/>
    <col min="12809" max="12809" width="1.7109375" style="12" customWidth="1"/>
    <col min="12810" max="12810" width="14.42578125" style="12" customWidth="1"/>
    <col min="12811" max="12811" width="1.7109375" style="12" customWidth="1"/>
    <col min="12812" max="12812" width="14.42578125" style="12" customWidth="1"/>
    <col min="12813" max="12813" width="1.7109375" style="12" customWidth="1"/>
    <col min="12814" max="12814" width="14.42578125" style="12" customWidth="1"/>
    <col min="12815" max="12815" width="1.7109375" style="12" customWidth="1"/>
    <col min="12816" max="12816" width="14.42578125" style="12" customWidth="1"/>
    <col min="12817" max="12817" width="10" style="12" bestFit="1" customWidth="1"/>
    <col min="12818" max="13056" width="9.140625" style="12"/>
    <col min="13057" max="13057" width="41.5703125" style="12" customWidth="1"/>
    <col min="13058" max="13058" width="10.5703125" style="12" customWidth="1"/>
    <col min="13059" max="13059" width="1.7109375" style="12" customWidth="1"/>
    <col min="13060" max="13060" width="14.42578125" style="12" customWidth="1"/>
    <col min="13061" max="13061" width="1.7109375" style="12" customWidth="1"/>
    <col min="13062" max="13062" width="14.42578125" style="12" customWidth="1"/>
    <col min="13063" max="13063" width="1.7109375" style="12" customWidth="1"/>
    <col min="13064" max="13064" width="14.42578125" style="12" customWidth="1"/>
    <col min="13065" max="13065" width="1.7109375" style="12" customWidth="1"/>
    <col min="13066" max="13066" width="14.42578125" style="12" customWidth="1"/>
    <col min="13067" max="13067" width="1.7109375" style="12" customWidth="1"/>
    <col min="13068" max="13068" width="14.42578125" style="12" customWidth="1"/>
    <col min="13069" max="13069" width="1.7109375" style="12" customWidth="1"/>
    <col min="13070" max="13070" width="14.42578125" style="12" customWidth="1"/>
    <col min="13071" max="13071" width="1.7109375" style="12" customWidth="1"/>
    <col min="13072" max="13072" width="14.42578125" style="12" customWidth="1"/>
    <col min="13073" max="13073" width="10" style="12" bestFit="1" customWidth="1"/>
    <col min="13074" max="13312" width="9.140625" style="12"/>
    <col min="13313" max="13313" width="41.5703125" style="12" customWidth="1"/>
    <col min="13314" max="13314" width="10.5703125" style="12" customWidth="1"/>
    <col min="13315" max="13315" width="1.7109375" style="12" customWidth="1"/>
    <col min="13316" max="13316" width="14.42578125" style="12" customWidth="1"/>
    <col min="13317" max="13317" width="1.7109375" style="12" customWidth="1"/>
    <col min="13318" max="13318" width="14.42578125" style="12" customWidth="1"/>
    <col min="13319" max="13319" width="1.7109375" style="12" customWidth="1"/>
    <col min="13320" max="13320" width="14.42578125" style="12" customWidth="1"/>
    <col min="13321" max="13321" width="1.7109375" style="12" customWidth="1"/>
    <col min="13322" max="13322" width="14.42578125" style="12" customWidth="1"/>
    <col min="13323" max="13323" width="1.7109375" style="12" customWidth="1"/>
    <col min="13324" max="13324" width="14.42578125" style="12" customWidth="1"/>
    <col min="13325" max="13325" width="1.7109375" style="12" customWidth="1"/>
    <col min="13326" max="13326" width="14.42578125" style="12" customWidth="1"/>
    <col min="13327" max="13327" width="1.7109375" style="12" customWidth="1"/>
    <col min="13328" max="13328" width="14.42578125" style="12" customWidth="1"/>
    <col min="13329" max="13329" width="10" style="12" bestFit="1" customWidth="1"/>
    <col min="13330" max="13568" width="9.140625" style="12"/>
    <col min="13569" max="13569" width="41.5703125" style="12" customWidth="1"/>
    <col min="13570" max="13570" width="10.5703125" style="12" customWidth="1"/>
    <col min="13571" max="13571" width="1.7109375" style="12" customWidth="1"/>
    <col min="13572" max="13572" width="14.42578125" style="12" customWidth="1"/>
    <col min="13573" max="13573" width="1.7109375" style="12" customWidth="1"/>
    <col min="13574" max="13574" width="14.42578125" style="12" customWidth="1"/>
    <col min="13575" max="13575" width="1.7109375" style="12" customWidth="1"/>
    <col min="13576" max="13576" width="14.42578125" style="12" customWidth="1"/>
    <col min="13577" max="13577" width="1.7109375" style="12" customWidth="1"/>
    <col min="13578" max="13578" width="14.42578125" style="12" customWidth="1"/>
    <col min="13579" max="13579" width="1.7109375" style="12" customWidth="1"/>
    <col min="13580" max="13580" width="14.42578125" style="12" customWidth="1"/>
    <col min="13581" max="13581" width="1.7109375" style="12" customWidth="1"/>
    <col min="13582" max="13582" width="14.42578125" style="12" customWidth="1"/>
    <col min="13583" max="13583" width="1.7109375" style="12" customWidth="1"/>
    <col min="13584" max="13584" width="14.42578125" style="12" customWidth="1"/>
    <col min="13585" max="13585" width="10" style="12" bestFit="1" customWidth="1"/>
    <col min="13586" max="13824" width="9.140625" style="12"/>
    <col min="13825" max="13825" width="41.5703125" style="12" customWidth="1"/>
    <col min="13826" max="13826" width="10.5703125" style="12" customWidth="1"/>
    <col min="13827" max="13827" width="1.7109375" style="12" customWidth="1"/>
    <col min="13828" max="13828" width="14.42578125" style="12" customWidth="1"/>
    <col min="13829" max="13829" width="1.7109375" style="12" customWidth="1"/>
    <col min="13830" max="13830" width="14.42578125" style="12" customWidth="1"/>
    <col min="13831" max="13831" width="1.7109375" style="12" customWidth="1"/>
    <col min="13832" max="13832" width="14.42578125" style="12" customWidth="1"/>
    <col min="13833" max="13833" width="1.7109375" style="12" customWidth="1"/>
    <col min="13834" max="13834" width="14.42578125" style="12" customWidth="1"/>
    <col min="13835" max="13835" width="1.7109375" style="12" customWidth="1"/>
    <col min="13836" max="13836" width="14.42578125" style="12" customWidth="1"/>
    <col min="13837" max="13837" width="1.7109375" style="12" customWidth="1"/>
    <col min="13838" max="13838" width="14.42578125" style="12" customWidth="1"/>
    <col min="13839" max="13839" width="1.7109375" style="12" customWidth="1"/>
    <col min="13840" max="13840" width="14.42578125" style="12" customWidth="1"/>
    <col min="13841" max="13841" width="10" style="12" bestFit="1" customWidth="1"/>
    <col min="13842" max="14080" width="9.140625" style="12"/>
    <col min="14081" max="14081" width="41.5703125" style="12" customWidth="1"/>
    <col min="14082" max="14082" width="10.5703125" style="12" customWidth="1"/>
    <col min="14083" max="14083" width="1.7109375" style="12" customWidth="1"/>
    <col min="14084" max="14084" width="14.42578125" style="12" customWidth="1"/>
    <col min="14085" max="14085" width="1.7109375" style="12" customWidth="1"/>
    <col min="14086" max="14086" width="14.42578125" style="12" customWidth="1"/>
    <col min="14087" max="14087" width="1.7109375" style="12" customWidth="1"/>
    <col min="14088" max="14088" width="14.42578125" style="12" customWidth="1"/>
    <col min="14089" max="14089" width="1.7109375" style="12" customWidth="1"/>
    <col min="14090" max="14090" width="14.42578125" style="12" customWidth="1"/>
    <col min="14091" max="14091" width="1.7109375" style="12" customWidth="1"/>
    <col min="14092" max="14092" width="14.42578125" style="12" customWidth="1"/>
    <col min="14093" max="14093" width="1.7109375" style="12" customWidth="1"/>
    <col min="14094" max="14094" width="14.42578125" style="12" customWidth="1"/>
    <col min="14095" max="14095" width="1.7109375" style="12" customWidth="1"/>
    <col min="14096" max="14096" width="14.42578125" style="12" customWidth="1"/>
    <col min="14097" max="14097" width="10" style="12" bestFit="1" customWidth="1"/>
    <col min="14098" max="14336" width="9.140625" style="12"/>
    <col min="14337" max="14337" width="41.5703125" style="12" customWidth="1"/>
    <col min="14338" max="14338" width="10.5703125" style="12" customWidth="1"/>
    <col min="14339" max="14339" width="1.7109375" style="12" customWidth="1"/>
    <col min="14340" max="14340" width="14.42578125" style="12" customWidth="1"/>
    <col min="14341" max="14341" width="1.7109375" style="12" customWidth="1"/>
    <col min="14342" max="14342" width="14.42578125" style="12" customWidth="1"/>
    <col min="14343" max="14343" width="1.7109375" style="12" customWidth="1"/>
    <col min="14344" max="14344" width="14.42578125" style="12" customWidth="1"/>
    <col min="14345" max="14345" width="1.7109375" style="12" customWidth="1"/>
    <col min="14346" max="14346" width="14.42578125" style="12" customWidth="1"/>
    <col min="14347" max="14347" width="1.7109375" style="12" customWidth="1"/>
    <col min="14348" max="14348" width="14.42578125" style="12" customWidth="1"/>
    <col min="14349" max="14349" width="1.7109375" style="12" customWidth="1"/>
    <col min="14350" max="14350" width="14.42578125" style="12" customWidth="1"/>
    <col min="14351" max="14351" width="1.7109375" style="12" customWidth="1"/>
    <col min="14352" max="14352" width="14.42578125" style="12" customWidth="1"/>
    <col min="14353" max="14353" width="10" style="12" bestFit="1" customWidth="1"/>
    <col min="14354" max="14592" width="9.140625" style="12"/>
    <col min="14593" max="14593" width="41.5703125" style="12" customWidth="1"/>
    <col min="14594" max="14594" width="10.5703125" style="12" customWidth="1"/>
    <col min="14595" max="14595" width="1.7109375" style="12" customWidth="1"/>
    <col min="14596" max="14596" width="14.42578125" style="12" customWidth="1"/>
    <col min="14597" max="14597" width="1.7109375" style="12" customWidth="1"/>
    <col min="14598" max="14598" width="14.42578125" style="12" customWidth="1"/>
    <col min="14599" max="14599" width="1.7109375" style="12" customWidth="1"/>
    <col min="14600" max="14600" width="14.42578125" style="12" customWidth="1"/>
    <col min="14601" max="14601" width="1.7109375" style="12" customWidth="1"/>
    <col min="14602" max="14602" width="14.42578125" style="12" customWidth="1"/>
    <col min="14603" max="14603" width="1.7109375" style="12" customWidth="1"/>
    <col min="14604" max="14604" width="14.42578125" style="12" customWidth="1"/>
    <col min="14605" max="14605" width="1.7109375" style="12" customWidth="1"/>
    <col min="14606" max="14606" width="14.42578125" style="12" customWidth="1"/>
    <col min="14607" max="14607" width="1.7109375" style="12" customWidth="1"/>
    <col min="14608" max="14608" width="14.42578125" style="12" customWidth="1"/>
    <col min="14609" max="14609" width="10" style="12" bestFit="1" customWidth="1"/>
    <col min="14610" max="14848" width="9.140625" style="12"/>
    <col min="14849" max="14849" width="41.5703125" style="12" customWidth="1"/>
    <col min="14850" max="14850" width="10.5703125" style="12" customWidth="1"/>
    <col min="14851" max="14851" width="1.7109375" style="12" customWidth="1"/>
    <col min="14852" max="14852" width="14.42578125" style="12" customWidth="1"/>
    <col min="14853" max="14853" width="1.7109375" style="12" customWidth="1"/>
    <col min="14854" max="14854" width="14.42578125" style="12" customWidth="1"/>
    <col min="14855" max="14855" width="1.7109375" style="12" customWidth="1"/>
    <col min="14856" max="14856" width="14.42578125" style="12" customWidth="1"/>
    <col min="14857" max="14857" width="1.7109375" style="12" customWidth="1"/>
    <col min="14858" max="14858" width="14.42578125" style="12" customWidth="1"/>
    <col min="14859" max="14859" width="1.7109375" style="12" customWidth="1"/>
    <col min="14860" max="14860" width="14.42578125" style="12" customWidth="1"/>
    <col min="14861" max="14861" width="1.7109375" style="12" customWidth="1"/>
    <col min="14862" max="14862" width="14.42578125" style="12" customWidth="1"/>
    <col min="14863" max="14863" width="1.7109375" style="12" customWidth="1"/>
    <col min="14864" max="14864" width="14.42578125" style="12" customWidth="1"/>
    <col min="14865" max="14865" width="10" style="12" bestFit="1" customWidth="1"/>
    <col min="14866" max="15104" width="9.140625" style="12"/>
    <col min="15105" max="15105" width="41.5703125" style="12" customWidth="1"/>
    <col min="15106" max="15106" width="10.5703125" style="12" customWidth="1"/>
    <col min="15107" max="15107" width="1.7109375" style="12" customWidth="1"/>
    <col min="15108" max="15108" width="14.42578125" style="12" customWidth="1"/>
    <col min="15109" max="15109" width="1.7109375" style="12" customWidth="1"/>
    <col min="15110" max="15110" width="14.42578125" style="12" customWidth="1"/>
    <col min="15111" max="15111" width="1.7109375" style="12" customWidth="1"/>
    <col min="15112" max="15112" width="14.42578125" style="12" customWidth="1"/>
    <col min="15113" max="15113" width="1.7109375" style="12" customWidth="1"/>
    <col min="15114" max="15114" width="14.42578125" style="12" customWidth="1"/>
    <col min="15115" max="15115" width="1.7109375" style="12" customWidth="1"/>
    <col min="15116" max="15116" width="14.42578125" style="12" customWidth="1"/>
    <col min="15117" max="15117" width="1.7109375" style="12" customWidth="1"/>
    <col min="15118" max="15118" width="14.42578125" style="12" customWidth="1"/>
    <col min="15119" max="15119" width="1.7109375" style="12" customWidth="1"/>
    <col min="15120" max="15120" width="14.42578125" style="12" customWidth="1"/>
    <col min="15121" max="15121" width="10" style="12" bestFit="1" customWidth="1"/>
    <col min="15122" max="15360" width="9.140625" style="12"/>
    <col min="15361" max="15361" width="41.5703125" style="12" customWidth="1"/>
    <col min="15362" max="15362" width="10.5703125" style="12" customWidth="1"/>
    <col min="15363" max="15363" width="1.7109375" style="12" customWidth="1"/>
    <col min="15364" max="15364" width="14.42578125" style="12" customWidth="1"/>
    <col min="15365" max="15365" width="1.7109375" style="12" customWidth="1"/>
    <col min="15366" max="15366" width="14.42578125" style="12" customWidth="1"/>
    <col min="15367" max="15367" width="1.7109375" style="12" customWidth="1"/>
    <col min="15368" max="15368" width="14.42578125" style="12" customWidth="1"/>
    <col min="15369" max="15369" width="1.7109375" style="12" customWidth="1"/>
    <col min="15370" max="15370" width="14.42578125" style="12" customWidth="1"/>
    <col min="15371" max="15371" width="1.7109375" style="12" customWidth="1"/>
    <col min="15372" max="15372" width="14.42578125" style="12" customWidth="1"/>
    <col min="15373" max="15373" width="1.7109375" style="12" customWidth="1"/>
    <col min="15374" max="15374" width="14.42578125" style="12" customWidth="1"/>
    <col min="15375" max="15375" width="1.7109375" style="12" customWidth="1"/>
    <col min="15376" max="15376" width="14.42578125" style="12" customWidth="1"/>
    <col min="15377" max="15377" width="10" style="12" bestFit="1" customWidth="1"/>
    <col min="15378" max="15616" width="9.140625" style="12"/>
    <col min="15617" max="15617" width="41.5703125" style="12" customWidth="1"/>
    <col min="15618" max="15618" width="10.5703125" style="12" customWidth="1"/>
    <col min="15619" max="15619" width="1.7109375" style="12" customWidth="1"/>
    <col min="15620" max="15620" width="14.42578125" style="12" customWidth="1"/>
    <col min="15621" max="15621" width="1.7109375" style="12" customWidth="1"/>
    <col min="15622" max="15622" width="14.42578125" style="12" customWidth="1"/>
    <col min="15623" max="15623" width="1.7109375" style="12" customWidth="1"/>
    <col min="15624" max="15624" width="14.42578125" style="12" customWidth="1"/>
    <col min="15625" max="15625" width="1.7109375" style="12" customWidth="1"/>
    <col min="15626" max="15626" width="14.42578125" style="12" customWidth="1"/>
    <col min="15627" max="15627" width="1.7109375" style="12" customWidth="1"/>
    <col min="15628" max="15628" width="14.42578125" style="12" customWidth="1"/>
    <col min="15629" max="15629" width="1.7109375" style="12" customWidth="1"/>
    <col min="15630" max="15630" width="14.42578125" style="12" customWidth="1"/>
    <col min="15631" max="15631" width="1.7109375" style="12" customWidth="1"/>
    <col min="15632" max="15632" width="14.42578125" style="12" customWidth="1"/>
    <col min="15633" max="15633" width="10" style="12" bestFit="1" customWidth="1"/>
    <col min="15634" max="15872" width="9.140625" style="12"/>
    <col min="15873" max="15873" width="41.5703125" style="12" customWidth="1"/>
    <col min="15874" max="15874" width="10.5703125" style="12" customWidth="1"/>
    <col min="15875" max="15875" width="1.7109375" style="12" customWidth="1"/>
    <col min="15876" max="15876" width="14.42578125" style="12" customWidth="1"/>
    <col min="15877" max="15877" width="1.7109375" style="12" customWidth="1"/>
    <col min="15878" max="15878" width="14.42578125" style="12" customWidth="1"/>
    <col min="15879" max="15879" width="1.7109375" style="12" customWidth="1"/>
    <col min="15880" max="15880" width="14.42578125" style="12" customWidth="1"/>
    <col min="15881" max="15881" width="1.7109375" style="12" customWidth="1"/>
    <col min="15882" max="15882" width="14.42578125" style="12" customWidth="1"/>
    <col min="15883" max="15883" width="1.7109375" style="12" customWidth="1"/>
    <col min="15884" max="15884" width="14.42578125" style="12" customWidth="1"/>
    <col min="15885" max="15885" width="1.7109375" style="12" customWidth="1"/>
    <col min="15886" max="15886" width="14.42578125" style="12" customWidth="1"/>
    <col min="15887" max="15887" width="1.7109375" style="12" customWidth="1"/>
    <col min="15888" max="15888" width="14.42578125" style="12" customWidth="1"/>
    <col min="15889" max="15889" width="10" style="12" bestFit="1" customWidth="1"/>
    <col min="15890" max="16128" width="9.140625" style="12"/>
    <col min="16129" max="16129" width="41.5703125" style="12" customWidth="1"/>
    <col min="16130" max="16130" width="10.5703125" style="12" customWidth="1"/>
    <col min="16131" max="16131" width="1.7109375" style="12" customWidth="1"/>
    <col min="16132" max="16132" width="14.42578125" style="12" customWidth="1"/>
    <col min="16133" max="16133" width="1.7109375" style="12" customWidth="1"/>
    <col min="16134" max="16134" width="14.42578125" style="12" customWidth="1"/>
    <col min="16135" max="16135" width="1.7109375" style="12" customWidth="1"/>
    <col min="16136" max="16136" width="14.42578125" style="12" customWidth="1"/>
    <col min="16137" max="16137" width="1.7109375" style="12" customWidth="1"/>
    <col min="16138" max="16138" width="14.42578125" style="12" customWidth="1"/>
    <col min="16139" max="16139" width="1.7109375" style="12" customWidth="1"/>
    <col min="16140" max="16140" width="14.42578125" style="12" customWidth="1"/>
    <col min="16141" max="16141" width="1.7109375" style="12" customWidth="1"/>
    <col min="16142" max="16142" width="14.42578125" style="12" customWidth="1"/>
    <col min="16143" max="16143" width="1.7109375" style="12" customWidth="1"/>
    <col min="16144" max="16144" width="14.42578125" style="12" customWidth="1"/>
    <col min="16145" max="16145" width="10" style="12" bestFit="1" customWidth="1"/>
    <col min="16146" max="16384" width="9.140625" style="12"/>
  </cols>
  <sheetData>
    <row r="1" spans="1:16" s="6" customFormat="1" ht="23.25">
      <c r="A1" s="1" t="s">
        <v>66</v>
      </c>
      <c r="B1" s="24"/>
      <c r="C1" s="23"/>
      <c r="P1" s="11"/>
    </row>
    <row r="2" spans="1:16" s="6" customFormat="1" ht="23.25">
      <c r="A2" s="22" t="s">
        <v>85</v>
      </c>
      <c r="B2" s="24"/>
      <c r="C2" s="23"/>
      <c r="P2" s="11"/>
    </row>
    <row r="3" spans="1:16" ht="9" customHeight="1">
      <c r="A3" s="5"/>
    </row>
    <row r="4" spans="1:16">
      <c r="D4" s="196" t="s">
        <v>1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>
      <c r="F5" s="14"/>
      <c r="G5" s="13"/>
      <c r="H5" s="197" t="s">
        <v>87</v>
      </c>
      <c r="I5" s="198"/>
      <c r="J5" s="198"/>
      <c r="K5" s="13"/>
      <c r="P5" s="13"/>
    </row>
    <row r="6" spans="1:16">
      <c r="D6" s="13" t="s">
        <v>23</v>
      </c>
      <c r="E6" s="13"/>
      <c r="F6" s="50"/>
      <c r="G6" s="13"/>
      <c r="H6" s="155" t="s">
        <v>71</v>
      </c>
      <c r="I6" s="156"/>
      <c r="K6" s="13"/>
      <c r="L6" s="13" t="s">
        <v>29</v>
      </c>
      <c r="M6" s="13"/>
      <c r="N6" s="13" t="s">
        <v>42</v>
      </c>
      <c r="O6" s="13"/>
      <c r="P6" s="14"/>
    </row>
    <row r="7" spans="1:16">
      <c r="D7" s="13" t="s">
        <v>25</v>
      </c>
      <c r="E7" s="13"/>
      <c r="F7" s="26" t="s">
        <v>131</v>
      </c>
      <c r="G7" s="13"/>
      <c r="H7" s="26" t="s">
        <v>72</v>
      </c>
      <c r="I7" s="14"/>
      <c r="J7" s="14"/>
      <c r="K7" s="13"/>
      <c r="L7" s="13" t="s">
        <v>36</v>
      </c>
      <c r="M7" s="13"/>
      <c r="N7" s="13" t="s">
        <v>43</v>
      </c>
      <c r="O7" s="13"/>
      <c r="P7" s="13" t="s">
        <v>27</v>
      </c>
    </row>
    <row r="8" spans="1:16">
      <c r="B8" s="150"/>
      <c r="D8" s="14" t="s">
        <v>26</v>
      </c>
      <c r="E8" s="14"/>
      <c r="F8" s="25" t="s">
        <v>132</v>
      </c>
      <c r="G8" s="13"/>
      <c r="H8" s="26" t="s">
        <v>73</v>
      </c>
      <c r="I8" s="13"/>
      <c r="J8" s="26" t="s">
        <v>171</v>
      </c>
      <c r="K8" s="13"/>
      <c r="L8" s="13" t="s">
        <v>147</v>
      </c>
      <c r="M8" s="13"/>
      <c r="N8" s="14" t="s">
        <v>44</v>
      </c>
      <c r="O8" s="13"/>
      <c r="P8" s="14" t="s">
        <v>28</v>
      </c>
    </row>
    <row r="9" spans="1:16">
      <c r="B9" s="182"/>
      <c r="D9" s="192" t="s">
        <v>74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</row>
    <row r="10" spans="1:16">
      <c r="A10" s="6" t="s">
        <v>148</v>
      </c>
      <c r="D10" s="20"/>
      <c r="E10" s="20"/>
      <c r="F10" s="20"/>
      <c r="G10" s="18"/>
      <c r="H10" s="20"/>
      <c r="I10" s="18"/>
      <c r="J10" s="20"/>
      <c r="K10" s="18"/>
      <c r="L10" s="20"/>
      <c r="M10" s="18"/>
      <c r="N10" s="21"/>
      <c r="O10" s="18"/>
      <c r="P10" s="20"/>
    </row>
    <row r="11" spans="1:16">
      <c r="A11" s="15" t="s">
        <v>127</v>
      </c>
      <c r="D11" s="20">
        <v>251692219</v>
      </c>
      <c r="E11" s="20"/>
      <c r="F11" s="20">
        <v>416355938</v>
      </c>
      <c r="G11" s="35"/>
      <c r="H11" s="20">
        <v>10500000</v>
      </c>
      <c r="I11" s="36"/>
      <c r="J11" s="20">
        <v>-660904377</v>
      </c>
      <c r="K11" s="36"/>
      <c r="L11" s="20">
        <f>SUM(D11:J11)</f>
        <v>17643780</v>
      </c>
      <c r="M11" s="36"/>
      <c r="N11" s="20">
        <v>0</v>
      </c>
      <c r="O11" s="20"/>
      <c r="P11" s="20">
        <f>L11</f>
        <v>17643780</v>
      </c>
    </row>
    <row r="12" spans="1:16">
      <c r="A12" s="15" t="s">
        <v>120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>
      <c r="A13" s="16" t="s">
        <v>86</v>
      </c>
      <c r="D13" s="8">
        <v>0</v>
      </c>
      <c r="E13" s="8"/>
      <c r="F13" s="8">
        <v>0</v>
      </c>
      <c r="G13" s="8"/>
      <c r="H13" s="8">
        <v>0</v>
      </c>
      <c r="I13" s="9"/>
      <c r="J13" s="187">
        <v>-28524999</v>
      </c>
      <c r="K13" s="187"/>
      <c r="L13" s="144">
        <f t="shared" ref="L13:L14" si="0">SUM(D13:J13)</f>
        <v>-28524999</v>
      </c>
      <c r="M13" s="9"/>
      <c r="N13" s="8">
        <v>0</v>
      </c>
      <c r="O13" s="9"/>
      <c r="P13" s="9">
        <f>L13</f>
        <v>-28524999</v>
      </c>
    </row>
    <row r="14" spans="1:16">
      <c r="A14" s="16" t="s">
        <v>121</v>
      </c>
      <c r="D14" s="29">
        <v>0</v>
      </c>
      <c r="E14" s="8"/>
      <c r="F14" s="29">
        <v>0</v>
      </c>
      <c r="G14" s="8"/>
      <c r="H14" s="29">
        <v>0</v>
      </c>
      <c r="I14" s="9"/>
      <c r="J14" s="29">
        <v>0</v>
      </c>
      <c r="K14" s="9"/>
      <c r="L14" s="144">
        <f t="shared" si="0"/>
        <v>0</v>
      </c>
      <c r="M14" s="9"/>
      <c r="N14" s="29">
        <v>0</v>
      </c>
      <c r="O14" s="9"/>
      <c r="P14" s="29">
        <f>L14</f>
        <v>0</v>
      </c>
    </row>
    <row r="15" spans="1:16">
      <c r="A15" s="6" t="s">
        <v>122</v>
      </c>
      <c r="D15" s="19">
        <f>SUM(D13:D14)</f>
        <v>0</v>
      </c>
      <c r="E15" s="30"/>
      <c r="F15" s="19">
        <f>SUM(F13:F14)</f>
        <v>0</v>
      </c>
      <c r="G15" s="21"/>
      <c r="H15" s="19">
        <f>SUM(H13:H14)</f>
        <v>0</v>
      </c>
      <c r="I15" s="18"/>
      <c r="J15" s="19">
        <f>SUM(J13:J14)</f>
        <v>-28524999</v>
      </c>
      <c r="K15" s="18"/>
      <c r="L15" s="31">
        <f>SUM(L13:L14)</f>
        <v>-28524999</v>
      </c>
      <c r="M15" s="18"/>
      <c r="N15" s="19">
        <f>SUM(N13:N14)</f>
        <v>0</v>
      </c>
      <c r="O15" s="18"/>
      <c r="P15" s="19">
        <f>SUM(P13:P14)</f>
        <v>-28524999</v>
      </c>
    </row>
    <row r="16" spans="1:16" ht="15.75" customHeight="1">
      <c r="A16" s="44"/>
      <c r="B16" s="150"/>
      <c r="C16" s="14"/>
      <c r="D16" s="10"/>
      <c r="E16" s="10"/>
      <c r="F16" s="10"/>
      <c r="G16" s="8"/>
      <c r="H16" s="10"/>
      <c r="I16" s="9"/>
      <c r="J16" s="10"/>
      <c r="K16" s="9"/>
      <c r="L16" s="10"/>
      <c r="M16" s="9"/>
      <c r="N16" s="10"/>
      <c r="O16" s="9"/>
      <c r="P16" s="10"/>
    </row>
    <row r="17" spans="1:16" ht="22.5" thickBot="1">
      <c r="A17" s="17" t="s">
        <v>149</v>
      </c>
      <c r="D17" s="121">
        <f>D11+D15</f>
        <v>251692219</v>
      </c>
      <c r="E17" s="32"/>
      <c r="F17" s="121">
        <f>F11+F15</f>
        <v>416355938</v>
      </c>
      <c r="G17" s="33"/>
      <c r="H17" s="121">
        <f>H11+H15</f>
        <v>10500000</v>
      </c>
      <c r="I17" s="33"/>
      <c r="J17" s="121">
        <f>J11+J15</f>
        <v>-689429376</v>
      </c>
      <c r="K17" s="33"/>
      <c r="L17" s="121">
        <f>L11+L15</f>
        <v>-10881219</v>
      </c>
      <c r="M17" s="33"/>
      <c r="N17" s="121">
        <f>N11+N15</f>
        <v>0</v>
      </c>
      <c r="O17" s="9"/>
      <c r="P17" s="121">
        <f>P11+P15</f>
        <v>-10881219</v>
      </c>
    </row>
    <row r="18" spans="1:16" ht="22.5" thickTop="1"/>
    <row r="19" spans="1:16">
      <c r="A19" s="6" t="s">
        <v>176</v>
      </c>
      <c r="D19" s="20"/>
      <c r="E19" s="20"/>
      <c r="F19" s="20"/>
      <c r="G19" s="18"/>
      <c r="H19" s="20"/>
      <c r="I19" s="18"/>
      <c r="J19" s="20"/>
      <c r="K19" s="18"/>
      <c r="L19" s="20"/>
      <c r="M19" s="18"/>
      <c r="N19" s="21"/>
      <c r="O19" s="18"/>
      <c r="P19" s="20"/>
    </row>
    <row r="20" spans="1:16">
      <c r="A20" s="15" t="s">
        <v>177</v>
      </c>
      <c r="D20" s="20">
        <v>352369106</v>
      </c>
      <c r="E20" s="20"/>
      <c r="F20" s="20">
        <v>466074567</v>
      </c>
      <c r="G20" s="35"/>
      <c r="H20" s="20">
        <v>10500000</v>
      </c>
      <c r="I20" s="36"/>
      <c r="J20" s="20">
        <v>-724512730</v>
      </c>
      <c r="K20" s="36"/>
      <c r="L20" s="20">
        <f>SUM(D20:J20)</f>
        <v>104430943</v>
      </c>
      <c r="M20" s="36"/>
      <c r="N20" s="20">
        <v>0</v>
      </c>
      <c r="O20" s="20"/>
      <c r="P20" s="20">
        <f>L20</f>
        <v>104430943</v>
      </c>
    </row>
    <row r="21" spans="1:16">
      <c r="A21" s="15" t="s">
        <v>120</v>
      </c>
      <c r="D21" s="10"/>
      <c r="E21" s="10"/>
      <c r="F21" s="10"/>
      <c r="G21" s="8"/>
      <c r="H21" s="10"/>
      <c r="I21" s="9"/>
      <c r="J21" s="10"/>
      <c r="K21" s="9"/>
      <c r="L21" s="10"/>
      <c r="M21" s="9"/>
      <c r="N21" s="10"/>
      <c r="O21" s="9"/>
      <c r="P21" s="10"/>
    </row>
    <row r="22" spans="1:16">
      <c r="A22" s="16" t="s">
        <v>86</v>
      </c>
      <c r="D22" s="8">
        <v>0</v>
      </c>
      <c r="E22" s="8"/>
      <c r="F22" s="8">
        <v>0</v>
      </c>
      <c r="G22" s="8"/>
      <c r="H22" s="8">
        <v>0</v>
      </c>
      <c r="I22" s="9"/>
      <c r="J22" s="177">
        <f>'PL-6-9'!D109</f>
        <v>-20643055</v>
      </c>
      <c r="K22" s="187"/>
      <c r="L22" s="144">
        <f t="shared" ref="L22" si="1">SUM(D22:J22)</f>
        <v>-20643055</v>
      </c>
      <c r="M22" s="9"/>
      <c r="N22" s="8">
        <v>0</v>
      </c>
      <c r="O22" s="9"/>
      <c r="P22" s="9">
        <f>L22</f>
        <v>-20643055</v>
      </c>
    </row>
    <row r="23" spans="1:16">
      <c r="A23" s="16" t="s">
        <v>121</v>
      </c>
      <c r="D23" s="29">
        <v>0</v>
      </c>
      <c r="E23" s="8"/>
      <c r="F23" s="29">
        <v>0</v>
      </c>
      <c r="G23" s="8"/>
      <c r="H23" s="29">
        <v>0</v>
      </c>
      <c r="I23" s="9"/>
      <c r="J23" s="29">
        <v>0</v>
      </c>
      <c r="K23" s="9"/>
      <c r="L23" s="144">
        <f t="shared" ref="L23" si="2">SUM(D23:J23)</f>
        <v>0</v>
      </c>
      <c r="M23" s="9"/>
      <c r="N23" s="29">
        <v>0</v>
      </c>
      <c r="O23" s="9"/>
      <c r="P23" s="29">
        <f>L23</f>
        <v>0</v>
      </c>
    </row>
    <row r="24" spans="1:16">
      <c r="A24" s="6" t="s">
        <v>122</v>
      </c>
      <c r="D24" s="19">
        <f>SUM(D22:D23)</f>
        <v>0</v>
      </c>
      <c r="E24" s="30"/>
      <c r="F24" s="19">
        <f>SUM(F22:F23)</f>
        <v>0</v>
      </c>
      <c r="G24" s="21"/>
      <c r="H24" s="19">
        <f>SUM(H22:H23)</f>
        <v>0</v>
      </c>
      <c r="I24" s="18"/>
      <c r="J24" s="19">
        <f>SUM(J22:J23)</f>
        <v>-20643055</v>
      </c>
      <c r="K24" s="18"/>
      <c r="L24" s="31">
        <f>SUM(L22:L23)</f>
        <v>-20643055</v>
      </c>
      <c r="M24" s="18"/>
      <c r="N24" s="19">
        <f>SUM(N22:N23)</f>
        <v>0</v>
      </c>
      <c r="O24" s="18"/>
      <c r="P24" s="19">
        <f>SUM(P22:P23)</f>
        <v>-20643055</v>
      </c>
    </row>
    <row r="25" spans="1:16">
      <c r="A25" s="44"/>
      <c r="B25" s="184"/>
      <c r="C25" s="14"/>
      <c r="D25" s="10"/>
      <c r="E25" s="10"/>
      <c r="F25" s="10"/>
      <c r="G25" s="8"/>
      <c r="H25" s="10"/>
      <c r="I25" s="9"/>
      <c r="J25" s="10"/>
      <c r="K25" s="9"/>
      <c r="L25" s="10"/>
      <c r="M25" s="9"/>
      <c r="N25" s="10"/>
      <c r="O25" s="9"/>
      <c r="P25" s="10"/>
    </row>
    <row r="26" spans="1:16" ht="22.5" thickBot="1">
      <c r="A26" s="17" t="s">
        <v>178</v>
      </c>
      <c r="D26" s="121">
        <f>D20+D24</f>
        <v>352369106</v>
      </c>
      <c r="E26" s="32"/>
      <c r="F26" s="121">
        <f>F20+F24</f>
        <v>466074567</v>
      </c>
      <c r="G26" s="33"/>
      <c r="H26" s="121">
        <f>H20+H24</f>
        <v>10500000</v>
      </c>
      <c r="I26" s="33"/>
      <c r="J26" s="121">
        <f>J20+J24</f>
        <v>-745155785</v>
      </c>
      <c r="K26" s="33"/>
      <c r="L26" s="121">
        <f>L20+L24</f>
        <v>83787888</v>
      </c>
      <c r="M26" s="33"/>
      <c r="N26" s="121">
        <f>N20+N24</f>
        <v>0</v>
      </c>
      <c r="O26" s="9"/>
      <c r="P26" s="121">
        <f>P20+P24</f>
        <v>83787888</v>
      </c>
    </row>
    <row r="27" spans="1:16" ht="22.5" thickTop="1"/>
    <row r="88" spans="1:16" s="3" customFormat="1">
      <c r="A88" s="12"/>
      <c r="C88" s="13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</row>
  </sheetData>
  <mergeCells count="3">
    <mergeCell ref="D4:P4"/>
    <mergeCell ref="H5:J5"/>
    <mergeCell ref="D9:P9"/>
  </mergeCells>
  <conditionalFormatting sqref="D13">
    <cfRule type="expression" priority="269" stopIfTrue="1">
      <formula>"if(E11&gt;0,#,##0;(#,##0),"-")"</formula>
    </cfRule>
  </conditionalFormatting>
  <conditionalFormatting sqref="D13">
    <cfRule type="expression" priority="268" stopIfTrue="1">
      <formula>"if(E11&gt;0,#,##0;(#,##0),"-")"</formula>
    </cfRule>
  </conditionalFormatting>
  <conditionalFormatting sqref="D13:F14">
    <cfRule type="expression" priority="273" stopIfTrue="1">
      <formula>"if(E11&gt;0,#,##0;(#,##0),"-")"</formula>
    </cfRule>
  </conditionalFormatting>
  <conditionalFormatting sqref="F14">
    <cfRule type="expression" priority="234" stopIfTrue="1">
      <formula>"if(E11&gt;0,#,##0;(#,##0),"-")"</formula>
    </cfRule>
  </conditionalFormatting>
  <conditionalFormatting sqref="E13:E14">
    <cfRule type="expression" priority="233" stopIfTrue="1">
      <formula>"if(E11&gt;0,#,##0;(#,##0),"-")"</formula>
    </cfRule>
  </conditionalFormatting>
  <conditionalFormatting sqref="D13">
    <cfRule type="expression" priority="230" stopIfTrue="1">
      <formula>"if(E11&gt;0,#,##0;(#,##0),"-")"</formula>
    </cfRule>
  </conditionalFormatting>
  <conditionalFormatting sqref="D13">
    <cfRule type="expression" priority="229" stopIfTrue="1">
      <formula>"if(E11&gt;0,#,##0;(#,##0),"-")"</formula>
    </cfRule>
  </conditionalFormatting>
  <conditionalFormatting sqref="F14 D14">
    <cfRule type="expression" priority="232" stopIfTrue="1">
      <formula>"if(E11&gt;0,#,##0;(#,##0),"-")"</formula>
    </cfRule>
  </conditionalFormatting>
  <conditionalFormatting sqref="F14 D14">
    <cfRule type="expression" priority="231" stopIfTrue="1">
      <formula>"if(E11&gt;0,#,##0;(#,##0),"-")"</formula>
    </cfRule>
  </conditionalFormatting>
  <conditionalFormatting sqref="F13">
    <cfRule type="expression" priority="228" stopIfTrue="1">
      <formula>"if(E11&gt;0,#,##0;(#,##0),"-")"</formula>
    </cfRule>
  </conditionalFormatting>
  <conditionalFormatting sqref="F13">
    <cfRule type="expression" priority="227" stopIfTrue="1">
      <formula>"if(E11&gt;0,#,##0;(#,##0),"-")"</formula>
    </cfRule>
  </conditionalFormatting>
  <conditionalFormatting sqref="H13:H14">
    <cfRule type="expression" priority="226" stopIfTrue="1">
      <formula>"if(E11&gt;0,#,##0;(#,##0),"-")"</formula>
    </cfRule>
  </conditionalFormatting>
  <conditionalFormatting sqref="H13">
    <cfRule type="expression" priority="225" stopIfTrue="1">
      <formula>"if(E11&gt;0,#,##0;(#,##0),"-")"</formula>
    </cfRule>
  </conditionalFormatting>
  <conditionalFormatting sqref="H13">
    <cfRule type="expression" priority="224" stopIfTrue="1">
      <formula>"if(E11&gt;0,#,##0;(#,##0),"-")"</formula>
    </cfRule>
  </conditionalFormatting>
  <conditionalFormatting sqref="H14">
    <cfRule type="expression" priority="223" stopIfTrue="1">
      <formula>"if(E11&gt;0,#,##0;(#,##0),"-")"</formula>
    </cfRule>
  </conditionalFormatting>
  <conditionalFormatting sqref="H14">
    <cfRule type="expression" priority="222" stopIfTrue="1">
      <formula>"if(E11&gt;0,#,##0;(#,##0),"-")"</formula>
    </cfRule>
  </conditionalFormatting>
  <conditionalFormatting sqref="H15">
    <cfRule type="expression" priority="221" stopIfTrue="1">
      <formula>"if(E11&gt;0,#,##0;(#,##0),"-")"</formula>
    </cfRule>
  </conditionalFormatting>
  <conditionalFormatting sqref="H15">
    <cfRule type="expression" priority="220" stopIfTrue="1">
      <formula>"if(E11&gt;0,#,##0;(#,##0),"-")"</formula>
    </cfRule>
  </conditionalFormatting>
  <conditionalFormatting sqref="H13">
    <cfRule type="expression" priority="219" stopIfTrue="1">
      <formula>"if(E11&gt;0,#,##0;(#,##0),"-")"</formula>
    </cfRule>
  </conditionalFormatting>
  <conditionalFormatting sqref="H13">
    <cfRule type="expression" priority="218" stopIfTrue="1">
      <formula>"if(E11&gt;0,#,##0;(#,##0),"-")"</formula>
    </cfRule>
  </conditionalFormatting>
  <conditionalFormatting sqref="H14">
    <cfRule type="expression" priority="202" stopIfTrue="1">
      <formula>"if(E11&gt;0,#,##0;(#,##0),"-")"</formula>
    </cfRule>
  </conditionalFormatting>
  <conditionalFormatting sqref="H13">
    <cfRule type="expression" priority="201" stopIfTrue="1">
      <formula>"if(E11&gt;0,#,##0;(#,##0),"-")"</formula>
    </cfRule>
  </conditionalFormatting>
  <conditionalFormatting sqref="H14">
    <cfRule type="expression" priority="206" stopIfTrue="1">
      <formula>"if(E11&gt;0,#,##0;(#,##0),"-")"</formula>
    </cfRule>
  </conditionalFormatting>
  <conditionalFormatting sqref="H13">
    <cfRule type="expression" priority="205" stopIfTrue="1">
      <formula>"if(E11&gt;0,#,##0;(#,##0),"-")"</formula>
    </cfRule>
  </conditionalFormatting>
  <conditionalFormatting sqref="H14">
    <cfRule type="expression" priority="204" stopIfTrue="1">
      <formula>"if(E11&gt;0,#,##0;(#,##0),"-")"</formula>
    </cfRule>
  </conditionalFormatting>
  <conditionalFormatting sqref="H14">
    <cfRule type="expression" priority="203" stopIfTrue="1">
      <formula>"if(E11&gt;0,#,##0;(#,##0),"-")"</formula>
    </cfRule>
  </conditionalFormatting>
  <conditionalFormatting sqref="J14">
    <cfRule type="expression" priority="194" stopIfTrue="1">
      <formula>"if(E11&gt;0,#,##0;(#,##0),"-")"</formula>
    </cfRule>
  </conditionalFormatting>
  <conditionalFormatting sqref="H13">
    <cfRule type="expression" priority="200" stopIfTrue="1">
      <formula>"if(E11&gt;0,#,##0;(#,##0),"-")"</formula>
    </cfRule>
  </conditionalFormatting>
  <conditionalFormatting sqref="J14">
    <cfRule type="expression" priority="197" stopIfTrue="1">
      <formula>"if(E11&gt;0,#,##0;(#,##0),"-")"</formula>
    </cfRule>
  </conditionalFormatting>
  <conditionalFormatting sqref="J14">
    <cfRule type="expression" priority="199" stopIfTrue="1">
      <formula>"if(E11&gt;0,#,##0;(#,##0),"-")"</formula>
    </cfRule>
  </conditionalFormatting>
  <conditionalFormatting sqref="J14">
    <cfRule type="expression" priority="198" stopIfTrue="1">
      <formula>"if(E11&gt;0,#,##0;(#,##0),"-")"</formula>
    </cfRule>
  </conditionalFormatting>
  <conditionalFormatting sqref="J15">
    <cfRule type="expression" priority="196" stopIfTrue="1">
      <formula>"if(E11&gt;0,#,##0;(#,##0),"-")"</formula>
    </cfRule>
  </conditionalFormatting>
  <conditionalFormatting sqref="J15">
    <cfRule type="expression" priority="195" stopIfTrue="1">
      <formula>"if(E11&gt;0,#,##0;(#,##0),"-")"</formula>
    </cfRule>
  </conditionalFormatting>
  <conditionalFormatting sqref="J15">
    <cfRule type="expression" priority="192" stopIfTrue="1">
      <formula>"if(E11&gt;0,#,##0;(#,##0),"-")"</formula>
    </cfRule>
  </conditionalFormatting>
  <conditionalFormatting sqref="J14">
    <cfRule type="expression" priority="190" stopIfTrue="1">
      <formula>"if(E11&gt;0,#,##0;(#,##0),"-")"</formula>
    </cfRule>
  </conditionalFormatting>
  <conditionalFormatting sqref="J14">
    <cfRule type="expression" priority="189" stopIfTrue="1">
      <formula>"if(E11&gt;0,#,##0;(#,##0),"-")"</formula>
    </cfRule>
  </conditionalFormatting>
  <conditionalFormatting sqref="J14">
    <cfRule type="expression" priority="184" stopIfTrue="1">
      <formula>"if(E11&gt;0,#,##0;(#,##0),"-")"</formula>
    </cfRule>
  </conditionalFormatting>
  <conditionalFormatting sqref="J14">
    <cfRule type="expression" priority="183" stopIfTrue="1">
      <formula>"if(E11&gt;0,#,##0;(#,##0),"-")"</formula>
    </cfRule>
  </conditionalFormatting>
  <conditionalFormatting sqref="J14">
    <cfRule type="expression" priority="193" stopIfTrue="1">
      <formula>"if(E11&gt;0,#,##0;(#,##0),"-")"</formula>
    </cfRule>
  </conditionalFormatting>
  <conditionalFormatting sqref="J15">
    <cfRule type="expression" priority="191" stopIfTrue="1">
      <formula>"if(E11&gt;0,#,##0;(#,##0),"-")"</formula>
    </cfRule>
  </conditionalFormatting>
  <conditionalFormatting sqref="J15">
    <cfRule type="expression" priority="188" stopIfTrue="1">
      <formula>"if(E11&gt;0,#,##0;(#,##0),"-")"</formula>
    </cfRule>
  </conditionalFormatting>
  <conditionalFormatting sqref="J15">
    <cfRule type="expression" priority="187" stopIfTrue="1">
      <formula>"if(E11&gt;0,#,##0;(#,##0),"-")"</formula>
    </cfRule>
  </conditionalFormatting>
  <conditionalFormatting sqref="J14">
    <cfRule type="expression" priority="186" stopIfTrue="1">
      <formula>"if(E11&gt;0,#,##0;(#,##0),"-")"</formula>
    </cfRule>
  </conditionalFormatting>
  <conditionalFormatting sqref="J14">
    <cfRule type="expression" priority="185" stopIfTrue="1">
      <formula>"if(E11&gt;0,#,##0;(#,##0),"-")"</formula>
    </cfRule>
  </conditionalFormatting>
  <conditionalFormatting sqref="N13:N14">
    <cfRule type="expression" priority="181" stopIfTrue="1">
      <formula>"if(E11&gt;0,#,##0;(#,##0),"-")"</formula>
    </cfRule>
  </conditionalFormatting>
  <conditionalFormatting sqref="J14">
    <cfRule type="expression" priority="182" stopIfTrue="1">
      <formula>"if(E11&gt;0,#,##0;(#,##0),"-")"</formula>
    </cfRule>
  </conditionalFormatting>
  <conditionalFormatting sqref="N13">
    <cfRule type="expression" priority="179" stopIfTrue="1">
      <formula>"if(E11&gt;0,#,##0;(#,##0),"-")"</formula>
    </cfRule>
  </conditionalFormatting>
  <conditionalFormatting sqref="N13">
    <cfRule type="expression" priority="180" stopIfTrue="1">
      <formula>"if(E11&gt;0,#,##0;(#,##0),"-")"</formula>
    </cfRule>
  </conditionalFormatting>
  <conditionalFormatting sqref="N14">
    <cfRule type="expression" priority="178" stopIfTrue="1">
      <formula>"if(E11&gt;0,#,##0;(#,##0),"-")"</formula>
    </cfRule>
  </conditionalFormatting>
  <conditionalFormatting sqref="N14">
    <cfRule type="expression" priority="177" stopIfTrue="1">
      <formula>"if(E11&gt;0,#,##0;(#,##0),"-")"</formula>
    </cfRule>
  </conditionalFormatting>
  <conditionalFormatting sqref="N15">
    <cfRule type="expression" priority="176" stopIfTrue="1">
      <formula>"if(E11&gt;0,#,##0;(#,##0),"-")"</formula>
    </cfRule>
  </conditionalFormatting>
  <conditionalFormatting sqref="N15">
    <cfRule type="expression" priority="175" stopIfTrue="1">
      <formula>"if(E11&gt;0,#,##0;(#,##0),"-")"</formula>
    </cfRule>
  </conditionalFormatting>
  <conditionalFormatting sqref="N13">
    <cfRule type="expression" priority="174" stopIfTrue="1">
      <formula>"if(E11&gt;0,#,##0;(#,##0),"-")"</formula>
    </cfRule>
  </conditionalFormatting>
  <conditionalFormatting sqref="N14">
    <cfRule type="expression" priority="171" stopIfTrue="1">
      <formula>"if(E11&gt;0,#,##0;(#,##0),"-")"</formula>
    </cfRule>
  </conditionalFormatting>
  <conditionalFormatting sqref="N15">
    <cfRule type="expression" priority="170" stopIfTrue="1">
      <formula>"if(E11&gt;0,#,##0;(#,##0),"-")"</formula>
    </cfRule>
  </conditionalFormatting>
  <conditionalFormatting sqref="N13">
    <cfRule type="expression" priority="173" stopIfTrue="1">
      <formula>"if(E11&gt;0,#,##0;(#,##0),"-")"</formula>
    </cfRule>
  </conditionalFormatting>
  <conditionalFormatting sqref="N14">
    <cfRule type="expression" priority="172" stopIfTrue="1">
      <formula>"if(E11&gt;0,#,##0;(#,##0),"-")"</formula>
    </cfRule>
  </conditionalFormatting>
  <conditionalFormatting sqref="N13:N14">
    <cfRule type="expression" priority="168" stopIfTrue="1">
      <formula>"if(E11&gt;0,#,##0;(#,##0),"-")"</formula>
    </cfRule>
  </conditionalFormatting>
  <conditionalFormatting sqref="N15">
    <cfRule type="expression" priority="169" stopIfTrue="1">
      <formula>"if(E11&gt;0,#,##0;(#,##0),"-")"</formula>
    </cfRule>
  </conditionalFormatting>
  <conditionalFormatting sqref="N13">
    <cfRule type="expression" priority="167" stopIfTrue="1">
      <formula>"if(E11&gt;0,#,##0;(#,##0),"-")"</formula>
    </cfRule>
  </conditionalFormatting>
  <conditionalFormatting sqref="N14">
    <cfRule type="expression" priority="166" stopIfTrue="1">
      <formula>"if(E11&gt;0,#,##0;(#,##0),"-")"</formula>
    </cfRule>
  </conditionalFormatting>
  <conditionalFormatting sqref="N15">
    <cfRule type="expression" priority="165" stopIfTrue="1">
      <formula>"if(E11&gt;0,#,##0;(#,##0),"-")"</formula>
    </cfRule>
  </conditionalFormatting>
  <conditionalFormatting sqref="N15">
    <cfRule type="expression" priority="164" stopIfTrue="1">
      <formula>"if(E11&gt;0,#,##0;(#,##0),"-")"</formula>
    </cfRule>
  </conditionalFormatting>
  <conditionalFormatting sqref="N13:N14">
    <cfRule type="expression" priority="163" stopIfTrue="1">
      <formula>"if(E11&gt;0,#,##0;(#,##0),"-")"</formula>
    </cfRule>
  </conditionalFormatting>
  <conditionalFormatting sqref="N13">
    <cfRule type="expression" priority="160" stopIfTrue="1">
      <formula>"if(E11&gt;0,#,##0;(#,##0),"-")"</formula>
    </cfRule>
  </conditionalFormatting>
  <conditionalFormatting sqref="N14">
    <cfRule type="expression" priority="159" stopIfTrue="1">
      <formula>"if(E11&gt;0,#,##0;(#,##0),"-")"</formula>
    </cfRule>
  </conditionalFormatting>
  <conditionalFormatting sqref="N13">
    <cfRule type="expression" priority="162" stopIfTrue="1">
      <formula>"if(E11&gt;0,#,##0;(#,##0),"-")"</formula>
    </cfRule>
  </conditionalFormatting>
  <conditionalFormatting sqref="N14">
    <cfRule type="expression" priority="161" stopIfTrue="1">
      <formula>"if(E11&gt;0,#,##0;(#,##0),"-")"</formula>
    </cfRule>
  </conditionalFormatting>
  <conditionalFormatting sqref="N14">
    <cfRule type="expression" priority="158" stopIfTrue="1">
      <formula>"if(E11&gt;0,#,##0;(#,##0),"-")"</formula>
    </cfRule>
  </conditionalFormatting>
  <conditionalFormatting sqref="N14">
    <cfRule type="expression" priority="157" stopIfTrue="1">
      <formula>"if(E11&gt;0,#,##0;(#,##0),"-")"</formula>
    </cfRule>
  </conditionalFormatting>
  <conditionalFormatting sqref="P14">
    <cfRule type="expression" priority="154" stopIfTrue="1">
      <formula>"if(E11&gt;0,#,##0;(#,##0),"-")"</formula>
    </cfRule>
  </conditionalFormatting>
  <conditionalFormatting sqref="P14">
    <cfRule type="expression" priority="153" stopIfTrue="1">
      <formula>"if(E11&gt;0,#,##0;(#,##0),"-")"</formula>
    </cfRule>
  </conditionalFormatting>
  <conditionalFormatting sqref="N13">
    <cfRule type="expression" priority="156" stopIfTrue="1">
      <formula>"if(E11&gt;0,#,##0;(#,##0),"-")"</formula>
    </cfRule>
  </conditionalFormatting>
  <conditionalFormatting sqref="N13">
    <cfRule type="expression" priority="155" stopIfTrue="1">
      <formula>"if(E11&gt;0,#,##0;(#,##0),"-")"</formula>
    </cfRule>
  </conditionalFormatting>
  <conditionalFormatting sqref="P14">
    <cfRule type="expression" priority="152" stopIfTrue="1">
      <formula>"if(E11&gt;0,#,##0;(#,##0),"-")"</formula>
    </cfRule>
  </conditionalFormatting>
  <conditionalFormatting sqref="P15">
    <cfRule type="expression" priority="151" stopIfTrue="1">
      <formula>"if(E11&gt;0,#,##0;(#,##0),"-")"</formula>
    </cfRule>
  </conditionalFormatting>
  <conditionalFormatting sqref="P14">
    <cfRule type="expression" priority="148" stopIfTrue="1">
      <formula>"if(E11&gt;0,#,##0;(#,##0),"-")"</formula>
    </cfRule>
  </conditionalFormatting>
  <conditionalFormatting sqref="P15">
    <cfRule type="expression" priority="147" stopIfTrue="1">
      <formula>"if(E11&gt;0,#,##0;(#,##0),"-")"</formula>
    </cfRule>
  </conditionalFormatting>
  <conditionalFormatting sqref="P15">
    <cfRule type="expression" priority="150" stopIfTrue="1">
      <formula>"if(E11&gt;0,#,##0;(#,##0),"-")"</formula>
    </cfRule>
  </conditionalFormatting>
  <conditionalFormatting sqref="P14">
    <cfRule type="expression" priority="149" stopIfTrue="1">
      <formula>"if(E11&gt;0,#,##0;(#,##0),"-")"</formula>
    </cfRule>
  </conditionalFormatting>
  <conditionalFormatting sqref="P14">
    <cfRule type="expression" priority="145" stopIfTrue="1">
      <formula>"if(E11&gt;0,#,##0;(#,##0),"-")"</formula>
    </cfRule>
  </conditionalFormatting>
  <conditionalFormatting sqref="P15">
    <cfRule type="expression" priority="146" stopIfTrue="1">
      <formula>"if(E11&gt;0,#,##0;(#,##0),"-")"</formula>
    </cfRule>
  </conditionalFormatting>
  <conditionalFormatting sqref="P14">
    <cfRule type="expression" priority="144" stopIfTrue="1">
      <formula>"if(E11&gt;0,#,##0;(#,##0),"-")"</formula>
    </cfRule>
  </conditionalFormatting>
  <conditionalFormatting sqref="P15">
    <cfRule type="expression" priority="143" stopIfTrue="1">
      <formula>"if(E11&gt;0,#,##0;(#,##0),"-")"</formula>
    </cfRule>
  </conditionalFormatting>
  <conditionalFormatting sqref="P15">
    <cfRule type="expression" priority="142" stopIfTrue="1">
      <formula>"if(E11&gt;0,#,##0;(#,##0),"-")"</formula>
    </cfRule>
  </conditionalFormatting>
  <conditionalFormatting sqref="P14">
    <cfRule type="expression" priority="141" stopIfTrue="1">
      <formula>"if(E11&gt;0,#,##0;(#,##0),"-")"</formula>
    </cfRule>
  </conditionalFormatting>
  <conditionalFormatting sqref="P14">
    <cfRule type="expression" priority="140" stopIfTrue="1">
      <formula>"if(E11&gt;0,#,##0;(#,##0),"-")"</formula>
    </cfRule>
  </conditionalFormatting>
  <conditionalFormatting sqref="P14">
    <cfRule type="expression" priority="137" stopIfTrue="1">
      <formula>"if(E11&gt;0,#,##0;(#,##0),"-")"</formula>
    </cfRule>
  </conditionalFormatting>
  <conditionalFormatting sqref="P13">
    <cfRule type="expression" priority="136" stopIfTrue="1">
      <formula>"if(E11&gt;0,#,##0;(#,##0),"-")"</formula>
    </cfRule>
  </conditionalFormatting>
  <conditionalFormatting sqref="P14">
    <cfRule type="expression" priority="139" stopIfTrue="1">
      <formula>"if(E11&gt;0,#,##0;(#,##0),"-")"</formula>
    </cfRule>
  </conditionalFormatting>
  <conditionalFormatting sqref="P14">
    <cfRule type="expression" priority="138" stopIfTrue="1">
      <formula>"if(E11&gt;0,#,##0;(#,##0),"-")"</formula>
    </cfRule>
  </conditionalFormatting>
  <conditionalFormatting sqref="F14">
    <cfRule type="expression" priority="249" stopIfTrue="1">
      <formula>"if(E11&gt;0,#,##0;(#,##0),"-")"</formula>
    </cfRule>
  </conditionalFormatting>
  <conditionalFormatting sqref="F13">
    <cfRule type="expression" priority="245" stopIfTrue="1">
      <formula>"if(E11&gt;0,#,##0;(#,##0),"-")"</formula>
    </cfRule>
  </conditionalFormatting>
  <conditionalFormatting sqref="F14">
    <cfRule type="expression" priority="244" stopIfTrue="1">
      <formula>"if(E11&gt;0,#,##0;(#,##0),"-")"</formula>
    </cfRule>
  </conditionalFormatting>
  <conditionalFormatting sqref="F15">
    <cfRule type="expression" priority="243" stopIfTrue="1">
      <formula>"if(E11&gt;0,#,##0;(#,##0),"-")"</formula>
    </cfRule>
  </conditionalFormatting>
  <conditionalFormatting sqref="F15">
    <cfRule type="expression" priority="242" stopIfTrue="1">
      <formula>"if(E11&gt;0,#,##0;(#,##0),"-")"</formula>
    </cfRule>
  </conditionalFormatting>
  <conditionalFormatting sqref="D14">
    <cfRule type="expression" priority="267" stopIfTrue="1">
      <formula>"if(E11&gt;0,#,##0;(#,##0),"-")"</formula>
    </cfRule>
  </conditionalFormatting>
  <conditionalFormatting sqref="D14">
    <cfRule type="expression" priority="266" stopIfTrue="1">
      <formula>"if(E11&gt;0,#,##0;(#,##0),"-")"</formula>
    </cfRule>
  </conditionalFormatting>
  <conditionalFormatting sqref="D15">
    <cfRule type="expression" priority="265" stopIfTrue="1">
      <formula>"if(E11&gt;0,#,##0;(#,##0),"-")"</formula>
    </cfRule>
  </conditionalFormatting>
  <conditionalFormatting sqref="D15">
    <cfRule type="expression" priority="264" stopIfTrue="1">
      <formula>"if(E11&gt;0,#,##0;(#,##0),"-")"</formula>
    </cfRule>
  </conditionalFormatting>
  <conditionalFormatting sqref="F13">
    <cfRule type="expression" priority="263" stopIfTrue="1">
      <formula>"if(E11&gt;0,#,##0;(#,##0),"-")"</formula>
    </cfRule>
  </conditionalFormatting>
  <conditionalFormatting sqref="F13">
    <cfRule type="expression" priority="262" stopIfTrue="1">
      <formula>"if(E11&gt;0,#,##0;(#,##0),"-")"</formula>
    </cfRule>
  </conditionalFormatting>
  <conditionalFormatting sqref="F14">
    <cfRule type="expression" priority="261" stopIfTrue="1">
      <formula>"if(E11&gt;0,#,##0;(#,##0),"-")"</formula>
    </cfRule>
  </conditionalFormatting>
  <conditionalFormatting sqref="F14">
    <cfRule type="expression" priority="260" stopIfTrue="1">
      <formula>"if(E11&gt;0,#,##0;(#,##0),"-")"</formula>
    </cfRule>
  </conditionalFormatting>
  <conditionalFormatting sqref="F15">
    <cfRule type="expression" priority="259" stopIfTrue="1">
      <formula>"if(E11&gt;0,#,##0;(#,##0),"-")"</formula>
    </cfRule>
  </conditionalFormatting>
  <conditionalFormatting sqref="F15">
    <cfRule type="expression" priority="258" stopIfTrue="1">
      <formula>"if(E11&gt;0,#,##0;(#,##0),"-")"</formula>
    </cfRule>
  </conditionalFormatting>
  <conditionalFormatting sqref="D13:D14">
    <cfRule type="expression" priority="257" stopIfTrue="1">
      <formula>"if(E11&gt;0,#,##0;(#,##0),"-")"</formula>
    </cfRule>
  </conditionalFormatting>
  <conditionalFormatting sqref="D13">
    <cfRule type="expression" priority="256" stopIfTrue="1">
      <formula>"if(E11&gt;0,#,##0;(#,##0),"-")"</formula>
    </cfRule>
  </conditionalFormatting>
  <conditionalFormatting sqref="D14">
    <cfRule type="expression" priority="255" stopIfTrue="1">
      <formula>"if(E11&gt;0,#,##0;(#,##0),"-")"</formula>
    </cfRule>
  </conditionalFormatting>
  <conditionalFormatting sqref="D15">
    <cfRule type="expression" priority="254" stopIfTrue="1">
      <formula>"if(E11&gt;0,#,##0;(#,##0),"-")"</formula>
    </cfRule>
  </conditionalFormatting>
  <conditionalFormatting sqref="D15">
    <cfRule type="expression" priority="253" stopIfTrue="1">
      <formula>"if(E11&gt;0,#,##0;(#,##0),"-")"</formula>
    </cfRule>
  </conditionalFormatting>
  <conditionalFormatting sqref="F13">
    <cfRule type="expression" priority="252" stopIfTrue="1">
      <formula>"if(E11&gt;0,#,##0;(#,##0),"-")"</formula>
    </cfRule>
  </conditionalFormatting>
  <conditionalFormatting sqref="F13">
    <cfRule type="expression" priority="251" stopIfTrue="1">
      <formula>"if(E11&gt;0,#,##0;(#,##0),"-")"</formula>
    </cfRule>
  </conditionalFormatting>
  <conditionalFormatting sqref="F14">
    <cfRule type="expression" priority="250" stopIfTrue="1">
      <formula>"if(E11&gt;0,#,##0;(#,##0),"-")"</formula>
    </cfRule>
  </conditionalFormatting>
  <conditionalFormatting sqref="F15">
    <cfRule type="expression" priority="248" stopIfTrue="1">
      <formula>"if(E11&gt;0,#,##0;(#,##0),"-")"</formula>
    </cfRule>
  </conditionalFormatting>
  <conditionalFormatting sqref="F15">
    <cfRule type="expression" priority="247" stopIfTrue="1">
      <formula>"if(E11&gt;0,#,##0;(#,##0),"-")"</formula>
    </cfRule>
  </conditionalFormatting>
  <conditionalFormatting sqref="F13:F14">
    <cfRule type="expression" priority="246" stopIfTrue="1">
      <formula>"if(E11&gt;0,#,##0;(#,##0),"-")"</formula>
    </cfRule>
  </conditionalFormatting>
  <conditionalFormatting sqref="D13:F14">
    <cfRule type="expression" priority="241" stopIfTrue="1">
      <formula>"if(E11&gt;0,#,##0;(#,##0),"-")"</formula>
    </cfRule>
  </conditionalFormatting>
  <conditionalFormatting sqref="D13">
    <cfRule type="expression" priority="240" stopIfTrue="1">
      <formula>"if(E11&gt;0,#,##0;(#,##0),"-")"</formula>
    </cfRule>
  </conditionalFormatting>
  <conditionalFormatting sqref="D14">
    <cfRule type="expression" priority="239" stopIfTrue="1">
      <formula>"if(E11&gt;0,#,##0;(#,##0),"-")"</formula>
    </cfRule>
  </conditionalFormatting>
  <conditionalFormatting sqref="F13">
    <cfRule type="expression" priority="238" stopIfTrue="1">
      <formula>"if(E11&gt;0,#,##0;(#,##0),"-")"</formula>
    </cfRule>
  </conditionalFormatting>
  <conditionalFormatting sqref="F14">
    <cfRule type="expression" priority="237" stopIfTrue="1">
      <formula>"if(E11&gt;0,#,##0;(#,##0),"-")"</formula>
    </cfRule>
  </conditionalFormatting>
  <conditionalFormatting sqref="D14">
    <cfRule type="expression" priority="236" stopIfTrue="1">
      <formula>"if(E11&gt;0,#,##0;(#,##0),"-")"</formula>
    </cfRule>
  </conditionalFormatting>
  <conditionalFormatting sqref="F13">
    <cfRule type="expression" priority="235" stopIfTrue="1">
      <formula>"if(E11&gt;0,#,##0;(#,##0),"-")"</formula>
    </cfRule>
  </conditionalFormatting>
  <conditionalFormatting sqref="H14">
    <cfRule type="expression" priority="217" stopIfTrue="1">
      <formula>"if(E11&gt;0,#,##0;(#,##0),"-")"</formula>
    </cfRule>
  </conditionalFormatting>
  <conditionalFormatting sqref="H14">
    <cfRule type="expression" priority="216" stopIfTrue="1">
      <formula>"if(E11&gt;0,#,##0;(#,##0),"-")"</formula>
    </cfRule>
  </conditionalFormatting>
  <conditionalFormatting sqref="H15">
    <cfRule type="expression" priority="215" stopIfTrue="1">
      <formula>"if(E11&gt;0,#,##0;(#,##0),"-")"</formula>
    </cfRule>
  </conditionalFormatting>
  <conditionalFormatting sqref="H15">
    <cfRule type="expression" priority="214" stopIfTrue="1">
      <formula>"if(E11&gt;0,#,##0;(#,##0),"-")"</formula>
    </cfRule>
  </conditionalFormatting>
  <conditionalFormatting sqref="H13:H14">
    <cfRule type="expression" priority="213" stopIfTrue="1">
      <formula>"if(E11&gt;0,#,##0;(#,##0),"-")"</formula>
    </cfRule>
  </conditionalFormatting>
  <conditionalFormatting sqref="H13">
    <cfRule type="expression" priority="212" stopIfTrue="1">
      <formula>"if(E11&gt;0,#,##0;(#,##0),"-")"</formula>
    </cfRule>
  </conditionalFormatting>
  <conditionalFormatting sqref="H14">
    <cfRule type="expression" priority="211" stopIfTrue="1">
      <formula>"if(E11&gt;0,#,##0;(#,##0),"-")"</formula>
    </cfRule>
  </conditionalFormatting>
  <conditionalFormatting sqref="H15">
    <cfRule type="expression" priority="210" stopIfTrue="1">
      <formula>"if(E11&gt;0,#,##0;(#,##0),"-")"</formula>
    </cfRule>
  </conditionalFormatting>
  <conditionalFormatting sqref="H15">
    <cfRule type="expression" priority="209" stopIfTrue="1">
      <formula>"if(E11&gt;0,#,##0;(#,##0),"-")"</formula>
    </cfRule>
  </conditionalFormatting>
  <conditionalFormatting sqref="H13:H14">
    <cfRule type="expression" priority="208" stopIfTrue="1">
      <formula>"if(E11&gt;0,#,##0;(#,##0),"-")"</formula>
    </cfRule>
  </conditionalFormatting>
  <conditionalFormatting sqref="H13">
    <cfRule type="expression" priority="207" stopIfTrue="1">
      <formula>"if(E11&gt;0,#,##0;(#,##0),"-")"</formula>
    </cfRule>
  </conditionalFormatting>
  <conditionalFormatting sqref="D22">
    <cfRule type="expression" priority="134" stopIfTrue="1">
      <formula>"if(E11&gt;0,#,##0;(#,##0),"-")"</formula>
    </cfRule>
  </conditionalFormatting>
  <conditionalFormatting sqref="D22">
    <cfRule type="expression" priority="133" stopIfTrue="1">
      <formula>"if(E11&gt;0,#,##0;(#,##0),"-")"</formula>
    </cfRule>
  </conditionalFormatting>
  <conditionalFormatting sqref="D22:F23">
    <cfRule type="expression" priority="135" stopIfTrue="1">
      <formula>"if(E11&gt;0,#,##0;(#,##0),"-")"</formula>
    </cfRule>
  </conditionalFormatting>
  <conditionalFormatting sqref="F23">
    <cfRule type="expression" priority="99" stopIfTrue="1">
      <formula>"if(E11&gt;0,#,##0;(#,##0),"-")"</formula>
    </cfRule>
  </conditionalFormatting>
  <conditionalFormatting sqref="E22:E23">
    <cfRule type="expression" priority="98" stopIfTrue="1">
      <formula>"if(E11&gt;0,#,##0;(#,##0),"-")"</formula>
    </cfRule>
  </conditionalFormatting>
  <conditionalFormatting sqref="D22">
    <cfRule type="expression" priority="95" stopIfTrue="1">
      <formula>"if(E11&gt;0,#,##0;(#,##0),"-")"</formula>
    </cfRule>
  </conditionalFormatting>
  <conditionalFormatting sqref="D22">
    <cfRule type="expression" priority="94" stopIfTrue="1">
      <formula>"if(E11&gt;0,#,##0;(#,##0),"-")"</formula>
    </cfRule>
  </conditionalFormatting>
  <conditionalFormatting sqref="F23 D23">
    <cfRule type="expression" priority="97" stopIfTrue="1">
      <formula>"if(E11&gt;0,#,##0;(#,##0),"-")"</formula>
    </cfRule>
  </conditionalFormatting>
  <conditionalFormatting sqref="F23 D23">
    <cfRule type="expression" priority="96" stopIfTrue="1">
      <formula>"if(E11&gt;0,#,##0;(#,##0),"-")"</formula>
    </cfRule>
  </conditionalFormatting>
  <conditionalFormatting sqref="F22">
    <cfRule type="expression" priority="93" stopIfTrue="1">
      <formula>"if(E11&gt;0,#,##0;(#,##0),"-")"</formula>
    </cfRule>
  </conditionalFormatting>
  <conditionalFormatting sqref="F22">
    <cfRule type="expression" priority="92" stopIfTrue="1">
      <formula>"if(E11&gt;0,#,##0;(#,##0),"-")"</formula>
    </cfRule>
  </conditionalFormatting>
  <conditionalFormatting sqref="H22:H23">
    <cfRule type="expression" priority="91" stopIfTrue="1">
      <formula>"if(E11&gt;0,#,##0;(#,##0),"-")"</formula>
    </cfRule>
  </conditionalFormatting>
  <conditionalFormatting sqref="H22">
    <cfRule type="expression" priority="90" stopIfTrue="1">
      <formula>"if(E11&gt;0,#,##0;(#,##0),"-")"</formula>
    </cfRule>
  </conditionalFormatting>
  <conditionalFormatting sqref="H22">
    <cfRule type="expression" priority="89" stopIfTrue="1">
      <formula>"if(E11&gt;0,#,##0;(#,##0),"-")"</formula>
    </cfRule>
  </conditionalFormatting>
  <conditionalFormatting sqref="H23">
    <cfRule type="expression" priority="88" stopIfTrue="1">
      <formula>"if(E11&gt;0,#,##0;(#,##0),"-")"</formula>
    </cfRule>
  </conditionalFormatting>
  <conditionalFormatting sqref="H23">
    <cfRule type="expression" priority="87" stopIfTrue="1">
      <formula>"if(E11&gt;0,#,##0;(#,##0),"-")"</formula>
    </cfRule>
  </conditionalFormatting>
  <conditionalFormatting sqref="H24">
    <cfRule type="expression" priority="86" stopIfTrue="1">
      <formula>"if(E11&gt;0,#,##0;(#,##0),"-")"</formula>
    </cfRule>
  </conditionalFormatting>
  <conditionalFormatting sqref="H24">
    <cfRule type="expression" priority="85" stopIfTrue="1">
      <formula>"if(E11&gt;0,#,##0;(#,##0),"-")"</formula>
    </cfRule>
  </conditionalFormatting>
  <conditionalFormatting sqref="H22">
    <cfRule type="expression" priority="84" stopIfTrue="1">
      <formula>"if(E11&gt;0,#,##0;(#,##0),"-")"</formula>
    </cfRule>
  </conditionalFormatting>
  <conditionalFormatting sqref="H22">
    <cfRule type="expression" priority="83" stopIfTrue="1">
      <formula>"if(E11&gt;0,#,##0;(#,##0),"-")"</formula>
    </cfRule>
  </conditionalFormatting>
  <conditionalFormatting sqref="H23">
    <cfRule type="expression" priority="67" stopIfTrue="1">
      <formula>"if(E11&gt;0,#,##0;(#,##0),"-")"</formula>
    </cfRule>
  </conditionalFormatting>
  <conditionalFormatting sqref="H22">
    <cfRule type="expression" priority="66" stopIfTrue="1">
      <formula>"if(E11&gt;0,#,##0;(#,##0),"-")"</formula>
    </cfRule>
  </conditionalFormatting>
  <conditionalFormatting sqref="H23">
    <cfRule type="expression" priority="71" stopIfTrue="1">
      <formula>"if(E11&gt;0,#,##0;(#,##0),"-")"</formula>
    </cfRule>
  </conditionalFormatting>
  <conditionalFormatting sqref="H22">
    <cfRule type="expression" priority="70" stopIfTrue="1">
      <formula>"if(E11&gt;0,#,##0;(#,##0),"-")"</formula>
    </cfRule>
  </conditionalFormatting>
  <conditionalFormatting sqref="H23">
    <cfRule type="expression" priority="69" stopIfTrue="1">
      <formula>"if(E11&gt;0,#,##0;(#,##0),"-")"</formula>
    </cfRule>
  </conditionalFormatting>
  <conditionalFormatting sqref="H23">
    <cfRule type="expression" priority="68" stopIfTrue="1">
      <formula>"if(E11&gt;0,#,##0;(#,##0),"-")"</formula>
    </cfRule>
  </conditionalFormatting>
  <conditionalFormatting sqref="J23">
    <cfRule type="expression" priority="59" stopIfTrue="1">
      <formula>"if(E11&gt;0,#,##0;(#,##0),"-")"</formula>
    </cfRule>
  </conditionalFormatting>
  <conditionalFormatting sqref="H22">
    <cfRule type="expression" priority="65" stopIfTrue="1">
      <formula>"if(E11&gt;0,#,##0;(#,##0),"-")"</formula>
    </cfRule>
  </conditionalFormatting>
  <conditionalFormatting sqref="J23">
    <cfRule type="expression" priority="62" stopIfTrue="1">
      <formula>"if(E11&gt;0,#,##0;(#,##0),"-")"</formula>
    </cfRule>
  </conditionalFormatting>
  <conditionalFormatting sqref="J23">
    <cfRule type="expression" priority="64" stopIfTrue="1">
      <formula>"if(E11&gt;0,#,##0;(#,##0),"-")"</formula>
    </cfRule>
  </conditionalFormatting>
  <conditionalFormatting sqref="J23">
    <cfRule type="expression" priority="63" stopIfTrue="1">
      <formula>"if(E11&gt;0,#,##0;(#,##0),"-")"</formula>
    </cfRule>
  </conditionalFormatting>
  <conditionalFormatting sqref="J24">
    <cfRule type="expression" priority="61" stopIfTrue="1">
      <formula>"if(E11&gt;0,#,##0;(#,##0),"-")"</formula>
    </cfRule>
  </conditionalFormatting>
  <conditionalFormatting sqref="J24">
    <cfRule type="expression" priority="60" stopIfTrue="1">
      <formula>"if(E11&gt;0,#,##0;(#,##0),"-")"</formula>
    </cfRule>
  </conditionalFormatting>
  <conditionalFormatting sqref="J24">
    <cfRule type="expression" priority="57" stopIfTrue="1">
      <formula>"if(E11&gt;0,#,##0;(#,##0),"-")"</formula>
    </cfRule>
  </conditionalFormatting>
  <conditionalFormatting sqref="J23">
    <cfRule type="expression" priority="55" stopIfTrue="1">
      <formula>"if(E11&gt;0,#,##0;(#,##0),"-")"</formula>
    </cfRule>
  </conditionalFormatting>
  <conditionalFormatting sqref="J23">
    <cfRule type="expression" priority="54" stopIfTrue="1">
      <formula>"if(E11&gt;0,#,##0;(#,##0),"-")"</formula>
    </cfRule>
  </conditionalFormatting>
  <conditionalFormatting sqref="J23">
    <cfRule type="expression" priority="49" stopIfTrue="1">
      <formula>"if(E11&gt;0,#,##0;(#,##0),"-")"</formula>
    </cfRule>
  </conditionalFormatting>
  <conditionalFormatting sqref="J23">
    <cfRule type="expression" priority="48" stopIfTrue="1">
      <formula>"if(E11&gt;0,#,##0;(#,##0),"-")"</formula>
    </cfRule>
  </conditionalFormatting>
  <conditionalFormatting sqref="J23">
    <cfRule type="expression" priority="58" stopIfTrue="1">
      <formula>"if(E11&gt;0,#,##0;(#,##0),"-")"</formula>
    </cfRule>
  </conditionalFormatting>
  <conditionalFormatting sqref="J24">
    <cfRule type="expression" priority="56" stopIfTrue="1">
      <formula>"if(E11&gt;0,#,##0;(#,##0),"-")"</formula>
    </cfRule>
  </conditionalFormatting>
  <conditionalFormatting sqref="J24">
    <cfRule type="expression" priority="53" stopIfTrue="1">
      <formula>"if(E11&gt;0,#,##0;(#,##0),"-")"</formula>
    </cfRule>
  </conditionalFormatting>
  <conditionalFormatting sqref="J24">
    <cfRule type="expression" priority="52" stopIfTrue="1">
      <formula>"if(E11&gt;0,#,##0;(#,##0),"-")"</formula>
    </cfRule>
  </conditionalFormatting>
  <conditionalFormatting sqref="J23">
    <cfRule type="expression" priority="51" stopIfTrue="1">
      <formula>"if(E11&gt;0,#,##0;(#,##0),"-")"</formula>
    </cfRule>
  </conditionalFormatting>
  <conditionalFormatting sqref="J23">
    <cfRule type="expression" priority="50" stopIfTrue="1">
      <formula>"if(E11&gt;0,#,##0;(#,##0),"-")"</formula>
    </cfRule>
  </conditionalFormatting>
  <conditionalFormatting sqref="N22:N23">
    <cfRule type="expression" priority="46" stopIfTrue="1">
      <formula>"if(E11&gt;0,#,##0;(#,##0),"-")"</formula>
    </cfRule>
  </conditionalFormatting>
  <conditionalFormatting sqref="J23">
    <cfRule type="expression" priority="47" stopIfTrue="1">
      <formula>"if(E11&gt;0,#,##0;(#,##0),"-")"</formula>
    </cfRule>
  </conditionalFormatting>
  <conditionalFormatting sqref="N22">
    <cfRule type="expression" priority="44" stopIfTrue="1">
      <formula>"if(E11&gt;0,#,##0;(#,##0),"-")"</formula>
    </cfRule>
  </conditionalFormatting>
  <conditionalFormatting sqref="N22">
    <cfRule type="expression" priority="45" stopIfTrue="1">
      <formula>"if(E11&gt;0,#,##0;(#,##0),"-")"</formula>
    </cfRule>
  </conditionalFormatting>
  <conditionalFormatting sqref="N23">
    <cfRule type="expression" priority="43" stopIfTrue="1">
      <formula>"if(E11&gt;0,#,##0;(#,##0),"-")"</formula>
    </cfRule>
  </conditionalFormatting>
  <conditionalFormatting sqref="N23">
    <cfRule type="expression" priority="42" stopIfTrue="1">
      <formula>"if(E11&gt;0,#,##0;(#,##0),"-")"</formula>
    </cfRule>
  </conditionalFormatting>
  <conditionalFormatting sqref="N24">
    <cfRule type="expression" priority="41" stopIfTrue="1">
      <formula>"if(E11&gt;0,#,##0;(#,##0),"-")"</formula>
    </cfRule>
  </conditionalFormatting>
  <conditionalFormatting sqref="N24">
    <cfRule type="expression" priority="40" stopIfTrue="1">
      <formula>"if(E11&gt;0,#,##0;(#,##0),"-")"</formula>
    </cfRule>
  </conditionalFormatting>
  <conditionalFormatting sqref="N22">
    <cfRule type="expression" priority="39" stopIfTrue="1">
      <formula>"if(E11&gt;0,#,##0;(#,##0),"-")"</formula>
    </cfRule>
  </conditionalFormatting>
  <conditionalFormatting sqref="N23">
    <cfRule type="expression" priority="36" stopIfTrue="1">
      <formula>"if(E11&gt;0,#,##0;(#,##0),"-")"</formula>
    </cfRule>
  </conditionalFormatting>
  <conditionalFormatting sqref="N24">
    <cfRule type="expression" priority="35" stopIfTrue="1">
      <formula>"if(E11&gt;0,#,##0;(#,##0),"-")"</formula>
    </cfRule>
  </conditionalFormatting>
  <conditionalFormatting sqref="N22">
    <cfRule type="expression" priority="38" stopIfTrue="1">
      <formula>"if(E11&gt;0,#,##0;(#,##0),"-")"</formula>
    </cfRule>
  </conditionalFormatting>
  <conditionalFormatting sqref="N23">
    <cfRule type="expression" priority="37" stopIfTrue="1">
      <formula>"if(E11&gt;0,#,##0;(#,##0),"-")"</formula>
    </cfRule>
  </conditionalFormatting>
  <conditionalFormatting sqref="N22:N23">
    <cfRule type="expression" priority="33" stopIfTrue="1">
      <formula>"if(E11&gt;0,#,##0;(#,##0),"-")"</formula>
    </cfRule>
  </conditionalFormatting>
  <conditionalFormatting sqref="N24">
    <cfRule type="expression" priority="34" stopIfTrue="1">
      <formula>"if(E11&gt;0,#,##0;(#,##0),"-")"</formula>
    </cfRule>
  </conditionalFormatting>
  <conditionalFormatting sqref="N22">
    <cfRule type="expression" priority="32" stopIfTrue="1">
      <formula>"if(E11&gt;0,#,##0;(#,##0),"-")"</formula>
    </cfRule>
  </conditionalFormatting>
  <conditionalFormatting sqref="N23">
    <cfRule type="expression" priority="31" stopIfTrue="1">
      <formula>"if(E11&gt;0,#,##0;(#,##0),"-")"</formula>
    </cfRule>
  </conditionalFormatting>
  <conditionalFormatting sqref="N24">
    <cfRule type="expression" priority="30" stopIfTrue="1">
      <formula>"if(E11&gt;0,#,##0;(#,##0),"-")"</formula>
    </cfRule>
  </conditionalFormatting>
  <conditionalFormatting sqref="N24">
    <cfRule type="expression" priority="29" stopIfTrue="1">
      <formula>"if(E11&gt;0,#,##0;(#,##0),"-")"</formula>
    </cfRule>
  </conditionalFormatting>
  <conditionalFormatting sqref="N22:N23">
    <cfRule type="expression" priority="28" stopIfTrue="1">
      <formula>"if(E11&gt;0,#,##0;(#,##0),"-")"</formula>
    </cfRule>
  </conditionalFormatting>
  <conditionalFormatting sqref="N22">
    <cfRule type="expression" priority="25" stopIfTrue="1">
      <formula>"if(E11&gt;0,#,##0;(#,##0),"-")"</formula>
    </cfRule>
  </conditionalFormatting>
  <conditionalFormatting sqref="N23">
    <cfRule type="expression" priority="24" stopIfTrue="1">
      <formula>"if(E11&gt;0,#,##0;(#,##0),"-")"</formula>
    </cfRule>
  </conditionalFormatting>
  <conditionalFormatting sqref="N22">
    <cfRule type="expression" priority="27" stopIfTrue="1">
      <formula>"if(E11&gt;0,#,##0;(#,##0),"-")"</formula>
    </cfRule>
  </conditionalFormatting>
  <conditionalFormatting sqref="N23">
    <cfRule type="expression" priority="26" stopIfTrue="1">
      <formula>"if(E11&gt;0,#,##0;(#,##0),"-")"</formula>
    </cfRule>
  </conditionalFormatting>
  <conditionalFormatting sqref="N23">
    <cfRule type="expression" priority="23" stopIfTrue="1">
      <formula>"if(E11&gt;0,#,##0;(#,##0),"-")"</formula>
    </cfRule>
  </conditionalFormatting>
  <conditionalFormatting sqref="N23">
    <cfRule type="expression" priority="22" stopIfTrue="1">
      <formula>"if(E11&gt;0,#,##0;(#,##0),"-")"</formula>
    </cfRule>
  </conditionalFormatting>
  <conditionalFormatting sqref="P23">
    <cfRule type="expression" priority="19" stopIfTrue="1">
      <formula>"if(E11&gt;0,#,##0;(#,##0),"-")"</formula>
    </cfRule>
  </conditionalFormatting>
  <conditionalFormatting sqref="P23">
    <cfRule type="expression" priority="18" stopIfTrue="1">
      <formula>"if(E11&gt;0,#,##0;(#,##0),"-")"</formula>
    </cfRule>
  </conditionalFormatting>
  <conditionalFormatting sqref="N22">
    <cfRule type="expression" priority="21" stopIfTrue="1">
      <formula>"if(E11&gt;0,#,##0;(#,##0),"-")"</formula>
    </cfRule>
  </conditionalFormatting>
  <conditionalFormatting sqref="N22">
    <cfRule type="expression" priority="20" stopIfTrue="1">
      <formula>"if(E11&gt;0,#,##0;(#,##0),"-")"</formula>
    </cfRule>
  </conditionalFormatting>
  <conditionalFormatting sqref="P23">
    <cfRule type="expression" priority="17" stopIfTrue="1">
      <formula>"if(E11&gt;0,#,##0;(#,##0),"-")"</formula>
    </cfRule>
  </conditionalFormatting>
  <conditionalFormatting sqref="P24">
    <cfRule type="expression" priority="16" stopIfTrue="1">
      <formula>"if(E11&gt;0,#,##0;(#,##0),"-")"</formula>
    </cfRule>
  </conditionalFormatting>
  <conditionalFormatting sqref="P23">
    <cfRule type="expression" priority="13" stopIfTrue="1">
      <formula>"if(E11&gt;0,#,##0;(#,##0),"-")"</formula>
    </cfRule>
  </conditionalFormatting>
  <conditionalFormatting sqref="P24">
    <cfRule type="expression" priority="12" stopIfTrue="1">
      <formula>"if(E11&gt;0,#,##0;(#,##0),"-")"</formula>
    </cfRule>
  </conditionalFormatting>
  <conditionalFormatting sqref="P24">
    <cfRule type="expression" priority="15" stopIfTrue="1">
      <formula>"if(E11&gt;0,#,##0;(#,##0),"-")"</formula>
    </cfRule>
  </conditionalFormatting>
  <conditionalFormatting sqref="P23">
    <cfRule type="expression" priority="14" stopIfTrue="1">
      <formula>"if(E11&gt;0,#,##0;(#,##0),"-")"</formula>
    </cfRule>
  </conditionalFormatting>
  <conditionalFormatting sqref="P23">
    <cfRule type="expression" priority="10" stopIfTrue="1">
      <formula>"if(E11&gt;0,#,##0;(#,##0),"-")"</formula>
    </cfRule>
  </conditionalFormatting>
  <conditionalFormatting sqref="P24">
    <cfRule type="expression" priority="11" stopIfTrue="1">
      <formula>"if(E11&gt;0,#,##0;(#,##0),"-")"</formula>
    </cfRule>
  </conditionalFormatting>
  <conditionalFormatting sqref="P23">
    <cfRule type="expression" priority="9" stopIfTrue="1">
      <formula>"if(E11&gt;0,#,##0;(#,##0),"-")"</formula>
    </cfRule>
  </conditionalFormatting>
  <conditionalFormatting sqref="P24">
    <cfRule type="expression" priority="8" stopIfTrue="1">
      <formula>"if(E11&gt;0,#,##0;(#,##0),"-")"</formula>
    </cfRule>
  </conditionalFormatting>
  <conditionalFormatting sqref="P24">
    <cfRule type="expression" priority="7" stopIfTrue="1">
      <formula>"if(E11&gt;0,#,##0;(#,##0),"-")"</formula>
    </cfRule>
  </conditionalFormatting>
  <conditionalFormatting sqref="P23">
    <cfRule type="expression" priority="6" stopIfTrue="1">
      <formula>"if(E11&gt;0,#,##0;(#,##0),"-")"</formula>
    </cfRule>
  </conditionalFormatting>
  <conditionalFormatting sqref="P23">
    <cfRule type="expression" priority="5" stopIfTrue="1">
      <formula>"if(E11&gt;0,#,##0;(#,##0),"-")"</formula>
    </cfRule>
  </conditionalFormatting>
  <conditionalFormatting sqref="P23">
    <cfRule type="expression" priority="2" stopIfTrue="1">
      <formula>"if(E11&gt;0,#,##0;(#,##0),"-")"</formula>
    </cfRule>
  </conditionalFormatting>
  <conditionalFormatting sqref="P22">
    <cfRule type="expression" priority="1" stopIfTrue="1">
      <formula>"if(E11&gt;0,#,##0;(#,##0),"-")"</formula>
    </cfRule>
  </conditionalFormatting>
  <conditionalFormatting sqref="P23">
    <cfRule type="expression" priority="4" stopIfTrue="1">
      <formula>"if(E11&gt;0,#,##0;(#,##0),"-")"</formula>
    </cfRule>
  </conditionalFormatting>
  <conditionalFormatting sqref="P23">
    <cfRule type="expression" priority="3" stopIfTrue="1">
      <formula>"if(E11&gt;0,#,##0;(#,##0),"-")"</formula>
    </cfRule>
  </conditionalFormatting>
  <conditionalFormatting sqref="F23">
    <cfRule type="expression" priority="114" stopIfTrue="1">
      <formula>"if(E11&gt;0,#,##0;(#,##0),"-")"</formula>
    </cfRule>
  </conditionalFormatting>
  <conditionalFormatting sqref="F22">
    <cfRule type="expression" priority="110" stopIfTrue="1">
      <formula>"if(E11&gt;0,#,##0;(#,##0),"-")"</formula>
    </cfRule>
  </conditionalFormatting>
  <conditionalFormatting sqref="F23">
    <cfRule type="expression" priority="109" stopIfTrue="1">
      <formula>"if(E11&gt;0,#,##0;(#,##0),"-")"</formula>
    </cfRule>
  </conditionalFormatting>
  <conditionalFormatting sqref="F24">
    <cfRule type="expression" priority="108" stopIfTrue="1">
      <formula>"if(E11&gt;0,#,##0;(#,##0),"-")"</formula>
    </cfRule>
  </conditionalFormatting>
  <conditionalFormatting sqref="F24">
    <cfRule type="expression" priority="107" stopIfTrue="1">
      <formula>"if(E11&gt;0,#,##0;(#,##0),"-")"</formula>
    </cfRule>
  </conditionalFormatting>
  <conditionalFormatting sqref="D23">
    <cfRule type="expression" priority="132" stopIfTrue="1">
      <formula>"if(E11&gt;0,#,##0;(#,##0),"-")"</formula>
    </cfRule>
  </conditionalFormatting>
  <conditionalFormatting sqref="D23">
    <cfRule type="expression" priority="131" stopIfTrue="1">
      <formula>"if(E11&gt;0,#,##0;(#,##0),"-")"</formula>
    </cfRule>
  </conditionalFormatting>
  <conditionalFormatting sqref="D24">
    <cfRule type="expression" priority="130" stopIfTrue="1">
      <formula>"if(E11&gt;0,#,##0;(#,##0),"-")"</formula>
    </cfRule>
  </conditionalFormatting>
  <conditionalFormatting sqref="D24">
    <cfRule type="expression" priority="129" stopIfTrue="1">
      <formula>"if(E11&gt;0,#,##0;(#,##0),"-")"</formula>
    </cfRule>
  </conditionalFormatting>
  <conditionalFormatting sqref="F22">
    <cfRule type="expression" priority="128" stopIfTrue="1">
      <formula>"if(E11&gt;0,#,##0;(#,##0),"-")"</formula>
    </cfRule>
  </conditionalFormatting>
  <conditionalFormatting sqref="F22">
    <cfRule type="expression" priority="127" stopIfTrue="1">
      <formula>"if(E11&gt;0,#,##0;(#,##0),"-")"</formula>
    </cfRule>
  </conditionalFormatting>
  <conditionalFormatting sqref="F23">
    <cfRule type="expression" priority="126" stopIfTrue="1">
      <formula>"if(E11&gt;0,#,##0;(#,##0),"-")"</formula>
    </cfRule>
  </conditionalFormatting>
  <conditionalFormatting sqref="F23">
    <cfRule type="expression" priority="125" stopIfTrue="1">
      <formula>"if(E11&gt;0,#,##0;(#,##0),"-")"</formula>
    </cfRule>
  </conditionalFormatting>
  <conditionalFormatting sqref="F24">
    <cfRule type="expression" priority="124" stopIfTrue="1">
      <formula>"if(E11&gt;0,#,##0;(#,##0),"-")"</formula>
    </cfRule>
  </conditionalFormatting>
  <conditionalFormatting sqref="F24">
    <cfRule type="expression" priority="123" stopIfTrue="1">
      <formula>"if(E11&gt;0,#,##0;(#,##0),"-")"</formula>
    </cfRule>
  </conditionalFormatting>
  <conditionalFormatting sqref="D22:D23">
    <cfRule type="expression" priority="122" stopIfTrue="1">
      <formula>"if(E11&gt;0,#,##0;(#,##0),"-")"</formula>
    </cfRule>
  </conditionalFormatting>
  <conditionalFormatting sqref="D22">
    <cfRule type="expression" priority="121" stopIfTrue="1">
      <formula>"if(E11&gt;0,#,##0;(#,##0),"-")"</formula>
    </cfRule>
  </conditionalFormatting>
  <conditionalFormatting sqref="D23">
    <cfRule type="expression" priority="120" stopIfTrue="1">
      <formula>"if(E11&gt;0,#,##0;(#,##0),"-")"</formula>
    </cfRule>
  </conditionalFormatting>
  <conditionalFormatting sqref="D24">
    <cfRule type="expression" priority="119" stopIfTrue="1">
      <formula>"if(E11&gt;0,#,##0;(#,##0),"-")"</formula>
    </cfRule>
  </conditionalFormatting>
  <conditionalFormatting sqref="D24">
    <cfRule type="expression" priority="118" stopIfTrue="1">
      <formula>"if(E11&gt;0,#,##0;(#,##0),"-")"</formula>
    </cfRule>
  </conditionalFormatting>
  <conditionalFormatting sqref="F22">
    <cfRule type="expression" priority="117" stopIfTrue="1">
      <formula>"if(E11&gt;0,#,##0;(#,##0),"-")"</formula>
    </cfRule>
  </conditionalFormatting>
  <conditionalFormatting sqref="F22">
    <cfRule type="expression" priority="116" stopIfTrue="1">
      <formula>"if(E11&gt;0,#,##0;(#,##0),"-")"</formula>
    </cfRule>
  </conditionalFormatting>
  <conditionalFormatting sqref="F23">
    <cfRule type="expression" priority="115" stopIfTrue="1">
      <formula>"if(E11&gt;0,#,##0;(#,##0),"-")"</formula>
    </cfRule>
  </conditionalFormatting>
  <conditionalFormatting sqref="F24">
    <cfRule type="expression" priority="113" stopIfTrue="1">
      <formula>"if(E11&gt;0,#,##0;(#,##0),"-")"</formula>
    </cfRule>
  </conditionalFormatting>
  <conditionalFormatting sqref="F24">
    <cfRule type="expression" priority="112" stopIfTrue="1">
      <formula>"if(E11&gt;0,#,##0;(#,##0),"-")"</formula>
    </cfRule>
  </conditionalFormatting>
  <conditionalFormatting sqref="F22:F23">
    <cfRule type="expression" priority="111" stopIfTrue="1">
      <formula>"if(E11&gt;0,#,##0;(#,##0),"-")"</formula>
    </cfRule>
  </conditionalFormatting>
  <conditionalFormatting sqref="D22:F23">
    <cfRule type="expression" priority="106" stopIfTrue="1">
      <formula>"if(E11&gt;0,#,##0;(#,##0),"-")"</formula>
    </cfRule>
  </conditionalFormatting>
  <conditionalFormatting sqref="D22">
    <cfRule type="expression" priority="105" stopIfTrue="1">
      <formula>"if(E11&gt;0,#,##0;(#,##0),"-")"</formula>
    </cfRule>
  </conditionalFormatting>
  <conditionalFormatting sqref="D23">
    <cfRule type="expression" priority="104" stopIfTrue="1">
      <formula>"if(E11&gt;0,#,##0;(#,##0),"-")"</formula>
    </cfRule>
  </conditionalFormatting>
  <conditionalFormatting sqref="F22">
    <cfRule type="expression" priority="103" stopIfTrue="1">
      <formula>"if(E11&gt;0,#,##0;(#,##0),"-")"</formula>
    </cfRule>
  </conditionalFormatting>
  <conditionalFormatting sqref="F23">
    <cfRule type="expression" priority="102" stopIfTrue="1">
      <formula>"if(E11&gt;0,#,##0;(#,##0),"-")"</formula>
    </cfRule>
  </conditionalFormatting>
  <conditionalFormatting sqref="D23">
    <cfRule type="expression" priority="101" stopIfTrue="1">
      <formula>"if(E11&gt;0,#,##0;(#,##0),"-")"</formula>
    </cfRule>
  </conditionalFormatting>
  <conditionalFormatting sqref="F22">
    <cfRule type="expression" priority="100" stopIfTrue="1">
      <formula>"if(E11&gt;0,#,##0;(#,##0),"-")"</formula>
    </cfRule>
  </conditionalFormatting>
  <conditionalFormatting sqref="H23">
    <cfRule type="expression" priority="82" stopIfTrue="1">
      <formula>"if(E11&gt;0,#,##0;(#,##0),"-")"</formula>
    </cfRule>
  </conditionalFormatting>
  <conditionalFormatting sqref="H23">
    <cfRule type="expression" priority="81" stopIfTrue="1">
      <formula>"if(E11&gt;0,#,##0;(#,##0),"-")"</formula>
    </cfRule>
  </conditionalFormatting>
  <conditionalFormatting sqref="H24">
    <cfRule type="expression" priority="80" stopIfTrue="1">
      <formula>"if(E11&gt;0,#,##0;(#,##0),"-")"</formula>
    </cfRule>
  </conditionalFormatting>
  <conditionalFormatting sqref="H24">
    <cfRule type="expression" priority="79" stopIfTrue="1">
      <formula>"if(E11&gt;0,#,##0;(#,##0),"-")"</formula>
    </cfRule>
  </conditionalFormatting>
  <conditionalFormatting sqref="H22:H23">
    <cfRule type="expression" priority="78" stopIfTrue="1">
      <formula>"if(E11&gt;0,#,##0;(#,##0),"-")"</formula>
    </cfRule>
  </conditionalFormatting>
  <conditionalFormatting sqref="H22">
    <cfRule type="expression" priority="77" stopIfTrue="1">
      <formula>"if(E11&gt;0,#,##0;(#,##0),"-")"</formula>
    </cfRule>
  </conditionalFormatting>
  <conditionalFormatting sqref="H23">
    <cfRule type="expression" priority="76" stopIfTrue="1">
      <formula>"if(E11&gt;0,#,##0;(#,##0),"-")"</formula>
    </cfRule>
  </conditionalFormatting>
  <conditionalFormatting sqref="H24">
    <cfRule type="expression" priority="75" stopIfTrue="1">
      <formula>"if(E11&gt;0,#,##0;(#,##0),"-")"</formula>
    </cfRule>
  </conditionalFormatting>
  <conditionalFormatting sqref="H24">
    <cfRule type="expression" priority="74" stopIfTrue="1">
      <formula>"if(E11&gt;0,#,##0;(#,##0),"-")"</formula>
    </cfRule>
  </conditionalFormatting>
  <conditionalFormatting sqref="H22:H23">
    <cfRule type="expression" priority="73" stopIfTrue="1">
      <formula>"if(E11&gt;0,#,##0;(#,##0),"-")"</formula>
    </cfRule>
  </conditionalFormatting>
  <conditionalFormatting sqref="H22">
    <cfRule type="expression" priority="72" stopIfTrue="1">
      <formula>"if(E11&gt;0,#,##0;(#,##0),"-")"</formula>
    </cfRule>
  </conditionalFormatting>
  <pageMargins left="0.8" right="0.8" top="0.48" bottom="0.5" header="0.5" footer="0.5"/>
  <pageSetup paperSize="9" scale="90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R28"/>
  <sheetViews>
    <sheetView view="pageBreakPreview" topLeftCell="A26" zoomScale="85" zoomScaleNormal="80" zoomScaleSheetLayoutView="85" workbookViewId="0">
      <selection activeCell="G13" sqref="G13"/>
    </sheetView>
  </sheetViews>
  <sheetFormatPr defaultRowHeight="21.75" customHeight="1"/>
  <cols>
    <col min="1" max="1" width="47.5703125" style="12" customWidth="1"/>
    <col min="2" max="2" width="10.42578125" style="3" customWidth="1"/>
    <col min="3" max="3" width="2.28515625" style="13" customWidth="1"/>
    <col min="4" max="4" width="17.42578125" style="12" customWidth="1"/>
    <col min="5" max="5" width="3" style="12" customWidth="1"/>
    <col min="6" max="6" width="17.42578125" style="12" customWidth="1"/>
    <col min="7" max="7" width="3" style="12" customWidth="1"/>
    <col min="8" max="8" width="17.42578125" style="12" customWidth="1"/>
    <col min="9" max="9" width="3" style="12" customWidth="1"/>
    <col min="10" max="10" width="17.42578125" style="12" customWidth="1"/>
    <col min="11" max="11" width="3" style="12" customWidth="1"/>
    <col min="12" max="12" width="17.42578125" style="12" customWidth="1"/>
    <col min="13" max="13" width="1" style="12" hidden="1" customWidth="1"/>
    <col min="14" max="14" width="11.7109375" style="12" hidden="1" customWidth="1"/>
    <col min="15" max="15" width="1.28515625" style="12" hidden="1" customWidth="1"/>
    <col min="16" max="16" width="11.7109375" style="12" hidden="1" customWidth="1"/>
    <col min="17" max="256" width="9.140625" style="12"/>
    <col min="257" max="257" width="47.85546875" style="12" customWidth="1"/>
    <col min="258" max="258" width="10.42578125" style="12" customWidth="1"/>
    <col min="259" max="259" width="2.28515625" style="12" customWidth="1"/>
    <col min="260" max="260" width="15.42578125" style="12" customWidth="1"/>
    <col min="261" max="261" width="2.28515625" style="12" customWidth="1"/>
    <col min="262" max="262" width="15.42578125" style="12" customWidth="1"/>
    <col min="263" max="263" width="2.28515625" style="12" customWidth="1"/>
    <col min="264" max="264" width="15.42578125" style="12" customWidth="1"/>
    <col min="265" max="265" width="2.28515625" style="12" customWidth="1"/>
    <col min="266" max="266" width="15.42578125" style="12" customWidth="1"/>
    <col min="267" max="267" width="2.28515625" style="12" customWidth="1"/>
    <col min="268" max="268" width="15.42578125" style="12" customWidth="1"/>
    <col min="269" max="272" width="0" style="12" hidden="1" customWidth="1"/>
    <col min="273" max="512" width="9.140625" style="12"/>
    <col min="513" max="513" width="47.85546875" style="12" customWidth="1"/>
    <col min="514" max="514" width="10.42578125" style="12" customWidth="1"/>
    <col min="515" max="515" width="2.28515625" style="12" customWidth="1"/>
    <col min="516" max="516" width="15.42578125" style="12" customWidth="1"/>
    <col min="517" max="517" width="2.28515625" style="12" customWidth="1"/>
    <col min="518" max="518" width="15.42578125" style="12" customWidth="1"/>
    <col min="519" max="519" width="2.28515625" style="12" customWidth="1"/>
    <col min="520" max="520" width="15.42578125" style="12" customWidth="1"/>
    <col min="521" max="521" width="2.28515625" style="12" customWidth="1"/>
    <col min="522" max="522" width="15.42578125" style="12" customWidth="1"/>
    <col min="523" max="523" width="2.28515625" style="12" customWidth="1"/>
    <col min="524" max="524" width="15.42578125" style="12" customWidth="1"/>
    <col min="525" max="528" width="0" style="12" hidden="1" customWidth="1"/>
    <col min="529" max="768" width="9.140625" style="12"/>
    <col min="769" max="769" width="47.85546875" style="12" customWidth="1"/>
    <col min="770" max="770" width="10.42578125" style="12" customWidth="1"/>
    <col min="771" max="771" width="2.28515625" style="12" customWidth="1"/>
    <col min="772" max="772" width="15.42578125" style="12" customWidth="1"/>
    <col min="773" max="773" width="2.28515625" style="12" customWidth="1"/>
    <col min="774" max="774" width="15.42578125" style="12" customWidth="1"/>
    <col min="775" max="775" width="2.28515625" style="12" customWidth="1"/>
    <col min="776" max="776" width="15.42578125" style="12" customWidth="1"/>
    <col min="777" max="777" width="2.28515625" style="12" customWidth="1"/>
    <col min="778" max="778" width="15.42578125" style="12" customWidth="1"/>
    <col min="779" max="779" width="2.28515625" style="12" customWidth="1"/>
    <col min="780" max="780" width="15.42578125" style="12" customWidth="1"/>
    <col min="781" max="784" width="0" style="12" hidden="1" customWidth="1"/>
    <col min="785" max="1024" width="9.140625" style="12"/>
    <col min="1025" max="1025" width="47.85546875" style="12" customWidth="1"/>
    <col min="1026" max="1026" width="10.42578125" style="12" customWidth="1"/>
    <col min="1027" max="1027" width="2.28515625" style="12" customWidth="1"/>
    <col min="1028" max="1028" width="15.42578125" style="12" customWidth="1"/>
    <col min="1029" max="1029" width="2.28515625" style="12" customWidth="1"/>
    <col min="1030" max="1030" width="15.42578125" style="12" customWidth="1"/>
    <col min="1031" max="1031" width="2.28515625" style="12" customWidth="1"/>
    <col min="1032" max="1032" width="15.42578125" style="12" customWidth="1"/>
    <col min="1033" max="1033" width="2.28515625" style="12" customWidth="1"/>
    <col min="1034" max="1034" width="15.42578125" style="12" customWidth="1"/>
    <col min="1035" max="1035" width="2.28515625" style="12" customWidth="1"/>
    <col min="1036" max="1036" width="15.42578125" style="12" customWidth="1"/>
    <col min="1037" max="1040" width="0" style="12" hidden="1" customWidth="1"/>
    <col min="1041" max="1280" width="9.140625" style="12"/>
    <col min="1281" max="1281" width="47.85546875" style="12" customWidth="1"/>
    <col min="1282" max="1282" width="10.42578125" style="12" customWidth="1"/>
    <col min="1283" max="1283" width="2.28515625" style="12" customWidth="1"/>
    <col min="1284" max="1284" width="15.42578125" style="12" customWidth="1"/>
    <col min="1285" max="1285" width="2.28515625" style="12" customWidth="1"/>
    <col min="1286" max="1286" width="15.42578125" style="12" customWidth="1"/>
    <col min="1287" max="1287" width="2.28515625" style="12" customWidth="1"/>
    <col min="1288" max="1288" width="15.42578125" style="12" customWidth="1"/>
    <col min="1289" max="1289" width="2.28515625" style="12" customWidth="1"/>
    <col min="1290" max="1290" width="15.42578125" style="12" customWidth="1"/>
    <col min="1291" max="1291" width="2.28515625" style="12" customWidth="1"/>
    <col min="1292" max="1292" width="15.42578125" style="12" customWidth="1"/>
    <col min="1293" max="1296" width="0" style="12" hidden="1" customWidth="1"/>
    <col min="1297" max="1536" width="9.140625" style="12"/>
    <col min="1537" max="1537" width="47.85546875" style="12" customWidth="1"/>
    <col min="1538" max="1538" width="10.42578125" style="12" customWidth="1"/>
    <col min="1539" max="1539" width="2.28515625" style="12" customWidth="1"/>
    <col min="1540" max="1540" width="15.42578125" style="12" customWidth="1"/>
    <col min="1541" max="1541" width="2.28515625" style="12" customWidth="1"/>
    <col min="1542" max="1542" width="15.42578125" style="12" customWidth="1"/>
    <col min="1543" max="1543" width="2.28515625" style="12" customWidth="1"/>
    <col min="1544" max="1544" width="15.42578125" style="12" customWidth="1"/>
    <col min="1545" max="1545" width="2.28515625" style="12" customWidth="1"/>
    <col min="1546" max="1546" width="15.42578125" style="12" customWidth="1"/>
    <col min="1547" max="1547" width="2.28515625" style="12" customWidth="1"/>
    <col min="1548" max="1548" width="15.42578125" style="12" customWidth="1"/>
    <col min="1549" max="1552" width="0" style="12" hidden="1" customWidth="1"/>
    <col min="1553" max="1792" width="9.140625" style="12"/>
    <col min="1793" max="1793" width="47.85546875" style="12" customWidth="1"/>
    <col min="1794" max="1794" width="10.42578125" style="12" customWidth="1"/>
    <col min="1795" max="1795" width="2.28515625" style="12" customWidth="1"/>
    <col min="1796" max="1796" width="15.42578125" style="12" customWidth="1"/>
    <col min="1797" max="1797" width="2.28515625" style="12" customWidth="1"/>
    <col min="1798" max="1798" width="15.42578125" style="12" customWidth="1"/>
    <col min="1799" max="1799" width="2.28515625" style="12" customWidth="1"/>
    <col min="1800" max="1800" width="15.42578125" style="12" customWidth="1"/>
    <col min="1801" max="1801" width="2.28515625" style="12" customWidth="1"/>
    <col min="1802" max="1802" width="15.42578125" style="12" customWidth="1"/>
    <col min="1803" max="1803" width="2.28515625" style="12" customWidth="1"/>
    <col min="1804" max="1804" width="15.42578125" style="12" customWidth="1"/>
    <col min="1805" max="1808" width="0" style="12" hidden="1" customWidth="1"/>
    <col min="1809" max="2048" width="9.140625" style="12"/>
    <col min="2049" max="2049" width="47.85546875" style="12" customWidth="1"/>
    <col min="2050" max="2050" width="10.42578125" style="12" customWidth="1"/>
    <col min="2051" max="2051" width="2.28515625" style="12" customWidth="1"/>
    <col min="2052" max="2052" width="15.42578125" style="12" customWidth="1"/>
    <col min="2053" max="2053" width="2.28515625" style="12" customWidth="1"/>
    <col min="2054" max="2054" width="15.42578125" style="12" customWidth="1"/>
    <col min="2055" max="2055" width="2.28515625" style="12" customWidth="1"/>
    <col min="2056" max="2056" width="15.42578125" style="12" customWidth="1"/>
    <col min="2057" max="2057" width="2.28515625" style="12" customWidth="1"/>
    <col min="2058" max="2058" width="15.42578125" style="12" customWidth="1"/>
    <col min="2059" max="2059" width="2.28515625" style="12" customWidth="1"/>
    <col min="2060" max="2060" width="15.42578125" style="12" customWidth="1"/>
    <col min="2061" max="2064" width="0" style="12" hidden="1" customWidth="1"/>
    <col min="2065" max="2304" width="9.140625" style="12"/>
    <col min="2305" max="2305" width="47.85546875" style="12" customWidth="1"/>
    <col min="2306" max="2306" width="10.42578125" style="12" customWidth="1"/>
    <col min="2307" max="2307" width="2.28515625" style="12" customWidth="1"/>
    <col min="2308" max="2308" width="15.42578125" style="12" customWidth="1"/>
    <col min="2309" max="2309" width="2.28515625" style="12" customWidth="1"/>
    <col min="2310" max="2310" width="15.42578125" style="12" customWidth="1"/>
    <col min="2311" max="2311" width="2.28515625" style="12" customWidth="1"/>
    <col min="2312" max="2312" width="15.42578125" style="12" customWidth="1"/>
    <col min="2313" max="2313" width="2.28515625" style="12" customWidth="1"/>
    <col min="2314" max="2314" width="15.42578125" style="12" customWidth="1"/>
    <col min="2315" max="2315" width="2.28515625" style="12" customWidth="1"/>
    <col min="2316" max="2316" width="15.42578125" style="12" customWidth="1"/>
    <col min="2317" max="2320" width="0" style="12" hidden="1" customWidth="1"/>
    <col min="2321" max="2560" width="9.140625" style="12"/>
    <col min="2561" max="2561" width="47.85546875" style="12" customWidth="1"/>
    <col min="2562" max="2562" width="10.42578125" style="12" customWidth="1"/>
    <col min="2563" max="2563" width="2.28515625" style="12" customWidth="1"/>
    <col min="2564" max="2564" width="15.42578125" style="12" customWidth="1"/>
    <col min="2565" max="2565" width="2.28515625" style="12" customWidth="1"/>
    <col min="2566" max="2566" width="15.42578125" style="12" customWidth="1"/>
    <col min="2567" max="2567" width="2.28515625" style="12" customWidth="1"/>
    <col min="2568" max="2568" width="15.42578125" style="12" customWidth="1"/>
    <col min="2569" max="2569" width="2.28515625" style="12" customWidth="1"/>
    <col min="2570" max="2570" width="15.42578125" style="12" customWidth="1"/>
    <col min="2571" max="2571" width="2.28515625" style="12" customWidth="1"/>
    <col min="2572" max="2572" width="15.42578125" style="12" customWidth="1"/>
    <col min="2573" max="2576" width="0" style="12" hidden="1" customWidth="1"/>
    <col min="2577" max="2816" width="9.140625" style="12"/>
    <col min="2817" max="2817" width="47.85546875" style="12" customWidth="1"/>
    <col min="2818" max="2818" width="10.42578125" style="12" customWidth="1"/>
    <col min="2819" max="2819" width="2.28515625" style="12" customWidth="1"/>
    <col min="2820" max="2820" width="15.42578125" style="12" customWidth="1"/>
    <col min="2821" max="2821" width="2.28515625" style="12" customWidth="1"/>
    <col min="2822" max="2822" width="15.42578125" style="12" customWidth="1"/>
    <col min="2823" max="2823" width="2.28515625" style="12" customWidth="1"/>
    <col min="2824" max="2824" width="15.42578125" style="12" customWidth="1"/>
    <col min="2825" max="2825" width="2.28515625" style="12" customWidth="1"/>
    <col min="2826" max="2826" width="15.42578125" style="12" customWidth="1"/>
    <col min="2827" max="2827" width="2.28515625" style="12" customWidth="1"/>
    <col min="2828" max="2828" width="15.42578125" style="12" customWidth="1"/>
    <col min="2829" max="2832" width="0" style="12" hidden="1" customWidth="1"/>
    <col min="2833" max="3072" width="9.140625" style="12"/>
    <col min="3073" max="3073" width="47.85546875" style="12" customWidth="1"/>
    <col min="3074" max="3074" width="10.42578125" style="12" customWidth="1"/>
    <col min="3075" max="3075" width="2.28515625" style="12" customWidth="1"/>
    <col min="3076" max="3076" width="15.42578125" style="12" customWidth="1"/>
    <col min="3077" max="3077" width="2.28515625" style="12" customWidth="1"/>
    <col min="3078" max="3078" width="15.42578125" style="12" customWidth="1"/>
    <col min="3079" max="3079" width="2.28515625" style="12" customWidth="1"/>
    <col min="3080" max="3080" width="15.42578125" style="12" customWidth="1"/>
    <col min="3081" max="3081" width="2.28515625" style="12" customWidth="1"/>
    <col min="3082" max="3082" width="15.42578125" style="12" customWidth="1"/>
    <col min="3083" max="3083" width="2.28515625" style="12" customWidth="1"/>
    <col min="3084" max="3084" width="15.42578125" style="12" customWidth="1"/>
    <col min="3085" max="3088" width="0" style="12" hidden="1" customWidth="1"/>
    <col min="3089" max="3328" width="9.140625" style="12"/>
    <col min="3329" max="3329" width="47.85546875" style="12" customWidth="1"/>
    <col min="3330" max="3330" width="10.42578125" style="12" customWidth="1"/>
    <col min="3331" max="3331" width="2.28515625" style="12" customWidth="1"/>
    <col min="3332" max="3332" width="15.42578125" style="12" customWidth="1"/>
    <col min="3333" max="3333" width="2.28515625" style="12" customWidth="1"/>
    <col min="3334" max="3334" width="15.42578125" style="12" customWidth="1"/>
    <col min="3335" max="3335" width="2.28515625" style="12" customWidth="1"/>
    <col min="3336" max="3336" width="15.42578125" style="12" customWidth="1"/>
    <col min="3337" max="3337" width="2.28515625" style="12" customWidth="1"/>
    <col min="3338" max="3338" width="15.42578125" style="12" customWidth="1"/>
    <col min="3339" max="3339" width="2.28515625" style="12" customWidth="1"/>
    <col min="3340" max="3340" width="15.42578125" style="12" customWidth="1"/>
    <col min="3341" max="3344" width="0" style="12" hidden="1" customWidth="1"/>
    <col min="3345" max="3584" width="9.140625" style="12"/>
    <col min="3585" max="3585" width="47.85546875" style="12" customWidth="1"/>
    <col min="3586" max="3586" width="10.42578125" style="12" customWidth="1"/>
    <col min="3587" max="3587" width="2.28515625" style="12" customWidth="1"/>
    <col min="3588" max="3588" width="15.42578125" style="12" customWidth="1"/>
    <col min="3589" max="3589" width="2.28515625" style="12" customWidth="1"/>
    <col min="3590" max="3590" width="15.42578125" style="12" customWidth="1"/>
    <col min="3591" max="3591" width="2.28515625" style="12" customWidth="1"/>
    <col min="3592" max="3592" width="15.42578125" style="12" customWidth="1"/>
    <col min="3593" max="3593" width="2.28515625" style="12" customWidth="1"/>
    <col min="3594" max="3594" width="15.42578125" style="12" customWidth="1"/>
    <col min="3595" max="3595" width="2.28515625" style="12" customWidth="1"/>
    <col min="3596" max="3596" width="15.42578125" style="12" customWidth="1"/>
    <col min="3597" max="3600" width="0" style="12" hidden="1" customWidth="1"/>
    <col min="3601" max="3840" width="9.140625" style="12"/>
    <col min="3841" max="3841" width="47.85546875" style="12" customWidth="1"/>
    <col min="3842" max="3842" width="10.42578125" style="12" customWidth="1"/>
    <col min="3843" max="3843" width="2.28515625" style="12" customWidth="1"/>
    <col min="3844" max="3844" width="15.42578125" style="12" customWidth="1"/>
    <col min="3845" max="3845" width="2.28515625" style="12" customWidth="1"/>
    <col min="3846" max="3846" width="15.42578125" style="12" customWidth="1"/>
    <col min="3847" max="3847" width="2.28515625" style="12" customWidth="1"/>
    <col min="3848" max="3848" width="15.42578125" style="12" customWidth="1"/>
    <col min="3849" max="3849" width="2.28515625" style="12" customWidth="1"/>
    <col min="3850" max="3850" width="15.42578125" style="12" customWidth="1"/>
    <col min="3851" max="3851" width="2.28515625" style="12" customWidth="1"/>
    <col min="3852" max="3852" width="15.42578125" style="12" customWidth="1"/>
    <col min="3853" max="3856" width="0" style="12" hidden="1" customWidth="1"/>
    <col min="3857" max="4096" width="9.140625" style="12"/>
    <col min="4097" max="4097" width="47.85546875" style="12" customWidth="1"/>
    <col min="4098" max="4098" width="10.42578125" style="12" customWidth="1"/>
    <col min="4099" max="4099" width="2.28515625" style="12" customWidth="1"/>
    <col min="4100" max="4100" width="15.42578125" style="12" customWidth="1"/>
    <col min="4101" max="4101" width="2.28515625" style="12" customWidth="1"/>
    <col min="4102" max="4102" width="15.42578125" style="12" customWidth="1"/>
    <col min="4103" max="4103" width="2.28515625" style="12" customWidth="1"/>
    <col min="4104" max="4104" width="15.42578125" style="12" customWidth="1"/>
    <col min="4105" max="4105" width="2.28515625" style="12" customWidth="1"/>
    <col min="4106" max="4106" width="15.42578125" style="12" customWidth="1"/>
    <col min="4107" max="4107" width="2.28515625" style="12" customWidth="1"/>
    <col min="4108" max="4108" width="15.42578125" style="12" customWidth="1"/>
    <col min="4109" max="4112" width="0" style="12" hidden="1" customWidth="1"/>
    <col min="4113" max="4352" width="9.140625" style="12"/>
    <col min="4353" max="4353" width="47.85546875" style="12" customWidth="1"/>
    <col min="4354" max="4354" width="10.42578125" style="12" customWidth="1"/>
    <col min="4355" max="4355" width="2.28515625" style="12" customWidth="1"/>
    <col min="4356" max="4356" width="15.42578125" style="12" customWidth="1"/>
    <col min="4357" max="4357" width="2.28515625" style="12" customWidth="1"/>
    <col min="4358" max="4358" width="15.42578125" style="12" customWidth="1"/>
    <col min="4359" max="4359" width="2.28515625" style="12" customWidth="1"/>
    <col min="4360" max="4360" width="15.42578125" style="12" customWidth="1"/>
    <col min="4361" max="4361" width="2.28515625" style="12" customWidth="1"/>
    <col min="4362" max="4362" width="15.42578125" style="12" customWidth="1"/>
    <col min="4363" max="4363" width="2.28515625" style="12" customWidth="1"/>
    <col min="4364" max="4364" width="15.42578125" style="12" customWidth="1"/>
    <col min="4365" max="4368" width="0" style="12" hidden="1" customWidth="1"/>
    <col min="4369" max="4608" width="9.140625" style="12"/>
    <col min="4609" max="4609" width="47.85546875" style="12" customWidth="1"/>
    <col min="4610" max="4610" width="10.42578125" style="12" customWidth="1"/>
    <col min="4611" max="4611" width="2.28515625" style="12" customWidth="1"/>
    <col min="4612" max="4612" width="15.42578125" style="12" customWidth="1"/>
    <col min="4613" max="4613" width="2.28515625" style="12" customWidth="1"/>
    <col min="4614" max="4614" width="15.42578125" style="12" customWidth="1"/>
    <col min="4615" max="4615" width="2.28515625" style="12" customWidth="1"/>
    <col min="4616" max="4616" width="15.42578125" style="12" customWidth="1"/>
    <col min="4617" max="4617" width="2.28515625" style="12" customWidth="1"/>
    <col min="4618" max="4618" width="15.42578125" style="12" customWidth="1"/>
    <col min="4619" max="4619" width="2.28515625" style="12" customWidth="1"/>
    <col min="4620" max="4620" width="15.42578125" style="12" customWidth="1"/>
    <col min="4621" max="4624" width="0" style="12" hidden="1" customWidth="1"/>
    <col min="4625" max="4864" width="9.140625" style="12"/>
    <col min="4865" max="4865" width="47.85546875" style="12" customWidth="1"/>
    <col min="4866" max="4866" width="10.42578125" style="12" customWidth="1"/>
    <col min="4867" max="4867" width="2.28515625" style="12" customWidth="1"/>
    <col min="4868" max="4868" width="15.42578125" style="12" customWidth="1"/>
    <col min="4869" max="4869" width="2.28515625" style="12" customWidth="1"/>
    <col min="4870" max="4870" width="15.42578125" style="12" customWidth="1"/>
    <col min="4871" max="4871" width="2.28515625" style="12" customWidth="1"/>
    <col min="4872" max="4872" width="15.42578125" style="12" customWidth="1"/>
    <col min="4873" max="4873" width="2.28515625" style="12" customWidth="1"/>
    <col min="4874" max="4874" width="15.42578125" style="12" customWidth="1"/>
    <col min="4875" max="4875" width="2.28515625" style="12" customWidth="1"/>
    <col min="4876" max="4876" width="15.42578125" style="12" customWidth="1"/>
    <col min="4877" max="4880" width="0" style="12" hidden="1" customWidth="1"/>
    <col min="4881" max="5120" width="9.140625" style="12"/>
    <col min="5121" max="5121" width="47.85546875" style="12" customWidth="1"/>
    <col min="5122" max="5122" width="10.42578125" style="12" customWidth="1"/>
    <col min="5123" max="5123" width="2.28515625" style="12" customWidth="1"/>
    <col min="5124" max="5124" width="15.42578125" style="12" customWidth="1"/>
    <col min="5125" max="5125" width="2.28515625" style="12" customWidth="1"/>
    <col min="5126" max="5126" width="15.42578125" style="12" customWidth="1"/>
    <col min="5127" max="5127" width="2.28515625" style="12" customWidth="1"/>
    <col min="5128" max="5128" width="15.42578125" style="12" customWidth="1"/>
    <col min="5129" max="5129" width="2.28515625" style="12" customWidth="1"/>
    <col min="5130" max="5130" width="15.42578125" style="12" customWidth="1"/>
    <col min="5131" max="5131" width="2.28515625" style="12" customWidth="1"/>
    <col min="5132" max="5132" width="15.42578125" style="12" customWidth="1"/>
    <col min="5133" max="5136" width="0" style="12" hidden="1" customWidth="1"/>
    <col min="5137" max="5376" width="9.140625" style="12"/>
    <col min="5377" max="5377" width="47.85546875" style="12" customWidth="1"/>
    <col min="5378" max="5378" width="10.42578125" style="12" customWidth="1"/>
    <col min="5379" max="5379" width="2.28515625" style="12" customWidth="1"/>
    <col min="5380" max="5380" width="15.42578125" style="12" customWidth="1"/>
    <col min="5381" max="5381" width="2.28515625" style="12" customWidth="1"/>
    <col min="5382" max="5382" width="15.42578125" style="12" customWidth="1"/>
    <col min="5383" max="5383" width="2.28515625" style="12" customWidth="1"/>
    <col min="5384" max="5384" width="15.42578125" style="12" customWidth="1"/>
    <col min="5385" max="5385" width="2.28515625" style="12" customWidth="1"/>
    <col min="5386" max="5386" width="15.42578125" style="12" customWidth="1"/>
    <col min="5387" max="5387" width="2.28515625" style="12" customWidth="1"/>
    <col min="5388" max="5388" width="15.42578125" style="12" customWidth="1"/>
    <col min="5389" max="5392" width="0" style="12" hidden="1" customWidth="1"/>
    <col min="5393" max="5632" width="9.140625" style="12"/>
    <col min="5633" max="5633" width="47.85546875" style="12" customWidth="1"/>
    <col min="5634" max="5634" width="10.42578125" style="12" customWidth="1"/>
    <col min="5635" max="5635" width="2.28515625" style="12" customWidth="1"/>
    <col min="5636" max="5636" width="15.42578125" style="12" customWidth="1"/>
    <col min="5637" max="5637" width="2.28515625" style="12" customWidth="1"/>
    <col min="5638" max="5638" width="15.42578125" style="12" customWidth="1"/>
    <col min="5639" max="5639" width="2.28515625" style="12" customWidth="1"/>
    <col min="5640" max="5640" width="15.42578125" style="12" customWidth="1"/>
    <col min="5641" max="5641" width="2.28515625" style="12" customWidth="1"/>
    <col min="5642" max="5642" width="15.42578125" style="12" customWidth="1"/>
    <col min="5643" max="5643" width="2.28515625" style="12" customWidth="1"/>
    <col min="5644" max="5644" width="15.42578125" style="12" customWidth="1"/>
    <col min="5645" max="5648" width="0" style="12" hidden="1" customWidth="1"/>
    <col min="5649" max="5888" width="9.140625" style="12"/>
    <col min="5889" max="5889" width="47.85546875" style="12" customWidth="1"/>
    <col min="5890" max="5890" width="10.42578125" style="12" customWidth="1"/>
    <col min="5891" max="5891" width="2.28515625" style="12" customWidth="1"/>
    <col min="5892" max="5892" width="15.42578125" style="12" customWidth="1"/>
    <col min="5893" max="5893" width="2.28515625" style="12" customWidth="1"/>
    <col min="5894" max="5894" width="15.42578125" style="12" customWidth="1"/>
    <col min="5895" max="5895" width="2.28515625" style="12" customWidth="1"/>
    <col min="5896" max="5896" width="15.42578125" style="12" customWidth="1"/>
    <col min="5897" max="5897" width="2.28515625" style="12" customWidth="1"/>
    <col min="5898" max="5898" width="15.42578125" style="12" customWidth="1"/>
    <col min="5899" max="5899" width="2.28515625" style="12" customWidth="1"/>
    <col min="5900" max="5900" width="15.42578125" style="12" customWidth="1"/>
    <col min="5901" max="5904" width="0" style="12" hidden="1" customWidth="1"/>
    <col min="5905" max="6144" width="9.140625" style="12"/>
    <col min="6145" max="6145" width="47.85546875" style="12" customWidth="1"/>
    <col min="6146" max="6146" width="10.42578125" style="12" customWidth="1"/>
    <col min="6147" max="6147" width="2.28515625" style="12" customWidth="1"/>
    <col min="6148" max="6148" width="15.42578125" style="12" customWidth="1"/>
    <col min="6149" max="6149" width="2.28515625" style="12" customWidth="1"/>
    <col min="6150" max="6150" width="15.42578125" style="12" customWidth="1"/>
    <col min="6151" max="6151" width="2.28515625" style="12" customWidth="1"/>
    <col min="6152" max="6152" width="15.42578125" style="12" customWidth="1"/>
    <col min="6153" max="6153" width="2.28515625" style="12" customWidth="1"/>
    <col min="6154" max="6154" width="15.42578125" style="12" customWidth="1"/>
    <col min="6155" max="6155" width="2.28515625" style="12" customWidth="1"/>
    <col min="6156" max="6156" width="15.42578125" style="12" customWidth="1"/>
    <col min="6157" max="6160" width="0" style="12" hidden="1" customWidth="1"/>
    <col min="6161" max="6400" width="9.140625" style="12"/>
    <col min="6401" max="6401" width="47.85546875" style="12" customWidth="1"/>
    <col min="6402" max="6402" width="10.42578125" style="12" customWidth="1"/>
    <col min="6403" max="6403" width="2.28515625" style="12" customWidth="1"/>
    <col min="6404" max="6404" width="15.42578125" style="12" customWidth="1"/>
    <col min="6405" max="6405" width="2.28515625" style="12" customWidth="1"/>
    <col min="6406" max="6406" width="15.42578125" style="12" customWidth="1"/>
    <col min="6407" max="6407" width="2.28515625" style="12" customWidth="1"/>
    <col min="6408" max="6408" width="15.42578125" style="12" customWidth="1"/>
    <col min="6409" max="6409" width="2.28515625" style="12" customWidth="1"/>
    <col min="6410" max="6410" width="15.42578125" style="12" customWidth="1"/>
    <col min="6411" max="6411" width="2.28515625" style="12" customWidth="1"/>
    <col min="6412" max="6412" width="15.42578125" style="12" customWidth="1"/>
    <col min="6413" max="6416" width="0" style="12" hidden="1" customWidth="1"/>
    <col min="6417" max="6656" width="9.140625" style="12"/>
    <col min="6657" max="6657" width="47.85546875" style="12" customWidth="1"/>
    <col min="6658" max="6658" width="10.42578125" style="12" customWidth="1"/>
    <col min="6659" max="6659" width="2.28515625" style="12" customWidth="1"/>
    <col min="6660" max="6660" width="15.42578125" style="12" customWidth="1"/>
    <col min="6661" max="6661" width="2.28515625" style="12" customWidth="1"/>
    <col min="6662" max="6662" width="15.42578125" style="12" customWidth="1"/>
    <col min="6663" max="6663" width="2.28515625" style="12" customWidth="1"/>
    <col min="6664" max="6664" width="15.42578125" style="12" customWidth="1"/>
    <col min="6665" max="6665" width="2.28515625" style="12" customWidth="1"/>
    <col min="6666" max="6666" width="15.42578125" style="12" customWidth="1"/>
    <col min="6667" max="6667" width="2.28515625" style="12" customWidth="1"/>
    <col min="6668" max="6668" width="15.42578125" style="12" customWidth="1"/>
    <col min="6669" max="6672" width="0" style="12" hidden="1" customWidth="1"/>
    <col min="6673" max="6912" width="9.140625" style="12"/>
    <col min="6913" max="6913" width="47.85546875" style="12" customWidth="1"/>
    <col min="6914" max="6914" width="10.42578125" style="12" customWidth="1"/>
    <col min="6915" max="6915" width="2.28515625" style="12" customWidth="1"/>
    <col min="6916" max="6916" width="15.42578125" style="12" customWidth="1"/>
    <col min="6917" max="6917" width="2.28515625" style="12" customWidth="1"/>
    <col min="6918" max="6918" width="15.42578125" style="12" customWidth="1"/>
    <col min="6919" max="6919" width="2.28515625" style="12" customWidth="1"/>
    <col min="6920" max="6920" width="15.42578125" style="12" customWidth="1"/>
    <col min="6921" max="6921" width="2.28515625" style="12" customWidth="1"/>
    <col min="6922" max="6922" width="15.42578125" style="12" customWidth="1"/>
    <col min="6923" max="6923" width="2.28515625" style="12" customWidth="1"/>
    <col min="6924" max="6924" width="15.42578125" style="12" customWidth="1"/>
    <col min="6925" max="6928" width="0" style="12" hidden="1" customWidth="1"/>
    <col min="6929" max="7168" width="9.140625" style="12"/>
    <col min="7169" max="7169" width="47.85546875" style="12" customWidth="1"/>
    <col min="7170" max="7170" width="10.42578125" style="12" customWidth="1"/>
    <col min="7171" max="7171" width="2.28515625" style="12" customWidth="1"/>
    <col min="7172" max="7172" width="15.42578125" style="12" customWidth="1"/>
    <col min="7173" max="7173" width="2.28515625" style="12" customWidth="1"/>
    <col min="7174" max="7174" width="15.42578125" style="12" customWidth="1"/>
    <col min="7175" max="7175" width="2.28515625" style="12" customWidth="1"/>
    <col min="7176" max="7176" width="15.42578125" style="12" customWidth="1"/>
    <col min="7177" max="7177" width="2.28515625" style="12" customWidth="1"/>
    <col min="7178" max="7178" width="15.42578125" style="12" customWidth="1"/>
    <col min="7179" max="7179" width="2.28515625" style="12" customWidth="1"/>
    <col min="7180" max="7180" width="15.42578125" style="12" customWidth="1"/>
    <col min="7181" max="7184" width="0" style="12" hidden="1" customWidth="1"/>
    <col min="7185" max="7424" width="9.140625" style="12"/>
    <col min="7425" max="7425" width="47.85546875" style="12" customWidth="1"/>
    <col min="7426" max="7426" width="10.42578125" style="12" customWidth="1"/>
    <col min="7427" max="7427" width="2.28515625" style="12" customWidth="1"/>
    <col min="7428" max="7428" width="15.42578125" style="12" customWidth="1"/>
    <col min="7429" max="7429" width="2.28515625" style="12" customWidth="1"/>
    <col min="7430" max="7430" width="15.42578125" style="12" customWidth="1"/>
    <col min="7431" max="7431" width="2.28515625" style="12" customWidth="1"/>
    <col min="7432" max="7432" width="15.42578125" style="12" customWidth="1"/>
    <col min="7433" max="7433" width="2.28515625" style="12" customWidth="1"/>
    <col min="7434" max="7434" width="15.42578125" style="12" customWidth="1"/>
    <col min="7435" max="7435" width="2.28515625" style="12" customWidth="1"/>
    <col min="7436" max="7436" width="15.42578125" style="12" customWidth="1"/>
    <col min="7437" max="7440" width="0" style="12" hidden="1" customWidth="1"/>
    <col min="7441" max="7680" width="9.140625" style="12"/>
    <col min="7681" max="7681" width="47.85546875" style="12" customWidth="1"/>
    <col min="7682" max="7682" width="10.42578125" style="12" customWidth="1"/>
    <col min="7683" max="7683" width="2.28515625" style="12" customWidth="1"/>
    <col min="7684" max="7684" width="15.42578125" style="12" customWidth="1"/>
    <col min="7685" max="7685" width="2.28515625" style="12" customWidth="1"/>
    <col min="7686" max="7686" width="15.42578125" style="12" customWidth="1"/>
    <col min="7687" max="7687" width="2.28515625" style="12" customWidth="1"/>
    <col min="7688" max="7688" width="15.42578125" style="12" customWidth="1"/>
    <col min="7689" max="7689" width="2.28515625" style="12" customWidth="1"/>
    <col min="7690" max="7690" width="15.42578125" style="12" customWidth="1"/>
    <col min="7691" max="7691" width="2.28515625" style="12" customWidth="1"/>
    <col min="7692" max="7692" width="15.42578125" style="12" customWidth="1"/>
    <col min="7693" max="7696" width="0" style="12" hidden="1" customWidth="1"/>
    <col min="7697" max="7936" width="9.140625" style="12"/>
    <col min="7937" max="7937" width="47.85546875" style="12" customWidth="1"/>
    <col min="7938" max="7938" width="10.42578125" style="12" customWidth="1"/>
    <col min="7939" max="7939" width="2.28515625" style="12" customWidth="1"/>
    <col min="7940" max="7940" width="15.42578125" style="12" customWidth="1"/>
    <col min="7941" max="7941" width="2.28515625" style="12" customWidth="1"/>
    <col min="7942" max="7942" width="15.42578125" style="12" customWidth="1"/>
    <col min="7943" max="7943" width="2.28515625" style="12" customWidth="1"/>
    <col min="7944" max="7944" width="15.42578125" style="12" customWidth="1"/>
    <col min="7945" max="7945" width="2.28515625" style="12" customWidth="1"/>
    <col min="7946" max="7946" width="15.42578125" style="12" customWidth="1"/>
    <col min="7947" max="7947" width="2.28515625" style="12" customWidth="1"/>
    <col min="7948" max="7948" width="15.42578125" style="12" customWidth="1"/>
    <col min="7949" max="7952" width="0" style="12" hidden="1" customWidth="1"/>
    <col min="7953" max="8192" width="9.140625" style="12"/>
    <col min="8193" max="8193" width="47.85546875" style="12" customWidth="1"/>
    <col min="8194" max="8194" width="10.42578125" style="12" customWidth="1"/>
    <col min="8195" max="8195" width="2.28515625" style="12" customWidth="1"/>
    <col min="8196" max="8196" width="15.42578125" style="12" customWidth="1"/>
    <col min="8197" max="8197" width="2.28515625" style="12" customWidth="1"/>
    <col min="8198" max="8198" width="15.42578125" style="12" customWidth="1"/>
    <col min="8199" max="8199" width="2.28515625" style="12" customWidth="1"/>
    <col min="8200" max="8200" width="15.42578125" style="12" customWidth="1"/>
    <col min="8201" max="8201" width="2.28515625" style="12" customWidth="1"/>
    <col min="8202" max="8202" width="15.42578125" style="12" customWidth="1"/>
    <col min="8203" max="8203" width="2.28515625" style="12" customWidth="1"/>
    <col min="8204" max="8204" width="15.42578125" style="12" customWidth="1"/>
    <col min="8205" max="8208" width="0" style="12" hidden="1" customWidth="1"/>
    <col min="8209" max="8448" width="9.140625" style="12"/>
    <col min="8449" max="8449" width="47.85546875" style="12" customWidth="1"/>
    <col min="8450" max="8450" width="10.42578125" style="12" customWidth="1"/>
    <col min="8451" max="8451" width="2.28515625" style="12" customWidth="1"/>
    <col min="8452" max="8452" width="15.42578125" style="12" customWidth="1"/>
    <col min="8453" max="8453" width="2.28515625" style="12" customWidth="1"/>
    <col min="8454" max="8454" width="15.42578125" style="12" customWidth="1"/>
    <col min="8455" max="8455" width="2.28515625" style="12" customWidth="1"/>
    <col min="8456" max="8456" width="15.42578125" style="12" customWidth="1"/>
    <col min="8457" max="8457" width="2.28515625" style="12" customWidth="1"/>
    <col min="8458" max="8458" width="15.42578125" style="12" customWidth="1"/>
    <col min="8459" max="8459" width="2.28515625" style="12" customWidth="1"/>
    <col min="8460" max="8460" width="15.42578125" style="12" customWidth="1"/>
    <col min="8461" max="8464" width="0" style="12" hidden="1" customWidth="1"/>
    <col min="8465" max="8704" width="9.140625" style="12"/>
    <col min="8705" max="8705" width="47.85546875" style="12" customWidth="1"/>
    <col min="8706" max="8706" width="10.42578125" style="12" customWidth="1"/>
    <col min="8707" max="8707" width="2.28515625" style="12" customWidth="1"/>
    <col min="8708" max="8708" width="15.42578125" style="12" customWidth="1"/>
    <col min="8709" max="8709" width="2.28515625" style="12" customWidth="1"/>
    <col min="8710" max="8710" width="15.42578125" style="12" customWidth="1"/>
    <col min="8711" max="8711" width="2.28515625" style="12" customWidth="1"/>
    <col min="8712" max="8712" width="15.42578125" style="12" customWidth="1"/>
    <col min="8713" max="8713" width="2.28515625" style="12" customWidth="1"/>
    <col min="8714" max="8714" width="15.42578125" style="12" customWidth="1"/>
    <col min="8715" max="8715" width="2.28515625" style="12" customWidth="1"/>
    <col min="8716" max="8716" width="15.42578125" style="12" customWidth="1"/>
    <col min="8717" max="8720" width="0" style="12" hidden="1" customWidth="1"/>
    <col min="8721" max="8960" width="9.140625" style="12"/>
    <col min="8961" max="8961" width="47.85546875" style="12" customWidth="1"/>
    <col min="8962" max="8962" width="10.42578125" style="12" customWidth="1"/>
    <col min="8963" max="8963" width="2.28515625" style="12" customWidth="1"/>
    <col min="8964" max="8964" width="15.42578125" style="12" customWidth="1"/>
    <col min="8965" max="8965" width="2.28515625" style="12" customWidth="1"/>
    <col min="8966" max="8966" width="15.42578125" style="12" customWidth="1"/>
    <col min="8967" max="8967" width="2.28515625" style="12" customWidth="1"/>
    <col min="8968" max="8968" width="15.42578125" style="12" customWidth="1"/>
    <col min="8969" max="8969" width="2.28515625" style="12" customWidth="1"/>
    <col min="8970" max="8970" width="15.42578125" style="12" customWidth="1"/>
    <col min="8971" max="8971" width="2.28515625" style="12" customWidth="1"/>
    <col min="8972" max="8972" width="15.42578125" style="12" customWidth="1"/>
    <col min="8973" max="8976" width="0" style="12" hidden="1" customWidth="1"/>
    <col min="8977" max="9216" width="9.140625" style="12"/>
    <col min="9217" max="9217" width="47.85546875" style="12" customWidth="1"/>
    <col min="9218" max="9218" width="10.42578125" style="12" customWidth="1"/>
    <col min="9219" max="9219" width="2.28515625" style="12" customWidth="1"/>
    <col min="9220" max="9220" width="15.42578125" style="12" customWidth="1"/>
    <col min="9221" max="9221" width="2.28515625" style="12" customWidth="1"/>
    <col min="9222" max="9222" width="15.42578125" style="12" customWidth="1"/>
    <col min="9223" max="9223" width="2.28515625" style="12" customWidth="1"/>
    <col min="9224" max="9224" width="15.42578125" style="12" customWidth="1"/>
    <col min="9225" max="9225" width="2.28515625" style="12" customWidth="1"/>
    <col min="9226" max="9226" width="15.42578125" style="12" customWidth="1"/>
    <col min="9227" max="9227" width="2.28515625" style="12" customWidth="1"/>
    <col min="9228" max="9228" width="15.42578125" style="12" customWidth="1"/>
    <col min="9229" max="9232" width="0" style="12" hidden="1" customWidth="1"/>
    <col min="9233" max="9472" width="9.140625" style="12"/>
    <col min="9473" max="9473" width="47.85546875" style="12" customWidth="1"/>
    <col min="9474" max="9474" width="10.42578125" style="12" customWidth="1"/>
    <col min="9475" max="9475" width="2.28515625" style="12" customWidth="1"/>
    <col min="9476" max="9476" width="15.42578125" style="12" customWidth="1"/>
    <col min="9477" max="9477" width="2.28515625" style="12" customWidth="1"/>
    <col min="9478" max="9478" width="15.42578125" style="12" customWidth="1"/>
    <col min="9479" max="9479" width="2.28515625" style="12" customWidth="1"/>
    <col min="9480" max="9480" width="15.42578125" style="12" customWidth="1"/>
    <col min="9481" max="9481" width="2.28515625" style="12" customWidth="1"/>
    <col min="9482" max="9482" width="15.42578125" style="12" customWidth="1"/>
    <col min="9483" max="9483" width="2.28515625" style="12" customWidth="1"/>
    <col min="9484" max="9484" width="15.42578125" style="12" customWidth="1"/>
    <col min="9485" max="9488" width="0" style="12" hidden="1" customWidth="1"/>
    <col min="9489" max="9728" width="9.140625" style="12"/>
    <col min="9729" max="9729" width="47.85546875" style="12" customWidth="1"/>
    <col min="9730" max="9730" width="10.42578125" style="12" customWidth="1"/>
    <col min="9731" max="9731" width="2.28515625" style="12" customWidth="1"/>
    <col min="9732" max="9732" width="15.42578125" style="12" customWidth="1"/>
    <col min="9733" max="9733" width="2.28515625" style="12" customWidth="1"/>
    <col min="9734" max="9734" width="15.42578125" style="12" customWidth="1"/>
    <col min="9735" max="9735" width="2.28515625" style="12" customWidth="1"/>
    <col min="9736" max="9736" width="15.42578125" style="12" customWidth="1"/>
    <col min="9737" max="9737" width="2.28515625" style="12" customWidth="1"/>
    <col min="9738" max="9738" width="15.42578125" style="12" customWidth="1"/>
    <col min="9739" max="9739" width="2.28515625" style="12" customWidth="1"/>
    <col min="9740" max="9740" width="15.42578125" style="12" customWidth="1"/>
    <col min="9741" max="9744" width="0" style="12" hidden="1" customWidth="1"/>
    <col min="9745" max="9984" width="9.140625" style="12"/>
    <col min="9985" max="9985" width="47.85546875" style="12" customWidth="1"/>
    <col min="9986" max="9986" width="10.42578125" style="12" customWidth="1"/>
    <col min="9987" max="9987" width="2.28515625" style="12" customWidth="1"/>
    <col min="9988" max="9988" width="15.42578125" style="12" customWidth="1"/>
    <col min="9989" max="9989" width="2.28515625" style="12" customWidth="1"/>
    <col min="9990" max="9990" width="15.42578125" style="12" customWidth="1"/>
    <col min="9991" max="9991" width="2.28515625" style="12" customWidth="1"/>
    <col min="9992" max="9992" width="15.42578125" style="12" customWidth="1"/>
    <col min="9993" max="9993" width="2.28515625" style="12" customWidth="1"/>
    <col min="9994" max="9994" width="15.42578125" style="12" customWidth="1"/>
    <col min="9995" max="9995" width="2.28515625" style="12" customWidth="1"/>
    <col min="9996" max="9996" width="15.42578125" style="12" customWidth="1"/>
    <col min="9997" max="10000" width="0" style="12" hidden="1" customWidth="1"/>
    <col min="10001" max="10240" width="9.140625" style="12"/>
    <col min="10241" max="10241" width="47.85546875" style="12" customWidth="1"/>
    <col min="10242" max="10242" width="10.42578125" style="12" customWidth="1"/>
    <col min="10243" max="10243" width="2.28515625" style="12" customWidth="1"/>
    <col min="10244" max="10244" width="15.42578125" style="12" customWidth="1"/>
    <col min="10245" max="10245" width="2.28515625" style="12" customWidth="1"/>
    <col min="10246" max="10246" width="15.42578125" style="12" customWidth="1"/>
    <col min="10247" max="10247" width="2.28515625" style="12" customWidth="1"/>
    <col min="10248" max="10248" width="15.42578125" style="12" customWidth="1"/>
    <col min="10249" max="10249" width="2.28515625" style="12" customWidth="1"/>
    <col min="10250" max="10250" width="15.42578125" style="12" customWidth="1"/>
    <col min="10251" max="10251" width="2.28515625" style="12" customWidth="1"/>
    <col min="10252" max="10252" width="15.42578125" style="12" customWidth="1"/>
    <col min="10253" max="10256" width="0" style="12" hidden="1" customWidth="1"/>
    <col min="10257" max="10496" width="9.140625" style="12"/>
    <col min="10497" max="10497" width="47.85546875" style="12" customWidth="1"/>
    <col min="10498" max="10498" width="10.42578125" style="12" customWidth="1"/>
    <col min="10499" max="10499" width="2.28515625" style="12" customWidth="1"/>
    <col min="10500" max="10500" width="15.42578125" style="12" customWidth="1"/>
    <col min="10501" max="10501" width="2.28515625" style="12" customWidth="1"/>
    <col min="10502" max="10502" width="15.42578125" style="12" customWidth="1"/>
    <col min="10503" max="10503" width="2.28515625" style="12" customWidth="1"/>
    <col min="10504" max="10504" width="15.42578125" style="12" customWidth="1"/>
    <col min="10505" max="10505" width="2.28515625" style="12" customWidth="1"/>
    <col min="10506" max="10506" width="15.42578125" style="12" customWidth="1"/>
    <col min="10507" max="10507" width="2.28515625" style="12" customWidth="1"/>
    <col min="10508" max="10508" width="15.42578125" style="12" customWidth="1"/>
    <col min="10509" max="10512" width="0" style="12" hidden="1" customWidth="1"/>
    <col min="10513" max="10752" width="9.140625" style="12"/>
    <col min="10753" max="10753" width="47.85546875" style="12" customWidth="1"/>
    <col min="10754" max="10754" width="10.42578125" style="12" customWidth="1"/>
    <col min="10755" max="10755" width="2.28515625" style="12" customWidth="1"/>
    <col min="10756" max="10756" width="15.42578125" style="12" customWidth="1"/>
    <col min="10757" max="10757" width="2.28515625" style="12" customWidth="1"/>
    <col min="10758" max="10758" width="15.42578125" style="12" customWidth="1"/>
    <col min="10759" max="10759" width="2.28515625" style="12" customWidth="1"/>
    <col min="10760" max="10760" width="15.42578125" style="12" customWidth="1"/>
    <col min="10761" max="10761" width="2.28515625" style="12" customWidth="1"/>
    <col min="10762" max="10762" width="15.42578125" style="12" customWidth="1"/>
    <col min="10763" max="10763" width="2.28515625" style="12" customWidth="1"/>
    <col min="10764" max="10764" width="15.42578125" style="12" customWidth="1"/>
    <col min="10765" max="10768" width="0" style="12" hidden="1" customWidth="1"/>
    <col min="10769" max="11008" width="9.140625" style="12"/>
    <col min="11009" max="11009" width="47.85546875" style="12" customWidth="1"/>
    <col min="11010" max="11010" width="10.42578125" style="12" customWidth="1"/>
    <col min="11011" max="11011" width="2.28515625" style="12" customWidth="1"/>
    <col min="11012" max="11012" width="15.42578125" style="12" customWidth="1"/>
    <col min="11013" max="11013" width="2.28515625" style="12" customWidth="1"/>
    <col min="11014" max="11014" width="15.42578125" style="12" customWidth="1"/>
    <col min="11015" max="11015" width="2.28515625" style="12" customWidth="1"/>
    <col min="11016" max="11016" width="15.42578125" style="12" customWidth="1"/>
    <col min="11017" max="11017" width="2.28515625" style="12" customWidth="1"/>
    <col min="11018" max="11018" width="15.42578125" style="12" customWidth="1"/>
    <col min="11019" max="11019" width="2.28515625" style="12" customWidth="1"/>
    <col min="11020" max="11020" width="15.42578125" style="12" customWidth="1"/>
    <col min="11021" max="11024" width="0" style="12" hidden="1" customWidth="1"/>
    <col min="11025" max="11264" width="9.140625" style="12"/>
    <col min="11265" max="11265" width="47.85546875" style="12" customWidth="1"/>
    <col min="11266" max="11266" width="10.42578125" style="12" customWidth="1"/>
    <col min="11267" max="11267" width="2.28515625" style="12" customWidth="1"/>
    <col min="11268" max="11268" width="15.42578125" style="12" customWidth="1"/>
    <col min="11269" max="11269" width="2.28515625" style="12" customWidth="1"/>
    <col min="11270" max="11270" width="15.42578125" style="12" customWidth="1"/>
    <col min="11271" max="11271" width="2.28515625" style="12" customWidth="1"/>
    <col min="11272" max="11272" width="15.42578125" style="12" customWidth="1"/>
    <col min="11273" max="11273" width="2.28515625" style="12" customWidth="1"/>
    <col min="11274" max="11274" width="15.42578125" style="12" customWidth="1"/>
    <col min="11275" max="11275" width="2.28515625" style="12" customWidth="1"/>
    <col min="11276" max="11276" width="15.42578125" style="12" customWidth="1"/>
    <col min="11277" max="11280" width="0" style="12" hidden="1" customWidth="1"/>
    <col min="11281" max="11520" width="9.140625" style="12"/>
    <col min="11521" max="11521" width="47.85546875" style="12" customWidth="1"/>
    <col min="11522" max="11522" width="10.42578125" style="12" customWidth="1"/>
    <col min="11523" max="11523" width="2.28515625" style="12" customWidth="1"/>
    <col min="11524" max="11524" width="15.42578125" style="12" customWidth="1"/>
    <col min="11525" max="11525" width="2.28515625" style="12" customWidth="1"/>
    <col min="11526" max="11526" width="15.42578125" style="12" customWidth="1"/>
    <col min="11527" max="11527" width="2.28515625" style="12" customWidth="1"/>
    <col min="11528" max="11528" width="15.42578125" style="12" customWidth="1"/>
    <col min="11529" max="11529" width="2.28515625" style="12" customWidth="1"/>
    <col min="11530" max="11530" width="15.42578125" style="12" customWidth="1"/>
    <col min="11531" max="11531" width="2.28515625" style="12" customWidth="1"/>
    <col min="11532" max="11532" width="15.42578125" style="12" customWidth="1"/>
    <col min="11533" max="11536" width="0" style="12" hidden="1" customWidth="1"/>
    <col min="11537" max="11776" width="9.140625" style="12"/>
    <col min="11777" max="11777" width="47.85546875" style="12" customWidth="1"/>
    <col min="11778" max="11778" width="10.42578125" style="12" customWidth="1"/>
    <col min="11779" max="11779" width="2.28515625" style="12" customWidth="1"/>
    <col min="11780" max="11780" width="15.42578125" style="12" customWidth="1"/>
    <col min="11781" max="11781" width="2.28515625" style="12" customWidth="1"/>
    <col min="11782" max="11782" width="15.42578125" style="12" customWidth="1"/>
    <col min="11783" max="11783" width="2.28515625" style="12" customWidth="1"/>
    <col min="11784" max="11784" width="15.42578125" style="12" customWidth="1"/>
    <col min="11785" max="11785" width="2.28515625" style="12" customWidth="1"/>
    <col min="11786" max="11786" width="15.42578125" style="12" customWidth="1"/>
    <col min="11787" max="11787" width="2.28515625" style="12" customWidth="1"/>
    <col min="11788" max="11788" width="15.42578125" style="12" customWidth="1"/>
    <col min="11789" max="11792" width="0" style="12" hidden="1" customWidth="1"/>
    <col min="11793" max="12032" width="9.140625" style="12"/>
    <col min="12033" max="12033" width="47.85546875" style="12" customWidth="1"/>
    <col min="12034" max="12034" width="10.42578125" style="12" customWidth="1"/>
    <col min="12035" max="12035" width="2.28515625" style="12" customWidth="1"/>
    <col min="12036" max="12036" width="15.42578125" style="12" customWidth="1"/>
    <col min="12037" max="12037" width="2.28515625" style="12" customWidth="1"/>
    <col min="12038" max="12038" width="15.42578125" style="12" customWidth="1"/>
    <col min="12039" max="12039" width="2.28515625" style="12" customWidth="1"/>
    <col min="12040" max="12040" width="15.42578125" style="12" customWidth="1"/>
    <col min="12041" max="12041" width="2.28515625" style="12" customWidth="1"/>
    <col min="12042" max="12042" width="15.42578125" style="12" customWidth="1"/>
    <col min="12043" max="12043" width="2.28515625" style="12" customWidth="1"/>
    <col min="12044" max="12044" width="15.42578125" style="12" customWidth="1"/>
    <col min="12045" max="12048" width="0" style="12" hidden="1" customWidth="1"/>
    <col min="12049" max="12288" width="9.140625" style="12"/>
    <col min="12289" max="12289" width="47.85546875" style="12" customWidth="1"/>
    <col min="12290" max="12290" width="10.42578125" style="12" customWidth="1"/>
    <col min="12291" max="12291" width="2.28515625" style="12" customWidth="1"/>
    <col min="12292" max="12292" width="15.42578125" style="12" customWidth="1"/>
    <col min="12293" max="12293" width="2.28515625" style="12" customWidth="1"/>
    <col min="12294" max="12294" width="15.42578125" style="12" customWidth="1"/>
    <col min="12295" max="12295" width="2.28515625" style="12" customWidth="1"/>
    <col min="12296" max="12296" width="15.42578125" style="12" customWidth="1"/>
    <col min="12297" max="12297" width="2.28515625" style="12" customWidth="1"/>
    <col min="12298" max="12298" width="15.42578125" style="12" customWidth="1"/>
    <col min="12299" max="12299" width="2.28515625" style="12" customWidth="1"/>
    <col min="12300" max="12300" width="15.42578125" style="12" customWidth="1"/>
    <col min="12301" max="12304" width="0" style="12" hidden="1" customWidth="1"/>
    <col min="12305" max="12544" width="9.140625" style="12"/>
    <col min="12545" max="12545" width="47.85546875" style="12" customWidth="1"/>
    <col min="12546" max="12546" width="10.42578125" style="12" customWidth="1"/>
    <col min="12547" max="12547" width="2.28515625" style="12" customWidth="1"/>
    <col min="12548" max="12548" width="15.42578125" style="12" customWidth="1"/>
    <col min="12549" max="12549" width="2.28515625" style="12" customWidth="1"/>
    <col min="12550" max="12550" width="15.42578125" style="12" customWidth="1"/>
    <col min="12551" max="12551" width="2.28515625" style="12" customWidth="1"/>
    <col min="12552" max="12552" width="15.42578125" style="12" customWidth="1"/>
    <col min="12553" max="12553" width="2.28515625" style="12" customWidth="1"/>
    <col min="12554" max="12554" width="15.42578125" style="12" customWidth="1"/>
    <col min="12555" max="12555" width="2.28515625" style="12" customWidth="1"/>
    <col min="12556" max="12556" width="15.42578125" style="12" customWidth="1"/>
    <col min="12557" max="12560" width="0" style="12" hidden="1" customWidth="1"/>
    <col min="12561" max="12800" width="9.140625" style="12"/>
    <col min="12801" max="12801" width="47.85546875" style="12" customWidth="1"/>
    <col min="12802" max="12802" width="10.42578125" style="12" customWidth="1"/>
    <col min="12803" max="12803" width="2.28515625" style="12" customWidth="1"/>
    <col min="12804" max="12804" width="15.42578125" style="12" customWidth="1"/>
    <col min="12805" max="12805" width="2.28515625" style="12" customWidth="1"/>
    <col min="12806" max="12806" width="15.42578125" style="12" customWidth="1"/>
    <col min="12807" max="12807" width="2.28515625" style="12" customWidth="1"/>
    <col min="12808" max="12808" width="15.42578125" style="12" customWidth="1"/>
    <col min="12809" max="12809" width="2.28515625" style="12" customWidth="1"/>
    <col min="12810" max="12810" width="15.42578125" style="12" customWidth="1"/>
    <col min="12811" max="12811" width="2.28515625" style="12" customWidth="1"/>
    <col min="12812" max="12812" width="15.42578125" style="12" customWidth="1"/>
    <col min="12813" max="12816" width="0" style="12" hidden="1" customWidth="1"/>
    <col min="12817" max="13056" width="9.140625" style="12"/>
    <col min="13057" max="13057" width="47.85546875" style="12" customWidth="1"/>
    <col min="13058" max="13058" width="10.42578125" style="12" customWidth="1"/>
    <col min="13059" max="13059" width="2.28515625" style="12" customWidth="1"/>
    <col min="13060" max="13060" width="15.42578125" style="12" customWidth="1"/>
    <col min="13061" max="13061" width="2.28515625" style="12" customWidth="1"/>
    <col min="13062" max="13062" width="15.42578125" style="12" customWidth="1"/>
    <col min="13063" max="13063" width="2.28515625" style="12" customWidth="1"/>
    <col min="13064" max="13064" width="15.42578125" style="12" customWidth="1"/>
    <col min="13065" max="13065" width="2.28515625" style="12" customWidth="1"/>
    <col min="13066" max="13066" width="15.42578125" style="12" customWidth="1"/>
    <col min="13067" max="13067" width="2.28515625" style="12" customWidth="1"/>
    <col min="13068" max="13068" width="15.42578125" style="12" customWidth="1"/>
    <col min="13069" max="13072" width="0" style="12" hidden="1" customWidth="1"/>
    <col min="13073" max="13312" width="9.140625" style="12"/>
    <col min="13313" max="13313" width="47.85546875" style="12" customWidth="1"/>
    <col min="13314" max="13314" width="10.42578125" style="12" customWidth="1"/>
    <col min="13315" max="13315" width="2.28515625" style="12" customWidth="1"/>
    <col min="13316" max="13316" width="15.42578125" style="12" customWidth="1"/>
    <col min="13317" max="13317" width="2.28515625" style="12" customWidth="1"/>
    <col min="13318" max="13318" width="15.42578125" style="12" customWidth="1"/>
    <col min="13319" max="13319" width="2.28515625" style="12" customWidth="1"/>
    <col min="13320" max="13320" width="15.42578125" style="12" customWidth="1"/>
    <col min="13321" max="13321" width="2.28515625" style="12" customWidth="1"/>
    <col min="13322" max="13322" width="15.42578125" style="12" customWidth="1"/>
    <col min="13323" max="13323" width="2.28515625" style="12" customWidth="1"/>
    <col min="13324" max="13324" width="15.42578125" style="12" customWidth="1"/>
    <col min="13325" max="13328" width="0" style="12" hidden="1" customWidth="1"/>
    <col min="13329" max="13568" width="9.140625" style="12"/>
    <col min="13569" max="13569" width="47.85546875" style="12" customWidth="1"/>
    <col min="13570" max="13570" width="10.42578125" style="12" customWidth="1"/>
    <col min="13571" max="13571" width="2.28515625" style="12" customWidth="1"/>
    <col min="13572" max="13572" width="15.42578125" style="12" customWidth="1"/>
    <col min="13573" max="13573" width="2.28515625" style="12" customWidth="1"/>
    <col min="13574" max="13574" width="15.42578125" style="12" customWidth="1"/>
    <col min="13575" max="13575" width="2.28515625" style="12" customWidth="1"/>
    <col min="13576" max="13576" width="15.42578125" style="12" customWidth="1"/>
    <col min="13577" max="13577" width="2.28515625" style="12" customWidth="1"/>
    <col min="13578" max="13578" width="15.42578125" style="12" customWidth="1"/>
    <col min="13579" max="13579" width="2.28515625" style="12" customWidth="1"/>
    <col min="13580" max="13580" width="15.42578125" style="12" customWidth="1"/>
    <col min="13581" max="13584" width="0" style="12" hidden="1" customWidth="1"/>
    <col min="13585" max="13824" width="9.140625" style="12"/>
    <col min="13825" max="13825" width="47.85546875" style="12" customWidth="1"/>
    <col min="13826" max="13826" width="10.42578125" style="12" customWidth="1"/>
    <col min="13827" max="13827" width="2.28515625" style="12" customWidth="1"/>
    <col min="13828" max="13828" width="15.42578125" style="12" customWidth="1"/>
    <col min="13829" max="13829" width="2.28515625" style="12" customWidth="1"/>
    <col min="13830" max="13830" width="15.42578125" style="12" customWidth="1"/>
    <col min="13831" max="13831" width="2.28515625" style="12" customWidth="1"/>
    <col min="13832" max="13832" width="15.42578125" style="12" customWidth="1"/>
    <col min="13833" max="13833" width="2.28515625" style="12" customWidth="1"/>
    <col min="13834" max="13834" width="15.42578125" style="12" customWidth="1"/>
    <col min="13835" max="13835" width="2.28515625" style="12" customWidth="1"/>
    <col min="13836" max="13836" width="15.42578125" style="12" customWidth="1"/>
    <col min="13837" max="13840" width="0" style="12" hidden="1" customWidth="1"/>
    <col min="13841" max="14080" width="9.140625" style="12"/>
    <col min="14081" max="14081" width="47.85546875" style="12" customWidth="1"/>
    <col min="14082" max="14082" width="10.42578125" style="12" customWidth="1"/>
    <col min="14083" max="14083" width="2.28515625" style="12" customWidth="1"/>
    <col min="14084" max="14084" width="15.42578125" style="12" customWidth="1"/>
    <col min="14085" max="14085" width="2.28515625" style="12" customWidth="1"/>
    <col min="14086" max="14086" width="15.42578125" style="12" customWidth="1"/>
    <col min="14087" max="14087" width="2.28515625" style="12" customWidth="1"/>
    <col min="14088" max="14088" width="15.42578125" style="12" customWidth="1"/>
    <col min="14089" max="14089" width="2.28515625" style="12" customWidth="1"/>
    <col min="14090" max="14090" width="15.42578125" style="12" customWidth="1"/>
    <col min="14091" max="14091" width="2.28515625" style="12" customWidth="1"/>
    <col min="14092" max="14092" width="15.42578125" style="12" customWidth="1"/>
    <col min="14093" max="14096" width="0" style="12" hidden="1" customWidth="1"/>
    <col min="14097" max="14336" width="9.140625" style="12"/>
    <col min="14337" max="14337" width="47.85546875" style="12" customWidth="1"/>
    <col min="14338" max="14338" width="10.42578125" style="12" customWidth="1"/>
    <col min="14339" max="14339" width="2.28515625" style="12" customWidth="1"/>
    <col min="14340" max="14340" width="15.42578125" style="12" customWidth="1"/>
    <col min="14341" max="14341" width="2.28515625" style="12" customWidth="1"/>
    <col min="14342" max="14342" width="15.42578125" style="12" customWidth="1"/>
    <col min="14343" max="14343" width="2.28515625" style="12" customWidth="1"/>
    <col min="14344" max="14344" width="15.42578125" style="12" customWidth="1"/>
    <col min="14345" max="14345" width="2.28515625" style="12" customWidth="1"/>
    <col min="14346" max="14346" width="15.42578125" style="12" customWidth="1"/>
    <col min="14347" max="14347" width="2.28515625" style="12" customWidth="1"/>
    <col min="14348" max="14348" width="15.42578125" style="12" customWidth="1"/>
    <col min="14349" max="14352" width="0" style="12" hidden="1" customWidth="1"/>
    <col min="14353" max="14592" width="9.140625" style="12"/>
    <col min="14593" max="14593" width="47.85546875" style="12" customWidth="1"/>
    <col min="14594" max="14594" width="10.42578125" style="12" customWidth="1"/>
    <col min="14595" max="14595" width="2.28515625" style="12" customWidth="1"/>
    <col min="14596" max="14596" width="15.42578125" style="12" customWidth="1"/>
    <col min="14597" max="14597" width="2.28515625" style="12" customWidth="1"/>
    <col min="14598" max="14598" width="15.42578125" style="12" customWidth="1"/>
    <col min="14599" max="14599" width="2.28515625" style="12" customWidth="1"/>
    <col min="14600" max="14600" width="15.42578125" style="12" customWidth="1"/>
    <col min="14601" max="14601" width="2.28515625" style="12" customWidth="1"/>
    <col min="14602" max="14602" width="15.42578125" style="12" customWidth="1"/>
    <col min="14603" max="14603" width="2.28515625" style="12" customWidth="1"/>
    <col min="14604" max="14604" width="15.42578125" style="12" customWidth="1"/>
    <col min="14605" max="14608" width="0" style="12" hidden="1" customWidth="1"/>
    <col min="14609" max="14848" width="9.140625" style="12"/>
    <col min="14849" max="14849" width="47.85546875" style="12" customWidth="1"/>
    <col min="14850" max="14850" width="10.42578125" style="12" customWidth="1"/>
    <col min="14851" max="14851" width="2.28515625" style="12" customWidth="1"/>
    <col min="14852" max="14852" width="15.42578125" style="12" customWidth="1"/>
    <col min="14853" max="14853" width="2.28515625" style="12" customWidth="1"/>
    <col min="14854" max="14854" width="15.42578125" style="12" customWidth="1"/>
    <col min="14855" max="14855" width="2.28515625" style="12" customWidth="1"/>
    <col min="14856" max="14856" width="15.42578125" style="12" customWidth="1"/>
    <col min="14857" max="14857" width="2.28515625" style="12" customWidth="1"/>
    <col min="14858" max="14858" width="15.42578125" style="12" customWidth="1"/>
    <col min="14859" max="14859" width="2.28515625" style="12" customWidth="1"/>
    <col min="14860" max="14860" width="15.42578125" style="12" customWidth="1"/>
    <col min="14861" max="14864" width="0" style="12" hidden="1" customWidth="1"/>
    <col min="14865" max="15104" width="9.140625" style="12"/>
    <col min="15105" max="15105" width="47.85546875" style="12" customWidth="1"/>
    <col min="15106" max="15106" width="10.42578125" style="12" customWidth="1"/>
    <col min="15107" max="15107" width="2.28515625" style="12" customWidth="1"/>
    <col min="15108" max="15108" width="15.42578125" style="12" customWidth="1"/>
    <col min="15109" max="15109" width="2.28515625" style="12" customWidth="1"/>
    <col min="15110" max="15110" width="15.42578125" style="12" customWidth="1"/>
    <col min="15111" max="15111" width="2.28515625" style="12" customWidth="1"/>
    <col min="15112" max="15112" width="15.42578125" style="12" customWidth="1"/>
    <col min="15113" max="15113" width="2.28515625" style="12" customWidth="1"/>
    <col min="15114" max="15114" width="15.42578125" style="12" customWidth="1"/>
    <col min="15115" max="15115" width="2.28515625" style="12" customWidth="1"/>
    <col min="15116" max="15116" width="15.42578125" style="12" customWidth="1"/>
    <col min="15117" max="15120" width="0" style="12" hidden="1" customWidth="1"/>
    <col min="15121" max="15360" width="9.140625" style="12"/>
    <col min="15361" max="15361" width="47.85546875" style="12" customWidth="1"/>
    <col min="15362" max="15362" width="10.42578125" style="12" customWidth="1"/>
    <col min="15363" max="15363" width="2.28515625" style="12" customWidth="1"/>
    <col min="15364" max="15364" width="15.42578125" style="12" customWidth="1"/>
    <col min="15365" max="15365" width="2.28515625" style="12" customWidth="1"/>
    <col min="15366" max="15366" width="15.42578125" style="12" customWidth="1"/>
    <col min="15367" max="15367" width="2.28515625" style="12" customWidth="1"/>
    <col min="15368" max="15368" width="15.42578125" style="12" customWidth="1"/>
    <col min="15369" max="15369" width="2.28515625" style="12" customWidth="1"/>
    <col min="15370" max="15370" width="15.42578125" style="12" customWidth="1"/>
    <col min="15371" max="15371" width="2.28515625" style="12" customWidth="1"/>
    <col min="15372" max="15372" width="15.42578125" style="12" customWidth="1"/>
    <col min="15373" max="15376" width="0" style="12" hidden="1" customWidth="1"/>
    <col min="15377" max="15616" width="9.140625" style="12"/>
    <col min="15617" max="15617" width="47.85546875" style="12" customWidth="1"/>
    <col min="15618" max="15618" width="10.42578125" style="12" customWidth="1"/>
    <col min="15619" max="15619" width="2.28515625" style="12" customWidth="1"/>
    <col min="15620" max="15620" width="15.42578125" style="12" customWidth="1"/>
    <col min="15621" max="15621" width="2.28515625" style="12" customWidth="1"/>
    <col min="15622" max="15622" width="15.42578125" style="12" customWidth="1"/>
    <col min="15623" max="15623" width="2.28515625" style="12" customWidth="1"/>
    <col min="15624" max="15624" width="15.42578125" style="12" customWidth="1"/>
    <col min="15625" max="15625" width="2.28515625" style="12" customWidth="1"/>
    <col min="15626" max="15626" width="15.42578125" style="12" customWidth="1"/>
    <col min="15627" max="15627" width="2.28515625" style="12" customWidth="1"/>
    <col min="15628" max="15628" width="15.42578125" style="12" customWidth="1"/>
    <col min="15629" max="15632" width="0" style="12" hidden="1" customWidth="1"/>
    <col min="15633" max="15872" width="9.140625" style="12"/>
    <col min="15873" max="15873" width="47.85546875" style="12" customWidth="1"/>
    <col min="15874" max="15874" width="10.42578125" style="12" customWidth="1"/>
    <col min="15875" max="15875" width="2.28515625" style="12" customWidth="1"/>
    <col min="15876" max="15876" width="15.42578125" style="12" customWidth="1"/>
    <col min="15877" max="15877" width="2.28515625" style="12" customWidth="1"/>
    <col min="15878" max="15878" width="15.42578125" style="12" customWidth="1"/>
    <col min="15879" max="15879" width="2.28515625" style="12" customWidth="1"/>
    <col min="15880" max="15880" width="15.42578125" style="12" customWidth="1"/>
    <col min="15881" max="15881" width="2.28515625" style="12" customWidth="1"/>
    <col min="15882" max="15882" width="15.42578125" style="12" customWidth="1"/>
    <col min="15883" max="15883" width="2.28515625" style="12" customWidth="1"/>
    <col min="15884" max="15884" width="15.42578125" style="12" customWidth="1"/>
    <col min="15885" max="15888" width="0" style="12" hidden="1" customWidth="1"/>
    <col min="15889" max="16128" width="9.140625" style="12"/>
    <col min="16129" max="16129" width="47.85546875" style="12" customWidth="1"/>
    <col min="16130" max="16130" width="10.42578125" style="12" customWidth="1"/>
    <col min="16131" max="16131" width="2.28515625" style="12" customWidth="1"/>
    <col min="16132" max="16132" width="15.42578125" style="12" customWidth="1"/>
    <col min="16133" max="16133" width="2.28515625" style="12" customWidth="1"/>
    <col min="16134" max="16134" width="15.42578125" style="12" customWidth="1"/>
    <col min="16135" max="16135" width="2.28515625" style="12" customWidth="1"/>
    <col min="16136" max="16136" width="15.42578125" style="12" customWidth="1"/>
    <col min="16137" max="16137" width="2.28515625" style="12" customWidth="1"/>
    <col min="16138" max="16138" width="15.42578125" style="12" customWidth="1"/>
    <col min="16139" max="16139" width="2.28515625" style="12" customWidth="1"/>
    <col min="16140" max="16140" width="15.42578125" style="12" customWidth="1"/>
    <col min="16141" max="16144" width="0" style="12" hidden="1" customWidth="1"/>
    <col min="16145" max="16383" width="9.140625" style="12"/>
    <col min="16384" max="16384" width="9.140625" style="12" customWidth="1"/>
  </cols>
  <sheetData>
    <row r="1" spans="1:18" s="6" customFormat="1" ht="21.75" customHeight="1">
      <c r="A1" s="42" t="s">
        <v>66</v>
      </c>
      <c r="B1" s="24"/>
      <c r="C1" s="23"/>
      <c r="P1" s="11"/>
    </row>
    <row r="2" spans="1:18" s="6" customFormat="1" ht="21.75" customHeight="1">
      <c r="A2" s="6" t="s">
        <v>85</v>
      </c>
      <c r="B2" s="24"/>
      <c r="C2" s="23"/>
      <c r="P2" s="11"/>
    </row>
    <row r="3" spans="1:18" ht="12" customHeight="1">
      <c r="A3" s="44"/>
      <c r="B3" s="122"/>
      <c r="C3" s="185"/>
      <c r="D3" s="10"/>
      <c r="E3" s="10"/>
      <c r="F3" s="10"/>
      <c r="G3" s="8"/>
      <c r="H3" s="10"/>
      <c r="I3" s="9"/>
      <c r="J3" s="10"/>
      <c r="K3" s="9"/>
      <c r="L3" s="10"/>
    </row>
    <row r="4" spans="1:18" ht="21.75" customHeight="1">
      <c r="D4" s="196" t="s">
        <v>32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8" ht="21.75" customHeight="1">
      <c r="F5" s="14"/>
      <c r="G5" s="13"/>
      <c r="H5" s="198" t="s">
        <v>87</v>
      </c>
      <c r="I5" s="198"/>
      <c r="J5" s="198"/>
      <c r="K5" s="13"/>
    </row>
    <row r="6" spans="1:18" ht="21.75" customHeight="1">
      <c r="F6" s="14"/>
      <c r="G6" s="13"/>
      <c r="H6" s="165"/>
      <c r="I6" s="14"/>
      <c r="J6" s="14"/>
      <c r="K6" s="13"/>
      <c r="L6" s="13" t="s">
        <v>27</v>
      </c>
    </row>
    <row r="7" spans="1:18" ht="21.75" customHeight="1">
      <c r="D7" s="13" t="s">
        <v>23</v>
      </c>
      <c r="E7" s="13"/>
      <c r="F7" s="50"/>
      <c r="G7" s="13"/>
      <c r="H7" s="14" t="s">
        <v>71</v>
      </c>
      <c r="I7" s="105"/>
      <c r="K7" s="13"/>
      <c r="L7" s="14" t="s">
        <v>107</v>
      </c>
      <c r="M7" s="13"/>
      <c r="N7" s="13" t="s">
        <v>42</v>
      </c>
      <c r="O7" s="13"/>
    </row>
    <row r="8" spans="1:18" ht="21.75" customHeight="1">
      <c r="D8" s="13" t="s">
        <v>25</v>
      </c>
      <c r="E8" s="13"/>
      <c r="F8" s="14" t="s">
        <v>131</v>
      </c>
      <c r="G8" s="13"/>
      <c r="H8" s="14" t="s">
        <v>72</v>
      </c>
      <c r="I8" s="14"/>
      <c r="J8" s="14"/>
      <c r="K8" s="13"/>
      <c r="L8" s="13" t="s">
        <v>108</v>
      </c>
      <c r="M8" s="13"/>
      <c r="N8" s="13" t="s">
        <v>43</v>
      </c>
      <c r="O8" s="13"/>
      <c r="P8" s="13" t="s">
        <v>27</v>
      </c>
      <c r="R8" s="12" t="s">
        <v>91</v>
      </c>
    </row>
    <row r="9" spans="1:18" ht="21.75" customHeight="1">
      <c r="B9" s="160"/>
      <c r="D9" s="14" t="s">
        <v>26</v>
      </c>
      <c r="E9" s="14"/>
      <c r="F9" s="13" t="s">
        <v>132</v>
      </c>
      <c r="G9" s="13"/>
      <c r="H9" s="14" t="s">
        <v>73</v>
      </c>
      <c r="I9" s="13"/>
      <c r="J9" s="14" t="s">
        <v>171</v>
      </c>
      <c r="K9" s="13"/>
      <c r="L9" s="13" t="s">
        <v>109</v>
      </c>
      <c r="M9" s="13"/>
      <c r="N9" s="14" t="s">
        <v>44</v>
      </c>
      <c r="O9" s="13"/>
      <c r="P9" s="14" t="s">
        <v>28</v>
      </c>
    </row>
    <row r="10" spans="1:18" ht="21.75" customHeight="1">
      <c r="A10" s="6"/>
      <c r="B10" s="160"/>
      <c r="C10" s="14"/>
      <c r="D10" s="192" t="s">
        <v>74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</row>
    <row r="11" spans="1:18" ht="21.75" customHeight="1">
      <c r="A11" s="6" t="s">
        <v>148</v>
      </c>
    </row>
    <row r="12" spans="1:18" ht="21.75" customHeight="1">
      <c r="A12" s="15" t="s">
        <v>127</v>
      </c>
      <c r="D12" s="20">
        <v>251692219</v>
      </c>
      <c r="E12" s="20"/>
      <c r="F12" s="20">
        <v>416355938</v>
      </c>
      <c r="G12" s="8"/>
      <c r="H12" s="20">
        <v>10500000</v>
      </c>
      <c r="I12" s="9"/>
      <c r="J12" s="20">
        <v>-681457193</v>
      </c>
      <c r="K12" s="9"/>
      <c r="L12" s="20">
        <f>D12+F12+H12+J12</f>
        <v>-2909036</v>
      </c>
    </row>
    <row r="13" spans="1:18" ht="21.75" customHeight="1">
      <c r="A13" s="15" t="s">
        <v>120</v>
      </c>
      <c r="D13" s="10"/>
      <c r="E13" s="10"/>
      <c r="F13" s="10"/>
      <c r="G13" s="8"/>
      <c r="H13" s="10"/>
      <c r="I13" s="9"/>
      <c r="J13" s="10"/>
      <c r="K13" s="9"/>
      <c r="L13" s="10"/>
    </row>
    <row r="14" spans="1:18" ht="21.75" customHeight="1">
      <c r="A14" s="16" t="s">
        <v>86</v>
      </c>
      <c r="D14" s="8">
        <v>0</v>
      </c>
      <c r="E14" s="8"/>
      <c r="F14" s="8">
        <v>0</v>
      </c>
      <c r="G14" s="8"/>
      <c r="H14" s="8">
        <v>0</v>
      </c>
      <c r="I14" s="9"/>
      <c r="J14" s="187">
        <v>-31934747</v>
      </c>
      <c r="K14" s="9"/>
      <c r="L14" s="166">
        <f t="shared" ref="L14:L15" si="0">D14+F14+H14+J14</f>
        <v>-31934747</v>
      </c>
    </row>
    <row r="15" spans="1:18" ht="21.75" customHeight="1">
      <c r="A15" s="16" t="s">
        <v>121</v>
      </c>
      <c r="D15" s="8">
        <v>0</v>
      </c>
      <c r="E15" s="8"/>
      <c r="F15" s="8">
        <v>0</v>
      </c>
      <c r="G15" s="8"/>
      <c r="H15" s="8">
        <v>0</v>
      </c>
      <c r="I15" s="9"/>
      <c r="J15" s="29">
        <v>0</v>
      </c>
      <c r="K15" s="9"/>
      <c r="L15" s="167">
        <f t="shared" si="0"/>
        <v>0</v>
      </c>
    </row>
    <row r="16" spans="1:18" ht="21.75" customHeight="1">
      <c r="A16" s="6" t="s">
        <v>122</v>
      </c>
      <c r="B16" s="24"/>
      <c r="C16" s="23"/>
      <c r="D16" s="19">
        <f>SUM(D14:D15)</f>
        <v>0</v>
      </c>
      <c r="E16" s="30"/>
      <c r="F16" s="19">
        <f>SUM(F14:F15)</f>
        <v>0</v>
      </c>
      <c r="G16" s="21"/>
      <c r="H16" s="19">
        <f>SUM(H14:H15)</f>
        <v>0</v>
      </c>
      <c r="I16" s="18"/>
      <c r="J16" s="157">
        <f>SUM(J14:J15)</f>
        <v>-31934747</v>
      </c>
      <c r="K16" s="18"/>
      <c r="L16" s="158">
        <f>J16</f>
        <v>-31934747</v>
      </c>
    </row>
    <row r="17" spans="1:12" ht="12" customHeight="1">
      <c r="A17" s="44"/>
      <c r="B17" s="122"/>
      <c r="C17" s="185"/>
      <c r="D17" s="10"/>
      <c r="E17" s="10"/>
      <c r="F17" s="10"/>
      <c r="G17" s="8"/>
      <c r="H17" s="10"/>
      <c r="I17" s="9"/>
      <c r="J17" s="10"/>
      <c r="K17" s="9"/>
      <c r="L17" s="10"/>
    </row>
    <row r="18" spans="1:12" ht="21.75" customHeight="1" thickBot="1">
      <c r="A18" s="17" t="s">
        <v>149</v>
      </c>
      <c r="B18" s="24"/>
      <c r="C18" s="23"/>
      <c r="D18" s="121">
        <f>D12+D16</f>
        <v>251692219</v>
      </c>
      <c r="E18" s="32"/>
      <c r="F18" s="121">
        <f>F12+F16</f>
        <v>416355938</v>
      </c>
      <c r="G18" s="33"/>
      <c r="H18" s="121">
        <f>H12+H16</f>
        <v>10500000</v>
      </c>
      <c r="I18" s="33"/>
      <c r="J18" s="121">
        <f>J12+J16</f>
        <v>-713391940</v>
      </c>
      <c r="K18" s="33"/>
      <c r="L18" s="121">
        <f>L12+L16</f>
        <v>-34843783</v>
      </c>
    </row>
    <row r="19" spans="1:12" ht="12" customHeight="1" thickTop="1">
      <c r="A19" s="44"/>
      <c r="B19" s="122"/>
      <c r="C19" s="185"/>
      <c r="D19" s="10"/>
      <c r="E19" s="10"/>
      <c r="F19" s="10"/>
      <c r="G19" s="8"/>
      <c r="H19" s="10"/>
      <c r="I19" s="9"/>
      <c r="J19" s="10"/>
      <c r="K19" s="9"/>
      <c r="L19" s="10"/>
    </row>
    <row r="20" spans="1:12" ht="21.75" customHeight="1">
      <c r="A20" s="6" t="s">
        <v>176</v>
      </c>
    </row>
    <row r="21" spans="1:12" ht="21.75" customHeight="1">
      <c r="A21" s="15" t="s">
        <v>177</v>
      </c>
      <c r="D21" s="20">
        <v>352369106</v>
      </c>
      <c r="E21" s="20"/>
      <c r="F21" s="20">
        <v>466074567</v>
      </c>
      <c r="G21" s="8"/>
      <c r="H21" s="20">
        <v>10500000</v>
      </c>
      <c r="I21" s="9"/>
      <c r="J21" s="20">
        <v>-763228047</v>
      </c>
      <c r="K21" s="9"/>
      <c r="L21" s="20">
        <f>D21+F21+H21+J21</f>
        <v>65715626</v>
      </c>
    </row>
    <row r="22" spans="1:12" ht="21.75" customHeight="1">
      <c r="A22" s="15" t="s">
        <v>120</v>
      </c>
      <c r="D22" s="10"/>
      <c r="E22" s="10"/>
      <c r="F22" s="10"/>
      <c r="G22" s="8"/>
      <c r="H22" s="10"/>
      <c r="I22" s="9"/>
      <c r="J22" s="10"/>
      <c r="K22" s="9"/>
      <c r="L22" s="10"/>
    </row>
    <row r="23" spans="1:12" ht="21.75" customHeight="1">
      <c r="A23" s="16" t="s">
        <v>86</v>
      </c>
      <c r="D23" s="8">
        <v>0</v>
      </c>
      <c r="E23" s="8"/>
      <c r="F23" s="8">
        <v>0</v>
      </c>
      <c r="G23" s="8"/>
      <c r="H23" s="8">
        <v>0</v>
      </c>
      <c r="I23" s="9"/>
      <c r="J23" s="9">
        <f>'PL-6-9'!H109</f>
        <v>-21278314</v>
      </c>
      <c r="K23" s="9"/>
      <c r="L23" s="166">
        <f t="shared" ref="L23:L24" si="1">D23+F23+H23+J23</f>
        <v>-21278314</v>
      </c>
    </row>
    <row r="24" spans="1:12" ht="21.75" customHeight="1">
      <c r="A24" s="16" t="s">
        <v>121</v>
      </c>
      <c r="D24" s="8">
        <v>0</v>
      </c>
      <c r="E24" s="8"/>
      <c r="F24" s="8">
        <v>0</v>
      </c>
      <c r="G24" s="8"/>
      <c r="H24" s="8">
        <v>0</v>
      </c>
      <c r="I24" s="9"/>
      <c r="J24" s="29">
        <v>0</v>
      </c>
      <c r="K24" s="9"/>
      <c r="L24" s="167">
        <f t="shared" si="1"/>
        <v>0</v>
      </c>
    </row>
    <row r="25" spans="1:12" ht="21.75" customHeight="1">
      <c r="A25" s="6" t="s">
        <v>122</v>
      </c>
      <c r="B25" s="24"/>
      <c r="C25" s="23"/>
      <c r="D25" s="19">
        <f>SUM(D23:D24)</f>
        <v>0</v>
      </c>
      <c r="E25" s="30"/>
      <c r="F25" s="19">
        <f>SUM(F23:F24)</f>
        <v>0</v>
      </c>
      <c r="G25" s="21"/>
      <c r="H25" s="19">
        <f>SUM(H23:H24)</f>
        <v>0</v>
      </c>
      <c r="I25" s="18"/>
      <c r="J25" s="157">
        <f>SUM(J23:J24)</f>
        <v>-21278314</v>
      </c>
      <c r="K25" s="18"/>
      <c r="L25" s="158">
        <f>J25</f>
        <v>-21278314</v>
      </c>
    </row>
    <row r="26" spans="1:12" ht="12" customHeight="1">
      <c r="A26" s="44"/>
      <c r="B26" s="122"/>
      <c r="C26" s="185"/>
      <c r="D26" s="10"/>
      <c r="E26" s="10"/>
      <c r="F26" s="10"/>
      <c r="G26" s="8"/>
      <c r="H26" s="10"/>
      <c r="I26" s="9"/>
      <c r="J26" s="10"/>
      <c r="K26" s="9"/>
      <c r="L26" s="10"/>
    </row>
    <row r="27" spans="1:12" ht="21.75" customHeight="1" thickBot="1">
      <c r="A27" s="17" t="s">
        <v>178</v>
      </c>
      <c r="B27" s="24"/>
      <c r="C27" s="23"/>
      <c r="D27" s="121">
        <f>D21+D25</f>
        <v>352369106</v>
      </c>
      <c r="E27" s="32"/>
      <c r="F27" s="121">
        <f>F21+F25</f>
        <v>466074567</v>
      </c>
      <c r="G27" s="33"/>
      <c r="H27" s="121">
        <f>H21+H25</f>
        <v>10500000</v>
      </c>
      <c r="I27" s="33"/>
      <c r="J27" s="121">
        <f>J21+J25</f>
        <v>-784506361</v>
      </c>
      <c r="K27" s="33"/>
      <c r="L27" s="121">
        <f>L21+L25</f>
        <v>44437312</v>
      </c>
    </row>
    <row r="28" spans="1:12" ht="21.75" customHeight="1" thickTop="1"/>
  </sheetData>
  <mergeCells count="3">
    <mergeCell ref="D10:P10"/>
    <mergeCell ref="D4:P4"/>
    <mergeCell ref="H5:J5"/>
  </mergeCells>
  <conditionalFormatting sqref="D16">
    <cfRule type="expression" priority="67" stopIfTrue="1">
      <formula>"if(E11&gt;0,#,##0;(#,##0),"-")"</formula>
    </cfRule>
  </conditionalFormatting>
  <conditionalFormatting sqref="D16">
    <cfRule type="expression" priority="66" stopIfTrue="1">
      <formula>"if(E11&gt;0,#,##0;(#,##0),"-")"</formula>
    </cfRule>
  </conditionalFormatting>
  <conditionalFormatting sqref="L13 D13:F13 H13 J13">
    <cfRule type="expression" priority="70" stopIfTrue="1">
      <formula>"if(E11&gt;0,#,##0;(#,##0),"-")"</formula>
    </cfRule>
  </conditionalFormatting>
  <conditionalFormatting sqref="E14:E15">
    <cfRule type="expression" priority="69" stopIfTrue="1">
      <formula>"if(E11&gt;0,#,##0;(#,##0),"-")"</formula>
    </cfRule>
  </conditionalFormatting>
  <conditionalFormatting sqref="J15">
    <cfRule type="expression" priority="65" stopIfTrue="1">
      <formula>"if(E11&gt;0,#,##0;(#,##0),"-")"</formula>
    </cfRule>
  </conditionalFormatting>
  <conditionalFormatting sqref="J15">
    <cfRule type="expression" priority="64" stopIfTrue="1">
      <formula>"if(E11&gt;0,#,##0;(#,##0),"-")"</formula>
    </cfRule>
  </conditionalFormatting>
  <conditionalFormatting sqref="J15">
    <cfRule type="expression" priority="63" stopIfTrue="1">
      <formula>"if(E11&gt;0,#,##0;(#,##0),"-")"</formula>
    </cfRule>
  </conditionalFormatting>
  <conditionalFormatting sqref="J15">
    <cfRule type="expression" priority="61" stopIfTrue="1">
      <formula>"if(E11&gt;0,#,##0;(#,##0),"-")"</formula>
    </cfRule>
  </conditionalFormatting>
  <conditionalFormatting sqref="D14:D15">
    <cfRule type="expression" priority="53" stopIfTrue="1">
      <formula>"if(E11&gt;0,#,##0;(#,##0),"-")"</formula>
    </cfRule>
  </conditionalFormatting>
  <conditionalFormatting sqref="D14:D15">
    <cfRule type="expression" priority="54" stopIfTrue="1">
      <formula>"if(E11&gt;0,#,##0;(#,##0),"-")"</formula>
    </cfRule>
  </conditionalFormatting>
  <conditionalFormatting sqref="D14:D15">
    <cfRule type="expression" priority="51" stopIfTrue="1">
      <formula>"if(E11&gt;0,#,##0;(#,##0),"-")"</formula>
    </cfRule>
  </conditionalFormatting>
  <conditionalFormatting sqref="D14:D15">
    <cfRule type="expression" priority="50" stopIfTrue="1">
      <formula>"if(E11&gt;0,#,##0;(#,##0),"-")"</formula>
    </cfRule>
  </conditionalFormatting>
  <conditionalFormatting sqref="D14:D15">
    <cfRule type="expression" priority="52" stopIfTrue="1">
      <formula>"if(E11&gt;0,#,##0;(#,##0),"-")"</formula>
    </cfRule>
  </conditionalFormatting>
  <conditionalFormatting sqref="F16">
    <cfRule type="expression" priority="49" stopIfTrue="1">
      <formula>"if(E11&gt;0,#,##0;(#,##0),"-")"</formula>
    </cfRule>
  </conditionalFormatting>
  <conditionalFormatting sqref="F16">
    <cfRule type="expression" priority="48" stopIfTrue="1">
      <formula>"if(E11&gt;0,#,##0;(#,##0),"-")"</formula>
    </cfRule>
  </conditionalFormatting>
  <conditionalFormatting sqref="F14:F15">
    <cfRule type="expression" priority="47" stopIfTrue="1">
      <formula>"if(E11&gt;0,#,##0;(#,##0),"-")"</formula>
    </cfRule>
  </conditionalFormatting>
  <conditionalFormatting sqref="F14:F15">
    <cfRule type="expression" priority="46" stopIfTrue="1">
      <formula>"if(E11&gt;0,#,##0;(#,##0),"-")"</formula>
    </cfRule>
  </conditionalFormatting>
  <conditionalFormatting sqref="F14:F15">
    <cfRule type="expression" priority="45" stopIfTrue="1">
      <formula>"if(E11&gt;0,#,##0;(#,##0),"-")"</formula>
    </cfRule>
  </conditionalFormatting>
  <conditionalFormatting sqref="F14:F15">
    <cfRule type="expression" priority="44" stopIfTrue="1">
      <formula>"if(E11&gt;0,#,##0;(#,##0),"-")"</formula>
    </cfRule>
  </conditionalFormatting>
  <conditionalFormatting sqref="F14:F15">
    <cfRule type="expression" priority="43" stopIfTrue="1">
      <formula>"if(E11&gt;0,#,##0;(#,##0),"-")"</formula>
    </cfRule>
  </conditionalFormatting>
  <conditionalFormatting sqref="H16">
    <cfRule type="expression" priority="41" stopIfTrue="1">
      <formula>"if(E11&gt;0,#,##0;(#,##0),"-")"</formula>
    </cfRule>
  </conditionalFormatting>
  <conditionalFormatting sqref="H14:H15">
    <cfRule type="expression" priority="40" stopIfTrue="1">
      <formula>"if(E11&gt;0,#,##0;(#,##0),"-")"</formula>
    </cfRule>
  </conditionalFormatting>
  <conditionalFormatting sqref="H14:H15">
    <cfRule type="expression" priority="39" stopIfTrue="1">
      <formula>"if(E11&gt;0,#,##0;(#,##0),"-")"</formula>
    </cfRule>
  </conditionalFormatting>
  <conditionalFormatting sqref="H14:H15">
    <cfRule type="expression" priority="38" stopIfTrue="1">
      <formula>"if(E11&gt;0,#,##0;(#,##0),"-")"</formula>
    </cfRule>
  </conditionalFormatting>
  <conditionalFormatting sqref="H14:H15">
    <cfRule type="expression" priority="37" stopIfTrue="1">
      <formula>"if(E11&gt;0,#,##0;(#,##0),"-")"</formula>
    </cfRule>
  </conditionalFormatting>
  <conditionalFormatting sqref="H14:H15">
    <cfRule type="expression" priority="36" stopIfTrue="1">
      <formula>"if(E11&gt;0,#,##0;(#,##0),"-")"</formula>
    </cfRule>
  </conditionalFormatting>
  <conditionalFormatting sqref="J15">
    <cfRule type="expression" priority="68" stopIfTrue="1">
      <formula>"if(E11&gt;0,#,##0;(#,##0),"-")"</formula>
    </cfRule>
  </conditionalFormatting>
  <conditionalFormatting sqref="J15">
    <cfRule type="expression" priority="62" stopIfTrue="1">
      <formula>"if(E11&gt;0,#,##0;(#,##0),"-")"</formula>
    </cfRule>
  </conditionalFormatting>
  <conditionalFormatting sqref="H16">
    <cfRule type="expression" priority="42" stopIfTrue="1">
      <formula>"if(E11&gt;0,#,##0;(#,##0),"-")"</formula>
    </cfRule>
  </conditionalFormatting>
  <conditionalFormatting sqref="D12:F12 H12 J12">
    <cfRule type="expression" priority="35" stopIfTrue="1">
      <formula>"if(E11&gt;0,#,##0;(#,##0),"-")"</formula>
    </cfRule>
  </conditionalFormatting>
  <conditionalFormatting sqref="L12">
    <cfRule type="expression" priority="34" stopIfTrue="1">
      <formula>"if(E11&gt;0,#,##0;(#,##0),"-")"</formula>
    </cfRule>
  </conditionalFormatting>
  <conditionalFormatting sqref="L14:L15">
    <cfRule type="expression" priority="33" stopIfTrue="1">
      <formula>"if(E11&gt;0,#,##0;(#,##0),"-")"</formula>
    </cfRule>
  </conditionalFormatting>
  <conditionalFormatting sqref="D25">
    <cfRule type="expression" priority="29" stopIfTrue="1">
      <formula>"if(E11&gt;0,#,##0;(#,##0),"-")"</formula>
    </cfRule>
  </conditionalFormatting>
  <conditionalFormatting sqref="D25">
    <cfRule type="expression" priority="28" stopIfTrue="1">
      <formula>"if(E11&gt;0,#,##0;(#,##0),"-")"</formula>
    </cfRule>
  </conditionalFormatting>
  <conditionalFormatting sqref="L22 D22:F22 H22 J22">
    <cfRule type="expression" priority="32" stopIfTrue="1">
      <formula>"if(E11&gt;0,#,##0;(#,##0),"-")"</formula>
    </cfRule>
  </conditionalFormatting>
  <conditionalFormatting sqref="E23:E24">
    <cfRule type="expression" priority="31" stopIfTrue="1">
      <formula>"if(E11&gt;0,#,##0;(#,##0),"-")"</formula>
    </cfRule>
  </conditionalFormatting>
  <conditionalFormatting sqref="J24">
    <cfRule type="expression" priority="27" stopIfTrue="1">
      <formula>"if(E11&gt;0,#,##0;(#,##0),"-")"</formula>
    </cfRule>
  </conditionalFormatting>
  <conditionalFormatting sqref="J24">
    <cfRule type="expression" priority="26" stopIfTrue="1">
      <formula>"if(E11&gt;0,#,##0;(#,##0),"-")"</formula>
    </cfRule>
  </conditionalFormatting>
  <conditionalFormatting sqref="J24">
    <cfRule type="expression" priority="25" stopIfTrue="1">
      <formula>"if(E11&gt;0,#,##0;(#,##0),"-")"</formula>
    </cfRule>
  </conditionalFormatting>
  <conditionalFormatting sqref="J24">
    <cfRule type="expression" priority="23" stopIfTrue="1">
      <formula>"if(E11&gt;0,#,##0;(#,##0),"-")"</formula>
    </cfRule>
  </conditionalFormatting>
  <conditionalFormatting sqref="D23:D24">
    <cfRule type="expression" priority="21" stopIfTrue="1">
      <formula>"if(E11&gt;0,#,##0;(#,##0),"-")"</formula>
    </cfRule>
  </conditionalFormatting>
  <conditionalFormatting sqref="D23:D24">
    <cfRule type="expression" priority="22" stopIfTrue="1">
      <formula>"if(E11&gt;0,#,##0;(#,##0),"-")"</formula>
    </cfRule>
  </conditionalFormatting>
  <conditionalFormatting sqref="D23:D24">
    <cfRule type="expression" priority="19" stopIfTrue="1">
      <formula>"if(E11&gt;0,#,##0;(#,##0),"-")"</formula>
    </cfRule>
  </conditionalFormatting>
  <conditionalFormatting sqref="D23:D24">
    <cfRule type="expression" priority="18" stopIfTrue="1">
      <formula>"if(E11&gt;0,#,##0;(#,##0),"-")"</formula>
    </cfRule>
  </conditionalFormatting>
  <conditionalFormatting sqref="D23:D24">
    <cfRule type="expression" priority="20" stopIfTrue="1">
      <formula>"if(E11&gt;0,#,##0;(#,##0),"-")"</formula>
    </cfRule>
  </conditionalFormatting>
  <conditionalFormatting sqref="F25">
    <cfRule type="expression" priority="17" stopIfTrue="1">
      <formula>"if(E11&gt;0,#,##0;(#,##0),"-")"</formula>
    </cfRule>
  </conditionalFormatting>
  <conditionalFormatting sqref="F25">
    <cfRule type="expression" priority="16" stopIfTrue="1">
      <formula>"if(E11&gt;0,#,##0;(#,##0),"-")"</formula>
    </cfRule>
  </conditionalFormatting>
  <conditionalFormatting sqref="F23:F24">
    <cfRule type="expression" priority="15" stopIfTrue="1">
      <formula>"if(E11&gt;0,#,##0;(#,##0),"-")"</formula>
    </cfRule>
  </conditionalFormatting>
  <conditionalFormatting sqref="F23:F24">
    <cfRule type="expression" priority="14" stopIfTrue="1">
      <formula>"if(E11&gt;0,#,##0;(#,##0),"-")"</formula>
    </cfRule>
  </conditionalFormatting>
  <conditionalFormatting sqref="F23:F24">
    <cfRule type="expression" priority="13" stopIfTrue="1">
      <formula>"if(E11&gt;0,#,##0;(#,##0),"-")"</formula>
    </cfRule>
  </conditionalFormatting>
  <conditionalFormatting sqref="F23:F24">
    <cfRule type="expression" priority="12" stopIfTrue="1">
      <formula>"if(E11&gt;0,#,##0;(#,##0),"-")"</formula>
    </cfRule>
  </conditionalFormatting>
  <conditionalFormatting sqref="F23:F24">
    <cfRule type="expression" priority="11" stopIfTrue="1">
      <formula>"if(E11&gt;0,#,##0;(#,##0),"-")"</formula>
    </cfRule>
  </conditionalFormatting>
  <conditionalFormatting sqref="H25">
    <cfRule type="expression" priority="9" stopIfTrue="1">
      <formula>"if(E11&gt;0,#,##0;(#,##0),"-")"</formula>
    </cfRule>
  </conditionalFormatting>
  <conditionalFormatting sqref="H23:H24">
    <cfRule type="expression" priority="8" stopIfTrue="1">
      <formula>"if(E11&gt;0,#,##0;(#,##0),"-")"</formula>
    </cfRule>
  </conditionalFormatting>
  <conditionalFormatting sqref="H23:H24">
    <cfRule type="expression" priority="7" stopIfTrue="1">
      <formula>"if(E11&gt;0,#,##0;(#,##0),"-")"</formula>
    </cfRule>
  </conditionalFormatting>
  <conditionalFormatting sqref="H23:H24">
    <cfRule type="expression" priority="6" stopIfTrue="1">
      <formula>"if(E11&gt;0,#,##0;(#,##0),"-")"</formula>
    </cfRule>
  </conditionalFormatting>
  <conditionalFormatting sqref="H23:H24">
    <cfRule type="expression" priority="5" stopIfTrue="1">
      <formula>"if(E11&gt;0,#,##0;(#,##0),"-")"</formula>
    </cfRule>
  </conditionalFormatting>
  <conditionalFormatting sqref="H23:H24">
    <cfRule type="expression" priority="4" stopIfTrue="1">
      <formula>"if(E11&gt;0,#,##0;(#,##0),"-")"</formula>
    </cfRule>
  </conditionalFormatting>
  <conditionalFormatting sqref="J24">
    <cfRule type="expression" priority="30" stopIfTrue="1">
      <formula>"if(E11&gt;0,#,##0;(#,##0),"-")"</formula>
    </cfRule>
  </conditionalFormatting>
  <conditionalFormatting sqref="J24">
    <cfRule type="expression" priority="24" stopIfTrue="1">
      <formula>"if(E11&gt;0,#,##0;(#,##0),"-")"</formula>
    </cfRule>
  </conditionalFormatting>
  <conditionalFormatting sqref="H25">
    <cfRule type="expression" priority="10" stopIfTrue="1">
      <formula>"if(E11&gt;0,#,##0;(#,##0),"-")"</formula>
    </cfRule>
  </conditionalFormatting>
  <conditionalFormatting sqref="D21:F21 H21 J21">
    <cfRule type="expression" priority="3" stopIfTrue="1">
      <formula>"if(E11&gt;0,#,##0;(#,##0),"-")"</formula>
    </cfRule>
  </conditionalFormatting>
  <conditionalFormatting sqref="L21">
    <cfRule type="expression" priority="2" stopIfTrue="1">
      <formula>"if(E11&gt;0,#,##0;(#,##0),"-")"</formula>
    </cfRule>
  </conditionalFormatting>
  <conditionalFormatting sqref="L23:L24">
    <cfRule type="expression" priority="1" stopIfTrue="1">
      <formula>"if(E11&gt;0,#,##0;(#,##0),"-")"</formula>
    </cfRule>
  </conditionalFormatting>
  <pageMargins left="0.8" right="0" top="0.48" bottom="0.5" header="0.05" footer="0.5"/>
  <pageSetup paperSize="9" scale="90" firstPageNumber="11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7" customWidth="1"/>
    <col min="2" max="2" width="8.28515625" style="57" customWidth="1"/>
    <col min="3" max="3" width="1.7109375" style="47" customWidth="1"/>
    <col min="4" max="4" width="14" style="47" customWidth="1"/>
    <col min="5" max="5" width="1.5703125" style="47" customWidth="1"/>
    <col min="6" max="6" width="14" style="47" customWidth="1"/>
    <col min="7" max="7" width="1.5703125" style="47" customWidth="1"/>
    <col min="8" max="8" width="14" style="47" hidden="1" customWidth="1"/>
    <col min="9" max="9" width="1.5703125" style="47" hidden="1" customWidth="1"/>
    <col min="10" max="10" width="14" style="47" hidden="1" customWidth="1"/>
    <col min="11" max="11" width="13.85546875" style="47" customWidth="1"/>
    <col min="12" max="12" width="16" style="47" customWidth="1"/>
    <col min="13" max="13" width="15.85546875" style="47" bestFit="1" customWidth="1"/>
    <col min="14" max="14" width="17.28515625" style="47" customWidth="1"/>
    <col min="15" max="15" width="23.5703125" style="47" customWidth="1"/>
    <col min="16" max="16" width="14.42578125" style="47" customWidth="1"/>
    <col min="17" max="17" width="15.28515625" style="47" bestFit="1" customWidth="1"/>
    <col min="18" max="18" width="15.85546875" style="47" customWidth="1"/>
    <col min="19" max="19" width="16.7109375" style="47" bestFit="1" customWidth="1"/>
    <col min="20" max="20" width="5.28515625" style="47" bestFit="1" customWidth="1"/>
    <col min="21" max="21" width="15.28515625" style="47" bestFit="1" customWidth="1"/>
    <col min="22" max="22" width="5.28515625" style="47" bestFit="1" customWidth="1"/>
    <col min="23" max="23" width="16.7109375" style="47" bestFit="1" customWidth="1"/>
    <col min="24" max="16384" width="9.140625" style="47"/>
  </cols>
  <sheetData>
    <row r="1" spans="1:18" s="1" customFormat="1" ht="23.1" customHeight="1">
      <c r="A1" s="1" t="s">
        <v>66</v>
      </c>
      <c r="B1" s="2"/>
      <c r="L1" s="27"/>
      <c r="M1" s="27"/>
      <c r="N1" s="27"/>
      <c r="O1" s="27"/>
      <c r="P1" s="27"/>
      <c r="Q1" s="27"/>
      <c r="R1" s="27"/>
    </row>
    <row r="2" spans="1:18" s="1" customFormat="1" ht="23.1" customHeight="1">
      <c r="A2" s="4" t="s">
        <v>41</v>
      </c>
      <c r="B2" s="2"/>
      <c r="L2" s="27"/>
      <c r="M2" s="27"/>
      <c r="N2" s="27"/>
      <c r="O2" s="27"/>
      <c r="P2" s="27"/>
      <c r="Q2" s="27"/>
      <c r="R2" s="27"/>
    </row>
    <row r="3" spans="1:18" s="42" customFormat="1" ht="23.1" customHeight="1">
      <c r="B3" s="43"/>
      <c r="L3" s="45"/>
      <c r="M3" s="45"/>
      <c r="N3" s="45"/>
      <c r="O3" s="45"/>
      <c r="P3" s="45"/>
      <c r="Q3" s="46"/>
      <c r="R3" s="46"/>
    </row>
    <row r="4" spans="1:18" ht="23.1" customHeight="1">
      <c r="B4" s="48"/>
      <c r="C4" s="49"/>
      <c r="D4" s="191" t="s">
        <v>1</v>
      </c>
      <c r="E4" s="191"/>
      <c r="F4" s="191"/>
      <c r="G4" s="135"/>
      <c r="H4" s="191" t="s">
        <v>32</v>
      </c>
      <c r="I4" s="191"/>
      <c r="J4" s="191"/>
      <c r="L4" s="50"/>
      <c r="M4" s="50"/>
      <c r="N4" s="50"/>
      <c r="O4" s="50"/>
      <c r="P4" s="50"/>
      <c r="Q4" s="50"/>
      <c r="R4" s="50"/>
    </row>
    <row r="5" spans="1:18" ht="23.1" customHeight="1">
      <c r="B5" s="47"/>
      <c r="C5" s="49"/>
      <c r="D5" s="51" t="s">
        <v>82</v>
      </c>
      <c r="E5" s="52"/>
      <c r="F5" s="51" t="s">
        <v>93</v>
      </c>
      <c r="G5" s="135"/>
      <c r="H5" s="51" t="s">
        <v>82</v>
      </c>
      <c r="I5" s="52"/>
      <c r="J5" s="51" t="s">
        <v>93</v>
      </c>
      <c r="L5" s="53"/>
      <c r="M5" s="53"/>
      <c r="N5" s="53"/>
      <c r="O5" s="53"/>
      <c r="P5" s="53"/>
      <c r="Q5" s="53"/>
      <c r="R5" s="53"/>
    </row>
    <row r="6" spans="1:18" ht="23.1" customHeight="1">
      <c r="A6" s="42" t="s">
        <v>21</v>
      </c>
      <c r="B6" s="48" t="s">
        <v>0</v>
      </c>
      <c r="C6" s="49"/>
      <c r="D6" s="54">
        <v>2558</v>
      </c>
      <c r="E6" s="54"/>
      <c r="F6" s="54">
        <v>2557</v>
      </c>
      <c r="G6" s="54"/>
      <c r="H6" s="54">
        <v>2558</v>
      </c>
      <c r="I6" s="54"/>
      <c r="J6" s="54">
        <v>2557</v>
      </c>
      <c r="L6" s="55"/>
      <c r="M6" s="55"/>
      <c r="N6" s="55"/>
      <c r="O6" s="55"/>
      <c r="P6" s="55"/>
      <c r="Q6" s="55"/>
      <c r="R6" s="55"/>
    </row>
    <row r="7" spans="1:18" ht="23.1" customHeight="1">
      <c r="A7" s="42"/>
      <c r="B7" s="48"/>
      <c r="C7" s="49"/>
      <c r="D7" s="54" t="s">
        <v>97</v>
      </c>
      <c r="E7" s="54"/>
      <c r="F7" s="54"/>
      <c r="G7" s="54"/>
      <c r="H7" s="54" t="s">
        <v>97</v>
      </c>
      <c r="I7" s="54"/>
      <c r="J7" s="54"/>
      <c r="L7" s="55"/>
      <c r="M7" s="55"/>
      <c r="N7" s="55"/>
      <c r="O7" s="55"/>
      <c r="P7" s="55"/>
      <c r="Q7" s="55"/>
      <c r="R7" s="55"/>
    </row>
    <row r="8" spans="1:18" ht="23.1" customHeight="1">
      <c r="B8" s="48"/>
      <c r="C8" s="49"/>
      <c r="D8" s="192" t="s">
        <v>74</v>
      </c>
      <c r="E8" s="192"/>
      <c r="F8" s="192"/>
      <c r="G8" s="192"/>
      <c r="H8" s="192"/>
      <c r="I8" s="192"/>
      <c r="J8" s="192"/>
      <c r="L8" s="50"/>
      <c r="M8" s="50"/>
      <c r="N8" s="50"/>
      <c r="O8" s="50"/>
      <c r="P8" s="50"/>
      <c r="Q8" s="50"/>
      <c r="R8" s="50"/>
    </row>
    <row r="9" spans="1:18" ht="23.1" customHeight="1">
      <c r="A9" s="56" t="s">
        <v>2</v>
      </c>
      <c r="D9" s="58"/>
      <c r="E9" s="58"/>
      <c r="F9" s="58"/>
      <c r="G9" s="58"/>
      <c r="H9" s="58"/>
      <c r="I9" s="58"/>
      <c r="J9" s="58"/>
      <c r="L9" s="50"/>
      <c r="M9" s="50"/>
      <c r="N9" s="50"/>
      <c r="O9" s="50"/>
      <c r="P9" s="50"/>
      <c r="Q9" s="50"/>
      <c r="R9" s="50"/>
    </row>
    <row r="10" spans="1:18" ht="23.1" customHeight="1">
      <c r="A10" s="47" t="s">
        <v>50</v>
      </c>
      <c r="B10" s="3"/>
      <c r="D10" s="59">
        <v>85471494</v>
      </c>
      <c r="E10" s="58"/>
      <c r="F10" s="59">
        <v>90052199</v>
      </c>
      <c r="G10" s="58"/>
      <c r="H10" s="60">
        <v>62852226</v>
      </c>
      <c r="I10" s="58"/>
      <c r="J10" s="60">
        <v>68834175</v>
      </c>
      <c r="K10" s="126"/>
      <c r="L10" s="61"/>
      <c r="M10" s="50"/>
      <c r="N10" s="61"/>
      <c r="O10" s="50"/>
      <c r="P10" s="50"/>
      <c r="Q10" s="50"/>
      <c r="R10" s="50"/>
    </row>
    <row r="11" spans="1:18" ht="23.1" customHeight="1">
      <c r="A11" s="47" t="s">
        <v>62</v>
      </c>
      <c r="B11" s="3">
        <v>4</v>
      </c>
      <c r="D11" s="59">
        <v>119615471</v>
      </c>
      <c r="E11" s="58"/>
      <c r="F11" s="59">
        <v>66835314</v>
      </c>
      <c r="G11" s="58"/>
      <c r="H11" s="60">
        <v>112189704</v>
      </c>
      <c r="I11" s="58"/>
      <c r="J11" s="60">
        <v>60442240</v>
      </c>
      <c r="K11" s="137"/>
      <c r="L11" s="61"/>
      <c r="M11" s="62"/>
      <c r="N11" s="61"/>
      <c r="O11" s="63"/>
      <c r="P11" s="62"/>
      <c r="Q11" s="61"/>
      <c r="R11" s="50"/>
    </row>
    <row r="12" spans="1:18" ht="23.1" customHeight="1">
      <c r="A12" s="37" t="s">
        <v>89</v>
      </c>
      <c r="B12" s="3">
        <v>3</v>
      </c>
      <c r="D12" s="64">
        <v>0</v>
      </c>
      <c r="E12" s="58"/>
      <c r="F12" s="64" t="s">
        <v>101</v>
      </c>
      <c r="G12" s="58"/>
      <c r="H12" s="60">
        <v>109832</v>
      </c>
      <c r="I12" s="58"/>
      <c r="J12" s="60">
        <v>610639</v>
      </c>
      <c r="K12" s="126"/>
      <c r="L12" s="61"/>
      <c r="M12" s="65"/>
      <c r="N12" s="61"/>
      <c r="O12" s="61"/>
      <c r="P12" s="50"/>
      <c r="Q12" s="50"/>
      <c r="R12" s="50"/>
    </row>
    <row r="13" spans="1:18" ht="23.1" customHeight="1">
      <c r="A13" s="47" t="s">
        <v>18</v>
      </c>
      <c r="B13" s="3"/>
      <c r="D13" s="59">
        <v>305685756</v>
      </c>
      <c r="E13" s="58"/>
      <c r="F13" s="59">
        <v>275974185</v>
      </c>
      <c r="G13" s="58"/>
      <c r="H13" s="60">
        <v>311505100</v>
      </c>
      <c r="I13" s="58"/>
      <c r="J13" s="60">
        <v>281556813</v>
      </c>
      <c r="K13" s="137"/>
      <c r="L13" s="61"/>
      <c r="M13" s="50"/>
      <c r="N13" s="61"/>
      <c r="O13" s="50"/>
      <c r="P13" s="50"/>
      <c r="Q13" s="50"/>
      <c r="R13" s="50"/>
    </row>
    <row r="14" spans="1:18" ht="23.1" customHeight="1">
      <c r="A14" s="47" t="s">
        <v>3</v>
      </c>
      <c r="B14" s="3"/>
      <c r="D14" s="59">
        <v>4198957</v>
      </c>
      <c r="E14" s="58"/>
      <c r="F14" s="59">
        <v>1001980</v>
      </c>
      <c r="G14" s="58"/>
      <c r="H14" s="60">
        <v>4191763</v>
      </c>
      <c r="I14" s="58"/>
      <c r="J14" s="60">
        <v>992130</v>
      </c>
      <c r="K14" s="137"/>
      <c r="L14" s="61"/>
      <c r="M14" s="50"/>
      <c r="N14" s="61"/>
      <c r="O14" s="61"/>
      <c r="P14" s="50"/>
      <c r="Q14" s="50"/>
      <c r="R14" s="50"/>
    </row>
    <row r="15" spans="1:18" ht="23.1" customHeight="1">
      <c r="A15" s="42" t="s">
        <v>4</v>
      </c>
      <c r="B15" s="3"/>
      <c r="D15" s="66">
        <f>SUM(D10:D14)</f>
        <v>514971678</v>
      </c>
      <c r="E15" s="67"/>
      <c r="F15" s="66">
        <f>SUM(F10:F14)</f>
        <v>433863678</v>
      </c>
      <c r="G15" s="67"/>
      <c r="H15" s="66">
        <f>SUM(H10:H14)</f>
        <v>490848625</v>
      </c>
      <c r="I15" s="67"/>
      <c r="J15" s="66">
        <f>SUM(J10:J14)</f>
        <v>412435997</v>
      </c>
      <c r="K15" s="126"/>
      <c r="L15" s="63"/>
      <c r="M15" s="63"/>
      <c r="N15" s="61"/>
      <c r="O15" s="63"/>
      <c r="P15" s="50"/>
      <c r="Q15" s="50"/>
      <c r="R15" s="50"/>
    </row>
    <row r="16" spans="1:18" ht="23.1" customHeight="1">
      <c r="B16" s="3"/>
      <c r="D16" s="58"/>
      <c r="E16" s="58"/>
      <c r="F16" s="58"/>
      <c r="G16" s="58"/>
      <c r="H16" s="58"/>
      <c r="I16" s="58"/>
      <c r="J16" s="58"/>
      <c r="K16" s="126"/>
      <c r="L16" s="50"/>
      <c r="M16" s="50"/>
      <c r="N16" s="61"/>
      <c r="O16" s="50"/>
      <c r="P16" s="50"/>
      <c r="Q16" s="50"/>
      <c r="R16" s="50"/>
    </row>
    <row r="17" spans="1:18" ht="23.1" customHeight="1">
      <c r="A17" s="56" t="s">
        <v>5</v>
      </c>
      <c r="B17" s="3"/>
      <c r="D17" s="58"/>
      <c r="E17" s="58"/>
      <c r="F17" s="58"/>
      <c r="G17" s="58"/>
      <c r="H17" s="58"/>
      <c r="I17" s="58"/>
      <c r="J17" s="58"/>
      <c r="K17" s="126"/>
      <c r="L17" s="50"/>
      <c r="M17" s="50"/>
      <c r="N17" s="61"/>
      <c r="O17" s="50"/>
      <c r="P17" s="50"/>
      <c r="Q17" s="50"/>
      <c r="R17" s="50"/>
    </row>
    <row r="18" spans="1:18" ht="23.1" customHeight="1">
      <c r="A18" s="68" t="s">
        <v>63</v>
      </c>
      <c r="B18" s="3">
        <v>5</v>
      </c>
      <c r="C18" s="12"/>
      <c r="D18" s="64">
        <v>0</v>
      </c>
      <c r="E18" s="69"/>
      <c r="F18" s="64" t="s">
        <v>95</v>
      </c>
      <c r="G18" s="60"/>
      <c r="H18" s="60">
        <v>137706803</v>
      </c>
      <c r="I18" s="60"/>
      <c r="J18" s="60">
        <v>137706803</v>
      </c>
      <c r="K18" s="138"/>
      <c r="L18" s="41"/>
      <c r="M18" s="139"/>
      <c r="N18" s="41"/>
      <c r="O18" s="140"/>
      <c r="P18" s="41"/>
      <c r="Q18" s="50"/>
      <c r="R18" s="50"/>
    </row>
    <row r="19" spans="1:18" ht="23.1" customHeight="1">
      <c r="A19" s="70" t="s">
        <v>64</v>
      </c>
      <c r="B19" s="3">
        <v>6</v>
      </c>
      <c r="C19" s="12"/>
      <c r="D19" s="60">
        <v>777349908</v>
      </c>
      <c r="E19" s="69"/>
      <c r="F19" s="60">
        <v>791268325</v>
      </c>
      <c r="G19" s="60"/>
      <c r="H19" s="60">
        <v>638299137</v>
      </c>
      <c r="I19" s="60"/>
      <c r="J19" s="60">
        <v>650760693</v>
      </c>
      <c r="K19" s="126"/>
      <c r="L19" s="61"/>
      <c r="N19" s="63"/>
      <c r="O19" s="61"/>
      <c r="P19" s="63"/>
      <c r="Q19" s="50"/>
      <c r="R19" s="50"/>
    </row>
    <row r="20" spans="1:18" ht="23.1" customHeight="1">
      <c r="A20" s="70" t="s">
        <v>65</v>
      </c>
      <c r="B20" s="3"/>
      <c r="D20" s="60">
        <v>4900960</v>
      </c>
      <c r="E20" s="58"/>
      <c r="F20" s="60">
        <v>5209305</v>
      </c>
      <c r="G20" s="60"/>
      <c r="H20" s="60">
        <v>4874212</v>
      </c>
      <c r="I20" s="60"/>
      <c r="J20" s="60">
        <v>5174533</v>
      </c>
      <c r="K20" s="137"/>
      <c r="L20" s="61"/>
      <c r="M20" s="50"/>
      <c r="N20" s="61"/>
      <c r="O20" s="50"/>
      <c r="P20" s="50"/>
      <c r="Q20" s="50"/>
      <c r="R20" s="50"/>
    </row>
    <row r="21" spans="1:18" ht="23.1" customHeight="1">
      <c r="A21" s="71" t="s">
        <v>6</v>
      </c>
      <c r="D21" s="60">
        <v>4214500</v>
      </c>
      <c r="E21" s="58"/>
      <c r="F21" s="60">
        <v>4209100</v>
      </c>
      <c r="G21" s="60"/>
      <c r="H21" s="60">
        <v>4209100</v>
      </c>
      <c r="I21" s="60"/>
      <c r="J21" s="60">
        <v>4209100</v>
      </c>
      <c r="K21" s="137"/>
      <c r="L21" s="61"/>
      <c r="M21" s="50"/>
      <c r="N21" s="61"/>
      <c r="O21" s="50"/>
      <c r="P21" s="50"/>
      <c r="Q21" s="50"/>
      <c r="R21" s="50"/>
    </row>
    <row r="22" spans="1:18" ht="23.1" customHeight="1">
      <c r="A22" s="42" t="s">
        <v>7</v>
      </c>
      <c r="D22" s="66">
        <f>SUM(D18:D21)</f>
        <v>786465368</v>
      </c>
      <c r="E22" s="67"/>
      <c r="F22" s="66">
        <f>SUM(F18:F21)</f>
        <v>800686730</v>
      </c>
      <c r="G22" s="67"/>
      <c r="H22" s="66">
        <f>SUM(H18:H21)</f>
        <v>785089252</v>
      </c>
      <c r="I22" s="67"/>
      <c r="J22" s="66">
        <f>SUM(J18:J21)</f>
        <v>797851129</v>
      </c>
      <c r="K22" s="126"/>
      <c r="L22" s="50"/>
      <c r="M22" s="50"/>
      <c r="N22" s="50"/>
      <c r="O22" s="50"/>
      <c r="P22" s="50"/>
      <c r="Q22" s="50"/>
      <c r="R22" s="50"/>
    </row>
    <row r="23" spans="1:18" ht="23.1" customHeight="1">
      <c r="A23" s="42"/>
      <c r="D23" s="72"/>
      <c r="E23" s="67"/>
      <c r="F23" s="72"/>
      <c r="G23" s="67"/>
      <c r="H23" s="72"/>
      <c r="I23" s="67"/>
      <c r="J23" s="72"/>
      <c r="K23" s="126"/>
      <c r="L23" s="50"/>
      <c r="M23" s="50"/>
      <c r="N23" s="50"/>
      <c r="O23" s="50"/>
      <c r="P23" s="50"/>
      <c r="Q23" s="50"/>
      <c r="R23" s="50"/>
    </row>
    <row r="24" spans="1:18" ht="23.1" customHeight="1" thickBot="1">
      <c r="A24" s="42" t="s">
        <v>8</v>
      </c>
      <c r="D24" s="73">
        <f>D22+D15</f>
        <v>1301437046</v>
      </c>
      <c r="E24" s="67"/>
      <c r="F24" s="73">
        <f>F22+F15</f>
        <v>1234550408</v>
      </c>
      <c r="G24" s="67"/>
      <c r="H24" s="73">
        <f>H22+H15</f>
        <v>1275937877</v>
      </c>
      <c r="I24" s="67"/>
      <c r="J24" s="73">
        <f>J22+J15</f>
        <v>1210287126</v>
      </c>
      <c r="K24" s="126"/>
      <c r="L24" s="50"/>
      <c r="M24" s="50"/>
      <c r="N24" s="50"/>
      <c r="O24" s="50"/>
      <c r="P24" s="50"/>
      <c r="Q24" s="50"/>
      <c r="R24" s="50"/>
    </row>
    <row r="25" spans="1:18" ht="23.1" customHeight="1" thickTop="1">
      <c r="A25" s="42"/>
      <c r="D25" s="72"/>
      <c r="E25" s="67"/>
      <c r="F25" s="72"/>
      <c r="G25" s="67"/>
      <c r="H25" s="72"/>
      <c r="I25" s="67"/>
      <c r="J25" s="72"/>
      <c r="K25" s="126"/>
      <c r="L25" s="50"/>
      <c r="M25" s="50"/>
      <c r="N25" s="50"/>
      <c r="O25" s="50"/>
      <c r="P25" s="50"/>
      <c r="Q25" s="50"/>
      <c r="R25" s="50"/>
    </row>
    <row r="26" spans="1:18" s="1" customFormat="1" ht="23.1" customHeight="1">
      <c r="A26" s="1" t="s">
        <v>66</v>
      </c>
      <c r="B26" s="2"/>
      <c r="K26" s="126"/>
      <c r="L26" s="27"/>
      <c r="M26" s="27"/>
      <c r="N26" s="27"/>
      <c r="O26" s="27"/>
      <c r="P26" s="27"/>
      <c r="Q26" s="27"/>
      <c r="R26" s="27"/>
    </row>
    <row r="27" spans="1:18" s="1" customFormat="1" ht="23.1" customHeight="1">
      <c r="A27" s="4" t="s">
        <v>41</v>
      </c>
      <c r="B27" s="2"/>
      <c r="K27" s="126"/>
      <c r="L27" s="27"/>
      <c r="M27" s="27"/>
      <c r="N27" s="27"/>
      <c r="O27" s="27"/>
      <c r="P27" s="27"/>
      <c r="Q27" s="27"/>
      <c r="R27" s="27"/>
    </row>
    <row r="28" spans="1:18" s="42" customFormat="1" ht="23.1" customHeight="1">
      <c r="B28" s="43"/>
      <c r="K28" s="126"/>
      <c r="L28" s="44"/>
      <c r="M28" s="44"/>
      <c r="N28" s="44"/>
      <c r="O28" s="44"/>
      <c r="P28" s="44"/>
      <c r="Q28" s="44"/>
      <c r="R28" s="44"/>
    </row>
    <row r="29" spans="1:18" s="42" customFormat="1" ht="23.1" customHeight="1">
      <c r="B29" s="43"/>
      <c r="D29" s="191" t="s">
        <v>1</v>
      </c>
      <c r="E29" s="191"/>
      <c r="F29" s="191"/>
      <c r="G29" s="135"/>
      <c r="H29" s="191" t="s">
        <v>32</v>
      </c>
      <c r="I29" s="191"/>
      <c r="J29" s="191"/>
      <c r="K29" s="126"/>
      <c r="L29" s="44"/>
      <c r="M29" s="44"/>
      <c r="N29" s="44"/>
      <c r="O29" s="44"/>
      <c r="P29" s="44"/>
      <c r="Q29" s="44"/>
      <c r="R29" s="44"/>
    </row>
    <row r="30" spans="1:18" ht="23.1" customHeight="1">
      <c r="B30" s="47"/>
      <c r="C30" s="49"/>
      <c r="D30" s="51" t="s">
        <v>82</v>
      </c>
      <c r="E30" s="52"/>
      <c r="F30" s="51" t="s">
        <v>93</v>
      </c>
      <c r="G30" s="135"/>
      <c r="H30" s="51" t="s">
        <v>82</v>
      </c>
      <c r="I30" s="52"/>
      <c r="J30" s="51" t="s">
        <v>93</v>
      </c>
      <c r="K30" s="126"/>
      <c r="L30" s="50"/>
      <c r="M30" s="50"/>
      <c r="N30" s="50"/>
      <c r="O30" s="50"/>
      <c r="P30" s="50"/>
      <c r="Q30" s="50"/>
      <c r="R30" s="50"/>
    </row>
    <row r="31" spans="1:18" ht="23.1" customHeight="1">
      <c r="A31" s="74" t="s">
        <v>52</v>
      </c>
      <c r="B31" s="48" t="s">
        <v>0</v>
      </c>
      <c r="C31" s="49"/>
      <c r="D31" s="54">
        <v>2558</v>
      </c>
      <c r="E31" s="54"/>
      <c r="F31" s="54">
        <v>2557</v>
      </c>
      <c r="G31" s="54"/>
      <c r="H31" s="54">
        <v>2558</v>
      </c>
      <c r="I31" s="54"/>
      <c r="J31" s="54">
        <v>2557</v>
      </c>
      <c r="K31" s="126"/>
      <c r="L31" s="50"/>
      <c r="M31" s="50"/>
      <c r="N31" s="50"/>
      <c r="O31" s="50"/>
      <c r="P31" s="50"/>
      <c r="Q31" s="50"/>
      <c r="R31" s="50"/>
    </row>
    <row r="32" spans="1:18" ht="23.1" customHeight="1">
      <c r="A32" s="42"/>
      <c r="B32" s="48"/>
      <c r="C32" s="49"/>
      <c r="D32" s="54" t="s">
        <v>97</v>
      </c>
      <c r="E32" s="54"/>
      <c r="F32" s="54"/>
      <c r="G32" s="54"/>
      <c r="H32" s="54" t="s">
        <v>97</v>
      </c>
      <c r="I32" s="54"/>
      <c r="J32" s="54"/>
      <c r="K32" s="126"/>
      <c r="L32" s="55"/>
      <c r="M32" s="55"/>
      <c r="N32" s="55"/>
      <c r="O32" s="55"/>
      <c r="P32" s="55"/>
      <c r="Q32" s="55"/>
      <c r="R32" s="55"/>
    </row>
    <row r="33" spans="1:18" ht="23.1" customHeight="1">
      <c r="B33" s="48"/>
      <c r="C33" s="49"/>
      <c r="D33" s="192" t="s">
        <v>74</v>
      </c>
      <c r="E33" s="192"/>
      <c r="F33" s="192"/>
      <c r="G33" s="192"/>
      <c r="H33" s="192"/>
      <c r="I33" s="192"/>
      <c r="J33" s="192"/>
      <c r="K33" s="126"/>
      <c r="L33" s="50"/>
      <c r="M33" s="50"/>
      <c r="N33" s="50"/>
      <c r="O33" s="50"/>
      <c r="P33" s="50"/>
      <c r="Q33" s="50"/>
      <c r="R33" s="50"/>
    </row>
    <row r="34" spans="1:18" ht="21.75">
      <c r="A34" s="75" t="s">
        <v>9</v>
      </c>
      <c r="D34" s="58"/>
      <c r="E34" s="58"/>
      <c r="F34" s="58"/>
      <c r="G34" s="58"/>
      <c r="H34" s="58"/>
      <c r="I34" s="58"/>
      <c r="J34" s="58"/>
      <c r="K34" s="126"/>
      <c r="L34" s="50"/>
      <c r="M34" s="50"/>
      <c r="N34" s="50"/>
      <c r="O34" s="50"/>
      <c r="P34" s="50"/>
      <c r="Q34" s="50"/>
      <c r="R34" s="50"/>
    </row>
    <row r="35" spans="1:18" ht="23.1" customHeight="1">
      <c r="A35" s="123" t="s">
        <v>94</v>
      </c>
      <c r="B35" s="57">
        <v>8</v>
      </c>
      <c r="D35" s="60">
        <v>188040440</v>
      </c>
      <c r="E35" s="58"/>
      <c r="F35" s="60">
        <v>253950000</v>
      </c>
      <c r="G35" s="60"/>
      <c r="H35" s="60">
        <v>188040440</v>
      </c>
      <c r="I35" s="60"/>
      <c r="J35" s="60">
        <v>253950000</v>
      </c>
      <c r="K35" s="137"/>
      <c r="L35" s="60"/>
      <c r="M35" s="76"/>
      <c r="N35" s="62"/>
      <c r="O35" s="50"/>
      <c r="P35" s="50"/>
      <c r="Q35" s="50"/>
      <c r="R35" s="50"/>
    </row>
    <row r="36" spans="1:18" ht="23.1" customHeight="1">
      <c r="A36" s="71" t="s">
        <v>55</v>
      </c>
      <c r="B36" s="57">
        <v>9</v>
      </c>
      <c r="D36" s="60">
        <v>35948191</v>
      </c>
      <c r="E36" s="60"/>
      <c r="F36" s="60">
        <v>103674295</v>
      </c>
      <c r="G36" s="60"/>
      <c r="H36" s="60">
        <v>34174708</v>
      </c>
      <c r="I36" s="60"/>
      <c r="J36" s="60">
        <v>101721115</v>
      </c>
      <c r="K36" s="126"/>
      <c r="L36" s="60"/>
      <c r="M36" s="63"/>
      <c r="N36" s="131"/>
      <c r="O36" s="62"/>
      <c r="P36" s="50"/>
      <c r="Q36" s="50"/>
      <c r="R36" s="50"/>
    </row>
    <row r="37" spans="1:18" ht="23.1" customHeight="1">
      <c r="A37" s="123" t="s">
        <v>90</v>
      </c>
      <c r="B37" s="57">
        <v>3</v>
      </c>
      <c r="D37" s="60">
        <v>1961390</v>
      </c>
      <c r="E37" s="58"/>
      <c r="F37" s="60">
        <v>1866297</v>
      </c>
      <c r="G37" s="60"/>
      <c r="H37" s="60">
        <v>2908853</v>
      </c>
      <c r="I37" s="60"/>
      <c r="J37" s="60">
        <v>1916351</v>
      </c>
      <c r="K37" s="137"/>
      <c r="L37" s="63"/>
      <c r="M37" s="50"/>
      <c r="N37" s="50"/>
      <c r="O37" s="50"/>
      <c r="P37" s="50"/>
      <c r="Q37" s="50"/>
      <c r="R37" s="50"/>
    </row>
    <row r="38" spans="1:18" ht="23.1" customHeight="1">
      <c r="A38" s="70" t="s">
        <v>56</v>
      </c>
      <c r="B38" s="57" t="s">
        <v>103</v>
      </c>
      <c r="D38" s="64">
        <v>475000000</v>
      </c>
      <c r="E38" s="58"/>
      <c r="F38" s="64">
        <v>350000000</v>
      </c>
      <c r="G38" s="60"/>
      <c r="H38" s="60">
        <v>480700000</v>
      </c>
      <c r="I38" s="60"/>
      <c r="J38" s="60">
        <v>356700000</v>
      </c>
      <c r="K38" s="137"/>
      <c r="L38" s="63"/>
      <c r="M38" s="50"/>
      <c r="N38" s="50"/>
      <c r="O38" s="50"/>
      <c r="P38" s="50"/>
      <c r="Q38" s="50"/>
      <c r="R38" s="50"/>
    </row>
    <row r="39" spans="1:18" ht="23.1" customHeight="1">
      <c r="A39" s="70" t="s">
        <v>78</v>
      </c>
      <c r="D39" s="64"/>
      <c r="E39" s="58"/>
      <c r="F39" s="64"/>
      <c r="G39" s="60"/>
      <c r="H39" s="60"/>
      <c r="I39" s="60"/>
      <c r="J39" s="60"/>
      <c r="K39" s="126"/>
      <c r="L39" s="63"/>
      <c r="M39" s="50"/>
      <c r="N39" s="50"/>
      <c r="O39" s="50"/>
      <c r="P39" s="50"/>
      <c r="Q39" s="50"/>
      <c r="R39" s="50"/>
    </row>
    <row r="40" spans="1:18" ht="23.1" customHeight="1">
      <c r="A40" s="70" t="s">
        <v>79</v>
      </c>
      <c r="B40" s="57">
        <v>8</v>
      </c>
      <c r="D40" s="60">
        <v>407323203</v>
      </c>
      <c r="E40" s="58"/>
      <c r="F40" s="60">
        <v>326301383</v>
      </c>
      <c r="G40" s="60"/>
      <c r="H40" s="60">
        <v>404936894</v>
      </c>
      <c r="I40" s="60"/>
      <c r="J40" s="60">
        <v>319915074</v>
      </c>
      <c r="K40" s="137"/>
      <c r="L40" s="63"/>
      <c r="M40" s="50"/>
      <c r="N40" s="50"/>
      <c r="O40" s="50"/>
      <c r="P40" s="50"/>
      <c r="Q40" s="50"/>
      <c r="R40" s="50"/>
    </row>
    <row r="41" spans="1:18" ht="23.1" customHeight="1">
      <c r="A41" s="70" t="s">
        <v>68</v>
      </c>
      <c r="B41" s="70"/>
      <c r="C41" s="70"/>
      <c r="D41" s="60"/>
      <c r="E41" s="58"/>
      <c r="F41" s="60"/>
      <c r="G41" s="60"/>
      <c r="H41" s="60"/>
      <c r="I41" s="60"/>
      <c r="J41" s="60"/>
      <c r="K41" s="126"/>
      <c r="L41" s="63"/>
      <c r="M41" s="50"/>
      <c r="N41" s="50"/>
      <c r="O41" s="50"/>
      <c r="P41" s="50"/>
      <c r="Q41" s="50"/>
      <c r="R41" s="50"/>
    </row>
    <row r="42" spans="1:18" ht="23.1" customHeight="1">
      <c r="A42" s="77" t="s">
        <v>67</v>
      </c>
      <c r="B42" s="57">
        <v>8</v>
      </c>
      <c r="D42" s="60">
        <v>966619</v>
      </c>
      <c r="E42" s="58"/>
      <c r="F42" s="60">
        <v>952150</v>
      </c>
      <c r="G42" s="60"/>
      <c r="H42" s="60">
        <v>966619</v>
      </c>
      <c r="I42" s="60"/>
      <c r="J42" s="60">
        <v>952150</v>
      </c>
      <c r="K42" s="137"/>
      <c r="L42" s="63"/>
      <c r="M42" s="50"/>
      <c r="N42" s="50"/>
      <c r="O42" s="50"/>
      <c r="P42" s="50"/>
      <c r="Q42" s="50"/>
      <c r="R42" s="50"/>
    </row>
    <row r="43" spans="1:18" ht="23.1" customHeight="1">
      <c r="A43" s="70" t="s">
        <v>54</v>
      </c>
      <c r="D43" s="60">
        <v>8516269</v>
      </c>
      <c r="E43" s="58"/>
      <c r="F43" s="60">
        <v>7391108</v>
      </c>
      <c r="G43" s="60"/>
      <c r="H43" s="60">
        <v>7790750</v>
      </c>
      <c r="I43" s="60"/>
      <c r="J43" s="60">
        <v>6943503</v>
      </c>
      <c r="K43" s="137"/>
      <c r="L43" s="63"/>
      <c r="M43" s="63"/>
      <c r="N43" s="50"/>
      <c r="O43" s="50"/>
      <c r="P43" s="50"/>
      <c r="Q43" s="50"/>
      <c r="R43" s="50"/>
    </row>
    <row r="44" spans="1:18" ht="23.1" customHeight="1">
      <c r="A44" s="70" t="s">
        <v>10</v>
      </c>
      <c r="D44" s="60">
        <v>4673848</v>
      </c>
      <c r="E44" s="69"/>
      <c r="F44" s="60">
        <v>859923</v>
      </c>
      <c r="G44" s="60"/>
      <c r="H44" s="60">
        <v>3879662</v>
      </c>
      <c r="I44" s="60"/>
      <c r="J44" s="60">
        <v>727600</v>
      </c>
      <c r="K44" s="126"/>
      <c r="L44" s="63"/>
      <c r="M44" s="50"/>
      <c r="N44" s="50"/>
      <c r="O44" s="50"/>
      <c r="P44" s="50"/>
      <c r="Q44" s="50"/>
      <c r="R44" s="50"/>
    </row>
    <row r="45" spans="1:18" ht="23.1" customHeight="1">
      <c r="A45" s="42" t="s">
        <v>11</v>
      </c>
      <c r="D45" s="66">
        <f>SUM(D35:D44)</f>
        <v>1122429960</v>
      </c>
      <c r="E45" s="67"/>
      <c r="F45" s="66">
        <f>SUM(F35:F44)</f>
        <v>1044995156</v>
      </c>
      <c r="G45" s="67"/>
      <c r="H45" s="66">
        <f>SUM(H35:H44)</f>
        <v>1123397926</v>
      </c>
      <c r="I45" s="67"/>
      <c r="J45" s="66">
        <f>SUM(J35:J44)</f>
        <v>1042825793</v>
      </c>
      <c r="K45" s="126"/>
      <c r="L45" s="61"/>
      <c r="M45" s="50"/>
      <c r="N45" s="50"/>
      <c r="O45" s="50"/>
      <c r="P45" s="50"/>
      <c r="Q45" s="50"/>
      <c r="R45" s="50"/>
    </row>
    <row r="46" spans="1:18" s="12" customFormat="1" ht="23.1" customHeight="1">
      <c r="A46" s="6"/>
      <c r="B46" s="3"/>
      <c r="D46" s="78"/>
      <c r="E46" s="79"/>
      <c r="F46" s="78"/>
      <c r="G46" s="79"/>
      <c r="H46" s="78"/>
      <c r="I46" s="79"/>
      <c r="J46" s="78"/>
      <c r="K46" s="126"/>
      <c r="L46" s="50"/>
      <c r="M46" s="50"/>
      <c r="N46" s="50"/>
      <c r="O46" s="50"/>
      <c r="P46" s="50"/>
      <c r="Q46" s="50"/>
      <c r="R46" s="50"/>
    </row>
    <row r="47" spans="1:18" ht="23.1" customHeight="1">
      <c r="A47" s="75" t="s">
        <v>37</v>
      </c>
      <c r="D47" s="58"/>
      <c r="E47" s="58"/>
      <c r="F47" s="58"/>
      <c r="G47" s="58"/>
      <c r="H47" s="58"/>
      <c r="I47" s="58"/>
      <c r="J47" s="58"/>
      <c r="K47" s="126"/>
      <c r="L47" s="50"/>
      <c r="M47" s="50"/>
      <c r="N47" s="50"/>
      <c r="O47" s="50"/>
      <c r="P47" s="50"/>
      <c r="Q47" s="50"/>
      <c r="R47" s="50"/>
    </row>
    <row r="48" spans="1:18" ht="23.1" customHeight="1">
      <c r="A48" s="70" t="s">
        <v>57</v>
      </c>
      <c r="B48" s="57">
        <v>8</v>
      </c>
      <c r="C48" s="70"/>
      <c r="D48" s="60">
        <v>335408</v>
      </c>
      <c r="E48" s="58"/>
      <c r="F48" s="60">
        <v>582561</v>
      </c>
      <c r="G48" s="60"/>
      <c r="H48" s="60">
        <v>335408</v>
      </c>
      <c r="I48" s="60"/>
      <c r="J48" s="60">
        <v>582561</v>
      </c>
      <c r="K48" s="137"/>
      <c r="L48" s="63"/>
      <c r="M48" s="50"/>
      <c r="N48" s="50"/>
      <c r="O48" s="50"/>
      <c r="P48" s="50"/>
      <c r="Q48" s="50"/>
      <c r="R48" s="50"/>
    </row>
    <row r="49" spans="1:18" ht="23.1" customHeight="1">
      <c r="A49" s="70" t="s">
        <v>51</v>
      </c>
      <c r="C49" s="70"/>
      <c r="D49" s="80">
        <v>3748283</v>
      </c>
      <c r="E49" s="81"/>
      <c r="F49" s="80">
        <v>3364722</v>
      </c>
      <c r="G49" s="60"/>
      <c r="H49" s="80">
        <v>3273910</v>
      </c>
      <c r="I49" s="60"/>
      <c r="J49" s="80">
        <v>2922992</v>
      </c>
      <c r="K49" s="137"/>
      <c r="L49" s="63"/>
      <c r="M49" s="50"/>
      <c r="N49" s="50"/>
      <c r="O49" s="50"/>
      <c r="P49" s="50"/>
      <c r="Q49" s="50"/>
      <c r="R49" s="50"/>
    </row>
    <row r="50" spans="1:18" ht="23.1" customHeight="1">
      <c r="A50" s="42" t="s">
        <v>39</v>
      </c>
      <c r="D50" s="66">
        <f>SUM(D48:D49)</f>
        <v>4083691</v>
      </c>
      <c r="E50" s="67"/>
      <c r="F50" s="66">
        <f>SUM(F48:F49)</f>
        <v>3947283</v>
      </c>
      <c r="G50" s="67"/>
      <c r="H50" s="66">
        <f>SUM(H48:H49)</f>
        <v>3609318</v>
      </c>
      <c r="I50" s="67"/>
      <c r="J50" s="66">
        <f>SUM(J48:J49)</f>
        <v>3505553</v>
      </c>
      <c r="K50" s="126"/>
      <c r="L50" s="50"/>
      <c r="M50" s="50"/>
      <c r="N50" s="50"/>
      <c r="O50" s="50"/>
      <c r="P50" s="50"/>
      <c r="Q50" s="50"/>
      <c r="R50" s="50"/>
    </row>
    <row r="51" spans="1:18" ht="23.1" customHeight="1">
      <c r="A51" s="42" t="s">
        <v>12</v>
      </c>
      <c r="D51" s="66">
        <f>SUM(D45,D50)</f>
        <v>1126513651</v>
      </c>
      <c r="E51" s="67"/>
      <c r="F51" s="66">
        <f>SUM(F45,F50)</f>
        <v>1048942439</v>
      </c>
      <c r="G51" s="67"/>
      <c r="H51" s="66">
        <f>SUM(H45,H50)</f>
        <v>1127007244</v>
      </c>
      <c r="I51" s="67"/>
      <c r="J51" s="66">
        <f>SUM(J45,J50)</f>
        <v>1046331346</v>
      </c>
      <c r="K51" s="126"/>
      <c r="L51" s="83"/>
      <c r="M51" s="63"/>
      <c r="N51" s="50"/>
      <c r="O51" s="50"/>
      <c r="P51" s="50"/>
      <c r="Q51" s="50"/>
      <c r="R51" s="50"/>
    </row>
    <row r="52" spans="1:18" s="12" customFormat="1" ht="23.1" customHeight="1">
      <c r="A52" s="6"/>
      <c r="B52" s="3"/>
      <c r="D52" s="78"/>
      <c r="E52" s="79"/>
      <c r="F52" s="78"/>
      <c r="G52" s="79"/>
      <c r="H52" s="78"/>
      <c r="I52" s="79"/>
      <c r="J52" s="78"/>
      <c r="K52" s="126"/>
      <c r="L52" s="63"/>
      <c r="M52" s="63"/>
      <c r="N52" s="50"/>
      <c r="O52" s="50"/>
      <c r="P52" s="50"/>
      <c r="Q52" s="50"/>
      <c r="R52" s="50"/>
    </row>
    <row r="53" spans="1:18" s="1" customFormat="1" ht="23.1" customHeight="1">
      <c r="A53" s="1" t="s">
        <v>66</v>
      </c>
      <c r="B53" s="2"/>
      <c r="K53" s="126"/>
      <c r="L53" s="27"/>
      <c r="M53" s="27"/>
      <c r="N53" s="34"/>
      <c r="O53" s="27"/>
      <c r="P53" s="27"/>
      <c r="Q53" s="27"/>
      <c r="R53" s="27"/>
    </row>
    <row r="54" spans="1:18" s="1" customFormat="1" ht="23.1" customHeight="1">
      <c r="A54" s="4" t="s">
        <v>41</v>
      </c>
      <c r="B54" s="2"/>
      <c r="K54" s="126"/>
      <c r="L54" s="27"/>
      <c r="M54" s="27"/>
      <c r="N54" s="34"/>
      <c r="O54" s="27"/>
      <c r="P54" s="27"/>
      <c r="Q54" s="27"/>
      <c r="R54" s="27"/>
    </row>
    <row r="55" spans="1:18" s="42" customFormat="1" ht="23.1" customHeight="1">
      <c r="B55" s="43"/>
      <c r="K55" s="126"/>
      <c r="L55" s="44"/>
      <c r="M55" s="44"/>
      <c r="N55" s="50"/>
      <c r="O55" s="44"/>
      <c r="P55" s="44"/>
      <c r="Q55" s="44"/>
      <c r="R55" s="44"/>
    </row>
    <row r="56" spans="1:18" s="42" customFormat="1" ht="23.1" customHeight="1">
      <c r="B56" s="43"/>
      <c r="D56" s="191" t="s">
        <v>1</v>
      </c>
      <c r="E56" s="191"/>
      <c r="F56" s="191"/>
      <c r="G56" s="135"/>
      <c r="H56" s="191" t="s">
        <v>32</v>
      </c>
      <c r="I56" s="191"/>
      <c r="J56" s="191"/>
      <c r="K56" s="126"/>
      <c r="L56" s="44"/>
      <c r="M56" s="44"/>
      <c r="N56" s="50"/>
      <c r="O56" s="44"/>
      <c r="P56" s="44"/>
      <c r="Q56" s="44"/>
      <c r="R56" s="44"/>
    </row>
    <row r="57" spans="1:18" ht="23.1" customHeight="1">
      <c r="B57" s="47"/>
      <c r="C57" s="49"/>
      <c r="D57" s="51" t="s">
        <v>82</v>
      </c>
      <c r="E57" s="52"/>
      <c r="F57" s="51" t="s">
        <v>93</v>
      </c>
      <c r="G57" s="135"/>
      <c r="H57" s="51" t="s">
        <v>82</v>
      </c>
      <c r="I57" s="52"/>
      <c r="J57" s="51" t="s">
        <v>93</v>
      </c>
      <c r="K57" s="126"/>
      <c r="L57" s="50"/>
      <c r="M57" s="50"/>
      <c r="N57" s="50"/>
      <c r="O57" s="50"/>
      <c r="P57" s="50"/>
      <c r="Q57" s="50"/>
      <c r="R57" s="50"/>
    </row>
    <row r="58" spans="1:18" ht="23.1" customHeight="1">
      <c r="A58" s="74" t="s">
        <v>52</v>
      </c>
      <c r="B58" s="48" t="s">
        <v>0</v>
      </c>
      <c r="C58" s="49"/>
      <c r="D58" s="54">
        <v>2558</v>
      </c>
      <c r="E58" s="54"/>
      <c r="F58" s="54">
        <v>2557</v>
      </c>
      <c r="G58" s="54"/>
      <c r="H58" s="54">
        <v>2558</v>
      </c>
      <c r="I58" s="54"/>
      <c r="J58" s="54">
        <v>2557</v>
      </c>
      <c r="K58" s="126"/>
      <c r="L58" s="50"/>
      <c r="M58" s="50"/>
      <c r="N58" s="50"/>
      <c r="O58" s="50"/>
      <c r="P58" s="50"/>
      <c r="Q58" s="50"/>
      <c r="R58" s="50"/>
    </row>
    <row r="59" spans="1:18" ht="23.1" customHeight="1">
      <c r="A59" s="74"/>
      <c r="B59" s="48"/>
      <c r="C59" s="49"/>
      <c r="D59" s="54" t="s">
        <v>97</v>
      </c>
      <c r="E59" s="54"/>
      <c r="F59" s="54"/>
      <c r="G59" s="54"/>
      <c r="H59" s="54" t="s">
        <v>97</v>
      </c>
      <c r="I59" s="54"/>
      <c r="J59" s="54"/>
      <c r="K59" s="126"/>
      <c r="L59" s="50"/>
      <c r="M59" s="50"/>
      <c r="N59" s="50"/>
      <c r="O59" s="50"/>
      <c r="P59" s="50"/>
      <c r="Q59" s="50"/>
      <c r="R59" s="50"/>
    </row>
    <row r="60" spans="1:18" ht="23.1" customHeight="1">
      <c r="B60" s="48"/>
      <c r="C60" s="49"/>
      <c r="D60" s="192" t="s">
        <v>74</v>
      </c>
      <c r="E60" s="192"/>
      <c r="F60" s="192"/>
      <c r="G60" s="192"/>
      <c r="H60" s="192"/>
      <c r="I60" s="192"/>
      <c r="J60" s="192"/>
      <c r="K60" s="126"/>
      <c r="L60" s="50"/>
      <c r="M60" s="50"/>
      <c r="N60" s="50"/>
      <c r="O60" s="50"/>
      <c r="P60" s="50"/>
      <c r="Q60" s="50"/>
      <c r="R60" s="50"/>
    </row>
    <row r="61" spans="1:18" ht="23.1" customHeight="1">
      <c r="A61" s="84" t="s">
        <v>45</v>
      </c>
      <c r="D61" s="58"/>
      <c r="E61" s="58"/>
      <c r="F61" s="58"/>
      <c r="G61" s="58"/>
      <c r="H61" s="58"/>
      <c r="I61" s="58"/>
      <c r="J61" s="58"/>
      <c r="K61" s="126"/>
      <c r="L61" s="50"/>
      <c r="M61" s="50"/>
      <c r="N61" s="50"/>
      <c r="O61" s="50"/>
      <c r="P61" s="50"/>
      <c r="Q61" s="50"/>
      <c r="R61" s="50"/>
    </row>
    <row r="62" spans="1:18" ht="23.1" customHeight="1">
      <c r="A62" s="47" t="s">
        <v>23</v>
      </c>
      <c r="D62" s="58"/>
      <c r="E62" s="58"/>
      <c r="F62" s="58"/>
      <c r="G62" s="58"/>
      <c r="H62" s="58"/>
      <c r="I62" s="58"/>
      <c r="J62" s="58"/>
      <c r="K62" s="126"/>
      <c r="L62" s="50"/>
      <c r="M62" s="50"/>
      <c r="N62" s="50"/>
      <c r="O62" s="50"/>
      <c r="P62" s="50"/>
      <c r="Q62" s="50"/>
      <c r="R62" s="50"/>
    </row>
    <row r="63" spans="1:18" ht="23.1" customHeight="1" thickBot="1">
      <c r="A63" s="47" t="s">
        <v>24</v>
      </c>
      <c r="D63" s="85">
        <v>76727032</v>
      </c>
      <c r="E63" s="60"/>
      <c r="F63" s="85">
        <v>76727032</v>
      </c>
      <c r="G63" s="60"/>
      <c r="H63" s="85">
        <v>76727032</v>
      </c>
      <c r="I63" s="60"/>
      <c r="J63" s="85">
        <v>76727032</v>
      </c>
      <c r="K63" s="126"/>
      <c r="L63" s="50"/>
      <c r="M63" s="50"/>
      <c r="N63" s="50"/>
      <c r="O63" s="50"/>
      <c r="P63" s="50"/>
      <c r="Q63" s="50"/>
      <c r="R63" s="50"/>
    </row>
    <row r="64" spans="1:18" ht="23.1" customHeight="1" thickTop="1">
      <c r="A64" s="47" t="s">
        <v>30</v>
      </c>
      <c r="D64" s="9">
        <v>76727032</v>
      </c>
      <c r="E64" s="60"/>
      <c r="F64" s="60">
        <v>76727032</v>
      </c>
      <c r="G64" s="60"/>
      <c r="H64" s="9">
        <v>76727032</v>
      </c>
      <c r="I64" s="60"/>
      <c r="J64" s="60">
        <v>76727032</v>
      </c>
      <c r="K64" s="126"/>
      <c r="L64" s="50"/>
      <c r="M64" s="50"/>
      <c r="N64" s="50"/>
      <c r="O64" s="50"/>
      <c r="P64" s="50"/>
      <c r="Q64" s="50"/>
      <c r="R64" s="50"/>
    </row>
    <row r="65" spans="1:18" ht="23.1" customHeight="1">
      <c r="A65" s="47" t="s">
        <v>38</v>
      </c>
      <c r="D65" s="9"/>
      <c r="E65" s="58"/>
      <c r="F65" s="60"/>
      <c r="G65" s="81"/>
      <c r="H65" s="86"/>
      <c r="I65" s="81"/>
      <c r="J65" s="86"/>
      <c r="K65" s="126"/>
      <c r="L65" s="50"/>
      <c r="M65" s="50"/>
      <c r="N65" s="50"/>
      <c r="O65" s="50"/>
      <c r="P65" s="50"/>
      <c r="Q65" s="50"/>
      <c r="R65" s="50"/>
    </row>
    <row r="66" spans="1:18" ht="23.1" customHeight="1">
      <c r="A66" s="47" t="s">
        <v>61</v>
      </c>
      <c r="D66" s="60">
        <v>241390751</v>
      </c>
      <c r="E66" s="87"/>
      <c r="F66" s="60">
        <v>241390751</v>
      </c>
      <c r="G66" s="87"/>
      <c r="H66" s="60">
        <v>241390751</v>
      </c>
      <c r="I66" s="87"/>
      <c r="J66" s="60">
        <v>241390751</v>
      </c>
      <c r="K66" s="126"/>
      <c r="L66" s="50"/>
      <c r="M66" s="50"/>
      <c r="N66" s="50"/>
      <c r="O66" s="50"/>
      <c r="P66" s="50"/>
      <c r="Q66" s="50"/>
      <c r="R66" s="50"/>
    </row>
    <row r="67" spans="1:18" ht="23.1" customHeight="1">
      <c r="A67" s="47" t="s">
        <v>87</v>
      </c>
      <c r="D67" s="60"/>
      <c r="E67" s="58"/>
      <c r="F67" s="60"/>
      <c r="G67" s="58"/>
      <c r="H67" s="58"/>
      <c r="I67" s="58"/>
      <c r="J67" s="58"/>
      <c r="K67" s="126"/>
      <c r="L67" s="131"/>
      <c r="M67" s="50"/>
      <c r="N67" s="50"/>
      <c r="O67" s="50"/>
      <c r="P67" s="50"/>
      <c r="Q67" s="50"/>
      <c r="R67" s="50"/>
    </row>
    <row r="68" spans="1:18" ht="23.1" customHeight="1">
      <c r="A68" s="47" t="s">
        <v>69</v>
      </c>
      <c r="D68" s="9">
        <v>10500000</v>
      </c>
      <c r="E68" s="87"/>
      <c r="F68" s="9">
        <v>10500000</v>
      </c>
      <c r="G68" s="87"/>
      <c r="H68" s="9">
        <v>10500000</v>
      </c>
      <c r="I68" s="87"/>
      <c r="J68" s="9">
        <v>10500000</v>
      </c>
      <c r="K68" s="126"/>
      <c r="L68" s="131"/>
      <c r="M68" s="50"/>
      <c r="N68" s="50"/>
      <c r="O68" s="50"/>
      <c r="P68" s="50"/>
      <c r="Q68" s="50"/>
      <c r="R68" s="50"/>
    </row>
    <row r="69" spans="1:18" ht="23.1" customHeight="1">
      <c r="A69" s="47" t="s">
        <v>88</v>
      </c>
      <c r="D69" s="80">
        <v>-153694388</v>
      </c>
      <c r="E69" s="58"/>
      <c r="F69" s="80">
        <v>-143009814</v>
      </c>
      <c r="G69" s="58"/>
      <c r="H69" s="80">
        <v>-178687150</v>
      </c>
      <c r="I69" s="58"/>
      <c r="J69" s="80">
        <v>-164662003</v>
      </c>
      <c r="K69" s="126"/>
      <c r="L69" s="132"/>
      <c r="M69" s="50"/>
      <c r="N69" s="50"/>
      <c r="O69" s="50"/>
      <c r="P69" s="50"/>
      <c r="Q69" s="50"/>
      <c r="R69" s="50"/>
    </row>
    <row r="70" spans="1:18" ht="23.1" customHeight="1">
      <c r="A70" s="74" t="s">
        <v>53</v>
      </c>
      <c r="D70" s="88">
        <f>SUM(D64:D69)</f>
        <v>174923395</v>
      </c>
      <c r="E70" s="58"/>
      <c r="F70" s="88">
        <f>SUM(F64:F69)</f>
        <v>185607969</v>
      </c>
      <c r="G70" s="67"/>
      <c r="H70" s="88">
        <f>SUM(H64:H69)</f>
        <v>149930633</v>
      </c>
      <c r="I70" s="67"/>
      <c r="J70" s="88">
        <f>SUM(J64:J69)</f>
        <v>163955780</v>
      </c>
      <c r="K70" s="126"/>
      <c r="L70" s="50"/>
      <c r="M70" s="50"/>
      <c r="N70" s="50"/>
      <c r="O70" s="50"/>
      <c r="P70" s="50"/>
      <c r="Q70" s="50"/>
      <c r="R70" s="50"/>
    </row>
    <row r="71" spans="1:18" s="12" customFormat="1" ht="23.1" customHeight="1">
      <c r="A71" s="89" t="s">
        <v>40</v>
      </c>
      <c r="B71" s="3"/>
      <c r="D71" s="29"/>
      <c r="E71" s="69"/>
      <c r="F71" s="29" t="s">
        <v>102</v>
      </c>
      <c r="G71" s="69"/>
      <c r="H71" s="29"/>
      <c r="I71" s="69"/>
      <c r="J71" s="29" t="s">
        <v>102</v>
      </c>
      <c r="K71" s="126"/>
      <c r="L71" s="50"/>
      <c r="M71" s="50"/>
      <c r="N71" s="50"/>
      <c r="O71" s="50"/>
      <c r="P71" s="50"/>
      <c r="Q71" s="50"/>
      <c r="R71" s="50"/>
    </row>
    <row r="72" spans="1:18" ht="23.1" customHeight="1">
      <c r="A72" s="74" t="s">
        <v>46</v>
      </c>
      <c r="D72" s="90">
        <f>SUM(D70:D71)</f>
        <v>174923395</v>
      </c>
      <c r="E72" s="67"/>
      <c r="F72" s="90">
        <f>SUM(F70:F71)</f>
        <v>185607969</v>
      </c>
      <c r="G72" s="67"/>
      <c r="H72" s="90">
        <f>SUM(H70:H71)</f>
        <v>149930633</v>
      </c>
      <c r="I72" s="67"/>
      <c r="J72" s="90">
        <f>SUM(J70:J71)</f>
        <v>163955780</v>
      </c>
      <c r="K72" s="126"/>
      <c r="L72" s="50"/>
      <c r="M72" s="50"/>
      <c r="N72" s="50"/>
      <c r="O72" s="50"/>
      <c r="P72" s="50"/>
      <c r="Q72" s="50"/>
      <c r="R72" s="50"/>
    </row>
    <row r="73" spans="1:18" s="12" customFormat="1" ht="23.1" customHeight="1">
      <c r="A73" s="6"/>
      <c r="B73" s="3"/>
      <c r="D73" s="60"/>
      <c r="E73" s="79"/>
      <c r="F73" s="60"/>
      <c r="G73" s="79"/>
      <c r="H73" s="60"/>
      <c r="I73" s="79"/>
      <c r="J73" s="60"/>
      <c r="K73" s="126"/>
    </row>
    <row r="74" spans="1:18" ht="24" customHeight="1" thickBot="1">
      <c r="A74" s="74" t="s">
        <v>47</v>
      </c>
      <c r="D74" s="73">
        <f>SUM(D51+D72)</f>
        <v>1301437046</v>
      </c>
      <c r="E74" s="67"/>
      <c r="F74" s="73">
        <f>SUM(F51+F72)</f>
        <v>1234550408</v>
      </c>
      <c r="G74" s="67"/>
      <c r="H74" s="73">
        <f>SUM(H51+H72)</f>
        <v>1276937877</v>
      </c>
      <c r="I74" s="67"/>
      <c r="J74" s="73">
        <f>SUM(J51+J72)</f>
        <v>1210287126</v>
      </c>
      <c r="K74" s="126"/>
      <c r="L74" s="12"/>
      <c r="M74" s="12"/>
      <c r="N74" s="12"/>
      <c r="O74" s="12"/>
    </row>
    <row r="75" spans="1:18" ht="23.1" customHeight="1" thickTop="1">
      <c r="A75" s="42"/>
      <c r="D75" s="81"/>
      <c r="E75" s="58"/>
      <c r="F75" s="81"/>
      <c r="G75" s="58"/>
      <c r="H75" s="81"/>
      <c r="I75" s="58"/>
      <c r="J75" s="81"/>
      <c r="K75" s="130"/>
      <c r="L75" s="12"/>
      <c r="M75" s="12"/>
      <c r="N75" s="12"/>
      <c r="O75" s="12"/>
    </row>
    <row r="76" spans="1:18" ht="24" customHeight="1">
      <c r="K76" s="124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7" customWidth="1"/>
    <col min="2" max="2" width="8.28515625" style="57" hidden="1" customWidth="1"/>
    <col min="3" max="3" width="1.7109375" style="47" hidden="1" customWidth="1"/>
    <col min="4" max="4" width="14" style="47" hidden="1" customWidth="1"/>
    <col min="5" max="5" width="1.5703125" style="47" hidden="1" customWidth="1"/>
    <col min="6" max="6" width="14" style="47" hidden="1" customWidth="1"/>
    <col min="7" max="7" width="1.5703125" style="47" hidden="1" customWidth="1"/>
    <col min="8" max="8" width="14" style="47" customWidth="1"/>
    <col min="9" max="9" width="1.5703125" style="47" customWidth="1"/>
    <col min="10" max="10" width="14" style="47" customWidth="1"/>
    <col min="11" max="11" width="13.85546875" style="47" customWidth="1"/>
    <col min="12" max="12" width="16" style="47" customWidth="1"/>
    <col min="13" max="13" width="15.85546875" style="47" bestFit="1" customWidth="1"/>
    <col min="14" max="14" width="17.28515625" style="47" customWidth="1"/>
    <col min="15" max="15" width="23.5703125" style="47" customWidth="1"/>
    <col min="16" max="16" width="14.42578125" style="47" customWidth="1"/>
    <col min="17" max="17" width="15.28515625" style="47" bestFit="1" customWidth="1"/>
    <col min="18" max="18" width="15.85546875" style="47" customWidth="1"/>
    <col min="19" max="19" width="16.7109375" style="47" bestFit="1" customWidth="1"/>
    <col min="20" max="20" width="5.28515625" style="47" bestFit="1" customWidth="1"/>
    <col min="21" max="21" width="15.28515625" style="47" bestFit="1" customWidth="1"/>
    <col min="22" max="22" width="5.28515625" style="47" bestFit="1" customWidth="1"/>
    <col min="23" max="23" width="16.7109375" style="47" bestFit="1" customWidth="1"/>
    <col min="24" max="16384" width="9.140625" style="47"/>
  </cols>
  <sheetData>
    <row r="1" spans="1:18" s="1" customFormat="1" ht="23.1" customHeight="1">
      <c r="A1" s="1" t="s">
        <v>66</v>
      </c>
      <c r="B1" s="2"/>
      <c r="L1" s="27"/>
      <c r="M1" s="27"/>
      <c r="N1" s="27"/>
      <c r="O1" s="27"/>
      <c r="P1" s="27"/>
      <c r="Q1" s="27"/>
      <c r="R1" s="27"/>
    </row>
    <row r="2" spans="1:18" s="1" customFormat="1" ht="23.1" customHeight="1">
      <c r="A2" s="4" t="s">
        <v>41</v>
      </c>
      <c r="B2" s="2"/>
      <c r="L2" s="27"/>
      <c r="M2" s="27"/>
      <c r="N2" s="27"/>
      <c r="O2" s="27"/>
      <c r="P2" s="27"/>
      <c r="Q2" s="27"/>
      <c r="R2" s="27"/>
    </row>
    <row r="3" spans="1:18" s="42" customFormat="1" ht="23.1" customHeight="1">
      <c r="B3" s="43"/>
      <c r="L3" s="45"/>
      <c r="M3" s="45"/>
      <c r="N3" s="45"/>
      <c r="O3" s="45"/>
      <c r="P3" s="45"/>
      <c r="Q3" s="46"/>
      <c r="R3" s="46"/>
    </row>
    <row r="4" spans="1:18" ht="23.1" customHeight="1">
      <c r="B4" s="48"/>
      <c r="C4" s="49"/>
      <c r="D4" s="191" t="s">
        <v>1</v>
      </c>
      <c r="E4" s="191"/>
      <c r="F4" s="191"/>
      <c r="G4" s="135"/>
      <c r="H4" s="191" t="s">
        <v>32</v>
      </c>
      <c r="I4" s="191"/>
      <c r="J4" s="191"/>
      <c r="L4" s="50"/>
      <c r="M4" s="50"/>
      <c r="N4" s="50"/>
      <c r="O4" s="50"/>
      <c r="P4" s="50"/>
      <c r="Q4" s="50"/>
      <c r="R4" s="50"/>
    </row>
    <row r="5" spans="1:18" ht="23.1" customHeight="1">
      <c r="B5" s="47"/>
      <c r="C5" s="49"/>
      <c r="D5" s="51" t="s">
        <v>82</v>
      </c>
      <c r="E5" s="52"/>
      <c r="F5" s="51" t="s">
        <v>93</v>
      </c>
      <c r="G5" s="135"/>
      <c r="H5" s="51" t="s">
        <v>82</v>
      </c>
      <c r="I5" s="52"/>
      <c r="J5" s="51" t="s">
        <v>93</v>
      </c>
      <c r="L5" s="53"/>
      <c r="M5" s="53"/>
      <c r="N5" s="53"/>
      <c r="O5" s="53"/>
      <c r="P5" s="53"/>
      <c r="Q5" s="53"/>
      <c r="R5" s="53"/>
    </row>
    <row r="6" spans="1:18" ht="23.1" customHeight="1">
      <c r="A6" s="42" t="s">
        <v>21</v>
      </c>
      <c r="B6" s="48" t="s">
        <v>0</v>
      </c>
      <c r="C6" s="49"/>
      <c r="D6" s="54">
        <v>2558</v>
      </c>
      <c r="E6" s="54"/>
      <c r="F6" s="54">
        <v>2557</v>
      </c>
      <c r="G6" s="54"/>
      <c r="H6" s="54">
        <v>2558</v>
      </c>
      <c r="I6" s="54"/>
      <c r="J6" s="54">
        <v>2557</v>
      </c>
      <c r="L6" s="55"/>
      <c r="M6" s="55"/>
      <c r="N6" s="55"/>
      <c r="O6" s="55"/>
      <c r="P6" s="55"/>
      <c r="Q6" s="55"/>
      <c r="R6" s="55"/>
    </row>
    <row r="7" spans="1:18" ht="23.1" customHeight="1">
      <c r="A7" s="42"/>
      <c r="B7" s="48"/>
      <c r="C7" s="49"/>
      <c r="D7" s="54" t="s">
        <v>97</v>
      </c>
      <c r="E7" s="54"/>
      <c r="F7" s="54"/>
      <c r="G7" s="54"/>
      <c r="H7" s="54" t="s">
        <v>97</v>
      </c>
      <c r="I7" s="54"/>
      <c r="J7" s="54"/>
      <c r="L7" s="55"/>
      <c r="M7" s="55"/>
      <c r="N7" s="55"/>
      <c r="O7" s="55"/>
      <c r="P7" s="55"/>
      <c r="Q7" s="55"/>
      <c r="R7" s="55"/>
    </row>
    <row r="8" spans="1:18" ht="23.1" customHeight="1">
      <c r="B8" s="48"/>
      <c r="C8" s="49"/>
      <c r="D8" s="192" t="s">
        <v>74</v>
      </c>
      <c r="E8" s="192"/>
      <c r="F8" s="192"/>
      <c r="G8" s="192"/>
      <c r="H8" s="192"/>
      <c r="I8" s="192"/>
      <c r="J8" s="192"/>
      <c r="L8" s="50"/>
      <c r="M8" s="50"/>
      <c r="N8" s="50"/>
      <c r="O8" s="50"/>
      <c r="P8" s="50"/>
      <c r="Q8" s="50"/>
      <c r="R8" s="50"/>
    </row>
    <row r="9" spans="1:18" ht="23.1" customHeight="1">
      <c r="A9" s="56" t="s">
        <v>2</v>
      </c>
      <c r="D9" s="58"/>
      <c r="E9" s="58"/>
      <c r="F9" s="58"/>
      <c r="G9" s="58"/>
      <c r="H9" s="58"/>
      <c r="I9" s="58"/>
      <c r="J9" s="58"/>
      <c r="L9" s="50"/>
      <c r="M9" s="50"/>
      <c r="N9" s="50"/>
      <c r="O9" s="50"/>
      <c r="P9" s="50"/>
      <c r="Q9" s="50"/>
      <c r="R9" s="50"/>
    </row>
    <row r="10" spans="1:18" ht="23.1" customHeight="1">
      <c r="A10" s="47" t="s">
        <v>50</v>
      </c>
      <c r="B10" s="3"/>
      <c r="D10" s="59">
        <v>85471494</v>
      </c>
      <c r="E10" s="58"/>
      <c r="F10" s="59">
        <v>90052199</v>
      </c>
      <c r="G10" s="58"/>
      <c r="H10" s="60">
        <v>62852226</v>
      </c>
      <c r="I10" s="58"/>
      <c r="J10" s="60">
        <v>68834175</v>
      </c>
      <c r="K10" s="126"/>
      <c r="L10" s="61"/>
      <c r="M10" s="50"/>
      <c r="N10" s="61"/>
      <c r="O10" s="50"/>
      <c r="P10" s="50"/>
      <c r="Q10" s="50"/>
      <c r="R10" s="50"/>
    </row>
    <row r="11" spans="1:18" ht="23.1" customHeight="1">
      <c r="A11" s="47" t="s">
        <v>62</v>
      </c>
      <c r="B11" s="3">
        <v>4</v>
      </c>
      <c r="D11" s="59">
        <v>119615471</v>
      </c>
      <c r="E11" s="58"/>
      <c r="F11" s="59">
        <v>66835314</v>
      </c>
      <c r="G11" s="58"/>
      <c r="H11" s="60">
        <v>112189704</v>
      </c>
      <c r="I11" s="58"/>
      <c r="J11" s="60">
        <v>60442240</v>
      </c>
      <c r="K11" s="137">
        <f>H11-J11</f>
        <v>51747464</v>
      </c>
      <c r="L11" s="61"/>
      <c r="M11" s="62"/>
      <c r="N11" s="61"/>
      <c r="O11" s="63"/>
      <c r="P11" s="62"/>
      <c r="Q11" s="61"/>
      <c r="R11" s="50"/>
    </row>
    <row r="12" spans="1:18" ht="23.1" customHeight="1">
      <c r="A12" s="37" t="s">
        <v>89</v>
      </c>
      <c r="B12" s="3">
        <v>3</v>
      </c>
      <c r="D12" s="64">
        <v>0</v>
      </c>
      <c r="E12" s="58"/>
      <c r="F12" s="64" t="s">
        <v>101</v>
      </c>
      <c r="G12" s="58"/>
      <c r="H12" s="60">
        <v>109832</v>
      </c>
      <c r="I12" s="58"/>
      <c r="J12" s="60">
        <v>610639</v>
      </c>
      <c r="K12" s="137">
        <f>H12-J12</f>
        <v>-500807</v>
      </c>
      <c r="L12" s="61"/>
      <c r="M12" s="65"/>
      <c r="N12" s="61"/>
      <c r="O12" s="61"/>
      <c r="P12" s="50"/>
      <c r="Q12" s="50"/>
      <c r="R12" s="50"/>
    </row>
    <row r="13" spans="1:18" ht="23.1" customHeight="1">
      <c r="A13" s="47" t="s">
        <v>18</v>
      </c>
      <c r="B13" s="3"/>
      <c r="D13" s="59">
        <v>305685756</v>
      </c>
      <c r="E13" s="58"/>
      <c r="F13" s="59">
        <v>275974185</v>
      </c>
      <c r="G13" s="58"/>
      <c r="H13" s="60">
        <v>311505100</v>
      </c>
      <c r="I13" s="58"/>
      <c r="J13" s="60">
        <v>281556813</v>
      </c>
      <c r="K13" s="137">
        <f>H13-J13</f>
        <v>29948287</v>
      </c>
      <c r="L13" s="61"/>
      <c r="M13" s="50"/>
      <c r="N13" s="61"/>
      <c r="O13" s="50"/>
      <c r="P13" s="50"/>
      <c r="Q13" s="50"/>
      <c r="R13" s="50"/>
    </row>
    <row r="14" spans="1:18" ht="23.1" customHeight="1">
      <c r="A14" s="47" t="s">
        <v>3</v>
      </c>
      <c r="B14" s="3"/>
      <c r="D14" s="59">
        <v>4198957</v>
      </c>
      <c r="E14" s="58"/>
      <c r="F14" s="59">
        <v>1001980</v>
      </c>
      <c r="G14" s="58"/>
      <c r="H14" s="60">
        <v>4191763</v>
      </c>
      <c r="I14" s="58"/>
      <c r="J14" s="60">
        <v>992130</v>
      </c>
      <c r="K14" s="137">
        <f>H14-J14</f>
        <v>3199633</v>
      </c>
      <c r="L14" s="61"/>
      <c r="M14" s="50"/>
      <c r="N14" s="61"/>
      <c r="O14" s="61"/>
      <c r="P14" s="50"/>
      <c r="Q14" s="50"/>
      <c r="R14" s="50"/>
    </row>
    <row r="15" spans="1:18" ht="23.1" customHeight="1">
      <c r="A15" s="42" t="s">
        <v>4</v>
      </c>
      <c r="B15" s="3"/>
      <c r="D15" s="66">
        <f>SUM(D10:D14)</f>
        <v>514971678</v>
      </c>
      <c r="E15" s="67"/>
      <c r="F15" s="66">
        <f>SUM(F10:F14)</f>
        <v>433863678</v>
      </c>
      <c r="G15" s="67"/>
      <c r="H15" s="66">
        <f>SUM(H10:H14)</f>
        <v>490848625</v>
      </c>
      <c r="I15" s="67"/>
      <c r="J15" s="66">
        <f>SUM(J10:J14)</f>
        <v>412435997</v>
      </c>
      <c r="K15" s="12"/>
      <c r="L15" s="63"/>
      <c r="M15" s="63"/>
      <c r="N15" s="61"/>
      <c r="O15" s="63"/>
      <c r="P15" s="50"/>
      <c r="Q15" s="50"/>
      <c r="R15" s="50"/>
    </row>
    <row r="16" spans="1:18" ht="23.1" customHeight="1">
      <c r="B16" s="3"/>
      <c r="D16" s="58"/>
      <c r="E16" s="58"/>
      <c r="F16" s="58"/>
      <c r="G16" s="58"/>
      <c r="H16" s="58"/>
      <c r="I16" s="58"/>
      <c r="J16" s="58"/>
      <c r="K16" s="12"/>
      <c r="L16" s="50"/>
      <c r="M16" s="50"/>
      <c r="N16" s="61"/>
      <c r="O16" s="50"/>
      <c r="P16" s="50"/>
      <c r="Q16" s="50"/>
      <c r="R16" s="50"/>
    </row>
    <row r="17" spans="1:18" ht="23.1" customHeight="1">
      <c r="A17" s="56" t="s">
        <v>5</v>
      </c>
      <c r="B17" s="3"/>
      <c r="D17" s="58"/>
      <c r="E17" s="58"/>
      <c r="F17" s="58"/>
      <c r="G17" s="58"/>
      <c r="H17" s="58"/>
      <c r="I17" s="58"/>
      <c r="J17" s="58"/>
      <c r="K17" s="12"/>
      <c r="L17" s="50"/>
      <c r="M17" s="50"/>
      <c r="N17" s="61"/>
      <c r="O17" s="50"/>
      <c r="P17" s="50"/>
      <c r="Q17" s="50"/>
      <c r="R17" s="50"/>
    </row>
    <row r="18" spans="1:18" ht="23.1" customHeight="1">
      <c r="A18" s="68" t="s">
        <v>63</v>
      </c>
      <c r="B18" s="3">
        <v>5</v>
      </c>
      <c r="C18" s="12"/>
      <c r="D18" s="64">
        <v>0</v>
      </c>
      <c r="E18" s="69"/>
      <c r="F18" s="64" t="s">
        <v>95</v>
      </c>
      <c r="G18" s="60"/>
      <c r="H18" s="60">
        <v>137706803</v>
      </c>
      <c r="I18" s="60"/>
      <c r="J18" s="60">
        <v>137706803</v>
      </c>
      <c r="K18" s="138">
        <f>H18-J18</f>
        <v>0</v>
      </c>
      <c r="L18" s="41" t="s">
        <v>104</v>
      </c>
      <c r="M18" s="41" t="s">
        <v>105</v>
      </c>
      <c r="N18" s="61"/>
      <c r="O18" s="136" t="s">
        <v>106</v>
      </c>
      <c r="P18" s="50"/>
      <c r="Q18" s="50"/>
      <c r="R18" s="50"/>
    </row>
    <row r="19" spans="1:18" ht="23.1" customHeight="1">
      <c r="A19" s="70" t="s">
        <v>64</v>
      </c>
      <c r="B19" s="3">
        <v>6</v>
      </c>
      <c r="C19" s="12"/>
      <c r="D19" s="60">
        <v>777349908</v>
      </c>
      <c r="E19" s="69"/>
      <c r="F19" s="60">
        <v>791268325</v>
      </c>
      <c r="G19" s="60"/>
      <c r="H19" s="60">
        <v>638299137</v>
      </c>
      <c r="I19" s="60"/>
      <c r="J19" s="60">
        <v>650760693</v>
      </c>
      <c r="K19" s="126">
        <f>H19-J19</f>
        <v>-12461556</v>
      </c>
      <c r="L19" s="61" t="e">
        <f>'CF-12-13'!#REF!</f>
        <v>#REF!</v>
      </c>
      <c r="M19" s="131">
        <f>'CF-12-13'!H23</f>
        <v>0</v>
      </c>
      <c r="N19" s="61" t="e">
        <f>SUM(K19:M19)</f>
        <v>#REF!</v>
      </c>
      <c r="O19" s="131">
        <v>0</v>
      </c>
      <c r="P19" s="50"/>
      <c r="Q19" s="50"/>
      <c r="R19" s="50"/>
    </row>
    <row r="20" spans="1:18" ht="23.1" customHeight="1">
      <c r="A20" s="70" t="s">
        <v>65</v>
      </c>
      <c r="B20" s="3"/>
      <c r="D20" s="60">
        <v>4900960</v>
      </c>
      <c r="E20" s="58"/>
      <c r="F20" s="60">
        <v>5209305</v>
      </c>
      <c r="G20" s="60"/>
      <c r="H20" s="60">
        <v>4874212</v>
      </c>
      <c r="I20" s="60"/>
      <c r="J20" s="60">
        <v>5174533</v>
      </c>
      <c r="K20" s="137">
        <f>H20-J20</f>
        <v>-300321</v>
      </c>
      <c r="L20" s="61"/>
      <c r="M20" s="50"/>
      <c r="N20" s="61"/>
      <c r="O20" s="50"/>
      <c r="P20" s="50"/>
      <c r="Q20" s="50"/>
      <c r="R20" s="50"/>
    </row>
    <row r="21" spans="1:18" ht="23.1" customHeight="1">
      <c r="A21" s="71" t="s">
        <v>6</v>
      </c>
      <c r="D21" s="60">
        <v>4214500</v>
      </c>
      <c r="E21" s="58"/>
      <c r="F21" s="60">
        <v>4209100</v>
      </c>
      <c r="G21" s="60"/>
      <c r="H21" s="60">
        <v>4209100</v>
      </c>
      <c r="I21" s="60"/>
      <c r="J21" s="60">
        <v>4209100</v>
      </c>
      <c r="K21" s="126">
        <f>H21-J21</f>
        <v>0</v>
      </c>
      <c r="L21" s="61"/>
      <c r="M21" s="50"/>
      <c r="N21" s="61"/>
      <c r="O21" s="50"/>
      <c r="P21" s="50"/>
      <c r="Q21" s="50"/>
      <c r="R21" s="50"/>
    </row>
    <row r="22" spans="1:18" ht="23.1" customHeight="1">
      <c r="A22" s="42" t="s">
        <v>7</v>
      </c>
      <c r="D22" s="66">
        <f>SUM(D18:D21)</f>
        <v>786465368</v>
      </c>
      <c r="E22" s="67"/>
      <c r="F22" s="66">
        <f>SUM(F18:F21)</f>
        <v>800686730</v>
      </c>
      <c r="G22" s="67"/>
      <c r="H22" s="66">
        <f>SUM(H18:H21)</f>
        <v>785089252</v>
      </c>
      <c r="I22" s="67"/>
      <c r="J22" s="66">
        <f>SUM(J18:J21)</f>
        <v>797851129</v>
      </c>
      <c r="K22" s="12"/>
      <c r="L22" s="50"/>
      <c r="M22" s="50"/>
      <c r="N22" s="50"/>
      <c r="O22" s="50"/>
      <c r="P22" s="50"/>
      <c r="Q22" s="50"/>
      <c r="R22" s="50"/>
    </row>
    <row r="23" spans="1:18" ht="23.1" customHeight="1">
      <c r="A23" s="42"/>
      <c r="D23" s="72"/>
      <c r="E23" s="67"/>
      <c r="F23" s="72"/>
      <c r="G23" s="67"/>
      <c r="H23" s="72"/>
      <c r="I23" s="67"/>
      <c r="J23" s="72"/>
      <c r="K23" s="12"/>
      <c r="L23" s="50"/>
      <c r="M23" s="50"/>
      <c r="N23" s="50"/>
      <c r="O23" s="50"/>
      <c r="P23" s="50"/>
      <c r="Q23" s="50"/>
      <c r="R23" s="50"/>
    </row>
    <row r="24" spans="1:18" ht="23.1" customHeight="1" thickBot="1">
      <c r="A24" s="42" t="s">
        <v>8</v>
      </c>
      <c r="D24" s="73">
        <f>D22+D15</f>
        <v>1301437046</v>
      </c>
      <c r="E24" s="67"/>
      <c r="F24" s="73">
        <f>F22+F15</f>
        <v>1234550408</v>
      </c>
      <c r="G24" s="67"/>
      <c r="H24" s="73">
        <f>H22+H15</f>
        <v>1275937877</v>
      </c>
      <c r="I24" s="67"/>
      <c r="J24" s="73">
        <f>J22+J15</f>
        <v>1210287126</v>
      </c>
      <c r="K24" s="12"/>
      <c r="L24" s="50"/>
      <c r="M24" s="50"/>
      <c r="N24" s="50"/>
      <c r="O24" s="50"/>
      <c r="P24" s="50"/>
      <c r="Q24" s="50"/>
      <c r="R24" s="50"/>
    </row>
    <row r="25" spans="1:18" ht="23.1" customHeight="1" thickTop="1">
      <c r="A25" s="42"/>
      <c r="D25" s="72"/>
      <c r="E25" s="67"/>
      <c r="F25" s="72"/>
      <c r="G25" s="67"/>
      <c r="H25" s="72"/>
      <c r="I25" s="67"/>
      <c r="J25" s="72"/>
      <c r="K25" s="12"/>
      <c r="L25" s="50"/>
      <c r="M25" s="50"/>
      <c r="N25" s="50"/>
      <c r="O25" s="50"/>
      <c r="P25" s="50"/>
      <c r="Q25" s="50"/>
      <c r="R25" s="50"/>
    </row>
    <row r="26" spans="1:18" s="1" customFormat="1" ht="23.1" customHeight="1">
      <c r="A26" s="1" t="s">
        <v>66</v>
      </c>
      <c r="B26" s="2"/>
      <c r="K26" s="22"/>
      <c r="L26" s="27"/>
      <c r="M26" s="27"/>
      <c r="N26" s="27"/>
      <c r="O26" s="27"/>
      <c r="P26" s="27"/>
      <c r="Q26" s="27"/>
      <c r="R26" s="27"/>
    </row>
    <row r="27" spans="1:18" s="1" customFormat="1" ht="23.1" customHeight="1">
      <c r="A27" s="4" t="s">
        <v>41</v>
      </c>
      <c r="B27" s="2"/>
      <c r="K27" s="22"/>
      <c r="L27" s="27"/>
      <c r="M27" s="27"/>
      <c r="N27" s="27"/>
      <c r="O27" s="27"/>
      <c r="P27" s="27"/>
      <c r="Q27" s="27"/>
      <c r="R27" s="27"/>
    </row>
    <row r="28" spans="1:18" s="42" customFormat="1" ht="23.1" customHeight="1">
      <c r="B28" s="43"/>
      <c r="K28" s="6"/>
      <c r="L28" s="44"/>
      <c r="M28" s="44"/>
      <c r="N28" s="44"/>
      <c r="O28" s="44"/>
      <c r="P28" s="44"/>
      <c r="Q28" s="44"/>
      <c r="R28" s="44"/>
    </row>
    <row r="29" spans="1:18" s="42" customFormat="1" ht="23.1" customHeight="1">
      <c r="B29" s="43"/>
      <c r="D29" s="191" t="s">
        <v>1</v>
      </c>
      <c r="E29" s="191"/>
      <c r="F29" s="191"/>
      <c r="G29" s="135"/>
      <c r="H29" s="191" t="s">
        <v>32</v>
      </c>
      <c r="I29" s="191"/>
      <c r="J29" s="191"/>
      <c r="K29" s="6"/>
      <c r="L29" s="44"/>
      <c r="M29" s="44"/>
      <c r="N29" s="44"/>
      <c r="O29" s="44"/>
      <c r="P29" s="44"/>
      <c r="Q29" s="44"/>
      <c r="R29" s="44"/>
    </row>
    <row r="30" spans="1:18" ht="23.1" customHeight="1">
      <c r="B30" s="47"/>
      <c r="C30" s="49"/>
      <c r="D30" s="51" t="s">
        <v>82</v>
      </c>
      <c r="E30" s="52"/>
      <c r="F30" s="51" t="s">
        <v>93</v>
      </c>
      <c r="G30" s="135"/>
      <c r="H30" s="51" t="s">
        <v>82</v>
      </c>
      <c r="I30" s="52"/>
      <c r="J30" s="51" t="s">
        <v>93</v>
      </c>
      <c r="K30" s="12"/>
      <c r="L30" s="50"/>
      <c r="M30" s="50"/>
      <c r="N30" s="50"/>
      <c r="O30" s="50"/>
      <c r="P30" s="50"/>
      <c r="Q30" s="50"/>
      <c r="R30" s="50"/>
    </row>
    <row r="31" spans="1:18" ht="23.1" customHeight="1">
      <c r="A31" s="74" t="s">
        <v>52</v>
      </c>
      <c r="B31" s="48" t="s">
        <v>0</v>
      </c>
      <c r="C31" s="49"/>
      <c r="D31" s="54">
        <v>2558</v>
      </c>
      <c r="E31" s="54"/>
      <c r="F31" s="54">
        <v>2557</v>
      </c>
      <c r="G31" s="54"/>
      <c r="H31" s="54">
        <v>2558</v>
      </c>
      <c r="I31" s="54"/>
      <c r="J31" s="54">
        <v>2557</v>
      </c>
      <c r="K31" s="12"/>
      <c r="L31" s="50"/>
      <c r="M31" s="50"/>
      <c r="N31" s="50"/>
      <c r="O31" s="50"/>
      <c r="P31" s="50"/>
      <c r="Q31" s="50"/>
      <c r="R31" s="50"/>
    </row>
    <row r="32" spans="1:18" ht="23.1" customHeight="1">
      <c r="A32" s="42"/>
      <c r="B32" s="48"/>
      <c r="C32" s="49"/>
      <c r="D32" s="54" t="s">
        <v>97</v>
      </c>
      <c r="E32" s="54"/>
      <c r="F32" s="54"/>
      <c r="G32" s="54"/>
      <c r="H32" s="54" t="s">
        <v>97</v>
      </c>
      <c r="I32" s="54"/>
      <c r="J32" s="54"/>
      <c r="L32" s="55"/>
      <c r="M32" s="55"/>
      <c r="N32" s="55"/>
      <c r="O32" s="55"/>
      <c r="P32" s="55"/>
      <c r="Q32" s="55"/>
      <c r="R32" s="55"/>
    </row>
    <row r="33" spans="1:18" ht="23.1" customHeight="1">
      <c r="B33" s="48"/>
      <c r="C33" s="49"/>
      <c r="D33" s="192" t="s">
        <v>74</v>
      </c>
      <c r="E33" s="192"/>
      <c r="F33" s="192"/>
      <c r="G33" s="192"/>
      <c r="H33" s="192"/>
      <c r="I33" s="192"/>
      <c r="J33" s="192"/>
      <c r="K33" s="12"/>
      <c r="L33" s="50"/>
      <c r="M33" s="50"/>
      <c r="N33" s="50"/>
      <c r="O33" s="50"/>
      <c r="P33" s="50"/>
      <c r="Q33" s="50"/>
      <c r="R33" s="50"/>
    </row>
    <row r="34" spans="1:18" ht="23.1" customHeight="1">
      <c r="A34" s="75" t="s">
        <v>9</v>
      </c>
      <c r="D34" s="58"/>
      <c r="E34" s="58"/>
      <c r="F34" s="58"/>
      <c r="G34" s="58"/>
      <c r="H34" s="58"/>
      <c r="I34" s="58"/>
      <c r="J34" s="58"/>
      <c r="K34" s="12"/>
      <c r="L34" s="50"/>
      <c r="M34" s="50"/>
      <c r="N34" s="50"/>
      <c r="O34" s="50"/>
      <c r="P34" s="50"/>
      <c r="Q34" s="50"/>
      <c r="R34" s="50"/>
    </row>
    <row r="35" spans="1:18" ht="23.1" customHeight="1">
      <c r="A35" s="123" t="s">
        <v>94</v>
      </c>
      <c r="B35" s="57">
        <v>8</v>
      </c>
      <c r="D35" s="60">
        <v>188040440</v>
      </c>
      <c r="E35" s="58"/>
      <c r="F35" s="60">
        <v>253950000</v>
      </c>
      <c r="G35" s="60"/>
      <c r="H35" s="60">
        <v>188040440</v>
      </c>
      <c r="I35" s="60"/>
      <c r="J35" s="60">
        <v>253950000</v>
      </c>
      <c r="K35" s="137">
        <f t="shared" ref="K35:K44" si="0">H35-J35</f>
        <v>-65909560</v>
      </c>
      <c r="M35" s="76"/>
      <c r="N35" s="62"/>
      <c r="O35" s="50"/>
      <c r="P35" s="50"/>
      <c r="Q35" s="50"/>
      <c r="R35" s="50"/>
    </row>
    <row r="36" spans="1:18" ht="23.1" customHeight="1">
      <c r="A36" s="71" t="s">
        <v>55</v>
      </c>
      <c r="B36" s="57">
        <v>9</v>
      </c>
      <c r="D36" s="60">
        <v>35948191</v>
      </c>
      <c r="E36" s="60"/>
      <c r="F36" s="60">
        <v>103674295</v>
      </c>
      <c r="G36" s="60"/>
      <c r="H36" s="60">
        <v>34174708</v>
      </c>
      <c r="I36" s="60"/>
      <c r="J36" s="60">
        <v>101721115</v>
      </c>
      <c r="K36" s="137">
        <f t="shared" si="0"/>
        <v>-67546407</v>
      </c>
      <c r="L36" s="60">
        <v>685829</v>
      </c>
      <c r="M36" s="63">
        <f>K36+L36</f>
        <v>-66860578</v>
      </c>
      <c r="N36" s="50"/>
      <c r="O36" s="50"/>
      <c r="P36" s="50"/>
      <c r="Q36" s="50"/>
      <c r="R36" s="50"/>
    </row>
    <row r="37" spans="1:18" ht="23.1" customHeight="1">
      <c r="A37" s="123" t="s">
        <v>90</v>
      </c>
      <c r="B37" s="57">
        <v>3</v>
      </c>
      <c r="D37" s="60">
        <v>1961390</v>
      </c>
      <c r="E37" s="58"/>
      <c r="F37" s="60">
        <v>1866297</v>
      </c>
      <c r="G37" s="60"/>
      <c r="H37" s="60">
        <v>2908853</v>
      </c>
      <c r="I37" s="60"/>
      <c r="J37" s="60">
        <v>1916351</v>
      </c>
      <c r="K37" s="137">
        <f t="shared" si="0"/>
        <v>992502</v>
      </c>
      <c r="L37" s="63"/>
      <c r="M37" s="50"/>
      <c r="N37" s="50"/>
      <c r="O37" s="50"/>
      <c r="P37" s="50"/>
      <c r="Q37" s="50"/>
      <c r="R37" s="50"/>
    </row>
    <row r="38" spans="1:18" ht="23.1" customHeight="1">
      <c r="A38" s="70" t="s">
        <v>56</v>
      </c>
      <c r="B38" s="57" t="s">
        <v>103</v>
      </c>
      <c r="D38" s="64">
        <v>475000000</v>
      </c>
      <c r="E38" s="58"/>
      <c r="F38" s="64">
        <v>350000000</v>
      </c>
      <c r="G38" s="60"/>
      <c r="H38" s="60">
        <v>480700000</v>
      </c>
      <c r="I38" s="60"/>
      <c r="J38" s="60">
        <v>356700000</v>
      </c>
      <c r="K38" s="137">
        <f t="shared" si="0"/>
        <v>124000000</v>
      </c>
      <c r="L38" s="63"/>
      <c r="M38" s="50"/>
      <c r="N38" s="50"/>
      <c r="O38" s="50"/>
      <c r="P38" s="50"/>
      <c r="Q38" s="50"/>
      <c r="R38" s="50"/>
    </row>
    <row r="39" spans="1:18" ht="23.1" customHeight="1">
      <c r="A39" s="70" t="s">
        <v>78</v>
      </c>
      <c r="D39" s="64"/>
      <c r="E39" s="58"/>
      <c r="F39" s="64"/>
      <c r="G39" s="60"/>
      <c r="H39" s="60"/>
      <c r="I39" s="60"/>
      <c r="J39" s="60"/>
      <c r="K39" s="126">
        <f t="shared" si="0"/>
        <v>0</v>
      </c>
      <c r="L39" s="63"/>
      <c r="M39" s="50"/>
      <c r="N39" s="50"/>
      <c r="O39" s="50"/>
      <c r="P39" s="50"/>
      <c r="Q39" s="50"/>
      <c r="R39" s="50"/>
    </row>
    <row r="40" spans="1:18" ht="23.1" customHeight="1">
      <c r="A40" s="70" t="s">
        <v>79</v>
      </c>
      <c r="B40" s="57">
        <v>8</v>
      </c>
      <c r="D40" s="60">
        <v>407323203</v>
      </c>
      <c r="E40" s="58"/>
      <c r="F40" s="60">
        <v>326301383</v>
      </c>
      <c r="G40" s="60"/>
      <c r="H40" s="60">
        <v>403936894</v>
      </c>
      <c r="I40" s="60"/>
      <c r="J40" s="60">
        <v>319915074</v>
      </c>
      <c r="K40" s="137">
        <f>H40-J40</f>
        <v>84021820</v>
      </c>
      <c r="L40" s="63"/>
      <c r="M40" s="50"/>
      <c r="N40" s="50"/>
      <c r="O40" s="50"/>
      <c r="P40" s="50"/>
      <c r="Q40" s="50"/>
      <c r="R40" s="50"/>
    </row>
    <row r="41" spans="1:18" ht="23.1" customHeight="1">
      <c r="A41" s="70" t="s">
        <v>68</v>
      </c>
      <c r="B41" s="70"/>
      <c r="C41" s="70"/>
      <c r="D41" s="60"/>
      <c r="E41" s="58"/>
      <c r="F41" s="60"/>
      <c r="G41" s="60"/>
      <c r="H41" s="60"/>
      <c r="I41" s="60"/>
      <c r="J41" s="60"/>
      <c r="K41" s="126">
        <f t="shared" si="0"/>
        <v>0</v>
      </c>
      <c r="L41" s="63"/>
      <c r="M41" s="50"/>
      <c r="N41" s="50"/>
      <c r="O41" s="50"/>
      <c r="P41" s="50"/>
      <c r="Q41" s="50"/>
      <c r="R41" s="50"/>
    </row>
    <row r="42" spans="1:18" ht="23.1" customHeight="1">
      <c r="A42" s="77" t="s">
        <v>67</v>
      </c>
      <c r="B42" s="57">
        <v>8</v>
      </c>
      <c r="D42" s="60">
        <v>966619</v>
      </c>
      <c r="E42" s="58"/>
      <c r="F42" s="60">
        <v>952150</v>
      </c>
      <c r="G42" s="60"/>
      <c r="H42" s="60">
        <v>966619</v>
      </c>
      <c r="I42" s="60"/>
      <c r="J42" s="60">
        <v>952150</v>
      </c>
      <c r="K42" s="137">
        <f t="shared" si="0"/>
        <v>14469</v>
      </c>
      <c r="L42" s="63"/>
      <c r="M42" s="50"/>
      <c r="N42" s="50"/>
      <c r="O42" s="50"/>
      <c r="P42" s="50"/>
      <c r="Q42" s="50"/>
      <c r="R42" s="50"/>
    </row>
    <row r="43" spans="1:18" ht="23.1" customHeight="1">
      <c r="A43" s="70" t="s">
        <v>54</v>
      </c>
      <c r="D43" s="60">
        <v>8516269</v>
      </c>
      <c r="E43" s="58"/>
      <c r="F43" s="60">
        <v>7391108</v>
      </c>
      <c r="G43" s="60"/>
      <c r="H43" s="60">
        <v>7790750</v>
      </c>
      <c r="I43" s="60"/>
      <c r="J43" s="60">
        <v>6943503</v>
      </c>
      <c r="K43" s="137">
        <f t="shared" si="0"/>
        <v>847247</v>
      </c>
      <c r="L43" s="63"/>
      <c r="M43" s="50"/>
      <c r="N43" s="50"/>
      <c r="O43" s="50"/>
      <c r="P43" s="50"/>
      <c r="Q43" s="50"/>
      <c r="R43" s="50"/>
    </row>
    <row r="44" spans="1:18" ht="23.1" customHeight="1">
      <c r="A44" s="70" t="s">
        <v>10</v>
      </c>
      <c r="D44" s="60">
        <v>4673848</v>
      </c>
      <c r="E44" s="69"/>
      <c r="F44" s="60">
        <v>859923</v>
      </c>
      <c r="G44" s="60"/>
      <c r="H44" s="60">
        <v>3879662</v>
      </c>
      <c r="I44" s="60"/>
      <c r="J44" s="60">
        <v>727600</v>
      </c>
      <c r="K44" s="126">
        <f t="shared" si="0"/>
        <v>3152062</v>
      </c>
      <c r="L44" s="63"/>
      <c r="M44" s="50"/>
      <c r="N44" s="50"/>
      <c r="O44" s="50"/>
      <c r="P44" s="50"/>
      <c r="Q44" s="50"/>
      <c r="R44" s="50"/>
    </row>
    <row r="45" spans="1:18" ht="23.1" customHeight="1">
      <c r="A45" s="42" t="s">
        <v>11</v>
      </c>
      <c r="D45" s="66">
        <f>SUM(D35:D44)</f>
        <v>1122429960</v>
      </c>
      <c r="E45" s="67"/>
      <c r="F45" s="66">
        <f>SUM(F35:F44)</f>
        <v>1044995156</v>
      </c>
      <c r="G45" s="67"/>
      <c r="H45" s="66">
        <f>SUM(H35:H44)</f>
        <v>1122397926</v>
      </c>
      <c r="I45" s="67"/>
      <c r="J45" s="66">
        <f>SUM(J35:J44)</f>
        <v>1042825793</v>
      </c>
      <c r="K45" s="12"/>
      <c r="L45" s="61"/>
      <c r="M45" s="50"/>
      <c r="N45" s="50"/>
      <c r="O45" s="50"/>
      <c r="P45" s="50"/>
      <c r="Q45" s="50"/>
      <c r="R45" s="50"/>
    </row>
    <row r="46" spans="1:18" s="12" customFormat="1" ht="23.1" customHeight="1">
      <c r="A46" s="6"/>
      <c r="B46" s="3"/>
      <c r="D46" s="78"/>
      <c r="E46" s="79"/>
      <c r="F46" s="78"/>
      <c r="G46" s="79"/>
      <c r="H46" s="78"/>
      <c r="I46" s="79"/>
      <c r="J46" s="78"/>
      <c r="L46" s="50"/>
      <c r="M46" s="50"/>
      <c r="N46" s="50"/>
      <c r="O46" s="50"/>
      <c r="P46" s="50"/>
      <c r="Q46" s="50"/>
      <c r="R46" s="50"/>
    </row>
    <row r="47" spans="1:18" ht="23.1" customHeight="1">
      <c r="A47" s="75" t="s">
        <v>37</v>
      </c>
      <c r="D47" s="58"/>
      <c r="E47" s="58"/>
      <c r="F47" s="58"/>
      <c r="G47" s="58"/>
      <c r="H47" s="58"/>
      <c r="I47" s="58"/>
      <c r="J47" s="58"/>
      <c r="K47" s="12"/>
      <c r="L47" s="50"/>
      <c r="M47" s="50"/>
      <c r="N47" s="50"/>
      <c r="O47" s="50"/>
      <c r="P47" s="50"/>
      <c r="Q47" s="50"/>
      <c r="R47" s="50"/>
    </row>
    <row r="48" spans="1:18" ht="23.1" customHeight="1">
      <c r="A48" s="70" t="s">
        <v>57</v>
      </c>
      <c r="B48" s="57">
        <v>8</v>
      </c>
      <c r="C48" s="70"/>
      <c r="D48" s="60">
        <v>335408</v>
      </c>
      <c r="E48" s="58"/>
      <c r="F48" s="60">
        <v>582561</v>
      </c>
      <c r="G48" s="60"/>
      <c r="H48" s="60">
        <v>335408</v>
      </c>
      <c r="I48" s="60"/>
      <c r="J48" s="60">
        <v>582561</v>
      </c>
      <c r="K48" s="137">
        <f>H48-J48</f>
        <v>-247153</v>
      </c>
      <c r="L48" s="63"/>
      <c r="M48" s="50"/>
      <c r="N48" s="50"/>
      <c r="O48" s="50"/>
      <c r="P48" s="50"/>
      <c r="Q48" s="50"/>
      <c r="R48" s="50"/>
    </row>
    <row r="49" spans="1:18" ht="23.1" customHeight="1">
      <c r="A49" s="70" t="s">
        <v>51</v>
      </c>
      <c r="C49" s="70"/>
      <c r="D49" s="80">
        <v>3748283</v>
      </c>
      <c r="E49" s="81"/>
      <c r="F49" s="80">
        <v>3364722</v>
      </c>
      <c r="G49" s="60"/>
      <c r="H49" s="80">
        <v>3273910</v>
      </c>
      <c r="I49" s="60"/>
      <c r="J49" s="80">
        <v>2922992</v>
      </c>
      <c r="K49" s="137">
        <f>H49-J49</f>
        <v>350918</v>
      </c>
      <c r="L49" s="63"/>
      <c r="M49" s="50"/>
      <c r="N49" s="50"/>
      <c r="O49" s="50"/>
      <c r="P49" s="50"/>
      <c r="Q49" s="50"/>
      <c r="R49" s="50"/>
    </row>
    <row r="50" spans="1:18" ht="23.1" customHeight="1">
      <c r="A50" s="42" t="s">
        <v>39</v>
      </c>
      <c r="D50" s="66">
        <f>SUM(D48:D49)</f>
        <v>4083691</v>
      </c>
      <c r="E50" s="67"/>
      <c r="F50" s="66">
        <f>SUM(F48:F49)</f>
        <v>3947283</v>
      </c>
      <c r="G50" s="67"/>
      <c r="H50" s="66">
        <f>SUM(H48:H49)</f>
        <v>3609318</v>
      </c>
      <c r="I50" s="67"/>
      <c r="J50" s="66">
        <f>SUM(J48:J49)</f>
        <v>3505553</v>
      </c>
      <c r="K50" s="50"/>
      <c r="L50" s="50"/>
      <c r="M50" s="50"/>
      <c r="N50" s="50"/>
      <c r="O50" s="50"/>
      <c r="P50" s="50"/>
      <c r="Q50" s="50"/>
      <c r="R50" s="50"/>
    </row>
    <row r="51" spans="1:18" ht="23.1" customHeight="1">
      <c r="A51" s="42" t="s">
        <v>12</v>
      </c>
      <c r="D51" s="66">
        <f>SUM(D45,D50)</f>
        <v>1126513651</v>
      </c>
      <c r="E51" s="67"/>
      <c r="F51" s="66">
        <f>SUM(F45,F50)</f>
        <v>1048942439</v>
      </c>
      <c r="G51" s="67"/>
      <c r="H51" s="66">
        <f>SUM(H45,H50)</f>
        <v>1126007244</v>
      </c>
      <c r="I51" s="67"/>
      <c r="J51" s="66">
        <f>SUM(J45,J50)</f>
        <v>1046331346</v>
      </c>
      <c r="K51" s="82"/>
      <c r="L51" s="83"/>
      <c r="M51" s="63"/>
      <c r="N51" s="50"/>
      <c r="O51" s="50"/>
      <c r="P51" s="50"/>
      <c r="Q51" s="50"/>
      <c r="R51" s="50"/>
    </row>
    <row r="52" spans="1:18" s="12" customFormat="1" ht="23.1" customHeight="1">
      <c r="A52" s="6"/>
      <c r="B52" s="3"/>
      <c r="D52" s="78"/>
      <c r="E52" s="79"/>
      <c r="F52" s="78"/>
      <c r="G52" s="79"/>
      <c r="H52" s="78"/>
      <c r="I52" s="79"/>
      <c r="J52" s="78"/>
      <c r="L52" s="63"/>
      <c r="M52" s="63"/>
      <c r="N52" s="50"/>
      <c r="O52" s="50"/>
      <c r="P52" s="50"/>
      <c r="Q52" s="50"/>
      <c r="R52" s="50"/>
    </row>
    <row r="53" spans="1:18" s="1" customFormat="1" ht="23.1" customHeight="1">
      <c r="A53" s="1" t="s">
        <v>66</v>
      </c>
      <c r="B53" s="2"/>
      <c r="K53" s="22"/>
      <c r="L53" s="27"/>
      <c r="M53" s="27"/>
      <c r="N53" s="34"/>
      <c r="O53" s="27"/>
      <c r="P53" s="27"/>
      <c r="Q53" s="27"/>
      <c r="R53" s="27"/>
    </row>
    <row r="54" spans="1:18" s="1" customFormat="1" ht="23.1" customHeight="1">
      <c r="A54" s="4" t="s">
        <v>41</v>
      </c>
      <c r="B54" s="2"/>
      <c r="K54" s="22"/>
      <c r="L54" s="27"/>
      <c r="M54" s="27"/>
      <c r="N54" s="34"/>
      <c r="O54" s="27"/>
      <c r="P54" s="27"/>
      <c r="Q54" s="27"/>
      <c r="R54" s="27"/>
    </row>
    <row r="55" spans="1:18" s="42" customFormat="1" ht="23.1" customHeight="1">
      <c r="B55" s="43"/>
      <c r="K55" s="6"/>
      <c r="L55" s="44"/>
      <c r="M55" s="44"/>
      <c r="N55" s="50"/>
      <c r="O55" s="44"/>
      <c r="P55" s="44"/>
      <c r="Q55" s="44"/>
      <c r="R55" s="44"/>
    </row>
    <row r="56" spans="1:18" s="42" customFormat="1" ht="23.1" customHeight="1">
      <c r="B56" s="43"/>
      <c r="D56" s="191" t="s">
        <v>1</v>
      </c>
      <c r="E56" s="191"/>
      <c r="F56" s="191"/>
      <c r="G56" s="135"/>
      <c r="H56" s="191" t="s">
        <v>32</v>
      </c>
      <c r="I56" s="191"/>
      <c r="J56" s="191"/>
      <c r="K56" s="6"/>
      <c r="L56" s="44"/>
      <c r="M56" s="44"/>
      <c r="N56" s="50"/>
      <c r="O56" s="44"/>
      <c r="P56" s="44"/>
      <c r="Q56" s="44"/>
      <c r="R56" s="44"/>
    </row>
    <row r="57" spans="1:18" ht="23.1" customHeight="1">
      <c r="B57" s="47"/>
      <c r="C57" s="49"/>
      <c r="D57" s="51" t="s">
        <v>82</v>
      </c>
      <c r="E57" s="52"/>
      <c r="F57" s="51" t="s">
        <v>93</v>
      </c>
      <c r="G57" s="135"/>
      <c r="H57" s="51" t="s">
        <v>82</v>
      </c>
      <c r="I57" s="52"/>
      <c r="J57" s="51" t="s">
        <v>93</v>
      </c>
      <c r="K57" s="12"/>
      <c r="L57" s="50"/>
      <c r="M57" s="50"/>
      <c r="N57" s="50"/>
      <c r="O57" s="50"/>
      <c r="P57" s="50"/>
      <c r="Q57" s="50"/>
      <c r="R57" s="50"/>
    </row>
    <row r="58" spans="1:18" ht="23.1" customHeight="1">
      <c r="A58" s="74" t="s">
        <v>52</v>
      </c>
      <c r="B58" s="48" t="s">
        <v>0</v>
      </c>
      <c r="C58" s="49"/>
      <c r="D58" s="54">
        <v>2558</v>
      </c>
      <c r="E58" s="54"/>
      <c r="F58" s="54">
        <v>2557</v>
      </c>
      <c r="G58" s="54"/>
      <c r="H58" s="54">
        <v>2558</v>
      </c>
      <c r="I58" s="54"/>
      <c r="J58" s="54">
        <v>2557</v>
      </c>
      <c r="K58" s="12"/>
      <c r="L58" s="50"/>
      <c r="M58" s="50"/>
      <c r="N58" s="50"/>
      <c r="O58" s="50"/>
      <c r="P58" s="50"/>
      <c r="Q58" s="50"/>
      <c r="R58" s="50"/>
    </row>
    <row r="59" spans="1:18" ht="23.1" customHeight="1">
      <c r="A59" s="74"/>
      <c r="B59" s="48"/>
      <c r="C59" s="49"/>
      <c r="D59" s="54" t="s">
        <v>97</v>
      </c>
      <c r="E59" s="54"/>
      <c r="F59" s="54"/>
      <c r="G59" s="54"/>
      <c r="H59" s="54" t="s">
        <v>97</v>
      </c>
      <c r="I59" s="54"/>
      <c r="J59" s="54"/>
      <c r="K59" s="12"/>
      <c r="L59" s="50"/>
      <c r="M59" s="50"/>
      <c r="N59" s="50"/>
      <c r="O59" s="50"/>
      <c r="P59" s="50"/>
      <c r="Q59" s="50"/>
      <c r="R59" s="50"/>
    </row>
    <row r="60" spans="1:18" ht="23.1" customHeight="1">
      <c r="B60" s="48"/>
      <c r="C60" s="49"/>
      <c r="D60" s="192" t="s">
        <v>74</v>
      </c>
      <c r="E60" s="192"/>
      <c r="F60" s="192"/>
      <c r="G60" s="192"/>
      <c r="H60" s="192"/>
      <c r="I60" s="192"/>
      <c r="J60" s="192"/>
      <c r="K60" s="12"/>
      <c r="L60" s="50"/>
      <c r="M60" s="50"/>
      <c r="N60" s="50"/>
      <c r="O60" s="50"/>
      <c r="P60" s="50"/>
      <c r="Q60" s="50"/>
      <c r="R60" s="50"/>
    </row>
    <row r="61" spans="1:18" ht="23.1" customHeight="1">
      <c r="A61" s="84" t="s">
        <v>45</v>
      </c>
      <c r="D61" s="58"/>
      <c r="E61" s="58"/>
      <c r="F61" s="58"/>
      <c r="G61" s="58"/>
      <c r="H61" s="58"/>
      <c r="I61" s="58"/>
      <c r="J61" s="58"/>
      <c r="K61" s="50"/>
      <c r="L61" s="50"/>
      <c r="M61" s="50"/>
      <c r="N61" s="50"/>
      <c r="O61" s="50"/>
      <c r="P61" s="50"/>
      <c r="Q61" s="50"/>
      <c r="R61" s="50"/>
    </row>
    <row r="62" spans="1:18" ht="23.1" customHeight="1">
      <c r="A62" s="47" t="s">
        <v>23</v>
      </c>
      <c r="D62" s="58"/>
      <c r="E62" s="58"/>
      <c r="F62" s="58"/>
      <c r="G62" s="58"/>
      <c r="H62" s="58"/>
      <c r="I62" s="58"/>
      <c r="J62" s="58"/>
      <c r="K62" s="50"/>
      <c r="L62" s="50"/>
      <c r="M62" s="50"/>
      <c r="N62" s="50"/>
      <c r="O62" s="50"/>
      <c r="P62" s="50"/>
      <c r="Q62" s="50"/>
      <c r="R62" s="50"/>
    </row>
    <row r="63" spans="1:18" ht="23.1" customHeight="1" thickBot="1">
      <c r="A63" s="47" t="s">
        <v>24</v>
      </c>
      <c r="D63" s="85">
        <v>76727032</v>
      </c>
      <c r="E63" s="60"/>
      <c r="F63" s="85">
        <v>76727032</v>
      </c>
      <c r="G63" s="60"/>
      <c r="H63" s="85">
        <v>76727032</v>
      </c>
      <c r="I63" s="60"/>
      <c r="J63" s="85">
        <v>76727032</v>
      </c>
      <c r="K63" s="125"/>
      <c r="L63" s="50"/>
      <c r="M63" s="50"/>
      <c r="N63" s="50"/>
      <c r="O63" s="50"/>
      <c r="P63" s="50"/>
      <c r="Q63" s="50"/>
      <c r="R63" s="50"/>
    </row>
    <row r="64" spans="1:18" ht="23.1" customHeight="1" thickTop="1">
      <c r="A64" s="47" t="s">
        <v>30</v>
      </c>
      <c r="D64" s="9">
        <v>76727032</v>
      </c>
      <c r="E64" s="60"/>
      <c r="F64" s="60">
        <v>76727032</v>
      </c>
      <c r="G64" s="60"/>
      <c r="H64" s="9">
        <v>76727032</v>
      </c>
      <c r="I64" s="60"/>
      <c r="J64" s="60">
        <v>76727032</v>
      </c>
      <c r="K64" s="125"/>
      <c r="L64" s="50"/>
      <c r="M64" s="50"/>
      <c r="N64" s="50"/>
      <c r="O64" s="50"/>
      <c r="P64" s="50"/>
      <c r="Q64" s="50"/>
      <c r="R64" s="50"/>
    </row>
    <row r="65" spans="1:18" ht="23.1" customHeight="1">
      <c r="A65" s="47" t="s">
        <v>38</v>
      </c>
      <c r="D65" s="9"/>
      <c r="E65" s="58"/>
      <c r="F65" s="60"/>
      <c r="G65" s="81"/>
      <c r="H65" s="86"/>
      <c r="I65" s="81"/>
      <c r="J65" s="86"/>
      <c r="K65" s="128"/>
      <c r="L65" s="50"/>
      <c r="M65" s="50"/>
      <c r="N65" s="50"/>
      <c r="O65" s="50"/>
      <c r="P65" s="50"/>
      <c r="Q65" s="50"/>
      <c r="R65" s="50"/>
    </row>
    <row r="66" spans="1:18" ht="23.1" customHeight="1">
      <c r="A66" s="47" t="s">
        <v>61</v>
      </c>
      <c r="D66" s="60">
        <v>241390751</v>
      </c>
      <c r="E66" s="87"/>
      <c r="F66" s="60">
        <v>241390751</v>
      </c>
      <c r="G66" s="87"/>
      <c r="H66" s="60">
        <v>241390751</v>
      </c>
      <c r="I66" s="87"/>
      <c r="J66" s="60">
        <v>241390751</v>
      </c>
      <c r="K66" s="125"/>
      <c r="L66" s="50"/>
      <c r="M66" s="50"/>
      <c r="N66" s="50"/>
      <c r="O66" s="50"/>
      <c r="P66" s="50"/>
      <c r="Q66" s="50"/>
      <c r="R66" s="50"/>
    </row>
    <row r="67" spans="1:18" ht="23.1" customHeight="1">
      <c r="A67" s="47" t="s">
        <v>87</v>
      </c>
      <c r="D67" s="60"/>
      <c r="E67" s="58"/>
      <c r="F67" s="60"/>
      <c r="G67" s="58"/>
      <c r="H67" s="58"/>
      <c r="I67" s="58"/>
      <c r="J67" s="58"/>
      <c r="K67" s="126"/>
      <c r="L67" s="131"/>
      <c r="M67" s="50"/>
      <c r="N67" s="50"/>
      <c r="O67" s="50"/>
      <c r="P67" s="50"/>
      <c r="Q67" s="50"/>
      <c r="R67" s="50"/>
    </row>
    <row r="68" spans="1:18" ht="23.1" customHeight="1">
      <c r="A68" s="47" t="s">
        <v>69</v>
      </c>
      <c r="D68" s="9">
        <v>10500000</v>
      </c>
      <c r="E68" s="87"/>
      <c r="F68" s="9">
        <v>10500000</v>
      </c>
      <c r="G68" s="87"/>
      <c r="H68" s="9">
        <v>10500000</v>
      </c>
      <c r="I68" s="87"/>
      <c r="J68" s="9">
        <v>10500000</v>
      </c>
      <c r="K68" s="125"/>
      <c r="L68" s="131"/>
      <c r="M68" s="50"/>
      <c r="N68" s="50"/>
      <c r="O68" s="50"/>
      <c r="P68" s="50"/>
      <c r="Q68" s="50"/>
      <c r="R68" s="50"/>
    </row>
    <row r="69" spans="1:18" ht="23.1" customHeight="1">
      <c r="A69" s="47" t="s">
        <v>88</v>
      </c>
      <c r="D69" s="80">
        <v>-153694388</v>
      </c>
      <c r="E69" s="58"/>
      <c r="F69" s="80">
        <v>-143009814</v>
      </c>
      <c r="G69" s="58"/>
      <c r="H69" s="80">
        <v>-178687150</v>
      </c>
      <c r="I69" s="58"/>
      <c r="J69" s="80">
        <v>-164662003</v>
      </c>
      <c r="K69" s="128"/>
      <c r="L69" s="132"/>
      <c r="M69" s="50"/>
      <c r="N69" s="50"/>
      <c r="O69" s="50"/>
      <c r="P69" s="50"/>
      <c r="Q69" s="50"/>
      <c r="R69" s="50"/>
    </row>
    <row r="70" spans="1:18" ht="23.1" customHeight="1">
      <c r="A70" s="74" t="s">
        <v>53</v>
      </c>
      <c r="D70" s="88">
        <f>SUM(D64:D69)</f>
        <v>174923395</v>
      </c>
      <c r="E70" s="58"/>
      <c r="F70" s="88">
        <f>SUM(F64:F69)</f>
        <v>185607969</v>
      </c>
      <c r="G70" s="67"/>
      <c r="H70" s="88">
        <f>SUM(H64:H69)</f>
        <v>149930633</v>
      </c>
      <c r="I70" s="67"/>
      <c r="J70" s="88">
        <f>SUM(J64:J69)</f>
        <v>163955780</v>
      </c>
      <c r="K70" s="128"/>
      <c r="L70" s="50"/>
      <c r="M70" s="50"/>
      <c r="N70" s="50"/>
      <c r="O70" s="50"/>
      <c r="P70" s="50"/>
      <c r="Q70" s="50"/>
      <c r="R70" s="50"/>
    </row>
    <row r="71" spans="1:18" s="12" customFormat="1" ht="23.1" customHeight="1">
      <c r="A71" s="89" t="s">
        <v>40</v>
      </c>
      <c r="B71" s="3"/>
      <c r="D71" s="29"/>
      <c r="E71" s="69"/>
      <c r="F71" s="29" t="s">
        <v>102</v>
      </c>
      <c r="G71" s="69"/>
      <c r="H71" s="29"/>
      <c r="I71" s="69"/>
      <c r="J71" s="29" t="s">
        <v>102</v>
      </c>
      <c r="K71" s="129"/>
      <c r="L71" s="50"/>
      <c r="M71" s="50"/>
      <c r="N71" s="50"/>
      <c r="O71" s="50"/>
      <c r="P71" s="50"/>
      <c r="Q71" s="50"/>
      <c r="R71" s="50"/>
    </row>
    <row r="72" spans="1:18" ht="23.1" customHeight="1">
      <c r="A72" s="74" t="s">
        <v>46</v>
      </c>
      <c r="D72" s="90">
        <f>SUM(D70:D71)</f>
        <v>174923395</v>
      </c>
      <c r="E72" s="67"/>
      <c r="F72" s="90">
        <f>SUM(F70:F71)</f>
        <v>185607969</v>
      </c>
      <c r="G72" s="67"/>
      <c r="H72" s="90">
        <f>SUM(H70:H71)</f>
        <v>149930633</v>
      </c>
      <c r="I72" s="67"/>
      <c r="J72" s="90">
        <f>SUM(J70:J71)</f>
        <v>163955780</v>
      </c>
      <c r="K72" s="127"/>
      <c r="L72" s="50"/>
      <c r="M72" s="50"/>
      <c r="N72" s="50"/>
      <c r="O72" s="50"/>
      <c r="P72" s="50"/>
      <c r="Q72" s="50"/>
      <c r="R72" s="50"/>
    </row>
    <row r="73" spans="1:18" s="12" customFormat="1" ht="23.1" customHeight="1">
      <c r="A73" s="6"/>
      <c r="B73" s="3"/>
      <c r="D73" s="60"/>
      <c r="E73" s="79"/>
      <c r="F73" s="60"/>
      <c r="G73" s="79"/>
      <c r="H73" s="60"/>
      <c r="I73" s="79"/>
      <c r="J73" s="60"/>
      <c r="K73" s="129"/>
    </row>
    <row r="74" spans="1:18" ht="24" customHeight="1" thickBot="1">
      <c r="A74" s="74" t="s">
        <v>47</v>
      </c>
      <c r="D74" s="73">
        <f>SUM(D51+D72)</f>
        <v>1301437046</v>
      </c>
      <c r="E74" s="67"/>
      <c r="F74" s="73">
        <f>SUM(F51+F72)</f>
        <v>1234550408</v>
      </c>
      <c r="G74" s="67"/>
      <c r="H74" s="73">
        <f>SUM(H51+H72)</f>
        <v>1275937877</v>
      </c>
      <c r="I74" s="67"/>
      <c r="J74" s="73">
        <f>SUM(J51+J72)</f>
        <v>1210287126</v>
      </c>
      <c r="K74" s="126"/>
      <c r="L74" s="12"/>
      <c r="M74" s="12"/>
      <c r="N74" s="12"/>
      <c r="O74" s="12"/>
    </row>
    <row r="75" spans="1:18" ht="23.1" customHeight="1" thickTop="1">
      <c r="A75" s="42"/>
      <c r="D75" s="81"/>
      <c r="E75" s="58"/>
      <c r="F75" s="81"/>
      <c r="G75" s="58"/>
      <c r="H75" s="81"/>
      <c r="I75" s="58"/>
      <c r="J75" s="81"/>
      <c r="K75" s="130"/>
      <c r="L75" s="12"/>
      <c r="M75" s="12"/>
      <c r="N75" s="12"/>
      <c r="O75" s="12"/>
    </row>
    <row r="76" spans="1:18" ht="24" customHeight="1">
      <c r="K76" s="124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S85"/>
  <sheetViews>
    <sheetView tabSelected="1" view="pageBreakPreview" zoomScale="85" zoomScaleNormal="80" zoomScaleSheetLayoutView="85" workbookViewId="0">
      <selection activeCell="A85" sqref="A85:XFD85"/>
    </sheetView>
  </sheetViews>
  <sheetFormatPr defaultRowHeight="24" customHeight="1"/>
  <cols>
    <col min="1" max="1" width="45.7109375" style="12" customWidth="1"/>
    <col min="2" max="2" width="7.5703125" style="3" customWidth="1"/>
    <col min="3" max="3" width="1.7109375" style="12" customWidth="1"/>
    <col min="4" max="4" width="14" style="12" customWidth="1"/>
    <col min="5" max="5" width="1.5703125" style="12" customWidth="1"/>
    <col min="6" max="6" width="14" style="12" customWidth="1"/>
    <col min="7" max="7" width="1.5703125" style="12" customWidth="1"/>
    <col min="8" max="8" width="15.140625" style="12" customWidth="1"/>
    <col min="9" max="9" width="1.5703125" style="12" customWidth="1"/>
    <col min="10" max="10" width="14.5703125" style="12" customWidth="1"/>
    <col min="11" max="11" width="14.5703125" style="133" bestFit="1" customWidth="1"/>
    <col min="12" max="12" width="13.85546875" style="12" bestFit="1" customWidth="1"/>
    <col min="13" max="13" width="9.140625" style="12"/>
    <col min="14" max="14" width="14.5703125" style="12" bestFit="1" customWidth="1"/>
    <col min="15" max="15" width="14" style="12" bestFit="1" customWidth="1"/>
    <col min="16" max="16" width="13.85546875" style="12" bestFit="1" customWidth="1"/>
    <col min="17" max="18" width="9.140625" style="12"/>
    <col min="19" max="19" width="16.140625" style="12" customWidth="1"/>
    <col min="20" max="256" width="9.140625" style="12"/>
    <col min="257" max="257" width="44.5703125" style="12" customWidth="1"/>
    <col min="258" max="258" width="8.28515625" style="12" customWidth="1"/>
    <col min="259" max="259" width="1.7109375" style="12" customWidth="1"/>
    <col min="260" max="260" width="14" style="12" customWidth="1"/>
    <col min="261" max="261" width="1.5703125" style="12" customWidth="1"/>
    <col min="262" max="262" width="14" style="12" customWidth="1"/>
    <col min="263" max="263" width="1.5703125" style="12" customWidth="1"/>
    <col min="264" max="264" width="14" style="12" customWidth="1"/>
    <col min="265" max="265" width="1.5703125" style="12" customWidth="1"/>
    <col min="266" max="266" width="14.5703125" style="12" customWidth="1"/>
    <col min="267" max="267" width="14.5703125" style="12" bestFit="1" customWidth="1"/>
    <col min="268" max="268" width="13.85546875" style="12" bestFit="1" customWidth="1"/>
    <col min="269" max="269" width="9.140625" style="12"/>
    <col min="270" max="270" width="14.5703125" style="12" bestFit="1" customWidth="1"/>
    <col min="271" max="271" width="14" style="12" bestFit="1" customWidth="1"/>
    <col min="272" max="272" width="13.85546875" style="12" bestFit="1" customWidth="1"/>
    <col min="273" max="274" width="9.140625" style="12"/>
    <col min="275" max="275" width="16.140625" style="12" customWidth="1"/>
    <col min="276" max="512" width="9.140625" style="12"/>
    <col min="513" max="513" width="44.5703125" style="12" customWidth="1"/>
    <col min="514" max="514" width="8.28515625" style="12" customWidth="1"/>
    <col min="515" max="515" width="1.7109375" style="12" customWidth="1"/>
    <col min="516" max="516" width="14" style="12" customWidth="1"/>
    <col min="517" max="517" width="1.5703125" style="12" customWidth="1"/>
    <col min="518" max="518" width="14" style="12" customWidth="1"/>
    <col min="519" max="519" width="1.5703125" style="12" customWidth="1"/>
    <col min="520" max="520" width="14" style="12" customWidth="1"/>
    <col min="521" max="521" width="1.5703125" style="12" customWidth="1"/>
    <col min="522" max="522" width="14.5703125" style="12" customWidth="1"/>
    <col min="523" max="523" width="14.5703125" style="12" bestFit="1" customWidth="1"/>
    <col min="524" max="524" width="13.85546875" style="12" bestFit="1" customWidth="1"/>
    <col min="525" max="525" width="9.140625" style="12"/>
    <col min="526" max="526" width="14.5703125" style="12" bestFit="1" customWidth="1"/>
    <col min="527" max="527" width="14" style="12" bestFit="1" customWidth="1"/>
    <col min="528" max="528" width="13.85546875" style="12" bestFit="1" customWidth="1"/>
    <col min="529" max="530" width="9.140625" style="12"/>
    <col min="531" max="531" width="16.140625" style="12" customWidth="1"/>
    <col min="532" max="768" width="9.140625" style="12"/>
    <col min="769" max="769" width="44.5703125" style="12" customWidth="1"/>
    <col min="770" max="770" width="8.28515625" style="12" customWidth="1"/>
    <col min="771" max="771" width="1.7109375" style="12" customWidth="1"/>
    <col min="772" max="772" width="14" style="12" customWidth="1"/>
    <col min="773" max="773" width="1.5703125" style="12" customWidth="1"/>
    <col min="774" max="774" width="14" style="12" customWidth="1"/>
    <col min="775" max="775" width="1.5703125" style="12" customWidth="1"/>
    <col min="776" max="776" width="14" style="12" customWidth="1"/>
    <col min="777" max="777" width="1.5703125" style="12" customWidth="1"/>
    <col min="778" max="778" width="14.5703125" style="12" customWidth="1"/>
    <col min="779" max="779" width="14.5703125" style="12" bestFit="1" customWidth="1"/>
    <col min="780" max="780" width="13.85546875" style="12" bestFit="1" customWidth="1"/>
    <col min="781" max="781" width="9.140625" style="12"/>
    <col min="782" max="782" width="14.5703125" style="12" bestFit="1" customWidth="1"/>
    <col min="783" max="783" width="14" style="12" bestFit="1" customWidth="1"/>
    <col min="784" max="784" width="13.85546875" style="12" bestFit="1" customWidth="1"/>
    <col min="785" max="786" width="9.140625" style="12"/>
    <col min="787" max="787" width="16.140625" style="12" customWidth="1"/>
    <col min="788" max="1024" width="9.140625" style="12"/>
    <col min="1025" max="1025" width="44.5703125" style="12" customWidth="1"/>
    <col min="1026" max="1026" width="8.28515625" style="12" customWidth="1"/>
    <col min="1027" max="1027" width="1.7109375" style="12" customWidth="1"/>
    <col min="1028" max="1028" width="14" style="12" customWidth="1"/>
    <col min="1029" max="1029" width="1.5703125" style="12" customWidth="1"/>
    <col min="1030" max="1030" width="14" style="12" customWidth="1"/>
    <col min="1031" max="1031" width="1.5703125" style="12" customWidth="1"/>
    <col min="1032" max="1032" width="14" style="12" customWidth="1"/>
    <col min="1033" max="1033" width="1.5703125" style="12" customWidth="1"/>
    <col min="1034" max="1034" width="14.5703125" style="12" customWidth="1"/>
    <col min="1035" max="1035" width="14.5703125" style="12" bestFit="1" customWidth="1"/>
    <col min="1036" max="1036" width="13.85546875" style="12" bestFit="1" customWidth="1"/>
    <col min="1037" max="1037" width="9.140625" style="12"/>
    <col min="1038" max="1038" width="14.5703125" style="12" bestFit="1" customWidth="1"/>
    <col min="1039" max="1039" width="14" style="12" bestFit="1" customWidth="1"/>
    <col min="1040" max="1040" width="13.85546875" style="12" bestFit="1" customWidth="1"/>
    <col min="1041" max="1042" width="9.140625" style="12"/>
    <col min="1043" max="1043" width="16.140625" style="12" customWidth="1"/>
    <col min="1044" max="1280" width="9.140625" style="12"/>
    <col min="1281" max="1281" width="44.5703125" style="12" customWidth="1"/>
    <col min="1282" max="1282" width="8.28515625" style="12" customWidth="1"/>
    <col min="1283" max="1283" width="1.7109375" style="12" customWidth="1"/>
    <col min="1284" max="1284" width="14" style="12" customWidth="1"/>
    <col min="1285" max="1285" width="1.5703125" style="12" customWidth="1"/>
    <col min="1286" max="1286" width="14" style="12" customWidth="1"/>
    <col min="1287" max="1287" width="1.5703125" style="12" customWidth="1"/>
    <col min="1288" max="1288" width="14" style="12" customWidth="1"/>
    <col min="1289" max="1289" width="1.5703125" style="12" customWidth="1"/>
    <col min="1290" max="1290" width="14.5703125" style="12" customWidth="1"/>
    <col min="1291" max="1291" width="14.5703125" style="12" bestFit="1" customWidth="1"/>
    <col min="1292" max="1292" width="13.85546875" style="12" bestFit="1" customWidth="1"/>
    <col min="1293" max="1293" width="9.140625" style="12"/>
    <col min="1294" max="1294" width="14.5703125" style="12" bestFit="1" customWidth="1"/>
    <col min="1295" max="1295" width="14" style="12" bestFit="1" customWidth="1"/>
    <col min="1296" max="1296" width="13.85546875" style="12" bestFit="1" customWidth="1"/>
    <col min="1297" max="1298" width="9.140625" style="12"/>
    <col min="1299" max="1299" width="16.140625" style="12" customWidth="1"/>
    <col min="1300" max="1536" width="9.140625" style="12"/>
    <col min="1537" max="1537" width="44.5703125" style="12" customWidth="1"/>
    <col min="1538" max="1538" width="8.28515625" style="12" customWidth="1"/>
    <col min="1539" max="1539" width="1.7109375" style="12" customWidth="1"/>
    <col min="1540" max="1540" width="14" style="12" customWidth="1"/>
    <col min="1541" max="1541" width="1.5703125" style="12" customWidth="1"/>
    <col min="1542" max="1542" width="14" style="12" customWidth="1"/>
    <col min="1543" max="1543" width="1.5703125" style="12" customWidth="1"/>
    <col min="1544" max="1544" width="14" style="12" customWidth="1"/>
    <col min="1545" max="1545" width="1.5703125" style="12" customWidth="1"/>
    <col min="1546" max="1546" width="14.5703125" style="12" customWidth="1"/>
    <col min="1547" max="1547" width="14.5703125" style="12" bestFit="1" customWidth="1"/>
    <col min="1548" max="1548" width="13.85546875" style="12" bestFit="1" customWidth="1"/>
    <col min="1549" max="1549" width="9.140625" style="12"/>
    <col min="1550" max="1550" width="14.5703125" style="12" bestFit="1" customWidth="1"/>
    <col min="1551" max="1551" width="14" style="12" bestFit="1" customWidth="1"/>
    <col min="1552" max="1552" width="13.85546875" style="12" bestFit="1" customWidth="1"/>
    <col min="1553" max="1554" width="9.140625" style="12"/>
    <col min="1555" max="1555" width="16.140625" style="12" customWidth="1"/>
    <col min="1556" max="1792" width="9.140625" style="12"/>
    <col min="1793" max="1793" width="44.5703125" style="12" customWidth="1"/>
    <col min="1794" max="1794" width="8.28515625" style="12" customWidth="1"/>
    <col min="1795" max="1795" width="1.7109375" style="12" customWidth="1"/>
    <col min="1796" max="1796" width="14" style="12" customWidth="1"/>
    <col min="1797" max="1797" width="1.5703125" style="12" customWidth="1"/>
    <col min="1798" max="1798" width="14" style="12" customWidth="1"/>
    <col min="1799" max="1799" width="1.5703125" style="12" customWidth="1"/>
    <col min="1800" max="1800" width="14" style="12" customWidth="1"/>
    <col min="1801" max="1801" width="1.5703125" style="12" customWidth="1"/>
    <col min="1802" max="1802" width="14.5703125" style="12" customWidth="1"/>
    <col min="1803" max="1803" width="14.5703125" style="12" bestFit="1" customWidth="1"/>
    <col min="1804" max="1804" width="13.85546875" style="12" bestFit="1" customWidth="1"/>
    <col min="1805" max="1805" width="9.140625" style="12"/>
    <col min="1806" max="1806" width="14.5703125" style="12" bestFit="1" customWidth="1"/>
    <col min="1807" max="1807" width="14" style="12" bestFit="1" customWidth="1"/>
    <col min="1808" max="1808" width="13.85546875" style="12" bestFit="1" customWidth="1"/>
    <col min="1809" max="1810" width="9.140625" style="12"/>
    <col min="1811" max="1811" width="16.140625" style="12" customWidth="1"/>
    <col min="1812" max="2048" width="9.140625" style="12"/>
    <col min="2049" max="2049" width="44.5703125" style="12" customWidth="1"/>
    <col min="2050" max="2050" width="8.28515625" style="12" customWidth="1"/>
    <col min="2051" max="2051" width="1.7109375" style="12" customWidth="1"/>
    <col min="2052" max="2052" width="14" style="12" customWidth="1"/>
    <col min="2053" max="2053" width="1.5703125" style="12" customWidth="1"/>
    <col min="2054" max="2054" width="14" style="12" customWidth="1"/>
    <col min="2055" max="2055" width="1.5703125" style="12" customWidth="1"/>
    <col min="2056" max="2056" width="14" style="12" customWidth="1"/>
    <col min="2057" max="2057" width="1.5703125" style="12" customWidth="1"/>
    <col min="2058" max="2058" width="14.5703125" style="12" customWidth="1"/>
    <col min="2059" max="2059" width="14.5703125" style="12" bestFit="1" customWidth="1"/>
    <col min="2060" max="2060" width="13.85546875" style="12" bestFit="1" customWidth="1"/>
    <col min="2061" max="2061" width="9.140625" style="12"/>
    <col min="2062" max="2062" width="14.5703125" style="12" bestFit="1" customWidth="1"/>
    <col min="2063" max="2063" width="14" style="12" bestFit="1" customWidth="1"/>
    <col min="2064" max="2064" width="13.85546875" style="12" bestFit="1" customWidth="1"/>
    <col min="2065" max="2066" width="9.140625" style="12"/>
    <col min="2067" max="2067" width="16.140625" style="12" customWidth="1"/>
    <col min="2068" max="2304" width="9.140625" style="12"/>
    <col min="2305" max="2305" width="44.5703125" style="12" customWidth="1"/>
    <col min="2306" max="2306" width="8.28515625" style="12" customWidth="1"/>
    <col min="2307" max="2307" width="1.7109375" style="12" customWidth="1"/>
    <col min="2308" max="2308" width="14" style="12" customWidth="1"/>
    <col min="2309" max="2309" width="1.5703125" style="12" customWidth="1"/>
    <col min="2310" max="2310" width="14" style="12" customWidth="1"/>
    <col min="2311" max="2311" width="1.5703125" style="12" customWidth="1"/>
    <col min="2312" max="2312" width="14" style="12" customWidth="1"/>
    <col min="2313" max="2313" width="1.5703125" style="12" customWidth="1"/>
    <col min="2314" max="2314" width="14.5703125" style="12" customWidth="1"/>
    <col min="2315" max="2315" width="14.5703125" style="12" bestFit="1" customWidth="1"/>
    <col min="2316" max="2316" width="13.85546875" style="12" bestFit="1" customWidth="1"/>
    <col min="2317" max="2317" width="9.140625" style="12"/>
    <col min="2318" max="2318" width="14.5703125" style="12" bestFit="1" customWidth="1"/>
    <col min="2319" max="2319" width="14" style="12" bestFit="1" customWidth="1"/>
    <col min="2320" max="2320" width="13.85546875" style="12" bestFit="1" customWidth="1"/>
    <col min="2321" max="2322" width="9.140625" style="12"/>
    <col min="2323" max="2323" width="16.140625" style="12" customWidth="1"/>
    <col min="2324" max="2560" width="9.140625" style="12"/>
    <col min="2561" max="2561" width="44.5703125" style="12" customWidth="1"/>
    <col min="2562" max="2562" width="8.28515625" style="12" customWidth="1"/>
    <col min="2563" max="2563" width="1.7109375" style="12" customWidth="1"/>
    <col min="2564" max="2564" width="14" style="12" customWidth="1"/>
    <col min="2565" max="2565" width="1.5703125" style="12" customWidth="1"/>
    <col min="2566" max="2566" width="14" style="12" customWidth="1"/>
    <col min="2567" max="2567" width="1.5703125" style="12" customWidth="1"/>
    <col min="2568" max="2568" width="14" style="12" customWidth="1"/>
    <col min="2569" max="2569" width="1.5703125" style="12" customWidth="1"/>
    <col min="2570" max="2570" width="14.5703125" style="12" customWidth="1"/>
    <col min="2571" max="2571" width="14.5703125" style="12" bestFit="1" customWidth="1"/>
    <col min="2572" max="2572" width="13.85546875" style="12" bestFit="1" customWidth="1"/>
    <col min="2573" max="2573" width="9.140625" style="12"/>
    <col min="2574" max="2574" width="14.5703125" style="12" bestFit="1" customWidth="1"/>
    <col min="2575" max="2575" width="14" style="12" bestFit="1" customWidth="1"/>
    <col min="2576" max="2576" width="13.85546875" style="12" bestFit="1" customWidth="1"/>
    <col min="2577" max="2578" width="9.140625" style="12"/>
    <col min="2579" max="2579" width="16.140625" style="12" customWidth="1"/>
    <col min="2580" max="2816" width="9.140625" style="12"/>
    <col min="2817" max="2817" width="44.5703125" style="12" customWidth="1"/>
    <col min="2818" max="2818" width="8.28515625" style="12" customWidth="1"/>
    <col min="2819" max="2819" width="1.7109375" style="12" customWidth="1"/>
    <col min="2820" max="2820" width="14" style="12" customWidth="1"/>
    <col min="2821" max="2821" width="1.5703125" style="12" customWidth="1"/>
    <col min="2822" max="2822" width="14" style="12" customWidth="1"/>
    <col min="2823" max="2823" width="1.5703125" style="12" customWidth="1"/>
    <col min="2824" max="2824" width="14" style="12" customWidth="1"/>
    <col min="2825" max="2825" width="1.5703125" style="12" customWidth="1"/>
    <col min="2826" max="2826" width="14.5703125" style="12" customWidth="1"/>
    <col min="2827" max="2827" width="14.5703125" style="12" bestFit="1" customWidth="1"/>
    <col min="2828" max="2828" width="13.85546875" style="12" bestFit="1" customWidth="1"/>
    <col min="2829" max="2829" width="9.140625" style="12"/>
    <col min="2830" max="2830" width="14.5703125" style="12" bestFit="1" customWidth="1"/>
    <col min="2831" max="2831" width="14" style="12" bestFit="1" customWidth="1"/>
    <col min="2832" max="2832" width="13.85546875" style="12" bestFit="1" customWidth="1"/>
    <col min="2833" max="2834" width="9.140625" style="12"/>
    <col min="2835" max="2835" width="16.140625" style="12" customWidth="1"/>
    <col min="2836" max="3072" width="9.140625" style="12"/>
    <col min="3073" max="3073" width="44.5703125" style="12" customWidth="1"/>
    <col min="3074" max="3074" width="8.28515625" style="12" customWidth="1"/>
    <col min="3075" max="3075" width="1.7109375" style="12" customWidth="1"/>
    <col min="3076" max="3076" width="14" style="12" customWidth="1"/>
    <col min="3077" max="3077" width="1.5703125" style="12" customWidth="1"/>
    <col min="3078" max="3078" width="14" style="12" customWidth="1"/>
    <col min="3079" max="3079" width="1.5703125" style="12" customWidth="1"/>
    <col min="3080" max="3080" width="14" style="12" customWidth="1"/>
    <col min="3081" max="3081" width="1.5703125" style="12" customWidth="1"/>
    <col min="3082" max="3082" width="14.5703125" style="12" customWidth="1"/>
    <col min="3083" max="3083" width="14.5703125" style="12" bestFit="1" customWidth="1"/>
    <col min="3084" max="3084" width="13.85546875" style="12" bestFit="1" customWidth="1"/>
    <col min="3085" max="3085" width="9.140625" style="12"/>
    <col min="3086" max="3086" width="14.5703125" style="12" bestFit="1" customWidth="1"/>
    <col min="3087" max="3087" width="14" style="12" bestFit="1" customWidth="1"/>
    <col min="3088" max="3088" width="13.85546875" style="12" bestFit="1" customWidth="1"/>
    <col min="3089" max="3090" width="9.140625" style="12"/>
    <col min="3091" max="3091" width="16.140625" style="12" customWidth="1"/>
    <col min="3092" max="3328" width="9.140625" style="12"/>
    <col min="3329" max="3329" width="44.5703125" style="12" customWidth="1"/>
    <col min="3330" max="3330" width="8.28515625" style="12" customWidth="1"/>
    <col min="3331" max="3331" width="1.7109375" style="12" customWidth="1"/>
    <col min="3332" max="3332" width="14" style="12" customWidth="1"/>
    <col min="3333" max="3333" width="1.5703125" style="12" customWidth="1"/>
    <col min="3334" max="3334" width="14" style="12" customWidth="1"/>
    <col min="3335" max="3335" width="1.5703125" style="12" customWidth="1"/>
    <col min="3336" max="3336" width="14" style="12" customWidth="1"/>
    <col min="3337" max="3337" width="1.5703125" style="12" customWidth="1"/>
    <col min="3338" max="3338" width="14.5703125" style="12" customWidth="1"/>
    <col min="3339" max="3339" width="14.5703125" style="12" bestFit="1" customWidth="1"/>
    <col min="3340" max="3340" width="13.85546875" style="12" bestFit="1" customWidth="1"/>
    <col min="3341" max="3341" width="9.140625" style="12"/>
    <col min="3342" max="3342" width="14.5703125" style="12" bestFit="1" customWidth="1"/>
    <col min="3343" max="3343" width="14" style="12" bestFit="1" customWidth="1"/>
    <col min="3344" max="3344" width="13.85546875" style="12" bestFit="1" customWidth="1"/>
    <col min="3345" max="3346" width="9.140625" style="12"/>
    <col min="3347" max="3347" width="16.140625" style="12" customWidth="1"/>
    <col min="3348" max="3584" width="9.140625" style="12"/>
    <col min="3585" max="3585" width="44.5703125" style="12" customWidth="1"/>
    <col min="3586" max="3586" width="8.28515625" style="12" customWidth="1"/>
    <col min="3587" max="3587" width="1.7109375" style="12" customWidth="1"/>
    <col min="3588" max="3588" width="14" style="12" customWidth="1"/>
    <col min="3589" max="3589" width="1.5703125" style="12" customWidth="1"/>
    <col min="3590" max="3590" width="14" style="12" customWidth="1"/>
    <col min="3591" max="3591" width="1.5703125" style="12" customWidth="1"/>
    <col min="3592" max="3592" width="14" style="12" customWidth="1"/>
    <col min="3593" max="3593" width="1.5703125" style="12" customWidth="1"/>
    <col min="3594" max="3594" width="14.5703125" style="12" customWidth="1"/>
    <col min="3595" max="3595" width="14.5703125" style="12" bestFit="1" customWidth="1"/>
    <col min="3596" max="3596" width="13.85546875" style="12" bestFit="1" customWidth="1"/>
    <col min="3597" max="3597" width="9.140625" style="12"/>
    <col min="3598" max="3598" width="14.5703125" style="12" bestFit="1" customWidth="1"/>
    <col min="3599" max="3599" width="14" style="12" bestFit="1" customWidth="1"/>
    <col min="3600" max="3600" width="13.85546875" style="12" bestFit="1" customWidth="1"/>
    <col min="3601" max="3602" width="9.140625" style="12"/>
    <col min="3603" max="3603" width="16.140625" style="12" customWidth="1"/>
    <col min="3604" max="3840" width="9.140625" style="12"/>
    <col min="3841" max="3841" width="44.5703125" style="12" customWidth="1"/>
    <col min="3842" max="3842" width="8.28515625" style="12" customWidth="1"/>
    <col min="3843" max="3843" width="1.7109375" style="12" customWidth="1"/>
    <col min="3844" max="3844" width="14" style="12" customWidth="1"/>
    <col min="3845" max="3845" width="1.5703125" style="12" customWidth="1"/>
    <col min="3846" max="3846" width="14" style="12" customWidth="1"/>
    <col min="3847" max="3847" width="1.5703125" style="12" customWidth="1"/>
    <col min="3848" max="3848" width="14" style="12" customWidth="1"/>
    <col min="3849" max="3849" width="1.5703125" style="12" customWidth="1"/>
    <col min="3850" max="3850" width="14.5703125" style="12" customWidth="1"/>
    <col min="3851" max="3851" width="14.5703125" style="12" bestFit="1" customWidth="1"/>
    <col min="3852" max="3852" width="13.85546875" style="12" bestFit="1" customWidth="1"/>
    <col min="3853" max="3853" width="9.140625" style="12"/>
    <col min="3854" max="3854" width="14.5703125" style="12" bestFit="1" customWidth="1"/>
    <col min="3855" max="3855" width="14" style="12" bestFit="1" customWidth="1"/>
    <col min="3856" max="3856" width="13.85546875" style="12" bestFit="1" customWidth="1"/>
    <col min="3857" max="3858" width="9.140625" style="12"/>
    <col min="3859" max="3859" width="16.140625" style="12" customWidth="1"/>
    <col min="3860" max="4096" width="9.140625" style="12"/>
    <col min="4097" max="4097" width="44.5703125" style="12" customWidth="1"/>
    <col min="4098" max="4098" width="8.28515625" style="12" customWidth="1"/>
    <col min="4099" max="4099" width="1.7109375" style="12" customWidth="1"/>
    <col min="4100" max="4100" width="14" style="12" customWidth="1"/>
    <col min="4101" max="4101" width="1.5703125" style="12" customWidth="1"/>
    <col min="4102" max="4102" width="14" style="12" customWidth="1"/>
    <col min="4103" max="4103" width="1.5703125" style="12" customWidth="1"/>
    <col min="4104" max="4104" width="14" style="12" customWidth="1"/>
    <col min="4105" max="4105" width="1.5703125" style="12" customWidth="1"/>
    <col min="4106" max="4106" width="14.5703125" style="12" customWidth="1"/>
    <col min="4107" max="4107" width="14.5703125" style="12" bestFit="1" customWidth="1"/>
    <col min="4108" max="4108" width="13.85546875" style="12" bestFit="1" customWidth="1"/>
    <col min="4109" max="4109" width="9.140625" style="12"/>
    <col min="4110" max="4110" width="14.5703125" style="12" bestFit="1" customWidth="1"/>
    <col min="4111" max="4111" width="14" style="12" bestFit="1" customWidth="1"/>
    <col min="4112" max="4112" width="13.85546875" style="12" bestFit="1" customWidth="1"/>
    <col min="4113" max="4114" width="9.140625" style="12"/>
    <col min="4115" max="4115" width="16.140625" style="12" customWidth="1"/>
    <col min="4116" max="4352" width="9.140625" style="12"/>
    <col min="4353" max="4353" width="44.5703125" style="12" customWidth="1"/>
    <col min="4354" max="4354" width="8.28515625" style="12" customWidth="1"/>
    <col min="4355" max="4355" width="1.7109375" style="12" customWidth="1"/>
    <col min="4356" max="4356" width="14" style="12" customWidth="1"/>
    <col min="4357" max="4357" width="1.5703125" style="12" customWidth="1"/>
    <col min="4358" max="4358" width="14" style="12" customWidth="1"/>
    <col min="4359" max="4359" width="1.5703125" style="12" customWidth="1"/>
    <col min="4360" max="4360" width="14" style="12" customWidth="1"/>
    <col min="4361" max="4361" width="1.5703125" style="12" customWidth="1"/>
    <col min="4362" max="4362" width="14.5703125" style="12" customWidth="1"/>
    <col min="4363" max="4363" width="14.5703125" style="12" bestFit="1" customWidth="1"/>
    <col min="4364" max="4364" width="13.85546875" style="12" bestFit="1" customWidth="1"/>
    <col min="4365" max="4365" width="9.140625" style="12"/>
    <col min="4366" max="4366" width="14.5703125" style="12" bestFit="1" customWidth="1"/>
    <col min="4367" max="4367" width="14" style="12" bestFit="1" customWidth="1"/>
    <col min="4368" max="4368" width="13.85546875" style="12" bestFit="1" customWidth="1"/>
    <col min="4369" max="4370" width="9.140625" style="12"/>
    <col min="4371" max="4371" width="16.140625" style="12" customWidth="1"/>
    <col min="4372" max="4608" width="9.140625" style="12"/>
    <col min="4609" max="4609" width="44.5703125" style="12" customWidth="1"/>
    <col min="4610" max="4610" width="8.28515625" style="12" customWidth="1"/>
    <col min="4611" max="4611" width="1.7109375" style="12" customWidth="1"/>
    <col min="4612" max="4612" width="14" style="12" customWidth="1"/>
    <col min="4613" max="4613" width="1.5703125" style="12" customWidth="1"/>
    <col min="4614" max="4614" width="14" style="12" customWidth="1"/>
    <col min="4615" max="4615" width="1.5703125" style="12" customWidth="1"/>
    <col min="4616" max="4616" width="14" style="12" customWidth="1"/>
    <col min="4617" max="4617" width="1.5703125" style="12" customWidth="1"/>
    <col min="4618" max="4618" width="14.5703125" style="12" customWidth="1"/>
    <col min="4619" max="4619" width="14.5703125" style="12" bestFit="1" customWidth="1"/>
    <col min="4620" max="4620" width="13.85546875" style="12" bestFit="1" customWidth="1"/>
    <col min="4621" max="4621" width="9.140625" style="12"/>
    <col min="4622" max="4622" width="14.5703125" style="12" bestFit="1" customWidth="1"/>
    <col min="4623" max="4623" width="14" style="12" bestFit="1" customWidth="1"/>
    <col min="4624" max="4624" width="13.85546875" style="12" bestFit="1" customWidth="1"/>
    <col min="4625" max="4626" width="9.140625" style="12"/>
    <col min="4627" max="4627" width="16.140625" style="12" customWidth="1"/>
    <col min="4628" max="4864" width="9.140625" style="12"/>
    <col min="4865" max="4865" width="44.5703125" style="12" customWidth="1"/>
    <col min="4866" max="4866" width="8.28515625" style="12" customWidth="1"/>
    <col min="4867" max="4867" width="1.7109375" style="12" customWidth="1"/>
    <col min="4868" max="4868" width="14" style="12" customWidth="1"/>
    <col min="4869" max="4869" width="1.5703125" style="12" customWidth="1"/>
    <col min="4870" max="4870" width="14" style="12" customWidth="1"/>
    <col min="4871" max="4871" width="1.5703125" style="12" customWidth="1"/>
    <col min="4872" max="4872" width="14" style="12" customWidth="1"/>
    <col min="4873" max="4873" width="1.5703125" style="12" customWidth="1"/>
    <col min="4874" max="4874" width="14.5703125" style="12" customWidth="1"/>
    <col min="4875" max="4875" width="14.5703125" style="12" bestFit="1" customWidth="1"/>
    <col min="4876" max="4876" width="13.85546875" style="12" bestFit="1" customWidth="1"/>
    <col min="4877" max="4877" width="9.140625" style="12"/>
    <col min="4878" max="4878" width="14.5703125" style="12" bestFit="1" customWidth="1"/>
    <col min="4879" max="4879" width="14" style="12" bestFit="1" customWidth="1"/>
    <col min="4880" max="4880" width="13.85546875" style="12" bestFit="1" customWidth="1"/>
    <col min="4881" max="4882" width="9.140625" style="12"/>
    <col min="4883" max="4883" width="16.140625" style="12" customWidth="1"/>
    <col min="4884" max="5120" width="9.140625" style="12"/>
    <col min="5121" max="5121" width="44.5703125" style="12" customWidth="1"/>
    <col min="5122" max="5122" width="8.28515625" style="12" customWidth="1"/>
    <col min="5123" max="5123" width="1.7109375" style="12" customWidth="1"/>
    <col min="5124" max="5124" width="14" style="12" customWidth="1"/>
    <col min="5125" max="5125" width="1.5703125" style="12" customWidth="1"/>
    <col min="5126" max="5126" width="14" style="12" customWidth="1"/>
    <col min="5127" max="5127" width="1.5703125" style="12" customWidth="1"/>
    <col min="5128" max="5128" width="14" style="12" customWidth="1"/>
    <col min="5129" max="5129" width="1.5703125" style="12" customWidth="1"/>
    <col min="5130" max="5130" width="14.5703125" style="12" customWidth="1"/>
    <col min="5131" max="5131" width="14.5703125" style="12" bestFit="1" customWidth="1"/>
    <col min="5132" max="5132" width="13.85546875" style="12" bestFit="1" customWidth="1"/>
    <col min="5133" max="5133" width="9.140625" style="12"/>
    <col min="5134" max="5134" width="14.5703125" style="12" bestFit="1" customWidth="1"/>
    <col min="5135" max="5135" width="14" style="12" bestFit="1" customWidth="1"/>
    <col min="5136" max="5136" width="13.85546875" style="12" bestFit="1" customWidth="1"/>
    <col min="5137" max="5138" width="9.140625" style="12"/>
    <col min="5139" max="5139" width="16.140625" style="12" customWidth="1"/>
    <col min="5140" max="5376" width="9.140625" style="12"/>
    <col min="5377" max="5377" width="44.5703125" style="12" customWidth="1"/>
    <col min="5378" max="5378" width="8.28515625" style="12" customWidth="1"/>
    <col min="5379" max="5379" width="1.7109375" style="12" customWidth="1"/>
    <col min="5380" max="5380" width="14" style="12" customWidth="1"/>
    <col min="5381" max="5381" width="1.5703125" style="12" customWidth="1"/>
    <col min="5382" max="5382" width="14" style="12" customWidth="1"/>
    <col min="5383" max="5383" width="1.5703125" style="12" customWidth="1"/>
    <col min="5384" max="5384" width="14" style="12" customWidth="1"/>
    <col min="5385" max="5385" width="1.5703125" style="12" customWidth="1"/>
    <col min="5386" max="5386" width="14.5703125" style="12" customWidth="1"/>
    <col min="5387" max="5387" width="14.5703125" style="12" bestFit="1" customWidth="1"/>
    <col min="5388" max="5388" width="13.85546875" style="12" bestFit="1" customWidth="1"/>
    <col min="5389" max="5389" width="9.140625" style="12"/>
    <col min="5390" max="5390" width="14.5703125" style="12" bestFit="1" customWidth="1"/>
    <col min="5391" max="5391" width="14" style="12" bestFit="1" customWidth="1"/>
    <col min="5392" max="5392" width="13.85546875" style="12" bestFit="1" customWidth="1"/>
    <col min="5393" max="5394" width="9.140625" style="12"/>
    <col min="5395" max="5395" width="16.140625" style="12" customWidth="1"/>
    <col min="5396" max="5632" width="9.140625" style="12"/>
    <col min="5633" max="5633" width="44.5703125" style="12" customWidth="1"/>
    <col min="5634" max="5634" width="8.28515625" style="12" customWidth="1"/>
    <col min="5635" max="5635" width="1.7109375" style="12" customWidth="1"/>
    <col min="5636" max="5636" width="14" style="12" customWidth="1"/>
    <col min="5637" max="5637" width="1.5703125" style="12" customWidth="1"/>
    <col min="5638" max="5638" width="14" style="12" customWidth="1"/>
    <col min="5639" max="5639" width="1.5703125" style="12" customWidth="1"/>
    <col min="5640" max="5640" width="14" style="12" customWidth="1"/>
    <col min="5641" max="5641" width="1.5703125" style="12" customWidth="1"/>
    <col min="5642" max="5642" width="14.5703125" style="12" customWidth="1"/>
    <col min="5643" max="5643" width="14.5703125" style="12" bestFit="1" customWidth="1"/>
    <col min="5644" max="5644" width="13.85546875" style="12" bestFit="1" customWidth="1"/>
    <col min="5645" max="5645" width="9.140625" style="12"/>
    <col min="5646" max="5646" width="14.5703125" style="12" bestFit="1" customWidth="1"/>
    <col min="5647" max="5647" width="14" style="12" bestFit="1" customWidth="1"/>
    <col min="5648" max="5648" width="13.85546875" style="12" bestFit="1" customWidth="1"/>
    <col min="5649" max="5650" width="9.140625" style="12"/>
    <col min="5651" max="5651" width="16.140625" style="12" customWidth="1"/>
    <col min="5652" max="5888" width="9.140625" style="12"/>
    <col min="5889" max="5889" width="44.5703125" style="12" customWidth="1"/>
    <col min="5890" max="5890" width="8.28515625" style="12" customWidth="1"/>
    <col min="5891" max="5891" width="1.7109375" style="12" customWidth="1"/>
    <col min="5892" max="5892" width="14" style="12" customWidth="1"/>
    <col min="5893" max="5893" width="1.5703125" style="12" customWidth="1"/>
    <col min="5894" max="5894" width="14" style="12" customWidth="1"/>
    <col min="5895" max="5895" width="1.5703125" style="12" customWidth="1"/>
    <col min="5896" max="5896" width="14" style="12" customWidth="1"/>
    <col min="5897" max="5897" width="1.5703125" style="12" customWidth="1"/>
    <col min="5898" max="5898" width="14.5703125" style="12" customWidth="1"/>
    <col min="5899" max="5899" width="14.5703125" style="12" bestFit="1" customWidth="1"/>
    <col min="5900" max="5900" width="13.85546875" style="12" bestFit="1" customWidth="1"/>
    <col min="5901" max="5901" width="9.140625" style="12"/>
    <col min="5902" max="5902" width="14.5703125" style="12" bestFit="1" customWidth="1"/>
    <col min="5903" max="5903" width="14" style="12" bestFit="1" customWidth="1"/>
    <col min="5904" max="5904" width="13.85546875" style="12" bestFit="1" customWidth="1"/>
    <col min="5905" max="5906" width="9.140625" style="12"/>
    <col min="5907" max="5907" width="16.140625" style="12" customWidth="1"/>
    <col min="5908" max="6144" width="9.140625" style="12"/>
    <col min="6145" max="6145" width="44.5703125" style="12" customWidth="1"/>
    <col min="6146" max="6146" width="8.28515625" style="12" customWidth="1"/>
    <col min="6147" max="6147" width="1.7109375" style="12" customWidth="1"/>
    <col min="6148" max="6148" width="14" style="12" customWidth="1"/>
    <col min="6149" max="6149" width="1.5703125" style="12" customWidth="1"/>
    <col min="6150" max="6150" width="14" style="12" customWidth="1"/>
    <col min="6151" max="6151" width="1.5703125" style="12" customWidth="1"/>
    <col min="6152" max="6152" width="14" style="12" customWidth="1"/>
    <col min="6153" max="6153" width="1.5703125" style="12" customWidth="1"/>
    <col min="6154" max="6154" width="14.5703125" style="12" customWidth="1"/>
    <col min="6155" max="6155" width="14.5703125" style="12" bestFit="1" customWidth="1"/>
    <col min="6156" max="6156" width="13.85546875" style="12" bestFit="1" customWidth="1"/>
    <col min="6157" max="6157" width="9.140625" style="12"/>
    <col min="6158" max="6158" width="14.5703125" style="12" bestFit="1" customWidth="1"/>
    <col min="6159" max="6159" width="14" style="12" bestFit="1" customWidth="1"/>
    <col min="6160" max="6160" width="13.85546875" style="12" bestFit="1" customWidth="1"/>
    <col min="6161" max="6162" width="9.140625" style="12"/>
    <col min="6163" max="6163" width="16.140625" style="12" customWidth="1"/>
    <col min="6164" max="6400" width="9.140625" style="12"/>
    <col min="6401" max="6401" width="44.5703125" style="12" customWidth="1"/>
    <col min="6402" max="6402" width="8.28515625" style="12" customWidth="1"/>
    <col min="6403" max="6403" width="1.7109375" style="12" customWidth="1"/>
    <col min="6404" max="6404" width="14" style="12" customWidth="1"/>
    <col min="6405" max="6405" width="1.5703125" style="12" customWidth="1"/>
    <col min="6406" max="6406" width="14" style="12" customWidth="1"/>
    <col min="6407" max="6407" width="1.5703125" style="12" customWidth="1"/>
    <col min="6408" max="6408" width="14" style="12" customWidth="1"/>
    <col min="6409" max="6409" width="1.5703125" style="12" customWidth="1"/>
    <col min="6410" max="6410" width="14.5703125" style="12" customWidth="1"/>
    <col min="6411" max="6411" width="14.5703125" style="12" bestFit="1" customWidth="1"/>
    <col min="6412" max="6412" width="13.85546875" style="12" bestFit="1" customWidth="1"/>
    <col min="6413" max="6413" width="9.140625" style="12"/>
    <col min="6414" max="6414" width="14.5703125" style="12" bestFit="1" customWidth="1"/>
    <col min="6415" max="6415" width="14" style="12" bestFit="1" customWidth="1"/>
    <col min="6416" max="6416" width="13.85546875" style="12" bestFit="1" customWidth="1"/>
    <col min="6417" max="6418" width="9.140625" style="12"/>
    <col min="6419" max="6419" width="16.140625" style="12" customWidth="1"/>
    <col min="6420" max="6656" width="9.140625" style="12"/>
    <col min="6657" max="6657" width="44.5703125" style="12" customWidth="1"/>
    <col min="6658" max="6658" width="8.28515625" style="12" customWidth="1"/>
    <col min="6659" max="6659" width="1.7109375" style="12" customWidth="1"/>
    <col min="6660" max="6660" width="14" style="12" customWidth="1"/>
    <col min="6661" max="6661" width="1.5703125" style="12" customWidth="1"/>
    <col min="6662" max="6662" width="14" style="12" customWidth="1"/>
    <col min="6663" max="6663" width="1.5703125" style="12" customWidth="1"/>
    <col min="6664" max="6664" width="14" style="12" customWidth="1"/>
    <col min="6665" max="6665" width="1.5703125" style="12" customWidth="1"/>
    <col min="6666" max="6666" width="14.5703125" style="12" customWidth="1"/>
    <col min="6667" max="6667" width="14.5703125" style="12" bestFit="1" customWidth="1"/>
    <col min="6668" max="6668" width="13.85546875" style="12" bestFit="1" customWidth="1"/>
    <col min="6669" max="6669" width="9.140625" style="12"/>
    <col min="6670" max="6670" width="14.5703125" style="12" bestFit="1" customWidth="1"/>
    <col min="6671" max="6671" width="14" style="12" bestFit="1" customWidth="1"/>
    <col min="6672" max="6672" width="13.85546875" style="12" bestFit="1" customWidth="1"/>
    <col min="6673" max="6674" width="9.140625" style="12"/>
    <col min="6675" max="6675" width="16.140625" style="12" customWidth="1"/>
    <col min="6676" max="6912" width="9.140625" style="12"/>
    <col min="6913" max="6913" width="44.5703125" style="12" customWidth="1"/>
    <col min="6914" max="6914" width="8.28515625" style="12" customWidth="1"/>
    <col min="6915" max="6915" width="1.7109375" style="12" customWidth="1"/>
    <col min="6916" max="6916" width="14" style="12" customWidth="1"/>
    <col min="6917" max="6917" width="1.5703125" style="12" customWidth="1"/>
    <col min="6918" max="6918" width="14" style="12" customWidth="1"/>
    <col min="6919" max="6919" width="1.5703125" style="12" customWidth="1"/>
    <col min="6920" max="6920" width="14" style="12" customWidth="1"/>
    <col min="6921" max="6921" width="1.5703125" style="12" customWidth="1"/>
    <col min="6922" max="6922" width="14.5703125" style="12" customWidth="1"/>
    <col min="6923" max="6923" width="14.5703125" style="12" bestFit="1" customWidth="1"/>
    <col min="6924" max="6924" width="13.85546875" style="12" bestFit="1" customWidth="1"/>
    <col min="6925" max="6925" width="9.140625" style="12"/>
    <col min="6926" max="6926" width="14.5703125" style="12" bestFit="1" customWidth="1"/>
    <col min="6927" max="6927" width="14" style="12" bestFit="1" customWidth="1"/>
    <col min="6928" max="6928" width="13.85546875" style="12" bestFit="1" customWidth="1"/>
    <col min="6929" max="6930" width="9.140625" style="12"/>
    <col min="6931" max="6931" width="16.140625" style="12" customWidth="1"/>
    <col min="6932" max="7168" width="9.140625" style="12"/>
    <col min="7169" max="7169" width="44.5703125" style="12" customWidth="1"/>
    <col min="7170" max="7170" width="8.28515625" style="12" customWidth="1"/>
    <col min="7171" max="7171" width="1.7109375" style="12" customWidth="1"/>
    <col min="7172" max="7172" width="14" style="12" customWidth="1"/>
    <col min="7173" max="7173" width="1.5703125" style="12" customWidth="1"/>
    <col min="7174" max="7174" width="14" style="12" customWidth="1"/>
    <col min="7175" max="7175" width="1.5703125" style="12" customWidth="1"/>
    <col min="7176" max="7176" width="14" style="12" customWidth="1"/>
    <col min="7177" max="7177" width="1.5703125" style="12" customWidth="1"/>
    <col min="7178" max="7178" width="14.5703125" style="12" customWidth="1"/>
    <col min="7179" max="7179" width="14.5703125" style="12" bestFit="1" customWidth="1"/>
    <col min="7180" max="7180" width="13.85546875" style="12" bestFit="1" customWidth="1"/>
    <col min="7181" max="7181" width="9.140625" style="12"/>
    <col min="7182" max="7182" width="14.5703125" style="12" bestFit="1" customWidth="1"/>
    <col min="7183" max="7183" width="14" style="12" bestFit="1" customWidth="1"/>
    <col min="7184" max="7184" width="13.85546875" style="12" bestFit="1" customWidth="1"/>
    <col min="7185" max="7186" width="9.140625" style="12"/>
    <col min="7187" max="7187" width="16.140625" style="12" customWidth="1"/>
    <col min="7188" max="7424" width="9.140625" style="12"/>
    <col min="7425" max="7425" width="44.5703125" style="12" customWidth="1"/>
    <col min="7426" max="7426" width="8.28515625" style="12" customWidth="1"/>
    <col min="7427" max="7427" width="1.7109375" style="12" customWidth="1"/>
    <col min="7428" max="7428" width="14" style="12" customWidth="1"/>
    <col min="7429" max="7429" width="1.5703125" style="12" customWidth="1"/>
    <col min="7430" max="7430" width="14" style="12" customWidth="1"/>
    <col min="7431" max="7431" width="1.5703125" style="12" customWidth="1"/>
    <col min="7432" max="7432" width="14" style="12" customWidth="1"/>
    <col min="7433" max="7433" width="1.5703125" style="12" customWidth="1"/>
    <col min="7434" max="7434" width="14.5703125" style="12" customWidth="1"/>
    <col min="7435" max="7435" width="14.5703125" style="12" bestFit="1" customWidth="1"/>
    <col min="7436" max="7436" width="13.85546875" style="12" bestFit="1" customWidth="1"/>
    <col min="7437" max="7437" width="9.140625" style="12"/>
    <col min="7438" max="7438" width="14.5703125" style="12" bestFit="1" customWidth="1"/>
    <col min="7439" max="7439" width="14" style="12" bestFit="1" customWidth="1"/>
    <col min="7440" max="7440" width="13.85546875" style="12" bestFit="1" customWidth="1"/>
    <col min="7441" max="7442" width="9.140625" style="12"/>
    <col min="7443" max="7443" width="16.140625" style="12" customWidth="1"/>
    <col min="7444" max="7680" width="9.140625" style="12"/>
    <col min="7681" max="7681" width="44.5703125" style="12" customWidth="1"/>
    <col min="7682" max="7682" width="8.28515625" style="12" customWidth="1"/>
    <col min="7683" max="7683" width="1.7109375" style="12" customWidth="1"/>
    <col min="7684" max="7684" width="14" style="12" customWidth="1"/>
    <col min="7685" max="7685" width="1.5703125" style="12" customWidth="1"/>
    <col min="7686" max="7686" width="14" style="12" customWidth="1"/>
    <col min="7687" max="7687" width="1.5703125" style="12" customWidth="1"/>
    <col min="7688" max="7688" width="14" style="12" customWidth="1"/>
    <col min="7689" max="7689" width="1.5703125" style="12" customWidth="1"/>
    <col min="7690" max="7690" width="14.5703125" style="12" customWidth="1"/>
    <col min="7691" max="7691" width="14.5703125" style="12" bestFit="1" customWidth="1"/>
    <col min="7692" max="7692" width="13.85546875" style="12" bestFit="1" customWidth="1"/>
    <col min="7693" max="7693" width="9.140625" style="12"/>
    <col min="7694" max="7694" width="14.5703125" style="12" bestFit="1" customWidth="1"/>
    <col min="7695" max="7695" width="14" style="12" bestFit="1" customWidth="1"/>
    <col min="7696" max="7696" width="13.85546875" style="12" bestFit="1" customWidth="1"/>
    <col min="7697" max="7698" width="9.140625" style="12"/>
    <col min="7699" max="7699" width="16.140625" style="12" customWidth="1"/>
    <col min="7700" max="7936" width="9.140625" style="12"/>
    <col min="7937" max="7937" width="44.5703125" style="12" customWidth="1"/>
    <col min="7938" max="7938" width="8.28515625" style="12" customWidth="1"/>
    <col min="7939" max="7939" width="1.7109375" style="12" customWidth="1"/>
    <col min="7940" max="7940" width="14" style="12" customWidth="1"/>
    <col min="7941" max="7941" width="1.5703125" style="12" customWidth="1"/>
    <col min="7942" max="7942" width="14" style="12" customWidth="1"/>
    <col min="7943" max="7943" width="1.5703125" style="12" customWidth="1"/>
    <col min="7944" max="7944" width="14" style="12" customWidth="1"/>
    <col min="7945" max="7945" width="1.5703125" style="12" customWidth="1"/>
    <col min="7946" max="7946" width="14.5703125" style="12" customWidth="1"/>
    <col min="7947" max="7947" width="14.5703125" style="12" bestFit="1" customWidth="1"/>
    <col min="7948" max="7948" width="13.85546875" style="12" bestFit="1" customWidth="1"/>
    <col min="7949" max="7949" width="9.140625" style="12"/>
    <col min="7950" max="7950" width="14.5703125" style="12" bestFit="1" customWidth="1"/>
    <col min="7951" max="7951" width="14" style="12" bestFit="1" customWidth="1"/>
    <col min="7952" max="7952" width="13.85546875" style="12" bestFit="1" customWidth="1"/>
    <col min="7953" max="7954" width="9.140625" style="12"/>
    <col min="7955" max="7955" width="16.140625" style="12" customWidth="1"/>
    <col min="7956" max="8192" width="9.140625" style="12"/>
    <col min="8193" max="8193" width="44.5703125" style="12" customWidth="1"/>
    <col min="8194" max="8194" width="8.28515625" style="12" customWidth="1"/>
    <col min="8195" max="8195" width="1.7109375" style="12" customWidth="1"/>
    <col min="8196" max="8196" width="14" style="12" customWidth="1"/>
    <col min="8197" max="8197" width="1.5703125" style="12" customWidth="1"/>
    <col min="8198" max="8198" width="14" style="12" customWidth="1"/>
    <col min="8199" max="8199" width="1.5703125" style="12" customWidth="1"/>
    <col min="8200" max="8200" width="14" style="12" customWidth="1"/>
    <col min="8201" max="8201" width="1.5703125" style="12" customWidth="1"/>
    <col min="8202" max="8202" width="14.5703125" style="12" customWidth="1"/>
    <col min="8203" max="8203" width="14.5703125" style="12" bestFit="1" customWidth="1"/>
    <col min="8204" max="8204" width="13.85546875" style="12" bestFit="1" customWidth="1"/>
    <col min="8205" max="8205" width="9.140625" style="12"/>
    <col min="8206" max="8206" width="14.5703125" style="12" bestFit="1" customWidth="1"/>
    <col min="8207" max="8207" width="14" style="12" bestFit="1" customWidth="1"/>
    <col min="8208" max="8208" width="13.85546875" style="12" bestFit="1" customWidth="1"/>
    <col min="8209" max="8210" width="9.140625" style="12"/>
    <col min="8211" max="8211" width="16.140625" style="12" customWidth="1"/>
    <col min="8212" max="8448" width="9.140625" style="12"/>
    <col min="8449" max="8449" width="44.5703125" style="12" customWidth="1"/>
    <col min="8450" max="8450" width="8.28515625" style="12" customWidth="1"/>
    <col min="8451" max="8451" width="1.7109375" style="12" customWidth="1"/>
    <col min="8452" max="8452" width="14" style="12" customWidth="1"/>
    <col min="8453" max="8453" width="1.5703125" style="12" customWidth="1"/>
    <col min="8454" max="8454" width="14" style="12" customWidth="1"/>
    <col min="8455" max="8455" width="1.5703125" style="12" customWidth="1"/>
    <col min="8456" max="8456" width="14" style="12" customWidth="1"/>
    <col min="8457" max="8457" width="1.5703125" style="12" customWidth="1"/>
    <col min="8458" max="8458" width="14.5703125" style="12" customWidth="1"/>
    <col min="8459" max="8459" width="14.5703125" style="12" bestFit="1" customWidth="1"/>
    <col min="8460" max="8460" width="13.85546875" style="12" bestFit="1" customWidth="1"/>
    <col min="8461" max="8461" width="9.140625" style="12"/>
    <col min="8462" max="8462" width="14.5703125" style="12" bestFit="1" customWidth="1"/>
    <col min="8463" max="8463" width="14" style="12" bestFit="1" customWidth="1"/>
    <col min="8464" max="8464" width="13.85546875" style="12" bestFit="1" customWidth="1"/>
    <col min="8465" max="8466" width="9.140625" style="12"/>
    <col min="8467" max="8467" width="16.140625" style="12" customWidth="1"/>
    <col min="8468" max="8704" width="9.140625" style="12"/>
    <col min="8705" max="8705" width="44.5703125" style="12" customWidth="1"/>
    <col min="8706" max="8706" width="8.28515625" style="12" customWidth="1"/>
    <col min="8707" max="8707" width="1.7109375" style="12" customWidth="1"/>
    <col min="8708" max="8708" width="14" style="12" customWidth="1"/>
    <col min="8709" max="8709" width="1.5703125" style="12" customWidth="1"/>
    <col min="8710" max="8710" width="14" style="12" customWidth="1"/>
    <col min="8711" max="8711" width="1.5703125" style="12" customWidth="1"/>
    <col min="8712" max="8712" width="14" style="12" customWidth="1"/>
    <col min="8713" max="8713" width="1.5703125" style="12" customWidth="1"/>
    <col min="8714" max="8714" width="14.5703125" style="12" customWidth="1"/>
    <col min="8715" max="8715" width="14.5703125" style="12" bestFit="1" customWidth="1"/>
    <col min="8716" max="8716" width="13.85546875" style="12" bestFit="1" customWidth="1"/>
    <col min="8717" max="8717" width="9.140625" style="12"/>
    <col min="8718" max="8718" width="14.5703125" style="12" bestFit="1" customWidth="1"/>
    <col min="8719" max="8719" width="14" style="12" bestFit="1" customWidth="1"/>
    <col min="8720" max="8720" width="13.85546875" style="12" bestFit="1" customWidth="1"/>
    <col min="8721" max="8722" width="9.140625" style="12"/>
    <col min="8723" max="8723" width="16.140625" style="12" customWidth="1"/>
    <col min="8724" max="8960" width="9.140625" style="12"/>
    <col min="8961" max="8961" width="44.5703125" style="12" customWidth="1"/>
    <col min="8962" max="8962" width="8.28515625" style="12" customWidth="1"/>
    <col min="8963" max="8963" width="1.7109375" style="12" customWidth="1"/>
    <col min="8964" max="8964" width="14" style="12" customWidth="1"/>
    <col min="8965" max="8965" width="1.5703125" style="12" customWidth="1"/>
    <col min="8966" max="8966" width="14" style="12" customWidth="1"/>
    <col min="8967" max="8967" width="1.5703125" style="12" customWidth="1"/>
    <col min="8968" max="8968" width="14" style="12" customWidth="1"/>
    <col min="8969" max="8969" width="1.5703125" style="12" customWidth="1"/>
    <col min="8970" max="8970" width="14.5703125" style="12" customWidth="1"/>
    <col min="8971" max="8971" width="14.5703125" style="12" bestFit="1" customWidth="1"/>
    <col min="8972" max="8972" width="13.85546875" style="12" bestFit="1" customWidth="1"/>
    <col min="8973" max="8973" width="9.140625" style="12"/>
    <col min="8974" max="8974" width="14.5703125" style="12" bestFit="1" customWidth="1"/>
    <col min="8975" max="8975" width="14" style="12" bestFit="1" customWidth="1"/>
    <col min="8976" max="8976" width="13.85546875" style="12" bestFit="1" customWidth="1"/>
    <col min="8977" max="8978" width="9.140625" style="12"/>
    <col min="8979" max="8979" width="16.140625" style="12" customWidth="1"/>
    <col min="8980" max="9216" width="9.140625" style="12"/>
    <col min="9217" max="9217" width="44.5703125" style="12" customWidth="1"/>
    <col min="9218" max="9218" width="8.28515625" style="12" customWidth="1"/>
    <col min="9219" max="9219" width="1.7109375" style="12" customWidth="1"/>
    <col min="9220" max="9220" width="14" style="12" customWidth="1"/>
    <col min="9221" max="9221" width="1.5703125" style="12" customWidth="1"/>
    <col min="9222" max="9222" width="14" style="12" customWidth="1"/>
    <col min="9223" max="9223" width="1.5703125" style="12" customWidth="1"/>
    <col min="9224" max="9224" width="14" style="12" customWidth="1"/>
    <col min="9225" max="9225" width="1.5703125" style="12" customWidth="1"/>
    <col min="9226" max="9226" width="14.5703125" style="12" customWidth="1"/>
    <col min="9227" max="9227" width="14.5703125" style="12" bestFit="1" customWidth="1"/>
    <col min="9228" max="9228" width="13.85546875" style="12" bestFit="1" customWidth="1"/>
    <col min="9229" max="9229" width="9.140625" style="12"/>
    <col min="9230" max="9230" width="14.5703125" style="12" bestFit="1" customWidth="1"/>
    <col min="9231" max="9231" width="14" style="12" bestFit="1" customWidth="1"/>
    <col min="9232" max="9232" width="13.85546875" style="12" bestFit="1" customWidth="1"/>
    <col min="9233" max="9234" width="9.140625" style="12"/>
    <col min="9235" max="9235" width="16.140625" style="12" customWidth="1"/>
    <col min="9236" max="9472" width="9.140625" style="12"/>
    <col min="9473" max="9473" width="44.5703125" style="12" customWidth="1"/>
    <col min="9474" max="9474" width="8.28515625" style="12" customWidth="1"/>
    <col min="9475" max="9475" width="1.7109375" style="12" customWidth="1"/>
    <col min="9476" max="9476" width="14" style="12" customWidth="1"/>
    <col min="9477" max="9477" width="1.5703125" style="12" customWidth="1"/>
    <col min="9478" max="9478" width="14" style="12" customWidth="1"/>
    <col min="9479" max="9479" width="1.5703125" style="12" customWidth="1"/>
    <col min="9480" max="9480" width="14" style="12" customWidth="1"/>
    <col min="9481" max="9481" width="1.5703125" style="12" customWidth="1"/>
    <col min="9482" max="9482" width="14.5703125" style="12" customWidth="1"/>
    <col min="9483" max="9483" width="14.5703125" style="12" bestFit="1" customWidth="1"/>
    <col min="9484" max="9484" width="13.85546875" style="12" bestFit="1" customWidth="1"/>
    <col min="9485" max="9485" width="9.140625" style="12"/>
    <col min="9486" max="9486" width="14.5703125" style="12" bestFit="1" customWidth="1"/>
    <col min="9487" max="9487" width="14" style="12" bestFit="1" customWidth="1"/>
    <col min="9488" max="9488" width="13.85546875" style="12" bestFit="1" customWidth="1"/>
    <col min="9489" max="9490" width="9.140625" style="12"/>
    <col min="9491" max="9491" width="16.140625" style="12" customWidth="1"/>
    <col min="9492" max="9728" width="9.140625" style="12"/>
    <col min="9729" max="9729" width="44.5703125" style="12" customWidth="1"/>
    <col min="9730" max="9730" width="8.28515625" style="12" customWidth="1"/>
    <col min="9731" max="9731" width="1.7109375" style="12" customWidth="1"/>
    <col min="9732" max="9732" width="14" style="12" customWidth="1"/>
    <col min="9733" max="9733" width="1.5703125" style="12" customWidth="1"/>
    <col min="9734" max="9734" width="14" style="12" customWidth="1"/>
    <col min="9735" max="9735" width="1.5703125" style="12" customWidth="1"/>
    <col min="9736" max="9736" width="14" style="12" customWidth="1"/>
    <col min="9737" max="9737" width="1.5703125" style="12" customWidth="1"/>
    <col min="9738" max="9738" width="14.5703125" style="12" customWidth="1"/>
    <col min="9739" max="9739" width="14.5703125" style="12" bestFit="1" customWidth="1"/>
    <col min="9740" max="9740" width="13.85546875" style="12" bestFit="1" customWidth="1"/>
    <col min="9741" max="9741" width="9.140625" style="12"/>
    <col min="9742" max="9742" width="14.5703125" style="12" bestFit="1" customWidth="1"/>
    <col min="9743" max="9743" width="14" style="12" bestFit="1" customWidth="1"/>
    <col min="9744" max="9744" width="13.85546875" style="12" bestFit="1" customWidth="1"/>
    <col min="9745" max="9746" width="9.140625" style="12"/>
    <col min="9747" max="9747" width="16.140625" style="12" customWidth="1"/>
    <col min="9748" max="9984" width="9.140625" style="12"/>
    <col min="9985" max="9985" width="44.5703125" style="12" customWidth="1"/>
    <col min="9986" max="9986" width="8.28515625" style="12" customWidth="1"/>
    <col min="9987" max="9987" width="1.7109375" style="12" customWidth="1"/>
    <col min="9988" max="9988" width="14" style="12" customWidth="1"/>
    <col min="9989" max="9989" width="1.5703125" style="12" customWidth="1"/>
    <col min="9990" max="9990" width="14" style="12" customWidth="1"/>
    <col min="9991" max="9991" width="1.5703125" style="12" customWidth="1"/>
    <col min="9992" max="9992" width="14" style="12" customWidth="1"/>
    <col min="9993" max="9993" width="1.5703125" style="12" customWidth="1"/>
    <col min="9994" max="9994" width="14.5703125" style="12" customWidth="1"/>
    <col min="9995" max="9995" width="14.5703125" style="12" bestFit="1" customWidth="1"/>
    <col min="9996" max="9996" width="13.85546875" style="12" bestFit="1" customWidth="1"/>
    <col min="9997" max="9997" width="9.140625" style="12"/>
    <col min="9998" max="9998" width="14.5703125" style="12" bestFit="1" customWidth="1"/>
    <col min="9999" max="9999" width="14" style="12" bestFit="1" customWidth="1"/>
    <col min="10000" max="10000" width="13.85546875" style="12" bestFit="1" customWidth="1"/>
    <col min="10001" max="10002" width="9.140625" style="12"/>
    <col min="10003" max="10003" width="16.140625" style="12" customWidth="1"/>
    <col min="10004" max="10240" width="9.140625" style="12"/>
    <col min="10241" max="10241" width="44.5703125" style="12" customWidth="1"/>
    <col min="10242" max="10242" width="8.28515625" style="12" customWidth="1"/>
    <col min="10243" max="10243" width="1.7109375" style="12" customWidth="1"/>
    <col min="10244" max="10244" width="14" style="12" customWidth="1"/>
    <col min="10245" max="10245" width="1.5703125" style="12" customWidth="1"/>
    <col min="10246" max="10246" width="14" style="12" customWidth="1"/>
    <col min="10247" max="10247" width="1.5703125" style="12" customWidth="1"/>
    <col min="10248" max="10248" width="14" style="12" customWidth="1"/>
    <col min="10249" max="10249" width="1.5703125" style="12" customWidth="1"/>
    <col min="10250" max="10250" width="14.5703125" style="12" customWidth="1"/>
    <col min="10251" max="10251" width="14.5703125" style="12" bestFit="1" customWidth="1"/>
    <col min="10252" max="10252" width="13.85546875" style="12" bestFit="1" customWidth="1"/>
    <col min="10253" max="10253" width="9.140625" style="12"/>
    <col min="10254" max="10254" width="14.5703125" style="12" bestFit="1" customWidth="1"/>
    <col min="10255" max="10255" width="14" style="12" bestFit="1" customWidth="1"/>
    <col min="10256" max="10256" width="13.85546875" style="12" bestFit="1" customWidth="1"/>
    <col min="10257" max="10258" width="9.140625" style="12"/>
    <col min="10259" max="10259" width="16.140625" style="12" customWidth="1"/>
    <col min="10260" max="10496" width="9.140625" style="12"/>
    <col min="10497" max="10497" width="44.5703125" style="12" customWidth="1"/>
    <col min="10498" max="10498" width="8.28515625" style="12" customWidth="1"/>
    <col min="10499" max="10499" width="1.7109375" style="12" customWidth="1"/>
    <col min="10500" max="10500" width="14" style="12" customWidth="1"/>
    <col min="10501" max="10501" width="1.5703125" style="12" customWidth="1"/>
    <col min="10502" max="10502" width="14" style="12" customWidth="1"/>
    <col min="10503" max="10503" width="1.5703125" style="12" customWidth="1"/>
    <col min="10504" max="10504" width="14" style="12" customWidth="1"/>
    <col min="10505" max="10505" width="1.5703125" style="12" customWidth="1"/>
    <col min="10506" max="10506" width="14.5703125" style="12" customWidth="1"/>
    <col min="10507" max="10507" width="14.5703125" style="12" bestFit="1" customWidth="1"/>
    <col min="10508" max="10508" width="13.85546875" style="12" bestFit="1" customWidth="1"/>
    <col min="10509" max="10509" width="9.140625" style="12"/>
    <col min="10510" max="10510" width="14.5703125" style="12" bestFit="1" customWidth="1"/>
    <col min="10511" max="10511" width="14" style="12" bestFit="1" customWidth="1"/>
    <col min="10512" max="10512" width="13.85546875" style="12" bestFit="1" customWidth="1"/>
    <col min="10513" max="10514" width="9.140625" style="12"/>
    <col min="10515" max="10515" width="16.140625" style="12" customWidth="1"/>
    <col min="10516" max="10752" width="9.140625" style="12"/>
    <col min="10753" max="10753" width="44.5703125" style="12" customWidth="1"/>
    <col min="10754" max="10754" width="8.28515625" style="12" customWidth="1"/>
    <col min="10755" max="10755" width="1.7109375" style="12" customWidth="1"/>
    <col min="10756" max="10756" width="14" style="12" customWidth="1"/>
    <col min="10757" max="10757" width="1.5703125" style="12" customWidth="1"/>
    <col min="10758" max="10758" width="14" style="12" customWidth="1"/>
    <col min="10759" max="10759" width="1.5703125" style="12" customWidth="1"/>
    <col min="10760" max="10760" width="14" style="12" customWidth="1"/>
    <col min="10761" max="10761" width="1.5703125" style="12" customWidth="1"/>
    <col min="10762" max="10762" width="14.5703125" style="12" customWidth="1"/>
    <col min="10763" max="10763" width="14.5703125" style="12" bestFit="1" customWidth="1"/>
    <col min="10764" max="10764" width="13.85546875" style="12" bestFit="1" customWidth="1"/>
    <col min="10765" max="10765" width="9.140625" style="12"/>
    <col min="10766" max="10766" width="14.5703125" style="12" bestFit="1" customWidth="1"/>
    <col min="10767" max="10767" width="14" style="12" bestFit="1" customWidth="1"/>
    <col min="10768" max="10768" width="13.85546875" style="12" bestFit="1" customWidth="1"/>
    <col min="10769" max="10770" width="9.140625" style="12"/>
    <col min="10771" max="10771" width="16.140625" style="12" customWidth="1"/>
    <col min="10772" max="11008" width="9.140625" style="12"/>
    <col min="11009" max="11009" width="44.5703125" style="12" customWidth="1"/>
    <col min="11010" max="11010" width="8.28515625" style="12" customWidth="1"/>
    <col min="11011" max="11011" width="1.7109375" style="12" customWidth="1"/>
    <col min="11012" max="11012" width="14" style="12" customWidth="1"/>
    <col min="11013" max="11013" width="1.5703125" style="12" customWidth="1"/>
    <col min="11014" max="11014" width="14" style="12" customWidth="1"/>
    <col min="11015" max="11015" width="1.5703125" style="12" customWidth="1"/>
    <col min="11016" max="11016" width="14" style="12" customWidth="1"/>
    <col min="11017" max="11017" width="1.5703125" style="12" customWidth="1"/>
    <col min="11018" max="11018" width="14.5703125" style="12" customWidth="1"/>
    <col min="11019" max="11019" width="14.5703125" style="12" bestFit="1" customWidth="1"/>
    <col min="11020" max="11020" width="13.85546875" style="12" bestFit="1" customWidth="1"/>
    <col min="11021" max="11021" width="9.140625" style="12"/>
    <col min="11022" max="11022" width="14.5703125" style="12" bestFit="1" customWidth="1"/>
    <col min="11023" max="11023" width="14" style="12" bestFit="1" customWidth="1"/>
    <col min="11024" max="11024" width="13.85546875" style="12" bestFit="1" customWidth="1"/>
    <col min="11025" max="11026" width="9.140625" style="12"/>
    <col min="11027" max="11027" width="16.140625" style="12" customWidth="1"/>
    <col min="11028" max="11264" width="9.140625" style="12"/>
    <col min="11265" max="11265" width="44.5703125" style="12" customWidth="1"/>
    <col min="11266" max="11266" width="8.28515625" style="12" customWidth="1"/>
    <col min="11267" max="11267" width="1.7109375" style="12" customWidth="1"/>
    <col min="11268" max="11268" width="14" style="12" customWidth="1"/>
    <col min="11269" max="11269" width="1.5703125" style="12" customWidth="1"/>
    <col min="11270" max="11270" width="14" style="12" customWidth="1"/>
    <col min="11271" max="11271" width="1.5703125" style="12" customWidth="1"/>
    <col min="11272" max="11272" width="14" style="12" customWidth="1"/>
    <col min="11273" max="11273" width="1.5703125" style="12" customWidth="1"/>
    <col min="11274" max="11274" width="14.5703125" style="12" customWidth="1"/>
    <col min="11275" max="11275" width="14.5703125" style="12" bestFit="1" customWidth="1"/>
    <col min="11276" max="11276" width="13.85546875" style="12" bestFit="1" customWidth="1"/>
    <col min="11277" max="11277" width="9.140625" style="12"/>
    <col min="11278" max="11278" width="14.5703125" style="12" bestFit="1" customWidth="1"/>
    <col min="11279" max="11279" width="14" style="12" bestFit="1" customWidth="1"/>
    <col min="11280" max="11280" width="13.85546875" style="12" bestFit="1" customWidth="1"/>
    <col min="11281" max="11282" width="9.140625" style="12"/>
    <col min="11283" max="11283" width="16.140625" style="12" customWidth="1"/>
    <col min="11284" max="11520" width="9.140625" style="12"/>
    <col min="11521" max="11521" width="44.5703125" style="12" customWidth="1"/>
    <col min="11522" max="11522" width="8.28515625" style="12" customWidth="1"/>
    <col min="11523" max="11523" width="1.7109375" style="12" customWidth="1"/>
    <col min="11524" max="11524" width="14" style="12" customWidth="1"/>
    <col min="11525" max="11525" width="1.5703125" style="12" customWidth="1"/>
    <col min="11526" max="11526" width="14" style="12" customWidth="1"/>
    <col min="11527" max="11527" width="1.5703125" style="12" customWidth="1"/>
    <col min="11528" max="11528" width="14" style="12" customWidth="1"/>
    <col min="11529" max="11529" width="1.5703125" style="12" customWidth="1"/>
    <col min="11530" max="11530" width="14.5703125" style="12" customWidth="1"/>
    <col min="11531" max="11531" width="14.5703125" style="12" bestFit="1" customWidth="1"/>
    <col min="11532" max="11532" width="13.85546875" style="12" bestFit="1" customWidth="1"/>
    <col min="11533" max="11533" width="9.140625" style="12"/>
    <col min="11534" max="11534" width="14.5703125" style="12" bestFit="1" customWidth="1"/>
    <col min="11535" max="11535" width="14" style="12" bestFit="1" customWidth="1"/>
    <col min="11536" max="11536" width="13.85546875" style="12" bestFit="1" customWidth="1"/>
    <col min="11537" max="11538" width="9.140625" style="12"/>
    <col min="11539" max="11539" width="16.140625" style="12" customWidth="1"/>
    <col min="11540" max="11776" width="9.140625" style="12"/>
    <col min="11777" max="11777" width="44.5703125" style="12" customWidth="1"/>
    <col min="11778" max="11778" width="8.28515625" style="12" customWidth="1"/>
    <col min="11779" max="11779" width="1.7109375" style="12" customWidth="1"/>
    <col min="11780" max="11780" width="14" style="12" customWidth="1"/>
    <col min="11781" max="11781" width="1.5703125" style="12" customWidth="1"/>
    <col min="11782" max="11782" width="14" style="12" customWidth="1"/>
    <col min="11783" max="11783" width="1.5703125" style="12" customWidth="1"/>
    <col min="11784" max="11784" width="14" style="12" customWidth="1"/>
    <col min="11785" max="11785" width="1.5703125" style="12" customWidth="1"/>
    <col min="11786" max="11786" width="14.5703125" style="12" customWidth="1"/>
    <col min="11787" max="11787" width="14.5703125" style="12" bestFit="1" customWidth="1"/>
    <col min="11788" max="11788" width="13.85546875" style="12" bestFit="1" customWidth="1"/>
    <col min="11789" max="11789" width="9.140625" style="12"/>
    <col min="11790" max="11790" width="14.5703125" style="12" bestFit="1" customWidth="1"/>
    <col min="11791" max="11791" width="14" style="12" bestFit="1" customWidth="1"/>
    <col min="11792" max="11792" width="13.85546875" style="12" bestFit="1" customWidth="1"/>
    <col min="11793" max="11794" width="9.140625" style="12"/>
    <col min="11795" max="11795" width="16.140625" style="12" customWidth="1"/>
    <col min="11796" max="12032" width="9.140625" style="12"/>
    <col min="12033" max="12033" width="44.5703125" style="12" customWidth="1"/>
    <col min="12034" max="12034" width="8.28515625" style="12" customWidth="1"/>
    <col min="12035" max="12035" width="1.7109375" style="12" customWidth="1"/>
    <col min="12036" max="12036" width="14" style="12" customWidth="1"/>
    <col min="12037" max="12037" width="1.5703125" style="12" customWidth="1"/>
    <col min="12038" max="12038" width="14" style="12" customWidth="1"/>
    <col min="12039" max="12039" width="1.5703125" style="12" customWidth="1"/>
    <col min="12040" max="12040" width="14" style="12" customWidth="1"/>
    <col min="12041" max="12041" width="1.5703125" style="12" customWidth="1"/>
    <col min="12042" max="12042" width="14.5703125" style="12" customWidth="1"/>
    <col min="12043" max="12043" width="14.5703125" style="12" bestFit="1" customWidth="1"/>
    <col min="12044" max="12044" width="13.85546875" style="12" bestFit="1" customWidth="1"/>
    <col min="12045" max="12045" width="9.140625" style="12"/>
    <col min="12046" max="12046" width="14.5703125" style="12" bestFit="1" customWidth="1"/>
    <col min="12047" max="12047" width="14" style="12" bestFit="1" customWidth="1"/>
    <col min="12048" max="12048" width="13.85546875" style="12" bestFit="1" customWidth="1"/>
    <col min="12049" max="12050" width="9.140625" style="12"/>
    <col min="12051" max="12051" width="16.140625" style="12" customWidth="1"/>
    <col min="12052" max="12288" width="9.140625" style="12"/>
    <col min="12289" max="12289" width="44.5703125" style="12" customWidth="1"/>
    <col min="12290" max="12290" width="8.28515625" style="12" customWidth="1"/>
    <col min="12291" max="12291" width="1.7109375" style="12" customWidth="1"/>
    <col min="12292" max="12292" width="14" style="12" customWidth="1"/>
    <col min="12293" max="12293" width="1.5703125" style="12" customWidth="1"/>
    <col min="12294" max="12294" width="14" style="12" customWidth="1"/>
    <col min="12295" max="12295" width="1.5703125" style="12" customWidth="1"/>
    <col min="12296" max="12296" width="14" style="12" customWidth="1"/>
    <col min="12297" max="12297" width="1.5703125" style="12" customWidth="1"/>
    <col min="12298" max="12298" width="14.5703125" style="12" customWidth="1"/>
    <col min="12299" max="12299" width="14.5703125" style="12" bestFit="1" customWidth="1"/>
    <col min="12300" max="12300" width="13.85546875" style="12" bestFit="1" customWidth="1"/>
    <col min="12301" max="12301" width="9.140625" style="12"/>
    <col min="12302" max="12302" width="14.5703125" style="12" bestFit="1" customWidth="1"/>
    <col min="12303" max="12303" width="14" style="12" bestFit="1" customWidth="1"/>
    <col min="12304" max="12304" width="13.85546875" style="12" bestFit="1" customWidth="1"/>
    <col min="12305" max="12306" width="9.140625" style="12"/>
    <col min="12307" max="12307" width="16.140625" style="12" customWidth="1"/>
    <col min="12308" max="12544" width="9.140625" style="12"/>
    <col min="12545" max="12545" width="44.5703125" style="12" customWidth="1"/>
    <col min="12546" max="12546" width="8.28515625" style="12" customWidth="1"/>
    <col min="12547" max="12547" width="1.7109375" style="12" customWidth="1"/>
    <col min="12548" max="12548" width="14" style="12" customWidth="1"/>
    <col min="12549" max="12549" width="1.5703125" style="12" customWidth="1"/>
    <col min="12550" max="12550" width="14" style="12" customWidth="1"/>
    <col min="12551" max="12551" width="1.5703125" style="12" customWidth="1"/>
    <col min="12552" max="12552" width="14" style="12" customWidth="1"/>
    <col min="12553" max="12553" width="1.5703125" style="12" customWidth="1"/>
    <col min="12554" max="12554" width="14.5703125" style="12" customWidth="1"/>
    <col min="12555" max="12555" width="14.5703125" style="12" bestFit="1" customWidth="1"/>
    <col min="12556" max="12556" width="13.85546875" style="12" bestFit="1" customWidth="1"/>
    <col min="12557" max="12557" width="9.140625" style="12"/>
    <col min="12558" max="12558" width="14.5703125" style="12" bestFit="1" customWidth="1"/>
    <col min="12559" max="12559" width="14" style="12" bestFit="1" customWidth="1"/>
    <col min="12560" max="12560" width="13.85546875" style="12" bestFit="1" customWidth="1"/>
    <col min="12561" max="12562" width="9.140625" style="12"/>
    <col min="12563" max="12563" width="16.140625" style="12" customWidth="1"/>
    <col min="12564" max="12800" width="9.140625" style="12"/>
    <col min="12801" max="12801" width="44.5703125" style="12" customWidth="1"/>
    <col min="12802" max="12802" width="8.28515625" style="12" customWidth="1"/>
    <col min="12803" max="12803" width="1.7109375" style="12" customWidth="1"/>
    <col min="12804" max="12804" width="14" style="12" customWidth="1"/>
    <col min="12805" max="12805" width="1.5703125" style="12" customWidth="1"/>
    <col min="12806" max="12806" width="14" style="12" customWidth="1"/>
    <col min="12807" max="12807" width="1.5703125" style="12" customWidth="1"/>
    <col min="12808" max="12808" width="14" style="12" customWidth="1"/>
    <col min="12809" max="12809" width="1.5703125" style="12" customWidth="1"/>
    <col min="12810" max="12810" width="14.5703125" style="12" customWidth="1"/>
    <col min="12811" max="12811" width="14.5703125" style="12" bestFit="1" customWidth="1"/>
    <col min="12812" max="12812" width="13.85546875" style="12" bestFit="1" customWidth="1"/>
    <col min="12813" max="12813" width="9.140625" style="12"/>
    <col min="12814" max="12814" width="14.5703125" style="12" bestFit="1" customWidth="1"/>
    <col min="12815" max="12815" width="14" style="12" bestFit="1" customWidth="1"/>
    <col min="12816" max="12816" width="13.85546875" style="12" bestFit="1" customWidth="1"/>
    <col min="12817" max="12818" width="9.140625" style="12"/>
    <col min="12819" max="12819" width="16.140625" style="12" customWidth="1"/>
    <col min="12820" max="13056" width="9.140625" style="12"/>
    <col min="13057" max="13057" width="44.5703125" style="12" customWidth="1"/>
    <col min="13058" max="13058" width="8.28515625" style="12" customWidth="1"/>
    <col min="13059" max="13059" width="1.7109375" style="12" customWidth="1"/>
    <col min="13060" max="13060" width="14" style="12" customWidth="1"/>
    <col min="13061" max="13061" width="1.5703125" style="12" customWidth="1"/>
    <col min="13062" max="13062" width="14" style="12" customWidth="1"/>
    <col min="13063" max="13063" width="1.5703125" style="12" customWidth="1"/>
    <col min="13064" max="13064" width="14" style="12" customWidth="1"/>
    <col min="13065" max="13065" width="1.5703125" style="12" customWidth="1"/>
    <col min="13066" max="13066" width="14.5703125" style="12" customWidth="1"/>
    <col min="13067" max="13067" width="14.5703125" style="12" bestFit="1" customWidth="1"/>
    <col min="13068" max="13068" width="13.85546875" style="12" bestFit="1" customWidth="1"/>
    <col min="13069" max="13069" width="9.140625" style="12"/>
    <col min="13070" max="13070" width="14.5703125" style="12" bestFit="1" customWidth="1"/>
    <col min="13071" max="13071" width="14" style="12" bestFit="1" customWidth="1"/>
    <col min="13072" max="13072" width="13.85546875" style="12" bestFit="1" customWidth="1"/>
    <col min="13073" max="13074" width="9.140625" style="12"/>
    <col min="13075" max="13075" width="16.140625" style="12" customWidth="1"/>
    <col min="13076" max="13312" width="9.140625" style="12"/>
    <col min="13313" max="13313" width="44.5703125" style="12" customWidth="1"/>
    <col min="13314" max="13314" width="8.28515625" style="12" customWidth="1"/>
    <col min="13315" max="13315" width="1.7109375" style="12" customWidth="1"/>
    <col min="13316" max="13316" width="14" style="12" customWidth="1"/>
    <col min="13317" max="13317" width="1.5703125" style="12" customWidth="1"/>
    <col min="13318" max="13318" width="14" style="12" customWidth="1"/>
    <col min="13319" max="13319" width="1.5703125" style="12" customWidth="1"/>
    <col min="13320" max="13320" width="14" style="12" customWidth="1"/>
    <col min="13321" max="13321" width="1.5703125" style="12" customWidth="1"/>
    <col min="13322" max="13322" width="14.5703125" style="12" customWidth="1"/>
    <col min="13323" max="13323" width="14.5703125" style="12" bestFit="1" customWidth="1"/>
    <col min="13324" max="13324" width="13.85546875" style="12" bestFit="1" customWidth="1"/>
    <col min="13325" max="13325" width="9.140625" style="12"/>
    <col min="13326" max="13326" width="14.5703125" style="12" bestFit="1" customWidth="1"/>
    <col min="13327" max="13327" width="14" style="12" bestFit="1" customWidth="1"/>
    <col min="13328" max="13328" width="13.85546875" style="12" bestFit="1" customWidth="1"/>
    <col min="13329" max="13330" width="9.140625" style="12"/>
    <col min="13331" max="13331" width="16.140625" style="12" customWidth="1"/>
    <col min="13332" max="13568" width="9.140625" style="12"/>
    <col min="13569" max="13569" width="44.5703125" style="12" customWidth="1"/>
    <col min="13570" max="13570" width="8.28515625" style="12" customWidth="1"/>
    <col min="13571" max="13571" width="1.7109375" style="12" customWidth="1"/>
    <col min="13572" max="13572" width="14" style="12" customWidth="1"/>
    <col min="13573" max="13573" width="1.5703125" style="12" customWidth="1"/>
    <col min="13574" max="13574" width="14" style="12" customWidth="1"/>
    <col min="13575" max="13575" width="1.5703125" style="12" customWidth="1"/>
    <col min="13576" max="13576" width="14" style="12" customWidth="1"/>
    <col min="13577" max="13577" width="1.5703125" style="12" customWidth="1"/>
    <col min="13578" max="13578" width="14.5703125" style="12" customWidth="1"/>
    <col min="13579" max="13579" width="14.5703125" style="12" bestFit="1" customWidth="1"/>
    <col min="13580" max="13580" width="13.85546875" style="12" bestFit="1" customWidth="1"/>
    <col min="13581" max="13581" width="9.140625" style="12"/>
    <col min="13582" max="13582" width="14.5703125" style="12" bestFit="1" customWidth="1"/>
    <col min="13583" max="13583" width="14" style="12" bestFit="1" customWidth="1"/>
    <col min="13584" max="13584" width="13.85546875" style="12" bestFit="1" customWidth="1"/>
    <col min="13585" max="13586" width="9.140625" style="12"/>
    <col min="13587" max="13587" width="16.140625" style="12" customWidth="1"/>
    <col min="13588" max="13824" width="9.140625" style="12"/>
    <col min="13825" max="13825" width="44.5703125" style="12" customWidth="1"/>
    <col min="13826" max="13826" width="8.28515625" style="12" customWidth="1"/>
    <col min="13827" max="13827" width="1.7109375" style="12" customWidth="1"/>
    <col min="13828" max="13828" width="14" style="12" customWidth="1"/>
    <col min="13829" max="13829" width="1.5703125" style="12" customWidth="1"/>
    <col min="13830" max="13830" width="14" style="12" customWidth="1"/>
    <col min="13831" max="13831" width="1.5703125" style="12" customWidth="1"/>
    <col min="13832" max="13832" width="14" style="12" customWidth="1"/>
    <col min="13833" max="13833" width="1.5703125" style="12" customWidth="1"/>
    <col min="13834" max="13834" width="14.5703125" style="12" customWidth="1"/>
    <col min="13835" max="13835" width="14.5703125" style="12" bestFit="1" customWidth="1"/>
    <col min="13836" max="13836" width="13.85546875" style="12" bestFit="1" customWidth="1"/>
    <col min="13837" max="13837" width="9.140625" style="12"/>
    <col min="13838" max="13838" width="14.5703125" style="12" bestFit="1" customWidth="1"/>
    <col min="13839" max="13839" width="14" style="12" bestFit="1" customWidth="1"/>
    <col min="13840" max="13840" width="13.85546875" style="12" bestFit="1" customWidth="1"/>
    <col min="13841" max="13842" width="9.140625" style="12"/>
    <col min="13843" max="13843" width="16.140625" style="12" customWidth="1"/>
    <col min="13844" max="14080" width="9.140625" style="12"/>
    <col min="14081" max="14081" width="44.5703125" style="12" customWidth="1"/>
    <col min="14082" max="14082" width="8.28515625" style="12" customWidth="1"/>
    <col min="14083" max="14083" width="1.7109375" style="12" customWidth="1"/>
    <col min="14084" max="14084" width="14" style="12" customWidth="1"/>
    <col min="14085" max="14085" width="1.5703125" style="12" customWidth="1"/>
    <col min="14086" max="14086" width="14" style="12" customWidth="1"/>
    <col min="14087" max="14087" width="1.5703125" style="12" customWidth="1"/>
    <col min="14088" max="14088" width="14" style="12" customWidth="1"/>
    <col min="14089" max="14089" width="1.5703125" style="12" customWidth="1"/>
    <col min="14090" max="14090" width="14.5703125" style="12" customWidth="1"/>
    <col min="14091" max="14091" width="14.5703125" style="12" bestFit="1" customWidth="1"/>
    <col min="14092" max="14092" width="13.85546875" style="12" bestFit="1" customWidth="1"/>
    <col min="14093" max="14093" width="9.140625" style="12"/>
    <col min="14094" max="14094" width="14.5703125" style="12" bestFit="1" customWidth="1"/>
    <col min="14095" max="14095" width="14" style="12" bestFit="1" customWidth="1"/>
    <col min="14096" max="14096" width="13.85546875" style="12" bestFit="1" customWidth="1"/>
    <col min="14097" max="14098" width="9.140625" style="12"/>
    <col min="14099" max="14099" width="16.140625" style="12" customWidth="1"/>
    <col min="14100" max="14336" width="9.140625" style="12"/>
    <col min="14337" max="14337" width="44.5703125" style="12" customWidth="1"/>
    <col min="14338" max="14338" width="8.28515625" style="12" customWidth="1"/>
    <col min="14339" max="14339" width="1.7109375" style="12" customWidth="1"/>
    <col min="14340" max="14340" width="14" style="12" customWidth="1"/>
    <col min="14341" max="14341" width="1.5703125" style="12" customWidth="1"/>
    <col min="14342" max="14342" width="14" style="12" customWidth="1"/>
    <col min="14343" max="14343" width="1.5703125" style="12" customWidth="1"/>
    <col min="14344" max="14344" width="14" style="12" customWidth="1"/>
    <col min="14345" max="14345" width="1.5703125" style="12" customWidth="1"/>
    <col min="14346" max="14346" width="14.5703125" style="12" customWidth="1"/>
    <col min="14347" max="14347" width="14.5703125" style="12" bestFit="1" customWidth="1"/>
    <col min="14348" max="14348" width="13.85546875" style="12" bestFit="1" customWidth="1"/>
    <col min="14349" max="14349" width="9.140625" style="12"/>
    <col min="14350" max="14350" width="14.5703125" style="12" bestFit="1" customWidth="1"/>
    <col min="14351" max="14351" width="14" style="12" bestFit="1" customWidth="1"/>
    <col min="14352" max="14352" width="13.85546875" style="12" bestFit="1" customWidth="1"/>
    <col min="14353" max="14354" width="9.140625" style="12"/>
    <col min="14355" max="14355" width="16.140625" style="12" customWidth="1"/>
    <col min="14356" max="14592" width="9.140625" style="12"/>
    <col min="14593" max="14593" width="44.5703125" style="12" customWidth="1"/>
    <col min="14594" max="14594" width="8.28515625" style="12" customWidth="1"/>
    <col min="14595" max="14595" width="1.7109375" style="12" customWidth="1"/>
    <col min="14596" max="14596" width="14" style="12" customWidth="1"/>
    <col min="14597" max="14597" width="1.5703125" style="12" customWidth="1"/>
    <col min="14598" max="14598" width="14" style="12" customWidth="1"/>
    <col min="14599" max="14599" width="1.5703125" style="12" customWidth="1"/>
    <col min="14600" max="14600" width="14" style="12" customWidth="1"/>
    <col min="14601" max="14601" width="1.5703125" style="12" customWidth="1"/>
    <col min="14602" max="14602" width="14.5703125" style="12" customWidth="1"/>
    <col min="14603" max="14603" width="14.5703125" style="12" bestFit="1" customWidth="1"/>
    <col min="14604" max="14604" width="13.85546875" style="12" bestFit="1" customWidth="1"/>
    <col min="14605" max="14605" width="9.140625" style="12"/>
    <col min="14606" max="14606" width="14.5703125" style="12" bestFit="1" customWidth="1"/>
    <col min="14607" max="14607" width="14" style="12" bestFit="1" customWidth="1"/>
    <col min="14608" max="14608" width="13.85546875" style="12" bestFit="1" customWidth="1"/>
    <col min="14609" max="14610" width="9.140625" style="12"/>
    <col min="14611" max="14611" width="16.140625" style="12" customWidth="1"/>
    <col min="14612" max="14848" width="9.140625" style="12"/>
    <col min="14849" max="14849" width="44.5703125" style="12" customWidth="1"/>
    <col min="14850" max="14850" width="8.28515625" style="12" customWidth="1"/>
    <col min="14851" max="14851" width="1.7109375" style="12" customWidth="1"/>
    <col min="14852" max="14852" width="14" style="12" customWidth="1"/>
    <col min="14853" max="14853" width="1.5703125" style="12" customWidth="1"/>
    <col min="14854" max="14854" width="14" style="12" customWidth="1"/>
    <col min="14855" max="14855" width="1.5703125" style="12" customWidth="1"/>
    <col min="14856" max="14856" width="14" style="12" customWidth="1"/>
    <col min="14857" max="14857" width="1.5703125" style="12" customWidth="1"/>
    <col min="14858" max="14858" width="14.5703125" style="12" customWidth="1"/>
    <col min="14859" max="14859" width="14.5703125" style="12" bestFit="1" customWidth="1"/>
    <col min="14860" max="14860" width="13.85546875" style="12" bestFit="1" customWidth="1"/>
    <col min="14861" max="14861" width="9.140625" style="12"/>
    <col min="14862" max="14862" width="14.5703125" style="12" bestFit="1" customWidth="1"/>
    <col min="14863" max="14863" width="14" style="12" bestFit="1" customWidth="1"/>
    <col min="14864" max="14864" width="13.85546875" style="12" bestFit="1" customWidth="1"/>
    <col min="14865" max="14866" width="9.140625" style="12"/>
    <col min="14867" max="14867" width="16.140625" style="12" customWidth="1"/>
    <col min="14868" max="15104" width="9.140625" style="12"/>
    <col min="15105" max="15105" width="44.5703125" style="12" customWidth="1"/>
    <col min="15106" max="15106" width="8.28515625" style="12" customWidth="1"/>
    <col min="15107" max="15107" width="1.7109375" style="12" customWidth="1"/>
    <col min="15108" max="15108" width="14" style="12" customWidth="1"/>
    <col min="15109" max="15109" width="1.5703125" style="12" customWidth="1"/>
    <col min="15110" max="15110" width="14" style="12" customWidth="1"/>
    <col min="15111" max="15111" width="1.5703125" style="12" customWidth="1"/>
    <col min="15112" max="15112" width="14" style="12" customWidth="1"/>
    <col min="15113" max="15113" width="1.5703125" style="12" customWidth="1"/>
    <col min="15114" max="15114" width="14.5703125" style="12" customWidth="1"/>
    <col min="15115" max="15115" width="14.5703125" style="12" bestFit="1" customWidth="1"/>
    <col min="15116" max="15116" width="13.85546875" style="12" bestFit="1" customWidth="1"/>
    <col min="15117" max="15117" width="9.140625" style="12"/>
    <col min="15118" max="15118" width="14.5703125" style="12" bestFit="1" customWidth="1"/>
    <col min="15119" max="15119" width="14" style="12" bestFit="1" customWidth="1"/>
    <col min="15120" max="15120" width="13.85546875" style="12" bestFit="1" customWidth="1"/>
    <col min="15121" max="15122" width="9.140625" style="12"/>
    <col min="15123" max="15123" width="16.140625" style="12" customWidth="1"/>
    <col min="15124" max="15360" width="9.140625" style="12"/>
    <col min="15361" max="15361" width="44.5703125" style="12" customWidth="1"/>
    <col min="15362" max="15362" width="8.28515625" style="12" customWidth="1"/>
    <col min="15363" max="15363" width="1.7109375" style="12" customWidth="1"/>
    <col min="15364" max="15364" width="14" style="12" customWidth="1"/>
    <col min="15365" max="15365" width="1.5703125" style="12" customWidth="1"/>
    <col min="15366" max="15366" width="14" style="12" customWidth="1"/>
    <col min="15367" max="15367" width="1.5703125" style="12" customWidth="1"/>
    <col min="15368" max="15368" width="14" style="12" customWidth="1"/>
    <col min="15369" max="15369" width="1.5703125" style="12" customWidth="1"/>
    <col min="15370" max="15370" width="14.5703125" style="12" customWidth="1"/>
    <col min="15371" max="15371" width="14.5703125" style="12" bestFit="1" customWidth="1"/>
    <col min="15372" max="15372" width="13.85546875" style="12" bestFit="1" customWidth="1"/>
    <col min="15373" max="15373" width="9.140625" style="12"/>
    <col min="15374" max="15374" width="14.5703125" style="12" bestFit="1" customWidth="1"/>
    <col min="15375" max="15375" width="14" style="12" bestFit="1" customWidth="1"/>
    <col min="15376" max="15376" width="13.85546875" style="12" bestFit="1" customWidth="1"/>
    <col min="15377" max="15378" width="9.140625" style="12"/>
    <col min="15379" max="15379" width="16.140625" style="12" customWidth="1"/>
    <col min="15380" max="15616" width="9.140625" style="12"/>
    <col min="15617" max="15617" width="44.5703125" style="12" customWidth="1"/>
    <col min="15618" max="15618" width="8.28515625" style="12" customWidth="1"/>
    <col min="15619" max="15619" width="1.7109375" style="12" customWidth="1"/>
    <col min="15620" max="15620" width="14" style="12" customWidth="1"/>
    <col min="15621" max="15621" width="1.5703125" style="12" customWidth="1"/>
    <col min="15622" max="15622" width="14" style="12" customWidth="1"/>
    <col min="15623" max="15623" width="1.5703125" style="12" customWidth="1"/>
    <col min="15624" max="15624" width="14" style="12" customWidth="1"/>
    <col min="15625" max="15625" width="1.5703125" style="12" customWidth="1"/>
    <col min="15626" max="15626" width="14.5703125" style="12" customWidth="1"/>
    <col min="15627" max="15627" width="14.5703125" style="12" bestFit="1" customWidth="1"/>
    <col min="15628" max="15628" width="13.85546875" style="12" bestFit="1" customWidth="1"/>
    <col min="15629" max="15629" width="9.140625" style="12"/>
    <col min="15630" max="15630" width="14.5703125" style="12" bestFit="1" customWidth="1"/>
    <col min="15631" max="15631" width="14" style="12" bestFit="1" customWidth="1"/>
    <col min="15632" max="15632" width="13.85546875" style="12" bestFit="1" customWidth="1"/>
    <col min="15633" max="15634" width="9.140625" style="12"/>
    <col min="15635" max="15635" width="16.140625" style="12" customWidth="1"/>
    <col min="15636" max="15872" width="9.140625" style="12"/>
    <col min="15873" max="15873" width="44.5703125" style="12" customWidth="1"/>
    <col min="15874" max="15874" width="8.28515625" style="12" customWidth="1"/>
    <col min="15875" max="15875" width="1.7109375" style="12" customWidth="1"/>
    <col min="15876" max="15876" width="14" style="12" customWidth="1"/>
    <col min="15877" max="15877" width="1.5703125" style="12" customWidth="1"/>
    <col min="15878" max="15878" width="14" style="12" customWidth="1"/>
    <col min="15879" max="15879" width="1.5703125" style="12" customWidth="1"/>
    <col min="15880" max="15880" width="14" style="12" customWidth="1"/>
    <col min="15881" max="15881" width="1.5703125" style="12" customWidth="1"/>
    <col min="15882" max="15882" width="14.5703125" style="12" customWidth="1"/>
    <col min="15883" max="15883" width="14.5703125" style="12" bestFit="1" customWidth="1"/>
    <col min="15884" max="15884" width="13.85546875" style="12" bestFit="1" customWidth="1"/>
    <col min="15885" max="15885" width="9.140625" style="12"/>
    <col min="15886" max="15886" width="14.5703125" style="12" bestFit="1" customWidth="1"/>
    <col min="15887" max="15887" width="14" style="12" bestFit="1" customWidth="1"/>
    <col min="15888" max="15888" width="13.85546875" style="12" bestFit="1" customWidth="1"/>
    <col min="15889" max="15890" width="9.140625" style="12"/>
    <col min="15891" max="15891" width="16.140625" style="12" customWidth="1"/>
    <col min="15892" max="16128" width="9.140625" style="12"/>
    <col min="16129" max="16129" width="44.5703125" style="12" customWidth="1"/>
    <col min="16130" max="16130" width="8.28515625" style="12" customWidth="1"/>
    <col min="16131" max="16131" width="1.7109375" style="12" customWidth="1"/>
    <col min="16132" max="16132" width="14" style="12" customWidth="1"/>
    <col min="16133" max="16133" width="1.5703125" style="12" customWidth="1"/>
    <col min="16134" max="16134" width="14" style="12" customWidth="1"/>
    <col min="16135" max="16135" width="1.5703125" style="12" customWidth="1"/>
    <col min="16136" max="16136" width="14" style="12" customWidth="1"/>
    <col min="16137" max="16137" width="1.5703125" style="12" customWidth="1"/>
    <col min="16138" max="16138" width="14.5703125" style="12" customWidth="1"/>
    <col min="16139" max="16139" width="14.5703125" style="12" bestFit="1" customWidth="1"/>
    <col min="16140" max="16140" width="13.85546875" style="12" bestFit="1" customWidth="1"/>
    <col min="16141" max="16141" width="9.140625" style="12"/>
    <col min="16142" max="16142" width="14.5703125" style="12" bestFit="1" customWidth="1"/>
    <col min="16143" max="16143" width="14" style="12" bestFit="1" customWidth="1"/>
    <col min="16144" max="16144" width="13.85546875" style="12" bestFit="1" customWidth="1"/>
    <col min="16145" max="16146" width="9.140625" style="12"/>
    <col min="16147" max="16147" width="16.140625" style="12" customWidth="1"/>
    <col min="16148" max="16384" width="9.140625" style="12"/>
  </cols>
  <sheetData>
    <row r="1" spans="1:17" s="6" customFormat="1" ht="23.1" customHeight="1">
      <c r="A1" s="6" t="s">
        <v>66</v>
      </c>
      <c r="B1" s="24"/>
      <c r="K1" s="168"/>
    </row>
    <row r="2" spans="1:17" s="6" customFormat="1" ht="23.1" customHeight="1">
      <c r="A2" s="169" t="s">
        <v>99</v>
      </c>
      <c r="B2" s="170"/>
      <c r="C2" s="171"/>
      <c r="D2" s="170"/>
      <c r="E2" s="170"/>
      <c r="F2" s="170"/>
      <c r="K2" s="168"/>
    </row>
    <row r="3" spans="1:17" s="6" customFormat="1" ht="23.1" customHeight="1">
      <c r="A3" s="164"/>
      <c r="B3" s="170"/>
      <c r="C3" s="171"/>
      <c r="D3" s="170"/>
      <c r="E3" s="170"/>
      <c r="F3" s="170"/>
      <c r="K3" s="168"/>
    </row>
    <row r="4" spans="1:17" ht="23.1" customHeight="1">
      <c r="B4" s="160"/>
      <c r="C4" s="14"/>
      <c r="D4" s="199" t="s">
        <v>31</v>
      </c>
      <c r="E4" s="199"/>
      <c r="F4" s="199"/>
      <c r="G4" s="172"/>
      <c r="H4" s="199" t="s">
        <v>170</v>
      </c>
      <c r="I4" s="199"/>
      <c r="J4" s="199"/>
    </row>
    <row r="5" spans="1:17" ht="23.1" customHeight="1">
      <c r="B5" s="160"/>
      <c r="C5" s="14"/>
      <c r="D5" s="200" t="s">
        <v>146</v>
      </c>
      <c r="E5" s="200"/>
      <c r="F5" s="200"/>
      <c r="G5" s="172"/>
      <c r="H5" s="200" t="s">
        <v>146</v>
      </c>
      <c r="I5" s="200"/>
      <c r="J5" s="200"/>
    </row>
    <row r="6" spans="1:17" ht="23.1" customHeight="1">
      <c r="B6" s="160"/>
      <c r="C6" s="14"/>
      <c r="D6" s="200" t="s">
        <v>143</v>
      </c>
      <c r="E6" s="200"/>
      <c r="F6" s="200"/>
      <c r="G6" s="172"/>
      <c r="H6" s="200" t="s">
        <v>143</v>
      </c>
      <c r="I6" s="200"/>
      <c r="J6" s="200"/>
    </row>
    <row r="7" spans="1:17" ht="23.1" customHeight="1">
      <c r="B7" s="160"/>
      <c r="C7" s="14"/>
      <c r="D7" s="54">
        <v>2562</v>
      </c>
      <c r="E7" s="54"/>
      <c r="F7" s="54">
        <v>2561</v>
      </c>
      <c r="G7" s="54"/>
      <c r="H7" s="54">
        <v>2562</v>
      </c>
      <c r="I7" s="54"/>
      <c r="J7" s="54">
        <v>2561</v>
      </c>
    </row>
    <row r="8" spans="1:17" ht="23.1" customHeight="1">
      <c r="B8" s="160"/>
      <c r="C8" s="14"/>
      <c r="D8" s="192" t="s">
        <v>74</v>
      </c>
      <c r="E8" s="192"/>
      <c r="F8" s="192"/>
      <c r="G8" s="192"/>
      <c r="H8" s="192"/>
      <c r="I8" s="192"/>
      <c r="J8" s="192"/>
    </row>
    <row r="9" spans="1:17" ht="23.1" customHeight="1">
      <c r="A9" s="91" t="s">
        <v>17</v>
      </c>
      <c r="D9" s="60"/>
      <c r="E9" s="60"/>
      <c r="F9" s="60"/>
      <c r="G9" s="60"/>
      <c r="H9" s="60"/>
      <c r="I9" s="60"/>
      <c r="J9" s="60"/>
    </row>
    <row r="10" spans="1:17" ht="23.1" customHeight="1">
      <c r="A10" s="70" t="s">
        <v>83</v>
      </c>
      <c r="D10" s="92">
        <f>'PL-6-9'!D87</f>
        <v>-20643055</v>
      </c>
      <c r="E10" s="69"/>
      <c r="F10" s="92">
        <f>'PL-6-9'!F87</f>
        <v>-28524999</v>
      </c>
      <c r="G10" s="69"/>
      <c r="H10" s="60">
        <f>'PL-6-9'!H85</f>
        <v>-21278314</v>
      </c>
      <c r="I10" s="69"/>
      <c r="J10" s="60">
        <f>'PL-6-9'!J85</f>
        <v>-31934747</v>
      </c>
    </row>
    <row r="11" spans="1:17" ht="23.1" customHeight="1">
      <c r="A11" s="173" t="s">
        <v>133</v>
      </c>
      <c r="D11" s="60"/>
      <c r="E11" s="69"/>
      <c r="F11" s="60"/>
      <c r="G11" s="69"/>
      <c r="H11" s="60"/>
      <c r="I11" s="69"/>
      <c r="J11" s="60"/>
    </row>
    <row r="12" spans="1:17" ht="22.5" customHeight="1">
      <c r="A12" s="12" t="s">
        <v>117</v>
      </c>
      <c r="D12" s="60">
        <v>439685</v>
      </c>
      <c r="E12" s="69"/>
      <c r="F12" s="60">
        <v>1030128</v>
      </c>
      <c r="G12" s="69"/>
      <c r="H12" s="60">
        <v>0</v>
      </c>
      <c r="I12" s="69"/>
      <c r="J12" s="60">
        <v>0</v>
      </c>
      <c r="K12" s="174"/>
      <c r="L12" s="134"/>
    </row>
    <row r="13" spans="1:17" ht="23.1" customHeight="1">
      <c r="A13" s="12" t="s">
        <v>35</v>
      </c>
      <c r="D13" s="60">
        <v>12959833</v>
      </c>
      <c r="E13" s="69"/>
      <c r="F13" s="60">
        <v>14997265</v>
      </c>
      <c r="G13" s="69"/>
      <c r="H13" s="60">
        <v>13083807</v>
      </c>
      <c r="I13" s="69"/>
      <c r="J13" s="60">
        <v>15121239</v>
      </c>
      <c r="N13" s="133"/>
      <c r="O13" s="133"/>
      <c r="P13" s="133"/>
    </row>
    <row r="14" spans="1:17" ht="22.5" customHeight="1">
      <c r="A14" s="12" t="s">
        <v>134</v>
      </c>
      <c r="D14" s="60">
        <v>16830510</v>
      </c>
      <c r="E14" s="69"/>
      <c r="F14" s="60">
        <v>13352500</v>
      </c>
      <c r="G14" s="69"/>
      <c r="H14" s="60">
        <v>11966528</v>
      </c>
      <c r="I14" s="69"/>
      <c r="J14" s="60">
        <v>9343660</v>
      </c>
      <c r="K14" s="174"/>
      <c r="L14" s="134"/>
    </row>
    <row r="15" spans="1:17" ht="22.5" customHeight="1">
      <c r="A15" s="12" t="s">
        <v>175</v>
      </c>
      <c r="D15" s="60">
        <v>0</v>
      </c>
      <c r="E15" s="69"/>
      <c r="F15" s="60">
        <v>-11493462</v>
      </c>
      <c r="G15" s="69"/>
      <c r="H15" s="60">
        <v>0</v>
      </c>
      <c r="I15" s="69"/>
      <c r="J15" s="60">
        <v>-11493462</v>
      </c>
      <c r="K15" s="174"/>
      <c r="L15" s="134"/>
    </row>
    <row r="16" spans="1:17" ht="23.1" customHeight="1">
      <c r="A16" s="12" t="s">
        <v>126</v>
      </c>
      <c r="D16" s="9">
        <v>247232</v>
      </c>
      <c r="E16" s="93"/>
      <c r="F16" s="9">
        <v>220745</v>
      </c>
      <c r="G16" s="93"/>
      <c r="H16" s="9">
        <v>165561</v>
      </c>
      <c r="I16" s="93"/>
      <c r="J16" s="9">
        <v>172567</v>
      </c>
      <c r="N16" s="9"/>
      <c r="O16" s="38"/>
      <c r="Q16" s="60"/>
    </row>
    <row r="17" spans="1:19" ht="23.1" hidden="1" customHeight="1">
      <c r="A17" s="12" t="s">
        <v>135</v>
      </c>
      <c r="D17" s="64">
        <v>0</v>
      </c>
      <c r="E17" s="69"/>
      <c r="F17" s="64">
        <v>0</v>
      </c>
      <c r="G17" s="69"/>
      <c r="H17" s="64">
        <v>0</v>
      </c>
      <c r="I17" s="69"/>
      <c r="J17" s="64">
        <v>0</v>
      </c>
      <c r="N17" s="133"/>
      <c r="O17" s="133"/>
      <c r="P17" s="133"/>
    </row>
    <row r="18" spans="1:19" ht="23.1" hidden="1" customHeight="1">
      <c r="A18" s="12" t="s">
        <v>150</v>
      </c>
      <c r="D18" s="64">
        <v>0</v>
      </c>
      <c r="E18" s="69"/>
      <c r="F18" s="64">
        <v>0</v>
      </c>
      <c r="G18" s="69"/>
      <c r="H18" s="64">
        <v>0</v>
      </c>
      <c r="I18" s="69"/>
      <c r="J18" s="64">
        <v>0</v>
      </c>
      <c r="N18" s="133"/>
    </row>
    <row r="19" spans="1:19" ht="23.1" customHeight="1">
      <c r="A19" s="12" t="s">
        <v>179</v>
      </c>
      <c r="D19" s="64">
        <v>-10288</v>
      </c>
      <c r="E19" s="69"/>
      <c r="F19" s="64">
        <v>-29055</v>
      </c>
      <c r="G19" s="69"/>
      <c r="H19" s="64">
        <v>-10287.879999999799</v>
      </c>
      <c r="I19" s="69"/>
      <c r="J19" s="64">
        <v>-88484.84</v>
      </c>
      <c r="N19" s="133"/>
    </row>
    <row r="20" spans="1:19" ht="23.1" customHeight="1">
      <c r="A20" s="12" t="s">
        <v>180</v>
      </c>
      <c r="D20" s="8">
        <v>1086728.6699999869</v>
      </c>
      <c r="E20" s="69"/>
      <c r="F20" s="8">
        <v>-4457349</v>
      </c>
      <c r="G20" s="69"/>
      <c r="H20" s="8">
        <v>1086728.6699999869</v>
      </c>
      <c r="I20" s="69"/>
      <c r="J20" s="8">
        <v>-4457349</v>
      </c>
      <c r="N20" s="133"/>
    </row>
    <row r="21" spans="1:19" ht="23.1" customHeight="1">
      <c r="A21" s="12" t="s">
        <v>151</v>
      </c>
      <c r="D21" s="64">
        <v>0</v>
      </c>
      <c r="E21" s="69"/>
      <c r="F21" s="64">
        <v>-766353</v>
      </c>
      <c r="G21" s="69"/>
      <c r="H21" s="64">
        <v>0</v>
      </c>
      <c r="I21" s="69"/>
      <c r="J21" s="64">
        <v>-766353</v>
      </c>
      <c r="N21" s="133"/>
    </row>
    <row r="22" spans="1:19" ht="21.75" hidden="1">
      <c r="A22" s="12" t="s">
        <v>116</v>
      </c>
      <c r="D22" s="64">
        <v>0</v>
      </c>
      <c r="E22" s="69"/>
      <c r="F22" s="64">
        <v>0</v>
      </c>
      <c r="G22" s="69"/>
      <c r="H22" s="64">
        <v>0</v>
      </c>
      <c r="I22" s="69"/>
      <c r="J22" s="64">
        <v>0</v>
      </c>
      <c r="N22" s="133"/>
    </row>
    <row r="23" spans="1:19" ht="24" hidden="1" customHeight="1">
      <c r="A23" s="175" t="s">
        <v>152</v>
      </c>
      <c r="D23" s="64"/>
      <c r="E23" s="69"/>
      <c r="F23" s="64"/>
      <c r="G23" s="69"/>
      <c r="H23" s="64"/>
      <c r="I23" s="69"/>
      <c r="J23" s="64"/>
    </row>
    <row r="24" spans="1:19" ht="24" customHeight="1">
      <c r="A24" s="175" t="s">
        <v>111</v>
      </c>
      <c r="D24" s="64">
        <v>-83085</v>
      </c>
      <c r="E24" s="69"/>
      <c r="F24" s="64">
        <v>-87717</v>
      </c>
      <c r="G24" s="69"/>
      <c r="H24" s="64">
        <v>-31934</v>
      </c>
      <c r="I24" s="69"/>
      <c r="J24" s="64">
        <v>-51536</v>
      </c>
    </row>
    <row r="25" spans="1:19" ht="23.1" customHeight="1">
      <c r="A25" s="6"/>
      <c r="D25" s="176">
        <f>SUM(D10:D24)</f>
        <v>10827560.669999987</v>
      </c>
      <c r="E25" s="60"/>
      <c r="F25" s="176">
        <f>SUM(F10:F24)</f>
        <v>-15758297</v>
      </c>
      <c r="G25" s="60"/>
      <c r="H25" s="176">
        <f>SUM(H10:H24)</f>
        <v>4982088.789999987</v>
      </c>
      <c r="I25" s="60"/>
      <c r="J25" s="176">
        <f>SUM(J10:J24)</f>
        <v>-24154465.84</v>
      </c>
      <c r="N25" s="133"/>
    </row>
    <row r="26" spans="1:19" ht="23.1" customHeight="1">
      <c r="A26" s="173" t="s">
        <v>22</v>
      </c>
      <c r="D26" s="60"/>
      <c r="E26" s="69"/>
      <c r="F26" s="60"/>
      <c r="G26" s="69"/>
      <c r="H26" s="60"/>
      <c r="I26" s="69"/>
      <c r="J26" s="60"/>
    </row>
    <row r="27" spans="1:19" ht="23.1" customHeight="1">
      <c r="A27" s="12" t="s">
        <v>128</v>
      </c>
      <c r="D27" s="64">
        <v>5243899</v>
      </c>
      <c r="E27" s="69"/>
      <c r="F27" s="64">
        <v>-21811637</v>
      </c>
      <c r="G27" s="69"/>
      <c r="H27" s="60">
        <v>2766783.88</v>
      </c>
      <c r="I27" s="69"/>
      <c r="J27" s="60">
        <v>-19043050.16</v>
      </c>
    </row>
    <row r="28" spans="1:19" ht="23.1" customHeight="1">
      <c r="A28" s="12" t="s">
        <v>129</v>
      </c>
      <c r="D28" s="64">
        <v>-130905</v>
      </c>
      <c r="E28" s="69"/>
      <c r="F28" s="64">
        <v>8519041</v>
      </c>
      <c r="G28" s="69"/>
      <c r="H28" s="60">
        <v>668613</v>
      </c>
      <c r="I28" s="69"/>
      <c r="J28" s="60">
        <v>9198945</v>
      </c>
      <c r="L28" s="38"/>
      <c r="N28" s="38"/>
    </row>
    <row r="29" spans="1:19" ht="23.1" customHeight="1">
      <c r="A29" s="12" t="s">
        <v>18</v>
      </c>
      <c r="D29" s="64">
        <v>7539626.3300000131</v>
      </c>
      <c r="E29" s="69"/>
      <c r="F29" s="64">
        <v>-2740960</v>
      </c>
      <c r="G29" s="69"/>
      <c r="H29" s="60">
        <v>7577338.3300000131</v>
      </c>
      <c r="I29" s="69"/>
      <c r="J29" s="60">
        <v>-2794092</v>
      </c>
    </row>
    <row r="30" spans="1:19" ht="23.1" customHeight="1">
      <c r="A30" s="12" t="s">
        <v>3</v>
      </c>
      <c r="D30" s="64">
        <v>65614</v>
      </c>
      <c r="E30" s="69"/>
      <c r="F30" s="64">
        <v>2354563</v>
      </c>
      <c r="G30" s="69"/>
      <c r="H30" s="60">
        <v>16047</v>
      </c>
      <c r="I30" s="69"/>
      <c r="J30" s="60">
        <v>2409342</v>
      </c>
    </row>
    <row r="31" spans="1:19" ht="23.1" customHeight="1">
      <c r="A31" s="12" t="s">
        <v>6</v>
      </c>
      <c r="D31" s="64">
        <v>776122</v>
      </c>
      <c r="E31" s="69"/>
      <c r="F31" s="64">
        <v>1827582</v>
      </c>
      <c r="G31" s="69"/>
      <c r="H31" s="64">
        <v>-128530</v>
      </c>
      <c r="I31" s="69"/>
      <c r="J31" s="64">
        <v>370328</v>
      </c>
    </row>
    <row r="32" spans="1:19" ht="23.1" customHeight="1">
      <c r="A32" s="12" t="s">
        <v>124</v>
      </c>
      <c r="D32" s="64">
        <v>-2562062</v>
      </c>
      <c r="E32" s="69"/>
      <c r="F32" s="64">
        <v>1424064</v>
      </c>
      <c r="G32" s="69"/>
      <c r="H32" s="60">
        <v>-1948088</v>
      </c>
      <c r="I32" s="69"/>
      <c r="J32" s="60">
        <v>865583</v>
      </c>
      <c r="L32" s="134"/>
      <c r="O32" s="177"/>
      <c r="P32" s="38"/>
      <c r="S32" s="38"/>
    </row>
    <row r="33" spans="1:19" ht="23.1" customHeight="1">
      <c r="A33" s="12" t="s">
        <v>125</v>
      </c>
      <c r="D33" s="64">
        <v>-905630</v>
      </c>
      <c r="E33" s="69"/>
      <c r="F33" s="64">
        <v>-1763918</v>
      </c>
      <c r="G33" s="69"/>
      <c r="H33" s="60">
        <v>-386038</v>
      </c>
      <c r="I33" s="69"/>
      <c r="J33" s="60">
        <v>-1814318.0000000019</v>
      </c>
      <c r="L33" s="134"/>
      <c r="N33" s="134"/>
      <c r="O33" s="177"/>
      <c r="S33" s="38"/>
    </row>
    <row r="34" spans="1:19" ht="23.1" customHeight="1">
      <c r="A34" s="12" t="s">
        <v>54</v>
      </c>
      <c r="D34" s="64">
        <v>2191261</v>
      </c>
      <c r="E34" s="69"/>
      <c r="F34" s="64">
        <v>-406069</v>
      </c>
      <c r="G34" s="69"/>
      <c r="H34" s="60">
        <v>163359</v>
      </c>
      <c r="I34" s="69"/>
      <c r="J34" s="60">
        <v>-445847</v>
      </c>
    </row>
    <row r="35" spans="1:19" ht="23.1" customHeight="1">
      <c r="A35" s="12" t="s">
        <v>10</v>
      </c>
      <c r="D35" s="80">
        <v>195871</v>
      </c>
      <c r="E35" s="69"/>
      <c r="F35" s="80">
        <v>465546</v>
      </c>
      <c r="G35" s="69"/>
      <c r="H35" s="80">
        <v>326979</v>
      </c>
      <c r="I35" s="69"/>
      <c r="J35" s="80">
        <v>310706</v>
      </c>
      <c r="L35" s="134"/>
      <c r="N35" s="9"/>
      <c r="O35" s="38"/>
      <c r="Q35" s="60"/>
    </row>
    <row r="36" spans="1:19" ht="23.1" customHeight="1">
      <c r="A36" s="6" t="s">
        <v>181</v>
      </c>
      <c r="D36" s="88">
        <f>SUM(D25:D35)</f>
        <v>23241357</v>
      </c>
      <c r="E36" s="79"/>
      <c r="F36" s="88">
        <f>SUM(F25:F35)</f>
        <v>-27890085</v>
      </c>
      <c r="G36" s="79"/>
      <c r="H36" s="88">
        <f>SUM(H25:H35)</f>
        <v>14038553</v>
      </c>
      <c r="I36" s="79"/>
      <c r="J36" s="88">
        <f>SUM(J25:J35)</f>
        <v>-35096869</v>
      </c>
      <c r="N36" s="9"/>
      <c r="O36" s="38"/>
      <c r="Q36" s="60"/>
    </row>
    <row r="37" spans="1:19" ht="23.1" customHeight="1">
      <c r="A37" s="12" t="s">
        <v>142</v>
      </c>
      <c r="D37" s="80">
        <v>-1530285</v>
      </c>
      <c r="E37" s="69"/>
      <c r="F37" s="80">
        <v>-1560330</v>
      </c>
      <c r="G37" s="69"/>
      <c r="H37" s="80">
        <v>-593284</v>
      </c>
      <c r="I37" s="69"/>
      <c r="J37" s="80">
        <v>-104040</v>
      </c>
      <c r="N37" s="38"/>
      <c r="Q37" s="38"/>
    </row>
    <row r="38" spans="1:19" ht="23.1" customHeight="1">
      <c r="A38" s="6" t="s">
        <v>182</v>
      </c>
      <c r="D38" s="66">
        <f>SUM(D36:D37)</f>
        <v>21711072</v>
      </c>
      <c r="E38" s="79"/>
      <c r="F38" s="66">
        <f>SUM(F36:F37)</f>
        <v>-29450415</v>
      </c>
      <c r="G38" s="79"/>
      <c r="H38" s="66">
        <f>SUM(H36:H37)</f>
        <v>13445269</v>
      </c>
      <c r="I38" s="79"/>
      <c r="J38" s="66">
        <f>SUM(J36:J37)</f>
        <v>-35200909</v>
      </c>
      <c r="N38" s="178"/>
    </row>
    <row r="39" spans="1:19" ht="23.1" customHeight="1">
      <c r="A39" s="6"/>
      <c r="D39" s="78"/>
      <c r="E39" s="78"/>
      <c r="F39" s="78"/>
      <c r="G39" s="78"/>
      <c r="H39" s="78"/>
      <c r="I39" s="78"/>
      <c r="J39" s="78"/>
    </row>
    <row r="40" spans="1:19" s="6" customFormat="1" ht="23.1" customHeight="1">
      <c r="A40" s="6" t="s">
        <v>66</v>
      </c>
      <c r="B40" s="24"/>
      <c r="E40" s="44"/>
      <c r="G40" s="44"/>
      <c r="K40" s="168"/>
    </row>
    <row r="41" spans="1:19" s="6" customFormat="1" ht="23.1" customHeight="1">
      <c r="A41" s="6" t="s">
        <v>99</v>
      </c>
      <c r="B41" s="24"/>
      <c r="K41" s="168"/>
    </row>
    <row r="42" spans="1:19" ht="23.1" customHeight="1"/>
    <row r="43" spans="1:19" ht="23.1" customHeight="1">
      <c r="B43" s="160"/>
      <c r="C43" s="14"/>
      <c r="D43" s="196" t="s">
        <v>1</v>
      </c>
      <c r="E43" s="196"/>
      <c r="F43" s="196"/>
      <c r="G43" s="161"/>
      <c r="H43" s="196" t="s">
        <v>32</v>
      </c>
      <c r="I43" s="196"/>
      <c r="J43" s="196"/>
    </row>
    <row r="44" spans="1:19" ht="23.1" customHeight="1">
      <c r="B44" s="160"/>
      <c r="C44" s="14"/>
      <c r="D44" s="200" t="s">
        <v>146</v>
      </c>
      <c r="E44" s="200"/>
      <c r="F44" s="200"/>
      <c r="G44" s="172"/>
      <c r="H44" s="200" t="s">
        <v>146</v>
      </c>
      <c r="I44" s="200"/>
      <c r="J44" s="200"/>
    </row>
    <row r="45" spans="1:19" ht="23.1" customHeight="1">
      <c r="B45" s="160"/>
      <c r="C45" s="14"/>
      <c r="D45" s="200" t="s">
        <v>143</v>
      </c>
      <c r="E45" s="200"/>
      <c r="F45" s="200"/>
      <c r="G45" s="172"/>
      <c r="H45" s="200" t="s">
        <v>143</v>
      </c>
      <c r="I45" s="200"/>
      <c r="J45" s="200"/>
    </row>
    <row r="46" spans="1:19" ht="23.1" customHeight="1">
      <c r="B46" s="160"/>
      <c r="C46" s="14"/>
      <c r="D46" s="54">
        <v>2562</v>
      </c>
      <c r="E46" s="54"/>
      <c r="F46" s="54">
        <v>2561</v>
      </c>
      <c r="G46" s="54"/>
      <c r="H46" s="54">
        <v>2562</v>
      </c>
      <c r="I46" s="54"/>
      <c r="J46" s="54">
        <v>2561</v>
      </c>
    </row>
    <row r="47" spans="1:19" ht="23.1" customHeight="1">
      <c r="B47" s="160"/>
      <c r="C47" s="14"/>
      <c r="D47" s="192" t="s">
        <v>74</v>
      </c>
      <c r="E47" s="192"/>
      <c r="F47" s="192"/>
      <c r="G47" s="192"/>
      <c r="H47" s="192"/>
      <c r="I47" s="192"/>
      <c r="J47" s="192"/>
    </row>
    <row r="48" spans="1:19" ht="23.1" customHeight="1">
      <c r="A48" s="91" t="s">
        <v>19</v>
      </c>
      <c r="E48" s="69"/>
      <c r="G48" s="69"/>
      <c r="H48" s="114"/>
      <c r="I48" s="69"/>
      <c r="J48" s="114"/>
    </row>
    <row r="49" spans="1:17" ht="21.75">
      <c r="A49" s="12" t="s">
        <v>163</v>
      </c>
      <c r="D49" s="64">
        <v>0</v>
      </c>
      <c r="E49" s="69"/>
      <c r="F49" s="64">
        <v>766355</v>
      </c>
      <c r="G49" s="69"/>
      <c r="H49" s="183">
        <v>0</v>
      </c>
      <c r="I49" s="69"/>
      <c r="J49" s="183">
        <v>766355</v>
      </c>
    </row>
    <row r="50" spans="1:17" ht="21.75">
      <c r="A50" s="12" t="s">
        <v>136</v>
      </c>
      <c r="D50" s="60">
        <v>-6036114</v>
      </c>
      <c r="E50" s="69"/>
      <c r="F50" s="60">
        <v>-2643941</v>
      </c>
      <c r="G50" s="69"/>
      <c r="H50" s="183">
        <v>-1504343</v>
      </c>
      <c r="I50" s="69"/>
      <c r="J50" s="183">
        <v>-52950</v>
      </c>
    </row>
    <row r="51" spans="1:17" ht="21.75">
      <c r="A51" s="12" t="s">
        <v>164</v>
      </c>
      <c r="D51" s="60">
        <v>-60000</v>
      </c>
      <c r="E51" s="69"/>
      <c r="F51" s="60">
        <v>-60000</v>
      </c>
      <c r="G51" s="69"/>
      <c r="H51" s="183">
        <v>-60000</v>
      </c>
      <c r="I51" s="69"/>
      <c r="J51" s="183">
        <v>-30000</v>
      </c>
    </row>
    <row r="52" spans="1:17" ht="21.75" hidden="1">
      <c r="A52" s="12" t="s">
        <v>114</v>
      </c>
      <c r="D52" s="177"/>
      <c r="E52" s="69"/>
      <c r="F52" s="177">
        <v>0</v>
      </c>
      <c r="G52" s="69"/>
      <c r="H52" s="183"/>
      <c r="I52" s="69"/>
      <c r="J52" s="183">
        <v>0</v>
      </c>
    </row>
    <row r="53" spans="1:17" ht="21.75" hidden="1">
      <c r="A53" s="12" t="s">
        <v>153</v>
      </c>
      <c r="D53" s="60"/>
      <c r="E53" s="69"/>
      <c r="F53" s="60">
        <v>0</v>
      </c>
      <c r="G53" s="69"/>
      <c r="H53" s="183"/>
      <c r="I53" s="69"/>
      <c r="J53" s="183">
        <v>0</v>
      </c>
    </row>
    <row r="54" spans="1:17" ht="21.75" hidden="1">
      <c r="A54" s="12" t="s">
        <v>154</v>
      </c>
      <c r="D54" s="64"/>
      <c r="E54" s="69"/>
      <c r="F54" s="64"/>
      <c r="G54" s="69"/>
      <c r="H54" s="183"/>
      <c r="I54" s="69"/>
      <c r="J54" s="183"/>
    </row>
    <row r="55" spans="1:17" ht="23.1" customHeight="1">
      <c r="A55" s="12" t="s">
        <v>110</v>
      </c>
      <c r="D55" s="64">
        <v>83085</v>
      </c>
      <c r="E55" s="60"/>
      <c r="F55" s="64">
        <v>87717</v>
      </c>
      <c r="G55" s="60"/>
      <c r="H55" s="183">
        <v>31934</v>
      </c>
      <c r="I55" s="60"/>
      <c r="J55" s="183">
        <v>51536</v>
      </c>
      <c r="N55" s="9"/>
      <c r="O55" s="38"/>
      <c r="Q55" s="60"/>
    </row>
    <row r="56" spans="1:17" ht="21.75">
      <c r="A56" s="6" t="s">
        <v>165</v>
      </c>
      <c r="D56" s="66">
        <f>SUM(D49:D55)</f>
        <v>-6013029</v>
      </c>
      <c r="E56" s="79"/>
      <c r="F56" s="66">
        <f>SUM(F49:F55)</f>
        <v>-1849869</v>
      </c>
      <c r="G56" s="79"/>
      <c r="H56" s="66">
        <f>SUM(H49:H55)</f>
        <v>-1532409</v>
      </c>
      <c r="I56" s="79"/>
      <c r="J56" s="66">
        <f>SUM(J49:J55)</f>
        <v>734941</v>
      </c>
    </row>
    <row r="57" spans="1:17" ht="23.1" customHeight="1">
      <c r="A57" s="6"/>
      <c r="D57" s="78"/>
      <c r="E57" s="78"/>
      <c r="F57" s="78"/>
      <c r="G57" s="78"/>
      <c r="H57" s="78"/>
      <c r="I57" s="78"/>
      <c r="J57" s="78"/>
    </row>
    <row r="58" spans="1:17" ht="23.1" customHeight="1">
      <c r="A58" s="91" t="s">
        <v>20</v>
      </c>
      <c r="D58" s="120"/>
      <c r="E58" s="69"/>
      <c r="F58" s="120"/>
      <c r="G58" s="69"/>
      <c r="H58" s="120"/>
      <c r="I58" s="69"/>
      <c r="J58" s="120"/>
    </row>
    <row r="59" spans="1:17" ht="23.1" hidden="1" customHeight="1">
      <c r="A59" s="12" t="s">
        <v>155</v>
      </c>
      <c r="D59" s="179"/>
      <c r="E59" s="69"/>
      <c r="F59" s="179"/>
      <c r="G59" s="69"/>
      <c r="H59" s="179"/>
      <c r="I59" s="69"/>
      <c r="J59" s="179"/>
    </row>
    <row r="60" spans="1:17" ht="23.1" customHeight="1">
      <c r="A60" s="12" t="s">
        <v>137</v>
      </c>
      <c r="D60" s="120">
        <v>24538245</v>
      </c>
      <c r="E60" s="69"/>
      <c r="F60" s="120">
        <v>112224178</v>
      </c>
      <c r="G60" s="69"/>
      <c r="H60" s="120">
        <v>24538245</v>
      </c>
      <c r="I60" s="69"/>
      <c r="J60" s="120">
        <v>112224178</v>
      </c>
    </row>
    <row r="61" spans="1:17" ht="23.1" customHeight="1">
      <c r="A61" s="12" t="s">
        <v>140</v>
      </c>
      <c r="D61" s="120">
        <v>-51095829</v>
      </c>
      <c r="E61" s="69"/>
      <c r="F61" s="120">
        <v>-103705052</v>
      </c>
      <c r="G61" s="69"/>
      <c r="H61" s="120">
        <v>-51095829</v>
      </c>
      <c r="I61" s="69"/>
      <c r="J61" s="120">
        <v>-103705052</v>
      </c>
    </row>
    <row r="62" spans="1:17" ht="23.1" hidden="1" customHeight="1">
      <c r="A62" s="12" t="s">
        <v>156</v>
      </c>
      <c r="D62" s="64"/>
      <c r="E62" s="60"/>
      <c r="F62" s="64">
        <v>0</v>
      </c>
      <c r="G62" s="60"/>
      <c r="H62" s="64"/>
      <c r="I62" s="60"/>
      <c r="J62" s="64">
        <v>0</v>
      </c>
    </row>
    <row r="63" spans="1:17" ht="23.1" customHeight="1">
      <c r="A63" s="12" t="s">
        <v>185</v>
      </c>
      <c r="D63" s="64"/>
      <c r="E63" s="60"/>
      <c r="F63" s="64"/>
      <c r="G63" s="60"/>
      <c r="H63" s="64"/>
      <c r="I63" s="60"/>
      <c r="J63" s="64"/>
    </row>
    <row r="64" spans="1:17" ht="23.1" customHeight="1">
      <c r="A64" s="12" t="s">
        <v>186</v>
      </c>
      <c r="D64" s="64">
        <v>-115000000</v>
      </c>
      <c r="E64" s="60"/>
      <c r="F64" s="64">
        <v>0</v>
      </c>
      <c r="G64" s="60"/>
      <c r="H64" s="177">
        <v>-115000000</v>
      </c>
      <c r="I64" s="60"/>
      <c r="J64" s="177">
        <v>0</v>
      </c>
    </row>
    <row r="65" spans="1:17" ht="23.1" hidden="1" customHeight="1">
      <c r="A65" s="12" t="s">
        <v>157</v>
      </c>
      <c r="D65" s="64"/>
      <c r="E65" s="60"/>
      <c r="F65" s="64"/>
      <c r="G65" s="60"/>
      <c r="H65" s="177"/>
      <c r="I65" s="60"/>
      <c r="J65" s="177"/>
    </row>
    <row r="66" spans="1:17" ht="23.1" hidden="1" customHeight="1">
      <c r="A66" s="12" t="s">
        <v>158</v>
      </c>
      <c r="D66" s="120"/>
      <c r="E66" s="69"/>
      <c r="F66" s="120"/>
      <c r="G66" s="69"/>
      <c r="H66" s="120"/>
      <c r="I66" s="69"/>
      <c r="J66" s="120"/>
    </row>
    <row r="67" spans="1:17" ht="23.1" hidden="1" customHeight="1">
      <c r="A67" s="12" t="s">
        <v>159</v>
      </c>
      <c r="D67" s="64"/>
      <c r="E67" s="69"/>
      <c r="F67" s="64"/>
      <c r="G67" s="69"/>
      <c r="H67" s="179"/>
      <c r="I67" s="69"/>
      <c r="J67" s="179"/>
    </row>
    <row r="68" spans="1:17" ht="23.1" customHeight="1">
      <c r="A68" s="12" t="s">
        <v>115</v>
      </c>
      <c r="D68" s="60">
        <v>-37059700</v>
      </c>
      <c r="E68" s="60"/>
      <c r="F68" s="60">
        <v>-1471609</v>
      </c>
      <c r="G68" s="60"/>
      <c r="H68" s="60">
        <v>-37183674</v>
      </c>
      <c r="I68" s="60"/>
      <c r="J68" s="60">
        <v>-1726063</v>
      </c>
      <c r="N68" s="9"/>
      <c r="O68" s="38"/>
      <c r="Q68" s="60"/>
    </row>
    <row r="69" spans="1:17" ht="23.1" customHeight="1">
      <c r="A69" s="6" t="s">
        <v>183</v>
      </c>
      <c r="D69" s="95">
        <f>SUM(D59:D68)</f>
        <v>-178617284</v>
      </c>
      <c r="E69" s="79"/>
      <c r="F69" s="95">
        <f>SUM(F59:F68)</f>
        <v>7047517</v>
      </c>
      <c r="G69" s="79"/>
      <c r="H69" s="95">
        <f>SUM(H59:H68)</f>
        <v>-178741258</v>
      </c>
      <c r="I69" s="79"/>
      <c r="J69" s="95">
        <f>SUM(J59:J68)</f>
        <v>6793063</v>
      </c>
    </row>
    <row r="70" spans="1:17" ht="23.1" customHeight="1">
      <c r="D70" s="179"/>
      <c r="E70" s="69"/>
      <c r="F70" s="179"/>
      <c r="G70" s="69"/>
      <c r="H70" s="120"/>
      <c r="I70" s="69"/>
      <c r="J70" s="120"/>
    </row>
    <row r="71" spans="1:17" ht="23.1" customHeight="1">
      <c r="A71" s="6" t="s">
        <v>184</v>
      </c>
      <c r="D71" s="180">
        <f>D69+D38+D56</f>
        <v>-162919241</v>
      </c>
      <c r="E71" s="79"/>
      <c r="F71" s="180">
        <f>F69+F38+F56</f>
        <v>-24252767</v>
      </c>
      <c r="G71" s="79"/>
      <c r="H71" s="180">
        <f>H69+H38+H56</f>
        <v>-166828398</v>
      </c>
      <c r="I71" s="79"/>
      <c r="J71" s="180">
        <f>J69+J38+J56</f>
        <v>-27672905</v>
      </c>
      <c r="L71" s="133"/>
      <c r="N71" s="134"/>
    </row>
    <row r="72" spans="1:17" ht="23.1" customHeight="1">
      <c r="A72" s="12" t="s">
        <v>138</v>
      </c>
      <c r="D72" s="60">
        <f>'BS-3-5-'!F10</f>
        <v>207412138</v>
      </c>
      <c r="E72" s="60"/>
      <c r="F72" s="60">
        <v>82968479</v>
      </c>
      <c r="G72" s="60"/>
      <c r="H72" s="60">
        <f>'BS-3-5-'!J10</f>
        <v>183065668</v>
      </c>
      <c r="I72" s="93"/>
      <c r="J72" s="60">
        <v>63717761</v>
      </c>
    </row>
    <row r="73" spans="1:17" ht="23.1" customHeight="1" thickBot="1">
      <c r="A73" s="6" t="s">
        <v>139</v>
      </c>
      <c r="D73" s="181">
        <f>+D71+D72</f>
        <v>44492897</v>
      </c>
      <c r="E73" s="60"/>
      <c r="F73" s="181">
        <f>+F71+F72</f>
        <v>58715712</v>
      </c>
      <c r="G73" s="60"/>
      <c r="H73" s="181">
        <f>+H71+H72</f>
        <v>16237270</v>
      </c>
      <c r="I73" s="60"/>
      <c r="J73" s="181">
        <f>+J71+J72</f>
        <v>36044856</v>
      </c>
    </row>
    <row r="74" spans="1:17" ht="23.1" customHeight="1" thickTop="1">
      <c r="A74" s="6"/>
      <c r="D74" s="61"/>
      <c r="E74" s="79"/>
      <c r="F74" s="61"/>
      <c r="G74" s="79"/>
      <c r="H74" s="61"/>
      <c r="I74" s="79"/>
      <c r="J74" s="61"/>
    </row>
    <row r="75" spans="1:17" ht="23.1" customHeight="1">
      <c r="A75" s="91" t="s">
        <v>141</v>
      </c>
      <c r="D75" s="61"/>
      <c r="E75" s="79"/>
      <c r="F75" s="61"/>
      <c r="G75" s="79"/>
      <c r="H75" s="61"/>
      <c r="I75" s="79"/>
      <c r="J75" s="61"/>
    </row>
    <row r="76" spans="1:17" ht="23.1" customHeight="1">
      <c r="A76" s="12" t="s">
        <v>166</v>
      </c>
      <c r="D76" s="64">
        <v>2408</v>
      </c>
      <c r="E76" s="69"/>
      <c r="F76" s="64">
        <v>69283</v>
      </c>
      <c r="G76" s="69"/>
      <c r="H76" s="64">
        <v>2408</v>
      </c>
      <c r="I76" s="69"/>
      <c r="J76" s="64">
        <v>0</v>
      </c>
    </row>
    <row r="77" spans="1:17" ht="23.1" customHeight="1">
      <c r="A77" s="12" t="s">
        <v>167</v>
      </c>
      <c r="D77" s="64"/>
      <c r="E77" s="69"/>
      <c r="F77" s="64"/>
      <c r="G77" s="69"/>
      <c r="H77" s="64"/>
      <c r="I77" s="69"/>
      <c r="J77" s="64"/>
    </row>
    <row r="78" spans="1:17" ht="23.1" customHeight="1">
      <c r="A78" s="12" t="s">
        <v>168</v>
      </c>
      <c r="D78" s="64"/>
      <c r="E78" s="69"/>
      <c r="F78" s="64"/>
      <c r="G78" s="69"/>
      <c r="H78" s="64"/>
      <c r="I78" s="69"/>
      <c r="J78" s="64"/>
    </row>
    <row r="79" spans="1:17" ht="21.75">
      <c r="A79" s="12" t="s">
        <v>169</v>
      </c>
      <c r="D79" s="64">
        <v>0</v>
      </c>
      <c r="E79" s="69"/>
      <c r="F79" s="64">
        <v>234888247</v>
      </c>
      <c r="G79" s="69"/>
      <c r="H79" s="64">
        <v>0</v>
      </c>
      <c r="I79" s="69"/>
      <c r="J79" s="64">
        <v>234888247</v>
      </c>
    </row>
    <row r="80" spans="1:17" ht="21.75" hidden="1">
      <c r="A80" s="12" t="s">
        <v>160</v>
      </c>
      <c r="D80" s="64"/>
      <c r="E80" s="69"/>
      <c r="F80" s="64"/>
      <c r="G80" s="69"/>
      <c r="H80" s="64"/>
      <c r="I80" s="69"/>
      <c r="J80" s="64"/>
    </row>
    <row r="81" spans="1:10" ht="21.75" hidden="1">
      <c r="A81" s="12" t="s">
        <v>161</v>
      </c>
      <c r="D81" s="64"/>
      <c r="E81" s="69"/>
      <c r="F81" s="64"/>
      <c r="G81" s="69"/>
      <c r="H81" s="64"/>
      <c r="I81" s="69"/>
      <c r="J81" s="64"/>
    </row>
    <row r="82" spans="1:10" ht="21.75" hidden="1">
      <c r="A82" s="12" t="s">
        <v>162</v>
      </c>
      <c r="B82" s="3">
        <v>12</v>
      </c>
      <c r="D82" s="64"/>
      <c r="E82" s="69"/>
      <c r="F82" s="64">
        <v>0</v>
      </c>
      <c r="G82" s="69"/>
      <c r="H82" s="64"/>
      <c r="I82" s="69"/>
      <c r="J82" s="64">
        <v>0</v>
      </c>
    </row>
    <row r="85" spans="1:10" ht="24" hidden="1" customHeight="1">
      <c r="D85" s="38">
        <f>D73-'BS-3-5-'!D10</f>
        <v>0</v>
      </c>
      <c r="H85" s="38">
        <f>H73-'BS-3-5-'!H10</f>
        <v>0</v>
      </c>
    </row>
  </sheetData>
  <mergeCells count="14">
    <mergeCell ref="D47:J47"/>
    <mergeCell ref="D4:F4"/>
    <mergeCell ref="H4:J4"/>
    <mergeCell ref="D8:J8"/>
    <mergeCell ref="D44:F44"/>
    <mergeCell ref="H44:J44"/>
    <mergeCell ref="D5:F5"/>
    <mergeCell ref="D6:F6"/>
    <mergeCell ref="H5:J5"/>
    <mergeCell ref="H6:J6"/>
    <mergeCell ref="D45:F45"/>
    <mergeCell ref="H45:J45"/>
    <mergeCell ref="D43:F43"/>
    <mergeCell ref="H43:J43"/>
  </mergeCells>
  <conditionalFormatting sqref="D7">
    <cfRule type="expression" priority="20" stopIfTrue="1">
      <formula>"if(E11&gt;0,#,##0;(#,##0),"-")"</formula>
    </cfRule>
  </conditionalFormatting>
  <conditionalFormatting sqref="F7">
    <cfRule type="expression" priority="18" stopIfTrue="1">
      <formula>"if(E11&gt;0,#,##0;(#,##0),"-")"</formula>
    </cfRule>
  </conditionalFormatting>
  <conditionalFormatting sqref="H7">
    <cfRule type="expression" priority="10" stopIfTrue="1">
      <formula>"if(E11&gt;0,#,##0;(#,##0),"-")"</formula>
    </cfRule>
  </conditionalFormatting>
  <conditionalFormatting sqref="J7">
    <cfRule type="expression" priority="9" stopIfTrue="1">
      <formula>"if(E11&gt;0,#,##0;(#,##0),"-")"</formula>
    </cfRule>
  </conditionalFormatting>
  <conditionalFormatting sqref="D47">
    <cfRule type="expression" priority="14" stopIfTrue="1">
      <formula>"if(E11&gt;0,#,##0;(#,##0),"-")"</formula>
    </cfRule>
  </conditionalFormatting>
  <conditionalFormatting sqref="F47">
    <cfRule type="expression" priority="13" stopIfTrue="1">
      <formula>"if(E11&gt;0,#,##0;(#,##0),"-")"</formula>
    </cfRule>
  </conditionalFormatting>
  <conditionalFormatting sqref="H47">
    <cfRule type="expression" priority="12" stopIfTrue="1">
      <formula>"if(E11&gt;0,#,##0;(#,##0),"-")"</formula>
    </cfRule>
  </conditionalFormatting>
  <conditionalFormatting sqref="J47">
    <cfRule type="expression" priority="11" stopIfTrue="1">
      <formula>"if(E11&gt;0,#,##0;(#,##0),"-")"</formula>
    </cfRule>
  </conditionalFormatting>
  <conditionalFormatting sqref="D46">
    <cfRule type="expression" priority="4" stopIfTrue="1">
      <formula>"if(E11&gt;0,#,##0;(#,##0),"-")"</formula>
    </cfRule>
  </conditionalFormatting>
  <conditionalFormatting sqref="F46">
    <cfRule type="expression" priority="3" stopIfTrue="1">
      <formula>"if(E11&gt;0,#,##0;(#,##0),"-")"</formula>
    </cfRule>
  </conditionalFormatting>
  <conditionalFormatting sqref="H46">
    <cfRule type="expression" priority="2" stopIfTrue="1">
      <formula>"if(E11&gt;0,#,##0;(#,##0),"-")"</formula>
    </cfRule>
  </conditionalFormatting>
  <conditionalFormatting sqref="J46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2" firstPageNumber="12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BS-3-5-</vt:lpstr>
      <vt:lpstr>PL-6-9</vt:lpstr>
      <vt:lpstr>SH-10</vt:lpstr>
      <vt:lpstr>SH-11</vt:lpstr>
      <vt:lpstr>Conso</vt:lpstr>
      <vt:lpstr>Sep</vt:lpstr>
      <vt:lpstr>CF-12-13</vt:lpstr>
      <vt:lpstr>'BS-3-5-'!Print_Area</vt:lpstr>
      <vt:lpstr>'CF-12-13'!Print_Area</vt:lpstr>
      <vt:lpstr>Conso!Print_Area</vt:lpstr>
      <vt:lpstr>'PL-6-9'!Print_Area</vt:lpstr>
      <vt:lpstr>Sep!Print_Area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2019-08-08T12:54:30Z</cp:lastPrinted>
  <dcterms:created xsi:type="dcterms:W3CDTF">2005-01-06T09:38:32Z</dcterms:created>
  <dcterms:modified xsi:type="dcterms:W3CDTF">2019-08-13T01:27:07Z</dcterms:modified>
</cp:coreProperties>
</file>