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K Restaurant\Q2'2019\MK\"/>
    </mc:Choice>
  </mc:AlternateContent>
  <xr:revisionPtr revIDLastSave="0" documentId="13_ncr:1_{8A182307-63AD-45AB-AC7E-9C1BB8EAAD95}" xr6:coauthVersionLast="36" xr6:coauthVersionMax="36" xr10:uidLastSave="{00000000-0000-0000-0000-000000000000}"/>
  <bookViews>
    <workbookView xWindow="0" yWindow="-15" windowWidth="10785" windowHeight="9345" xr2:uid="{00000000-000D-0000-FFFF-FFFF00000000}"/>
  </bookViews>
  <sheets>
    <sheet name="bs&amp;pl(E)" sheetId="2" r:id="rId1"/>
    <sheet name="PL" sheetId="6" r:id="rId2"/>
    <sheet name="ce" sheetId="4" r:id="rId3"/>
  </sheets>
  <definedNames>
    <definedName name="_xlnm.Print_Area" localSheetId="1">PL!$A$1:$L$280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9" i="6" l="1"/>
  <c r="I20" i="6"/>
  <c r="E20" i="6"/>
  <c r="G19" i="6"/>
  <c r="G18" i="6"/>
  <c r="I15" i="6"/>
  <c r="I22" i="6" s="1"/>
  <c r="I24" i="6" s="1"/>
  <c r="I26" i="6" s="1"/>
  <c r="G15" i="6"/>
  <c r="E15" i="6"/>
  <c r="E22" i="6" s="1"/>
  <c r="E24" i="6" s="1"/>
  <c r="E26" i="6" s="1"/>
  <c r="G20" i="6" l="1"/>
  <c r="G22" i="6" s="1"/>
  <c r="G24" i="6" s="1"/>
  <c r="G26" i="6" s="1"/>
  <c r="U113" i="4" l="1"/>
  <c r="U82" i="4"/>
  <c r="S49" i="4"/>
  <c r="U49" i="4" s="1"/>
  <c r="S19" i="4"/>
  <c r="U19" i="4" s="1"/>
  <c r="K263" i="6"/>
  <c r="I263" i="6"/>
  <c r="G263" i="6"/>
  <c r="E263" i="6"/>
  <c r="I100" i="6" l="1"/>
  <c r="E100" i="6"/>
  <c r="G100" i="6"/>
  <c r="K98" i="6"/>
  <c r="K100" i="6" s="1"/>
  <c r="K95" i="6"/>
  <c r="I95" i="6"/>
  <c r="G95" i="6"/>
  <c r="E95" i="6"/>
  <c r="K61" i="6"/>
  <c r="K62" i="6" s="1"/>
  <c r="I61" i="6"/>
  <c r="I62" i="6" s="1"/>
  <c r="G61" i="6"/>
  <c r="G62" i="6" s="1"/>
  <c r="E61" i="6"/>
  <c r="E62" i="6" s="1"/>
  <c r="K20" i="6" l="1"/>
  <c r="K15" i="6"/>
  <c r="K22" i="6" l="1"/>
  <c r="K24" i="6" s="1"/>
  <c r="K26" i="6" s="1"/>
  <c r="K29" i="6" s="1"/>
  <c r="K102" i="6"/>
  <c r="K104" i="6" s="1"/>
  <c r="K106" i="6" s="1"/>
  <c r="G102" i="6"/>
  <c r="G104" i="6" s="1"/>
  <c r="G106" i="6" s="1"/>
  <c r="L57" i="2"/>
  <c r="J57" i="2"/>
  <c r="H57" i="2"/>
  <c r="F57" i="2"/>
  <c r="L27" i="2"/>
  <c r="J27" i="2"/>
  <c r="H27" i="2"/>
  <c r="F27" i="2"/>
  <c r="F28" i="2" s="1"/>
  <c r="L17" i="2"/>
  <c r="H17" i="2"/>
  <c r="F17" i="2"/>
  <c r="J17" i="2"/>
  <c r="K50" i="6" l="1"/>
  <c r="K64" i="6" s="1"/>
  <c r="K67" i="6" s="1"/>
  <c r="E29" i="6"/>
  <c r="E50" i="6"/>
  <c r="E64" i="6" s="1"/>
  <c r="E67" i="6" s="1"/>
  <c r="G29" i="6"/>
  <c r="G50" i="6"/>
  <c r="G64" i="6" s="1"/>
  <c r="G67" i="6" s="1"/>
  <c r="I29" i="6"/>
  <c r="I50" i="6"/>
  <c r="I64" i="6" s="1"/>
  <c r="I67" i="6" s="1"/>
  <c r="L28" i="2"/>
  <c r="H28" i="2"/>
  <c r="E102" i="6"/>
  <c r="E104" i="6" s="1"/>
  <c r="E106" i="6" s="1"/>
  <c r="I102" i="6"/>
  <c r="I104" i="6" s="1"/>
  <c r="I106" i="6" s="1"/>
  <c r="J28" i="2"/>
  <c r="S45" i="4"/>
  <c r="U45" i="4" s="1"/>
  <c r="U109" i="4"/>
  <c r="F64" i="2"/>
  <c r="H64" i="2"/>
  <c r="J64" i="2"/>
  <c r="L64" i="2"/>
  <c r="U78" i="4" l="1"/>
  <c r="S15" i="4"/>
  <c r="U15" i="4" s="1"/>
  <c r="S17" i="4" l="1"/>
  <c r="S16" i="4"/>
  <c r="K260" i="6" l="1"/>
  <c r="I260" i="6"/>
  <c r="E260" i="6"/>
  <c r="G260" i="6"/>
  <c r="O47" i="4" l="1"/>
  <c r="H102" i="2" l="1"/>
  <c r="H101" i="2"/>
  <c r="H98" i="2"/>
  <c r="H97" i="2"/>
  <c r="H96" i="2"/>
  <c r="L103" i="2"/>
  <c r="L102" i="2"/>
  <c r="L101" i="2"/>
  <c r="L98" i="2"/>
  <c r="L97" i="2"/>
  <c r="L96" i="2"/>
  <c r="H103" i="2" l="1"/>
  <c r="I81" i="4" l="1"/>
  <c r="I83" i="4" s="1"/>
  <c r="K81" i="4"/>
  <c r="K83" i="4" s="1"/>
  <c r="M81" i="4"/>
  <c r="M83" i="4" s="1"/>
  <c r="O81" i="4"/>
  <c r="O83" i="4" s="1"/>
  <c r="E18" i="4"/>
  <c r="E20" i="4" s="1"/>
  <c r="G18" i="4"/>
  <c r="G20" i="4" s="1"/>
  <c r="I18" i="4"/>
  <c r="I20" i="4" s="1"/>
  <c r="K18" i="4"/>
  <c r="K20" i="4" s="1"/>
  <c r="O18" i="4"/>
  <c r="O20" i="4" s="1"/>
  <c r="K141" i="6"/>
  <c r="S80" i="4" s="1"/>
  <c r="S81" i="4" s="1"/>
  <c r="S83" i="4" s="1"/>
  <c r="G141" i="6"/>
  <c r="L104" i="2"/>
  <c r="H104" i="2"/>
  <c r="O112" i="4"/>
  <c r="O114" i="4" s="1"/>
  <c r="M112" i="4"/>
  <c r="M114" i="4" s="1"/>
  <c r="K112" i="4"/>
  <c r="K114" i="4" s="1"/>
  <c r="I112" i="4"/>
  <c r="I114" i="4" s="1"/>
  <c r="K48" i="4"/>
  <c r="K50" i="4" s="1"/>
  <c r="I48" i="4"/>
  <c r="I50" i="4" s="1"/>
  <c r="G48" i="4"/>
  <c r="G50" i="4" s="1"/>
  <c r="E48" i="4"/>
  <c r="E50" i="4" s="1"/>
  <c r="O48" i="4"/>
  <c r="O50" i="4" s="1"/>
  <c r="I141" i="6"/>
  <c r="E141" i="6"/>
  <c r="S46" i="4"/>
  <c r="F98" i="2" l="1"/>
  <c r="J98" i="2"/>
  <c r="F97" i="2"/>
  <c r="J97" i="2"/>
  <c r="F101" i="2"/>
  <c r="J101" i="2"/>
  <c r="F96" i="2"/>
  <c r="L65" i="2"/>
  <c r="L105" i="2" s="1"/>
  <c r="E171" i="6"/>
  <c r="E194" i="6" s="1"/>
  <c r="E222" i="6" s="1"/>
  <c r="E225" i="6" s="1"/>
  <c r="E264" i="6" s="1"/>
  <c r="H65" i="2"/>
  <c r="H105" i="2" s="1"/>
  <c r="H106" i="2" s="1"/>
  <c r="F65" i="2"/>
  <c r="G171" i="6"/>
  <c r="G194" i="6" s="1"/>
  <c r="G222" i="6" s="1"/>
  <c r="G225" i="6" s="1"/>
  <c r="G264" i="6" s="1"/>
  <c r="Q79" i="4"/>
  <c r="E142" i="6"/>
  <c r="Q47" i="4"/>
  <c r="U80" i="4"/>
  <c r="I142" i="6"/>
  <c r="S111" i="4"/>
  <c r="G142" i="6"/>
  <c r="K142" i="6"/>
  <c r="Q110" i="4"/>
  <c r="J65" i="2"/>
  <c r="L106" i="2" l="1"/>
  <c r="M16" i="4"/>
  <c r="K171" i="6"/>
  <c r="K194" i="6" s="1"/>
  <c r="K222" i="6" s="1"/>
  <c r="K225" i="6" s="1"/>
  <c r="K264" i="6" s="1"/>
  <c r="M46" i="4"/>
  <c r="M48" i="4" s="1"/>
  <c r="M50" i="4" s="1"/>
  <c r="I171" i="6"/>
  <c r="I194" i="6" s="1"/>
  <c r="I222" i="6" s="1"/>
  <c r="I225" i="6" s="1"/>
  <c r="I264" i="6" s="1"/>
  <c r="Q18" i="4"/>
  <c r="Q20" i="4" s="1"/>
  <c r="Q48" i="4"/>
  <c r="Q50" i="4" s="1"/>
  <c r="S47" i="4"/>
  <c r="U111" i="4"/>
  <c r="S112" i="4"/>
  <c r="S114" i="4" s="1"/>
  <c r="U110" i="4"/>
  <c r="Q112" i="4"/>
  <c r="Q114" i="4" s="1"/>
  <c r="I109" i="6"/>
  <c r="K130" i="6"/>
  <c r="K144" i="6" s="1"/>
  <c r="K147" i="6" s="1"/>
  <c r="K109" i="6"/>
  <c r="I130" i="6"/>
  <c r="I144" i="6" s="1"/>
  <c r="I147" i="6" s="1"/>
  <c r="U46" i="4" l="1"/>
  <c r="F102" i="2"/>
  <c r="J102" i="2"/>
  <c r="J103" i="2"/>
  <c r="M18" i="4"/>
  <c r="M20" i="4" s="1"/>
  <c r="G130" i="6"/>
  <c r="G144" i="6" s="1"/>
  <c r="G147" i="6" s="1"/>
  <c r="U112" i="4"/>
  <c r="U114" i="4" s="1"/>
  <c r="G109" i="6"/>
  <c r="E130" i="6"/>
  <c r="E144" i="6" s="1"/>
  <c r="E147" i="6" s="1"/>
  <c r="E109" i="6"/>
  <c r="U47" i="4"/>
  <c r="S48" i="4"/>
  <c r="S50" i="4" s="1"/>
  <c r="U17" i="4"/>
  <c r="S18" i="4"/>
  <c r="S20" i="4" s="1"/>
  <c r="Q81" i="4"/>
  <c r="Q83" i="4" s="1"/>
  <c r="U79" i="4"/>
  <c r="U81" i="4" s="1"/>
  <c r="U83" i="4" s="1"/>
  <c r="U48" i="4" l="1"/>
  <c r="U50" i="4" s="1"/>
  <c r="F103" i="2"/>
  <c r="F104" i="2" s="1"/>
  <c r="F105" i="2" s="1"/>
  <c r="F106" i="2" s="1"/>
  <c r="U16" i="4"/>
  <c r="U18" i="4" s="1"/>
  <c r="U20" i="4" s="1"/>
  <c r="G266" i="6" l="1"/>
  <c r="E266" i="6"/>
  <c r="I266" i="6"/>
  <c r="K266" i="6"/>
  <c r="J96" i="2" l="1"/>
  <c r="J104" i="2" s="1"/>
  <c r="J105" i="2" s="1"/>
  <c r="J106" i="2" s="1"/>
</calcChain>
</file>

<file path=xl/sharedStrings.xml><?xml version="1.0" encoding="utf-8"?>
<sst xmlns="http://schemas.openxmlformats.org/spreadsheetml/2006/main" count="540" uniqueCount="223">
  <si>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</si>
  <si>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</si>
  <si>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</si>
  <si>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</si>
  <si>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</si>
  <si>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</si>
  <si>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</si>
  <si>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</si>
  <si>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</si>
  <si>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</si>
  <si>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</si>
  <si>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</si>
  <si>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</si>
  <si>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</si>
  <si>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</si>
  <si>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</si>
  <si>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</si>
  <si>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</si>
  <si>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</si>
  <si>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</si>
  <si>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</si>
  <si>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</si>
  <si>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</si>
  <si>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</si>
  <si>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</si>
  <si>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</si>
  <si>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</si>
  <si>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</si>
  <si>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</si>
  <si>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</si>
  <si>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</si>
  <si>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</si>
  <si>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Selling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</si>
  <si>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</si>
  <si>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</si>
  <si>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</si>
  <si>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</si>
  <si>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</si>
  <si>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</si>
  <si>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</si>
  <si>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</si>
  <si>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</si>
  <si>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</si>
  <si>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</si>
  <si>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</si>
  <si>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</si>
  <si>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</si>
  <si>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</si>
  <si>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</si>
  <si>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</si>
  <si>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</si>
  <si>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</si>
  <si>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</si>
  <si>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</si>
  <si>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</si>
  <si>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</si>
  <si>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</si>
  <si>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</si>
  <si>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</si>
  <si>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</si>
  <si>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</si>
  <si>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</si>
  <si>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</si>
  <si>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</si>
  <si>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</si>
  <si>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</si>
  <si>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</si>
  <si>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</si>
  <si>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</si>
  <si>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</si>
  <si>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</si>
  <si>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</si>
  <si>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</si>
  <si>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</si>
  <si>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</si>
  <si>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</si>
  <si>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</si>
  <si>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</si>
  <si>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</si>
  <si>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</si>
  <si>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</si>
  <si>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</si>
  <si>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</si>
  <si>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</si>
  <si>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</si>
  <si>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</si>
  <si>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</si>
  <si>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</si>
  <si>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</si>
  <si>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</si>
  <si>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</si>
  <si>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</si>
  <si>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</si>
  <si>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</si>
  <si>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</si>
  <si>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</si>
  <si>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</si>
  <si>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</si>
  <si>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</si>
  <si>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</si>
  <si>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</si>
  <si>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</si>
  <si>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>Supplement disclosure of cash flows information</t>
  </si>
  <si>
    <t xml:space="preserve">   of plant and equipment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</si>
  <si>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</si>
  <si>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</si>
  <si>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</si>
  <si>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</si>
  <si>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</si>
  <si>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</si>
  <si>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</si>
  <si>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</si>
  <si>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Net cash from operating activities</t>
  </si>
  <si>
    <t>Proceeds from disposals of equipment</t>
  </si>
  <si>
    <t>Non-cash transactions</t>
  </si>
  <si>
    <t>Current portion of deferred income of</t>
  </si>
  <si>
    <t xml:space="preserve">   membership fee</t>
  </si>
  <si>
    <t>Deferred income of membership fee -</t>
  </si>
  <si>
    <t xml:space="preserve">   net of current portion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</si>
  <si>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</si>
  <si>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</si>
  <si>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</si>
  <si>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</si>
  <si>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</si>
  <si>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</si>
  <si>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</si>
  <si>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</si>
  <si>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</si>
  <si>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</si>
  <si>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</si>
  <si>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>Profit attributable to:</t>
  </si>
  <si>
    <t xml:space="preserve">Equity holders of the Company </t>
  </si>
  <si>
    <t xml:space="preserve">Earnings per share </t>
  </si>
  <si>
    <t>Basic earnings per share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</si>
  <si>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</si>
  <si>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</si>
  <si>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</si>
  <si>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</si>
  <si>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</si>
  <si>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</si>
  <si>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MK Restaurant Group Public Company Limited and its subsidiaries</t>
  </si>
  <si>
    <t>Interest income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</si>
  <si>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</si>
  <si>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</si>
  <si>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</si>
  <si>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</si>
  <si>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</si>
  <si>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</si>
  <si>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</si>
  <si>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</si>
  <si>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</si>
  <si>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 xml:space="preserve">Capital reserve for share-based payment </t>
  </si>
  <si>
    <t>Other component of equity</t>
  </si>
  <si>
    <t>Other comprehensive income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</si>
  <si>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</si>
  <si>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</si>
  <si>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</si>
  <si>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</si>
  <si>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</si>
  <si>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</si>
  <si>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</si>
  <si>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 xml:space="preserve">   investments </t>
  </si>
  <si>
    <t>Less: Income tax effect</t>
  </si>
  <si>
    <t xml:space="preserve">   investments - net of income tax</t>
  </si>
  <si>
    <t>Exchange</t>
  </si>
  <si>
    <t>differences on</t>
  </si>
  <si>
    <t xml:space="preserve">translation of </t>
  </si>
  <si>
    <t>Total other</t>
  </si>
  <si>
    <t>financial</t>
  </si>
  <si>
    <t>in value of</t>
  </si>
  <si>
    <t>components of</t>
  </si>
  <si>
    <t>statements in</t>
  </si>
  <si>
    <t>available-for-sale</t>
  </si>
  <si>
    <t>shareholders'</t>
  </si>
  <si>
    <t>foreign currencies</t>
  </si>
  <si>
    <t>investments</t>
  </si>
  <si>
    <t>equity</t>
  </si>
  <si>
    <t>Cash paid for purchases of leasehold rights</t>
  </si>
  <si>
    <t>on changes</t>
  </si>
  <si>
    <t xml:space="preserve">of shareholders' </t>
  </si>
  <si>
    <t>Surplus (deficit)</t>
  </si>
  <si>
    <t>Other long-term investments</t>
  </si>
  <si>
    <t xml:space="preserve">Provision for long-term employee </t>
  </si>
  <si>
    <t xml:space="preserve">   benefits</t>
  </si>
  <si>
    <t xml:space="preserve">      920,878,100 ordinary shares of Baht 1 each</t>
  </si>
  <si>
    <t>Balance as at 1 January 2018</t>
  </si>
  <si>
    <t>2, 5</t>
  </si>
  <si>
    <t>2, 12</t>
  </si>
  <si>
    <t xml:space="preserve">   Amortised premium on investments in available-for-sale </t>
  </si>
  <si>
    <t xml:space="preserve">      securities</t>
  </si>
  <si>
    <t xml:space="preserve">   Loss (gain) on disposals and write-off of </t>
  </si>
  <si>
    <t>Liabilities and shareholders' equity  (continued)</t>
  </si>
  <si>
    <t>Investments in joint ventures</t>
  </si>
  <si>
    <t>Profit before share of loss from investments in</t>
  </si>
  <si>
    <t xml:space="preserve">   joint ventures and income tax expenses</t>
  </si>
  <si>
    <t>Share of loss from investments in joint ventures</t>
  </si>
  <si>
    <t xml:space="preserve">   Share of loss from investments in joint ventures</t>
  </si>
  <si>
    <t>Profit attributable to equity holders of the Company</t>
  </si>
  <si>
    <t xml:space="preserve">   Gain on sales of investments</t>
  </si>
  <si>
    <t>Balance as at 1 January 2019</t>
  </si>
  <si>
    <t>Decrease in accounts payable for purchases</t>
  </si>
  <si>
    <t>Net increase (decrease) in cash and cash equivalents</t>
  </si>
  <si>
    <t>Net cash used in investing activities</t>
  </si>
  <si>
    <t xml:space="preserve">   Reduction of inventory to net realisable value (reversal)</t>
  </si>
  <si>
    <t>As at 30 June 2019</t>
  </si>
  <si>
    <t>30 June</t>
  </si>
  <si>
    <t>For the three-month period ended 30 June 2019</t>
  </si>
  <si>
    <t>Balance as at 30 June 2018</t>
  </si>
  <si>
    <t>Balance as at 30 June 2019</t>
  </si>
  <si>
    <t>For the six-month period ended 30 June 2019</t>
  </si>
  <si>
    <t>Dividend income</t>
  </si>
  <si>
    <t xml:space="preserve">   Dividend income</t>
  </si>
  <si>
    <t>Increase in other investments</t>
  </si>
  <si>
    <t>Cash paid for investments in joint ventures</t>
  </si>
  <si>
    <t>Cash paid for investments in subsidiaries</t>
  </si>
  <si>
    <t>Cash flows from financing activities</t>
  </si>
  <si>
    <t>Dividend paid</t>
  </si>
  <si>
    <t>Net cash used in financing activities</t>
  </si>
  <si>
    <t xml:space="preserve">      equipment and intangible assets</t>
  </si>
  <si>
    <t>Decrease (increase) in short-term investments</t>
  </si>
  <si>
    <t xml:space="preserve">Gain (loss) on changes in value of available-for-sale  </t>
  </si>
  <si>
    <t xml:space="preserve">   Loss (gain) on change in value of short-term investments</t>
  </si>
  <si>
    <t xml:space="preserve">   Unrealised loss (gain)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</si>
</sst>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 x14ac:knownFonts="1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7" fillId="0" borderId="0"/>
  </cellStyleXfs>
  <cellXfs count="145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3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" fontId="8" fillId="0" borderId="4" xfId="1" applyNumberFormat="1" applyFont="1" applyFill="1" applyBorder="1" applyAlignment="1"/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16" fontId="3" fillId="0" borderId="0" xfId="0" quotePrefix="1" applyNumberFormat="1" applyFont="1" applyFill="1" applyBorder="1" applyAlignment="1">
      <alignment horizontal="center"/>
    </xf>
    <xf numFmtId="43" fontId="8" fillId="0" borderId="4" xfId="1" applyNumberFormat="1" applyFont="1" applyFill="1" applyBorder="1" applyAlignment="1"/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showGridLines="0" tabSelected="1" view="pageBreakPreview" zoomScale="85" zoomScaleNormal="100" zoomScaleSheetLayoutView="85" workbookViewId="0">
      <selection activeCell="F36" sqref="F36"/>
    </sheetView>
  </sheetViews>
  <sheetFormatPr defaultColWidth="10.7109375" defaultRowHeight="20.25" customHeight="1" x14ac:dyDescent="0.2"/>
  <cols>
    <col min="1" max="1" width="26.5703125" style="36" customWidth="1"/>
    <col min="2" max="2" width="9.4257812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0.25" customHeight="1" x14ac:dyDescent="0.2">
      <c r="A1" s="29" t="s">
        <v>140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 x14ac:dyDescent="0.2">
      <c r="A2" s="29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 x14ac:dyDescent="0.2">
      <c r="A3" s="29" t="s">
        <v>204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 x14ac:dyDescent="0.2">
      <c r="B4" s="30"/>
      <c r="C4" s="30"/>
      <c r="D4" s="113"/>
      <c r="E4" s="30"/>
      <c r="F4" s="113"/>
      <c r="G4" s="30"/>
      <c r="H4" s="113"/>
      <c r="I4" s="30"/>
      <c r="J4" s="113"/>
      <c r="K4" s="30"/>
      <c r="M4" s="113" t="s">
        <v>37</v>
      </c>
    </row>
    <row r="5" spans="1:14" s="77" customFormat="1" ht="20.25" customHeight="1" x14ac:dyDescent="0.2">
      <c r="B5" s="33"/>
      <c r="C5" s="48"/>
      <c r="D5" s="48"/>
      <c r="E5" s="48"/>
      <c r="F5" s="141" t="s">
        <v>95</v>
      </c>
      <c r="G5" s="141"/>
      <c r="H5" s="141"/>
      <c r="I5" s="48"/>
      <c r="J5" s="141" t="s">
        <v>59</v>
      </c>
      <c r="K5" s="141"/>
      <c r="L5" s="141"/>
    </row>
    <row r="6" spans="1:14" ht="20.25" customHeight="1" x14ac:dyDescent="0.2">
      <c r="E6" s="37"/>
      <c r="F6" s="130" t="s">
        <v>205</v>
      </c>
      <c r="G6" s="37"/>
      <c r="H6" s="39" t="s">
        <v>57</v>
      </c>
      <c r="J6" s="130" t="s">
        <v>205</v>
      </c>
      <c r="K6" s="37"/>
      <c r="L6" s="39" t="s">
        <v>57</v>
      </c>
    </row>
    <row r="7" spans="1:14" ht="20.25" customHeight="1" x14ac:dyDescent="0.2">
      <c r="D7" s="37" t="s">
        <v>0</v>
      </c>
      <c r="E7" s="37"/>
      <c r="F7" s="38">
        <v>2019</v>
      </c>
      <c r="G7" s="18"/>
      <c r="H7" s="38">
        <v>2018</v>
      </c>
      <c r="J7" s="38">
        <v>2019</v>
      </c>
      <c r="K7" s="18"/>
      <c r="L7" s="38">
        <v>2018</v>
      </c>
    </row>
    <row r="8" spans="1:14" ht="20.25" customHeight="1" x14ac:dyDescent="0.2">
      <c r="D8" s="37"/>
      <c r="E8" s="37"/>
      <c r="F8" s="39" t="s">
        <v>38</v>
      </c>
      <c r="G8" s="37"/>
      <c r="H8" s="39" t="s">
        <v>39</v>
      </c>
      <c r="J8" s="39" t="s">
        <v>38</v>
      </c>
      <c r="K8" s="18"/>
      <c r="L8" s="39" t="s">
        <v>39</v>
      </c>
    </row>
    <row r="9" spans="1:14" ht="20.25" customHeight="1" x14ac:dyDescent="0.2">
      <c r="D9" s="37"/>
      <c r="E9" s="37"/>
      <c r="F9" s="39" t="s">
        <v>40</v>
      </c>
      <c r="G9" s="37"/>
      <c r="H9" s="39"/>
      <c r="J9" s="39" t="s">
        <v>40</v>
      </c>
      <c r="K9" s="18"/>
      <c r="L9" s="39"/>
    </row>
    <row r="10" spans="1:14" ht="20.25" customHeight="1" x14ac:dyDescent="0.2">
      <c r="A10" s="40" t="s">
        <v>13</v>
      </c>
      <c r="E10" s="41"/>
      <c r="F10" s="41"/>
      <c r="G10" s="84"/>
      <c r="H10" s="85"/>
      <c r="I10" s="86"/>
      <c r="J10" s="85"/>
      <c r="K10" s="84"/>
      <c r="L10" s="85"/>
      <c r="M10" s="86"/>
    </row>
    <row r="11" spans="1:14" ht="20.25" customHeight="1" x14ac:dyDescent="0.2">
      <c r="A11" s="40" t="s">
        <v>14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0.25" customHeight="1" x14ac:dyDescent="0.2">
      <c r="A12" s="36" t="s">
        <v>34</v>
      </c>
      <c r="D12" s="41">
        <v>3</v>
      </c>
      <c r="E12" s="41"/>
      <c r="F12" s="42">
        <v>305013</v>
      </c>
      <c r="G12" s="41"/>
      <c r="H12" s="42">
        <v>725203</v>
      </c>
      <c r="I12" s="41"/>
      <c r="J12" s="42">
        <v>240335</v>
      </c>
      <c r="K12" s="41"/>
      <c r="L12" s="42">
        <v>621568</v>
      </c>
      <c r="M12" s="44"/>
      <c r="N12" s="48"/>
    </row>
    <row r="13" spans="1:14" ht="20.25" customHeight="1" x14ac:dyDescent="0.2">
      <c r="A13" s="36" t="s">
        <v>73</v>
      </c>
      <c r="D13" s="41">
        <v>4</v>
      </c>
      <c r="E13" s="41"/>
      <c r="F13" s="42">
        <v>9418025</v>
      </c>
      <c r="G13" s="41"/>
      <c r="H13" s="42">
        <v>9086422</v>
      </c>
      <c r="I13" s="41"/>
      <c r="J13" s="42">
        <v>8770567</v>
      </c>
      <c r="K13" s="41"/>
      <c r="L13" s="42">
        <v>8306345</v>
      </c>
      <c r="M13" s="44"/>
      <c r="N13" s="48"/>
    </row>
    <row r="14" spans="1:14" ht="20.25" customHeight="1" x14ac:dyDescent="0.2">
      <c r="A14" s="36" t="s">
        <v>93</v>
      </c>
      <c r="D14" s="41" t="s">
        <v>186</v>
      </c>
      <c r="E14" s="41"/>
      <c r="F14" s="42">
        <v>128835</v>
      </c>
      <c r="G14" s="41"/>
      <c r="H14" s="42">
        <v>98583</v>
      </c>
      <c r="I14" s="41"/>
      <c r="J14" s="42">
        <v>231997</v>
      </c>
      <c r="K14" s="41"/>
      <c r="L14" s="42">
        <v>239220</v>
      </c>
      <c r="M14" s="44"/>
      <c r="N14" s="48"/>
    </row>
    <row r="15" spans="1:14" ht="20.25" customHeight="1" x14ac:dyDescent="0.2">
      <c r="A15" s="36" t="s">
        <v>4</v>
      </c>
      <c r="D15" s="41"/>
      <c r="E15" s="41"/>
      <c r="F15" s="44">
        <v>291746</v>
      </c>
      <c r="G15" s="41"/>
      <c r="H15" s="44">
        <v>329091</v>
      </c>
      <c r="I15" s="41"/>
      <c r="J15" s="44">
        <v>264171</v>
      </c>
      <c r="K15" s="41"/>
      <c r="L15" s="44">
        <v>301469</v>
      </c>
      <c r="M15" s="44"/>
      <c r="N15" s="48"/>
    </row>
    <row r="16" spans="1:14" ht="20.25" customHeight="1" x14ac:dyDescent="0.2">
      <c r="A16" s="36" t="s">
        <v>5</v>
      </c>
      <c r="D16" s="41"/>
      <c r="E16" s="41"/>
      <c r="F16" s="42">
        <v>376048</v>
      </c>
      <c r="G16" s="41"/>
      <c r="H16" s="42">
        <v>340079</v>
      </c>
      <c r="I16" s="41"/>
      <c r="J16" s="42">
        <v>340923</v>
      </c>
      <c r="K16" s="41"/>
      <c r="L16" s="42">
        <v>300882</v>
      </c>
      <c r="M16" s="44"/>
      <c r="N16" s="48"/>
    </row>
    <row r="17" spans="1:14" ht="20.25" customHeight="1" x14ac:dyDescent="0.2">
      <c r="A17" s="40" t="s">
        <v>15</v>
      </c>
      <c r="D17" s="46"/>
      <c r="E17" s="46"/>
      <c r="F17" s="47">
        <f>SUM(F12:F16)</f>
        <v>10519667</v>
      </c>
      <c r="G17" s="46"/>
      <c r="H17" s="47">
        <f>SUM(H12:H16)</f>
        <v>10579378</v>
      </c>
      <c r="I17" s="46"/>
      <c r="J17" s="47">
        <f>SUM(J12:J16)</f>
        <v>9847993</v>
      </c>
      <c r="K17" s="43"/>
      <c r="L17" s="47">
        <f>SUM(L12:L16)</f>
        <v>9769484</v>
      </c>
      <c r="M17" s="44"/>
      <c r="N17" s="48"/>
    </row>
    <row r="18" spans="1:14" ht="20.25" customHeight="1" x14ac:dyDescent="0.2">
      <c r="A18" s="40" t="s">
        <v>16</v>
      </c>
      <c r="D18" s="46"/>
      <c r="E18" s="46"/>
      <c r="F18" s="42"/>
      <c r="G18" s="46"/>
      <c r="H18" s="42"/>
      <c r="I18" s="46"/>
      <c r="J18" s="42"/>
      <c r="K18" s="43"/>
      <c r="L18" s="42"/>
      <c r="M18" s="44"/>
      <c r="N18" s="48"/>
    </row>
    <row r="19" spans="1:14" ht="20.25" customHeight="1" x14ac:dyDescent="0.2">
      <c r="A19" s="12" t="s">
        <v>74</v>
      </c>
      <c r="D19" s="41">
        <v>6</v>
      </c>
      <c r="E19" s="46"/>
      <c r="F19" s="42">
        <v>0</v>
      </c>
      <c r="G19" s="46"/>
      <c r="H19" s="42">
        <v>0</v>
      </c>
      <c r="I19" s="46"/>
      <c r="J19" s="42">
        <v>692480</v>
      </c>
      <c r="K19" s="46"/>
      <c r="L19" s="42">
        <v>691480</v>
      </c>
      <c r="M19" s="44"/>
      <c r="N19" s="48"/>
    </row>
    <row r="20" spans="1:14" ht="20.25" customHeight="1" x14ac:dyDescent="0.2">
      <c r="A20" s="12" t="s">
        <v>192</v>
      </c>
      <c r="D20" s="41">
        <v>7</v>
      </c>
      <c r="E20" s="46"/>
      <c r="F20" s="42">
        <v>690466</v>
      </c>
      <c r="G20" s="46"/>
      <c r="H20" s="42">
        <v>720191</v>
      </c>
      <c r="I20" s="46"/>
      <c r="J20" s="42">
        <v>744832</v>
      </c>
      <c r="K20" s="46"/>
      <c r="L20" s="42">
        <v>744832</v>
      </c>
      <c r="M20" s="44"/>
      <c r="N20" s="48"/>
    </row>
    <row r="21" spans="1:14" ht="20.25" customHeight="1" x14ac:dyDescent="0.2">
      <c r="A21" s="12" t="s">
        <v>181</v>
      </c>
      <c r="D21" s="41">
        <v>8</v>
      </c>
      <c r="E21" s="46"/>
      <c r="F21" s="42">
        <v>1252685</v>
      </c>
      <c r="G21" s="46"/>
      <c r="H21" s="42">
        <v>1235773</v>
      </c>
      <c r="I21" s="46"/>
      <c r="J21" s="42">
        <v>1252685</v>
      </c>
      <c r="K21" s="46"/>
      <c r="L21" s="42">
        <v>1235773</v>
      </c>
      <c r="M21" s="44"/>
      <c r="N21" s="48"/>
    </row>
    <row r="22" spans="1:14" ht="20.25" customHeight="1" x14ac:dyDescent="0.2">
      <c r="A22" s="36" t="s">
        <v>75</v>
      </c>
      <c r="D22" s="41">
        <v>9</v>
      </c>
      <c r="E22" s="41"/>
      <c r="F22" s="44">
        <v>3635490</v>
      </c>
      <c r="G22" s="41"/>
      <c r="H22" s="44">
        <v>3738080</v>
      </c>
      <c r="I22" s="41"/>
      <c r="J22" s="44">
        <v>2892372</v>
      </c>
      <c r="K22" s="41"/>
      <c r="L22" s="44">
        <v>2985350</v>
      </c>
      <c r="M22" s="44"/>
      <c r="N22" s="48"/>
    </row>
    <row r="23" spans="1:14" ht="20.25" customHeight="1" x14ac:dyDescent="0.2">
      <c r="A23" s="36" t="s">
        <v>76</v>
      </c>
      <c r="D23" s="41">
        <v>10</v>
      </c>
      <c r="E23" s="41"/>
      <c r="F23" s="44">
        <v>93486</v>
      </c>
      <c r="G23" s="41"/>
      <c r="H23" s="44">
        <v>89302</v>
      </c>
      <c r="I23" s="41"/>
      <c r="J23" s="44">
        <v>88567</v>
      </c>
      <c r="K23" s="41"/>
      <c r="L23" s="44">
        <v>84019</v>
      </c>
      <c r="M23" s="44"/>
      <c r="N23" s="48"/>
    </row>
    <row r="24" spans="1:14" ht="20.25" customHeight="1" x14ac:dyDescent="0.2">
      <c r="A24" s="36" t="s">
        <v>77</v>
      </c>
      <c r="D24" s="41">
        <v>11</v>
      </c>
      <c r="E24" s="41"/>
      <c r="F24" s="44">
        <v>226156</v>
      </c>
      <c r="G24" s="41"/>
      <c r="H24" s="44">
        <v>248521</v>
      </c>
      <c r="I24" s="41"/>
      <c r="J24" s="44">
        <v>212548</v>
      </c>
      <c r="K24" s="41"/>
      <c r="L24" s="44">
        <v>233912</v>
      </c>
      <c r="M24" s="44"/>
      <c r="N24" s="48"/>
    </row>
    <row r="25" spans="1:14" ht="20.25" customHeight="1" x14ac:dyDescent="0.2">
      <c r="A25" s="36" t="s">
        <v>96</v>
      </c>
      <c r="D25" s="41"/>
      <c r="E25" s="41"/>
      <c r="F25" s="44">
        <v>106366</v>
      </c>
      <c r="G25" s="41"/>
      <c r="H25" s="44">
        <v>119693</v>
      </c>
      <c r="I25" s="41"/>
      <c r="J25" s="44">
        <v>96268</v>
      </c>
      <c r="K25" s="41"/>
      <c r="L25" s="44">
        <v>110147</v>
      </c>
      <c r="M25" s="44"/>
      <c r="N25" s="48"/>
    </row>
    <row r="26" spans="1:14" ht="20.25" customHeight="1" x14ac:dyDescent="0.2">
      <c r="A26" s="36" t="s">
        <v>70</v>
      </c>
      <c r="D26" s="46"/>
      <c r="E26" s="46"/>
      <c r="F26" s="44">
        <v>457230</v>
      </c>
      <c r="G26" s="46"/>
      <c r="H26" s="44">
        <v>442770</v>
      </c>
      <c r="I26" s="46"/>
      <c r="J26" s="44">
        <v>345589</v>
      </c>
      <c r="K26" s="46"/>
      <c r="L26" s="44">
        <v>337581</v>
      </c>
      <c r="M26" s="44"/>
      <c r="N26" s="48"/>
    </row>
    <row r="27" spans="1:14" ht="20.25" customHeight="1" x14ac:dyDescent="0.2">
      <c r="A27" s="40" t="s">
        <v>17</v>
      </c>
      <c r="D27" s="46"/>
      <c r="E27" s="46"/>
      <c r="F27" s="47">
        <f>SUM(F19:F26)</f>
        <v>6461879</v>
      </c>
      <c r="G27" s="46"/>
      <c r="H27" s="47">
        <f>SUM(H19:H26)</f>
        <v>6594330</v>
      </c>
      <c r="I27" s="46"/>
      <c r="J27" s="47">
        <f>SUM(J19:J26)</f>
        <v>6325341</v>
      </c>
      <c r="K27" s="43"/>
      <c r="L27" s="47">
        <f>SUM(L19:L26)</f>
        <v>6423094</v>
      </c>
      <c r="M27" s="44"/>
      <c r="N27" s="48"/>
    </row>
    <row r="28" spans="1:14" ht="20.25" customHeight="1" thickBot="1" x14ac:dyDescent="0.25">
      <c r="A28" s="40" t="s">
        <v>18</v>
      </c>
      <c r="D28" s="41"/>
      <c r="E28" s="41"/>
      <c r="F28" s="87">
        <f>SUM(F27,F17)</f>
        <v>16981546</v>
      </c>
      <c r="G28" s="41"/>
      <c r="H28" s="87">
        <f>SUM(H27,H17)</f>
        <v>17173708</v>
      </c>
      <c r="I28" s="41"/>
      <c r="J28" s="87">
        <f>SUM(J27,J17)</f>
        <v>16173334</v>
      </c>
      <c r="K28" s="45"/>
      <c r="L28" s="87">
        <f>SUM(L27,L17)</f>
        <v>16192578</v>
      </c>
      <c r="M28" s="44"/>
      <c r="N28" s="48"/>
    </row>
    <row r="29" spans="1:14" ht="20.25" customHeight="1" thickTop="1" x14ac:dyDescent="0.2">
      <c r="C29" s="48"/>
      <c r="D29" s="48"/>
      <c r="E29" s="48"/>
      <c r="F29" s="48"/>
      <c r="G29" s="72"/>
      <c r="H29" s="48"/>
      <c r="I29" s="48"/>
      <c r="J29" s="48"/>
      <c r="K29" s="48"/>
      <c r="L29" s="48"/>
      <c r="M29" s="48"/>
      <c r="N29" s="48"/>
    </row>
    <row r="30" spans="1:14" ht="20.25" customHeight="1" x14ac:dyDescent="0.2">
      <c r="A30" s="36" t="s">
        <v>1</v>
      </c>
      <c r="C30" s="48"/>
      <c r="D30" s="48"/>
      <c r="E30" s="48"/>
      <c r="F30" s="48"/>
      <c r="G30" s="41"/>
      <c r="H30" s="48"/>
      <c r="J30" s="48"/>
      <c r="L30" s="48"/>
    </row>
    <row r="31" spans="1:14" ht="20.25" customHeight="1" x14ac:dyDescent="0.2">
      <c r="C31" s="48"/>
      <c r="D31" s="48"/>
      <c r="E31" s="48"/>
      <c r="F31" s="48"/>
      <c r="G31" s="41"/>
      <c r="H31" s="48"/>
      <c r="J31" s="48"/>
      <c r="L31" s="48"/>
    </row>
    <row r="32" spans="1:14" ht="20.25" customHeight="1" x14ac:dyDescent="0.2">
      <c r="C32" s="48"/>
      <c r="D32" s="48"/>
      <c r="E32" s="48"/>
      <c r="F32" s="48"/>
      <c r="G32" s="41"/>
      <c r="H32" s="48"/>
      <c r="J32" s="48"/>
      <c r="L32" s="48"/>
    </row>
    <row r="33" spans="1:13" ht="20.25" customHeight="1" x14ac:dyDescent="0.2">
      <c r="C33" s="48"/>
      <c r="D33" s="48"/>
      <c r="E33" s="48"/>
      <c r="F33" s="48"/>
      <c r="G33" s="41"/>
      <c r="H33" s="48"/>
      <c r="J33" s="48"/>
      <c r="L33" s="48"/>
    </row>
    <row r="34" spans="1:13" ht="20.25" customHeight="1" x14ac:dyDescent="0.2">
      <c r="C34" s="48"/>
      <c r="D34" s="48"/>
      <c r="E34" s="48"/>
      <c r="F34" s="48"/>
      <c r="G34" s="41"/>
      <c r="H34" s="48"/>
      <c r="J34" s="48"/>
      <c r="L34" s="48"/>
    </row>
    <row r="35" spans="1:13" ht="20.25" customHeight="1" x14ac:dyDescent="0.2">
      <c r="C35" s="48"/>
      <c r="D35" s="48"/>
      <c r="E35" s="48"/>
      <c r="F35" s="48"/>
      <c r="G35" s="41"/>
      <c r="H35" s="48"/>
      <c r="J35" s="48"/>
      <c r="L35" s="48"/>
    </row>
    <row r="36" spans="1:13" ht="20.25" customHeight="1" x14ac:dyDescent="0.2">
      <c r="C36" s="48"/>
      <c r="D36" s="48"/>
      <c r="E36" s="48"/>
      <c r="F36" s="48"/>
      <c r="G36" s="41"/>
      <c r="H36" s="48"/>
      <c r="J36" s="48"/>
      <c r="L36" s="48"/>
    </row>
    <row r="37" spans="1:13" ht="20.25" customHeight="1" x14ac:dyDescent="0.2">
      <c r="C37" s="48"/>
      <c r="D37" s="48"/>
      <c r="E37" s="48"/>
      <c r="F37" s="48"/>
      <c r="G37" s="41"/>
      <c r="H37" s="48"/>
      <c r="J37" s="48"/>
      <c r="L37" s="48"/>
    </row>
    <row r="38" spans="1:13" ht="20.25" customHeight="1" x14ac:dyDescent="0.2">
      <c r="G38" s="41"/>
    </row>
    <row r="39" spans="1:13" ht="20.25" customHeight="1" x14ac:dyDescent="0.2">
      <c r="A39" s="69"/>
      <c r="B39" s="70" t="s">
        <v>88</v>
      </c>
      <c r="C39" s="70"/>
      <c r="D39" s="12"/>
      <c r="E39" s="70"/>
      <c r="F39" s="70"/>
      <c r="G39" s="70"/>
      <c r="H39" s="69"/>
      <c r="I39" s="69"/>
      <c r="J39" s="69"/>
      <c r="K39" s="69"/>
      <c r="L39" s="12" t="s">
        <v>88</v>
      </c>
      <c r="M39" s="48"/>
    </row>
    <row r="40" spans="1:13" ht="20.25" customHeight="1" x14ac:dyDescent="0.2">
      <c r="A40" s="137" t="s">
        <v>89</v>
      </c>
      <c r="B40" s="70"/>
      <c r="C40" s="70"/>
      <c r="D40" s="12"/>
      <c r="H40" s="140" t="s">
        <v>123</v>
      </c>
      <c r="I40" s="140"/>
      <c r="J40" s="140"/>
      <c r="K40" s="140"/>
      <c r="L40" s="71"/>
      <c r="M40" s="70"/>
    </row>
    <row r="41" spans="1:13" s="31" customFormat="1" ht="20.25" customHeight="1" x14ac:dyDescent="0.2">
      <c r="A41" s="29" t="s">
        <v>140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3" s="31" customFormat="1" ht="20.25" customHeight="1" x14ac:dyDescent="0.2">
      <c r="A42" s="29" t="s">
        <v>72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3" s="31" customFormat="1" ht="20.25" customHeight="1" x14ac:dyDescent="0.2">
      <c r="A43" s="29" t="s">
        <v>204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3" s="31" customFormat="1" ht="20.25" customHeight="1" x14ac:dyDescent="0.2">
      <c r="B44" s="30"/>
      <c r="C44" s="30"/>
      <c r="D44" s="113"/>
      <c r="E44" s="30"/>
      <c r="F44" s="113"/>
      <c r="G44" s="30"/>
      <c r="H44" s="113"/>
      <c r="I44" s="30"/>
      <c r="J44" s="113"/>
      <c r="K44" s="30"/>
      <c r="M44" s="113" t="s">
        <v>37</v>
      </c>
    </row>
    <row r="45" spans="1:13" s="77" customFormat="1" ht="20.25" customHeight="1" x14ac:dyDescent="0.2">
      <c r="B45" s="33"/>
      <c r="C45" s="48"/>
      <c r="D45" s="48"/>
      <c r="E45" s="48"/>
      <c r="F45" s="141" t="s">
        <v>95</v>
      </c>
      <c r="G45" s="141"/>
      <c r="H45" s="141"/>
      <c r="I45" s="48"/>
      <c r="J45" s="141" t="s">
        <v>59</v>
      </c>
      <c r="K45" s="141"/>
      <c r="L45" s="141"/>
    </row>
    <row r="46" spans="1:13" ht="20.25" customHeight="1" x14ac:dyDescent="0.2">
      <c r="E46" s="37"/>
      <c r="F46" s="130" t="s">
        <v>205</v>
      </c>
      <c r="G46" s="37"/>
      <c r="H46" s="39" t="s">
        <v>57</v>
      </c>
      <c r="J46" s="130" t="s">
        <v>205</v>
      </c>
      <c r="K46" s="37"/>
      <c r="L46" s="39" t="s">
        <v>57</v>
      </c>
    </row>
    <row r="47" spans="1:13" ht="20.25" customHeight="1" x14ac:dyDescent="0.2">
      <c r="D47" s="37" t="s">
        <v>0</v>
      </c>
      <c r="E47" s="37"/>
      <c r="F47" s="38">
        <v>2019</v>
      </c>
      <c r="G47" s="18"/>
      <c r="H47" s="38">
        <v>2018</v>
      </c>
      <c r="J47" s="38">
        <v>2019</v>
      </c>
      <c r="K47" s="18"/>
      <c r="L47" s="38">
        <v>2018</v>
      </c>
    </row>
    <row r="48" spans="1:13" ht="20.25" customHeight="1" x14ac:dyDescent="0.2">
      <c r="D48" s="37"/>
      <c r="E48" s="37"/>
      <c r="F48" s="39" t="s">
        <v>38</v>
      </c>
      <c r="G48" s="37"/>
      <c r="H48" s="39" t="s">
        <v>39</v>
      </c>
      <c r="J48" s="39" t="s">
        <v>38</v>
      </c>
      <c r="K48" s="18"/>
      <c r="L48" s="39" t="s">
        <v>39</v>
      </c>
    </row>
    <row r="49" spans="1:16" ht="20.25" customHeight="1" x14ac:dyDescent="0.2">
      <c r="D49" s="37"/>
      <c r="E49" s="37"/>
      <c r="F49" s="39" t="s">
        <v>40</v>
      </c>
      <c r="G49" s="37"/>
      <c r="H49" s="39"/>
      <c r="J49" s="39" t="s">
        <v>40</v>
      </c>
      <c r="K49" s="18"/>
      <c r="L49" s="39"/>
    </row>
    <row r="50" spans="1:16" ht="20.25" customHeight="1" x14ac:dyDescent="0.2">
      <c r="A50" s="40" t="s">
        <v>19</v>
      </c>
      <c r="D50" s="48"/>
      <c r="E50" s="48"/>
      <c r="F50" s="48"/>
      <c r="G50" s="138"/>
      <c r="H50" s="138"/>
      <c r="I50" s="138"/>
      <c r="J50" s="48"/>
      <c r="K50" s="138"/>
      <c r="L50" s="138"/>
      <c r="M50" s="138"/>
      <c r="N50" s="48"/>
      <c r="O50" s="48"/>
      <c r="P50" s="48"/>
    </row>
    <row r="51" spans="1:16" ht="20.25" customHeight="1" x14ac:dyDescent="0.2">
      <c r="A51" s="40" t="s">
        <v>20</v>
      </c>
      <c r="D51" s="48"/>
      <c r="E51" s="72"/>
      <c r="F51" s="72"/>
      <c r="G51" s="48"/>
      <c r="H51" s="48"/>
      <c r="I51" s="48"/>
      <c r="J51" s="72"/>
      <c r="K51" s="48"/>
      <c r="L51" s="48"/>
      <c r="M51" s="48"/>
      <c r="N51" s="48"/>
      <c r="O51" s="48"/>
      <c r="P51" s="48"/>
    </row>
    <row r="52" spans="1:16" ht="20.25" customHeight="1" x14ac:dyDescent="0.2">
      <c r="A52" s="36" t="s">
        <v>78</v>
      </c>
      <c r="D52" s="41" t="s">
        <v>187</v>
      </c>
      <c r="E52" s="41"/>
      <c r="F52" s="42">
        <v>1548726</v>
      </c>
      <c r="G52" s="41"/>
      <c r="H52" s="42">
        <v>1945410</v>
      </c>
      <c r="I52" s="41"/>
      <c r="J52" s="42">
        <v>1373984</v>
      </c>
      <c r="K52" s="41"/>
      <c r="L52" s="42">
        <v>1745299</v>
      </c>
      <c r="M52" s="44"/>
      <c r="N52" s="48"/>
      <c r="O52" s="48"/>
      <c r="P52" s="48"/>
    </row>
    <row r="53" spans="1:16" ht="20.25" customHeight="1" x14ac:dyDescent="0.2">
      <c r="A53" s="36" t="s">
        <v>94</v>
      </c>
      <c r="D53" s="41"/>
      <c r="E53" s="41"/>
      <c r="F53" s="42">
        <v>278564</v>
      </c>
      <c r="G53" s="41"/>
      <c r="H53" s="42">
        <v>288953</v>
      </c>
      <c r="I53" s="41"/>
      <c r="J53" s="42">
        <v>235667</v>
      </c>
      <c r="K53" s="41"/>
      <c r="L53" s="42">
        <v>248604</v>
      </c>
      <c r="M53" s="44"/>
      <c r="N53" s="48"/>
      <c r="O53" s="48"/>
      <c r="P53" s="48"/>
    </row>
    <row r="54" spans="1:16" ht="20.25" customHeight="1" x14ac:dyDescent="0.2">
      <c r="A54" s="36" t="s">
        <v>115</v>
      </c>
      <c r="D54" s="41"/>
      <c r="E54" s="41"/>
      <c r="F54" s="42"/>
      <c r="G54" s="41"/>
      <c r="H54" s="42"/>
      <c r="I54" s="41"/>
      <c r="J54" s="42"/>
      <c r="K54" s="41"/>
      <c r="L54" s="42"/>
      <c r="M54" s="44"/>
      <c r="N54" s="48"/>
      <c r="O54" s="48"/>
      <c r="P54" s="48"/>
    </row>
    <row r="55" spans="1:16" ht="20.25" customHeight="1" x14ac:dyDescent="0.2">
      <c r="A55" s="36" t="s">
        <v>116</v>
      </c>
      <c r="D55" s="41"/>
      <c r="E55" s="41"/>
      <c r="F55" s="42">
        <v>33275</v>
      </c>
      <c r="G55" s="41"/>
      <c r="H55" s="42">
        <v>44796</v>
      </c>
      <c r="I55" s="41"/>
      <c r="J55" s="42">
        <v>23889</v>
      </c>
      <c r="K55" s="41"/>
      <c r="L55" s="42">
        <v>35477</v>
      </c>
      <c r="M55" s="44"/>
      <c r="N55" s="48"/>
      <c r="O55" s="48"/>
      <c r="P55" s="48"/>
    </row>
    <row r="56" spans="1:16" ht="20.25" customHeight="1" x14ac:dyDescent="0.2">
      <c r="A56" s="36" t="s">
        <v>6</v>
      </c>
      <c r="D56" s="41"/>
      <c r="E56" s="41"/>
      <c r="F56" s="49">
        <v>232073</v>
      </c>
      <c r="G56" s="41"/>
      <c r="H56" s="49">
        <v>232933</v>
      </c>
      <c r="I56" s="41"/>
      <c r="J56" s="49">
        <v>191297</v>
      </c>
      <c r="K56" s="41"/>
      <c r="L56" s="49">
        <v>191733</v>
      </c>
      <c r="M56" s="44"/>
      <c r="N56" s="48"/>
      <c r="O56" s="48"/>
      <c r="P56" s="48"/>
    </row>
    <row r="57" spans="1:16" ht="20.25" customHeight="1" x14ac:dyDescent="0.2">
      <c r="A57" s="40" t="s">
        <v>21</v>
      </c>
      <c r="D57" s="41"/>
      <c r="E57" s="41"/>
      <c r="F57" s="49">
        <f>SUM(F52:F56)</f>
        <v>2092638</v>
      </c>
      <c r="G57" s="41"/>
      <c r="H57" s="49">
        <f>SUM(H52:H56)</f>
        <v>2512092</v>
      </c>
      <c r="I57" s="41"/>
      <c r="J57" s="49">
        <f>SUM(J52:J56)</f>
        <v>1824837</v>
      </c>
      <c r="K57" s="45"/>
      <c r="L57" s="49">
        <f>SUM(L52:L56)</f>
        <v>2221113</v>
      </c>
      <c r="M57" s="44"/>
      <c r="N57" s="48"/>
      <c r="O57" s="48"/>
      <c r="P57" s="48"/>
    </row>
    <row r="58" spans="1:16" ht="20.25" customHeight="1" x14ac:dyDescent="0.2">
      <c r="A58" s="40" t="s">
        <v>22</v>
      </c>
      <c r="D58" s="41"/>
      <c r="E58" s="41"/>
      <c r="F58" s="44"/>
      <c r="G58" s="41"/>
      <c r="H58" s="44"/>
      <c r="I58" s="41"/>
      <c r="J58" s="44"/>
      <c r="K58" s="45"/>
      <c r="L58" s="44"/>
      <c r="M58" s="44"/>
      <c r="N58" s="48"/>
      <c r="O58" s="48"/>
      <c r="P58" s="48"/>
    </row>
    <row r="59" spans="1:16" ht="20.25" customHeight="1" x14ac:dyDescent="0.2">
      <c r="A59" s="36" t="s">
        <v>117</v>
      </c>
      <c r="D59" s="41"/>
      <c r="E59" s="41"/>
      <c r="J59" s="79"/>
      <c r="L59" s="79"/>
      <c r="M59" s="110"/>
      <c r="N59" s="48"/>
      <c r="O59" s="48"/>
      <c r="P59" s="48"/>
    </row>
    <row r="60" spans="1:16" ht="20.25" customHeight="1" x14ac:dyDescent="0.2">
      <c r="A60" s="36" t="s">
        <v>118</v>
      </c>
      <c r="D60" s="41"/>
      <c r="E60" s="41"/>
      <c r="F60" s="44">
        <v>0</v>
      </c>
      <c r="G60" s="41"/>
      <c r="H60" s="44">
        <v>153</v>
      </c>
      <c r="I60" s="41"/>
      <c r="J60" s="44">
        <v>0</v>
      </c>
      <c r="K60" s="41"/>
      <c r="L60" s="44">
        <v>153</v>
      </c>
      <c r="M60" s="44"/>
      <c r="N60" s="48"/>
      <c r="O60" s="48"/>
      <c r="P60" s="48"/>
    </row>
    <row r="61" spans="1:16" ht="20.25" customHeight="1" x14ac:dyDescent="0.2">
      <c r="A61" s="36" t="s">
        <v>182</v>
      </c>
      <c r="M61" s="48"/>
      <c r="N61" s="48"/>
      <c r="O61" s="48"/>
      <c r="P61" s="48"/>
    </row>
    <row r="62" spans="1:16" ht="20.25" customHeight="1" x14ac:dyDescent="0.2">
      <c r="A62" s="36" t="s">
        <v>183</v>
      </c>
      <c r="D62" s="41">
        <v>13</v>
      </c>
      <c r="E62" s="41"/>
      <c r="F62" s="44">
        <v>492071</v>
      </c>
      <c r="G62" s="41"/>
      <c r="H62" s="44">
        <v>465501</v>
      </c>
      <c r="I62" s="41"/>
      <c r="J62" s="44">
        <v>455537</v>
      </c>
      <c r="K62" s="41"/>
      <c r="L62" s="44">
        <v>431648</v>
      </c>
      <c r="M62" s="44"/>
      <c r="N62" s="48"/>
      <c r="O62" s="48"/>
      <c r="P62" s="48"/>
    </row>
    <row r="63" spans="1:16" ht="20.25" customHeight="1" x14ac:dyDescent="0.2">
      <c r="A63" s="36" t="s">
        <v>142</v>
      </c>
      <c r="D63" s="41"/>
      <c r="E63" s="41"/>
      <c r="F63" s="49">
        <v>20042</v>
      </c>
      <c r="G63" s="72"/>
      <c r="H63" s="49">
        <v>19900</v>
      </c>
      <c r="I63" s="72"/>
      <c r="J63" s="49">
        <v>21673</v>
      </c>
      <c r="K63" s="72"/>
      <c r="L63" s="49">
        <v>21531</v>
      </c>
      <c r="M63" s="44"/>
      <c r="N63" s="48"/>
      <c r="O63" s="48"/>
      <c r="P63" s="48"/>
    </row>
    <row r="64" spans="1:16" ht="20.25" customHeight="1" x14ac:dyDescent="0.2">
      <c r="A64" s="40" t="s">
        <v>23</v>
      </c>
      <c r="D64" s="41"/>
      <c r="E64" s="41"/>
      <c r="F64" s="47">
        <f>SUM(F59:F63)</f>
        <v>512113</v>
      </c>
      <c r="G64" s="41"/>
      <c r="H64" s="47">
        <f>SUM(H59:H63)</f>
        <v>485554</v>
      </c>
      <c r="I64" s="41"/>
      <c r="J64" s="47">
        <f>SUM(J59:J63)</f>
        <v>477210</v>
      </c>
      <c r="K64" s="45"/>
      <c r="L64" s="47">
        <f>SUM(L59:L63)</f>
        <v>453332</v>
      </c>
      <c r="M64" s="44"/>
      <c r="N64" s="48"/>
      <c r="O64" s="48"/>
      <c r="P64" s="48"/>
    </row>
    <row r="65" spans="1:16" ht="20.25" customHeight="1" x14ac:dyDescent="0.2">
      <c r="A65" s="40" t="s">
        <v>24</v>
      </c>
      <c r="D65" s="41"/>
      <c r="E65" s="41"/>
      <c r="F65" s="47">
        <f>SUM(F57,F64)</f>
        <v>2604751</v>
      </c>
      <c r="G65" s="41"/>
      <c r="H65" s="47">
        <f>SUM(H57,H64)</f>
        <v>2997646</v>
      </c>
      <c r="I65" s="41"/>
      <c r="J65" s="47">
        <f>SUM(J57,J64)</f>
        <v>2302047</v>
      </c>
      <c r="K65" s="45"/>
      <c r="L65" s="47">
        <f>SUM(L57,L64)</f>
        <v>2674445</v>
      </c>
      <c r="M65" s="44"/>
      <c r="N65" s="48"/>
      <c r="O65" s="48"/>
      <c r="P65" s="48"/>
    </row>
    <row r="66" spans="1:16" ht="20.25" customHeight="1" x14ac:dyDescent="0.2">
      <c r="C66" s="48"/>
      <c r="D66" s="48"/>
      <c r="E66" s="48"/>
      <c r="F66" s="48"/>
      <c r="G66" s="72"/>
      <c r="H66" s="48"/>
      <c r="I66" s="48"/>
      <c r="J66" s="48"/>
      <c r="K66" s="48"/>
      <c r="L66" s="48"/>
      <c r="M66" s="48"/>
      <c r="N66" s="48"/>
      <c r="O66" s="48"/>
      <c r="P66" s="48"/>
    </row>
    <row r="67" spans="1:16" ht="20.25" customHeight="1" x14ac:dyDescent="0.2">
      <c r="A67" s="36" t="s">
        <v>1</v>
      </c>
      <c r="G67" s="41"/>
    </row>
    <row r="68" spans="1:16" ht="20.25" customHeight="1" x14ac:dyDescent="0.2">
      <c r="G68" s="41"/>
    </row>
    <row r="69" spans="1:16" ht="20.25" customHeight="1" x14ac:dyDescent="0.2">
      <c r="G69" s="41"/>
    </row>
    <row r="70" spans="1:16" ht="20.25" customHeight="1" x14ac:dyDescent="0.2">
      <c r="G70" s="41"/>
    </row>
    <row r="71" spans="1:16" ht="20.25" customHeight="1" x14ac:dyDescent="0.2">
      <c r="G71" s="41"/>
    </row>
    <row r="72" spans="1:16" ht="20.25" customHeight="1" x14ac:dyDescent="0.2">
      <c r="G72" s="41"/>
    </row>
    <row r="73" spans="1:16" ht="20.25" customHeight="1" x14ac:dyDescent="0.2">
      <c r="G73" s="41"/>
    </row>
    <row r="74" spans="1:16" ht="20.25" customHeight="1" x14ac:dyDescent="0.2">
      <c r="G74" s="41"/>
    </row>
    <row r="75" spans="1:16" ht="20.25" customHeight="1" x14ac:dyDescent="0.2">
      <c r="G75" s="41"/>
    </row>
    <row r="76" spans="1:16" ht="20.25" customHeight="1" x14ac:dyDescent="0.2">
      <c r="G76" s="41"/>
    </row>
    <row r="77" spans="1:16" ht="20.25" customHeight="1" x14ac:dyDescent="0.2">
      <c r="G77" s="41"/>
    </row>
    <row r="78" spans="1:16" ht="20.25" customHeight="1" x14ac:dyDescent="0.2">
      <c r="G78" s="41"/>
    </row>
    <row r="79" spans="1:16" ht="20.25" customHeight="1" x14ac:dyDescent="0.2">
      <c r="A79" s="69"/>
      <c r="B79" s="70" t="s">
        <v>88</v>
      </c>
      <c r="C79" s="70"/>
      <c r="D79" s="12"/>
      <c r="E79" s="70"/>
      <c r="F79" s="70"/>
      <c r="G79" s="70"/>
      <c r="H79" s="69"/>
      <c r="I79" s="69"/>
      <c r="J79" s="69"/>
      <c r="K79" s="69"/>
      <c r="L79" s="12" t="s">
        <v>88</v>
      </c>
      <c r="M79" s="48"/>
    </row>
    <row r="80" spans="1:16" ht="20.25" customHeight="1" x14ac:dyDescent="0.2">
      <c r="A80" s="137" t="s">
        <v>89</v>
      </c>
      <c r="B80" s="70"/>
      <c r="C80" s="70"/>
      <c r="D80" s="12"/>
      <c r="H80" s="140" t="s">
        <v>123</v>
      </c>
      <c r="I80" s="140"/>
      <c r="J80" s="140"/>
      <c r="K80" s="140"/>
      <c r="L80" s="71"/>
      <c r="M80" s="70"/>
    </row>
    <row r="81" spans="1:16" s="31" customFormat="1" ht="20.25" customHeight="1" x14ac:dyDescent="0.2">
      <c r="A81" s="29" t="s">
        <v>140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</row>
    <row r="82" spans="1:16" s="31" customFormat="1" ht="20.25" customHeight="1" x14ac:dyDescent="0.2">
      <c r="A82" s="29" t="s">
        <v>72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</row>
    <row r="83" spans="1:16" s="31" customFormat="1" ht="20.25" customHeight="1" x14ac:dyDescent="0.2">
      <c r="A83" s="29" t="s">
        <v>204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</row>
    <row r="84" spans="1:16" s="31" customFormat="1" ht="20.25" customHeight="1" x14ac:dyDescent="0.2">
      <c r="B84" s="30"/>
      <c r="C84" s="30"/>
      <c r="D84" s="113"/>
      <c r="E84" s="30"/>
      <c r="F84" s="113"/>
      <c r="G84" s="30"/>
      <c r="H84" s="113"/>
      <c r="I84" s="30"/>
      <c r="J84" s="113"/>
      <c r="K84" s="30"/>
      <c r="M84" s="113" t="s">
        <v>37</v>
      </c>
    </row>
    <row r="85" spans="1:16" s="77" customFormat="1" ht="20.25" customHeight="1" x14ac:dyDescent="0.2">
      <c r="B85" s="33"/>
      <c r="C85" s="48"/>
      <c r="D85" s="48"/>
      <c r="E85" s="48"/>
      <c r="F85" s="141" t="s">
        <v>95</v>
      </c>
      <c r="G85" s="141"/>
      <c r="H85" s="141"/>
      <c r="I85" s="48"/>
      <c r="J85" s="141" t="s">
        <v>59</v>
      </c>
      <c r="K85" s="141"/>
      <c r="L85" s="141"/>
    </row>
    <row r="86" spans="1:16" ht="20.25" customHeight="1" x14ac:dyDescent="0.2">
      <c r="E86" s="37"/>
      <c r="F86" s="130" t="s">
        <v>205</v>
      </c>
      <c r="G86" s="37"/>
      <c r="H86" s="39" t="s">
        <v>57</v>
      </c>
      <c r="J86" s="130" t="s">
        <v>205</v>
      </c>
      <c r="K86" s="37"/>
      <c r="L86" s="39" t="s">
        <v>57</v>
      </c>
    </row>
    <row r="87" spans="1:16" ht="20.25" customHeight="1" x14ac:dyDescent="0.2">
      <c r="D87" s="37"/>
      <c r="E87" s="37"/>
      <c r="F87" s="38">
        <v>2019</v>
      </c>
      <c r="G87" s="18"/>
      <c r="H87" s="38">
        <v>2018</v>
      </c>
      <c r="J87" s="38">
        <v>2019</v>
      </c>
      <c r="K87" s="18"/>
      <c r="L87" s="38">
        <v>2018</v>
      </c>
    </row>
    <row r="88" spans="1:16" ht="20.25" customHeight="1" x14ac:dyDescent="0.2">
      <c r="D88" s="37"/>
      <c r="E88" s="37"/>
      <c r="F88" s="39" t="s">
        <v>38</v>
      </c>
      <c r="G88" s="37"/>
      <c r="H88" s="39" t="s">
        <v>39</v>
      </c>
      <c r="J88" s="39" t="s">
        <v>38</v>
      </c>
      <c r="K88" s="18"/>
      <c r="L88" s="39" t="s">
        <v>39</v>
      </c>
    </row>
    <row r="89" spans="1:16" ht="20.25" customHeight="1" x14ac:dyDescent="0.2">
      <c r="D89" s="37"/>
      <c r="E89" s="37"/>
      <c r="F89" s="39" t="s">
        <v>40</v>
      </c>
      <c r="G89" s="37"/>
      <c r="H89" s="39"/>
      <c r="J89" s="39" t="s">
        <v>40</v>
      </c>
      <c r="K89" s="18"/>
      <c r="L89" s="39"/>
    </row>
    <row r="90" spans="1:16" ht="20.25" customHeight="1" x14ac:dyDescent="0.2">
      <c r="A90" s="40" t="s">
        <v>191</v>
      </c>
      <c r="D90" s="48"/>
      <c r="E90" s="48"/>
      <c r="F90" s="48"/>
      <c r="G90" s="138"/>
      <c r="H90" s="138"/>
      <c r="I90" s="138"/>
      <c r="J90" s="48"/>
      <c r="K90" s="138"/>
      <c r="L90" s="138"/>
      <c r="M90" s="138"/>
      <c r="N90" s="48"/>
      <c r="O90" s="48"/>
      <c r="P90" s="48"/>
    </row>
    <row r="91" spans="1:16" ht="20.25" customHeight="1" x14ac:dyDescent="0.2">
      <c r="A91" s="40" t="s">
        <v>25</v>
      </c>
      <c r="D91" s="48"/>
      <c r="E91" s="72"/>
      <c r="F91" s="72"/>
      <c r="G91" s="103"/>
      <c r="H91" s="103"/>
      <c r="I91" s="103"/>
      <c r="J91" s="72"/>
      <c r="K91" s="103"/>
      <c r="L91" s="103"/>
      <c r="M91" s="103"/>
      <c r="N91" s="48"/>
      <c r="O91" s="48"/>
      <c r="P91" s="48"/>
    </row>
    <row r="92" spans="1:16" ht="20.25" customHeight="1" x14ac:dyDescent="0.2">
      <c r="A92" s="36" t="s">
        <v>7</v>
      </c>
      <c r="D92" s="41"/>
      <c r="E92" s="41"/>
      <c r="F92" s="128"/>
      <c r="G92" s="41"/>
      <c r="H92" s="128"/>
      <c r="I92" s="41"/>
      <c r="J92" s="42"/>
      <c r="K92" s="10"/>
      <c r="L92" s="42"/>
      <c r="M92" s="103"/>
      <c r="N92" s="48"/>
      <c r="O92" s="48"/>
      <c r="P92" s="48"/>
    </row>
    <row r="93" spans="1:16" ht="20.25" customHeight="1" x14ac:dyDescent="0.2">
      <c r="A93" s="36" t="s">
        <v>91</v>
      </c>
      <c r="D93" s="41"/>
      <c r="E93" s="41"/>
      <c r="F93" s="128"/>
      <c r="G93" s="41"/>
      <c r="H93" s="128"/>
      <c r="I93" s="41"/>
      <c r="J93" s="42"/>
      <c r="K93" s="10"/>
      <c r="L93" s="42"/>
      <c r="M93" s="45"/>
      <c r="N93" s="70"/>
      <c r="O93" s="48"/>
      <c r="P93" s="48"/>
    </row>
    <row r="94" spans="1:16" ht="20.25" customHeight="1" thickBot="1" x14ac:dyDescent="0.25">
      <c r="A94" s="36" t="s">
        <v>184</v>
      </c>
      <c r="D94" s="41"/>
      <c r="E94" s="41"/>
      <c r="F94" s="87">
        <v>920878</v>
      </c>
      <c r="G94" s="41"/>
      <c r="H94" s="87">
        <v>920878</v>
      </c>
      <c r="I94" s="41"/>
      <c r="J94" s="87">
        <v>920878</v>
      </c>
      <c r="K94" s="41"/>
      <c r="L94" s="87">
        <v>920878</v>
      </c>
      <c r="M94" s="44"/>
      <c r="N94" s="44"/>
      <c r="O94" s="48"/>
      <c r="P94" s="48"/>
    </row>
    <row r="95" spans="1:16" ht="20.25" customHeight="1" thickTop="1" x14ac:dyDescent="0.2">
      <c r="A95" s="36" t="s">
        <v>92</v>
      </c>
      <c r="D95" s="41"/>
      <c r="E95" s="41"/>
      <c r="F95" s="42"/>
      <c r="G95" s="41"/>
      <c r="H95" s="42"/>
      <c r="I95" s="41"/>
      <c r="J95" s="42"/>
      <c r="K95" s="43"/>
      <c r="L95" s="42"/>
      <c r="M95" s="44"/>
      <c r="N95" s="70"/>
      <c r="O95" s="48"/>
      <c r="P95" s="48"/>
    </row>
    <row r="96" spans="1:16" ht="20.25" customHeight="1" x14ac:dyDescent="0.2">
      <c r="A96" s="36" t="s">
        <v>184</v>
      </c>
      <c r="D96" s="41"/>
      <c r="E96" s="41"/>
      <c r="F96" s="42">
        <f>ce!E50</f>
        <v>920878</v>
      </c>
      <c r="G96" s="41"/>
      <c r="H96" s="42">
        <f>ce!E45</f>
        <v>920878</v>
      </c>
      <c r="I96" s="41"/>
      <c r="J96" s="42">
        <f>ce!I114</f>
        <v>920878</v>
      </c>
      <c r="K96" s="41"/>
      <c r="L96" s="42">
        <f>ce!I109</f>
        <v>920878</v>
      </c>
      <c r="M96" s="44"/>
      <c r="N96" s="70"/>
      <c r="O96" s="48"/>
      <c r="P96" s="48"/>
    </row>
    <row r="97" spans="1:16" s="48" customFormat="1" ht="20.25" customHeight="1" x14ac:dyDescent="0.2">
      <c r="A97" s="36" t="s">
        <v>119</v>
      </c>
      <c r="D97" s="41"/>
      <c r="E97" s="41"/>
      <c r="F97" s="42">
        <f>ce!G50</f>
        <v>8785028</v>
      </c>
      <c r="G97" s="41"/>
      <c r="H97" s="42">
        <f>ce!G45</f>
        <v>8785028</v>
      </c>
      <c r="I97" s="41"/>
      <c r="J97" s="42">
        <f>ce!K114</f>
        <v>8785028</v>
      </c>
      <c r="K97" s="41"/>
      <c r="L97" s="42">
        <f>ce!K109</f>
        <v>8785028</v>
      </c>
      <c r="M97" s="45"/>
    </row>
    <row r="98" spans="1:16" s="48" customFormat="1" ht="20.25" customHeight="1" x14ac:dyDescent="0.2">
      <c r="A98" s="36" t="s">
        <v>151</v>
      </c>
      <c r="D98" s="41"/>
      <c r="E98" s="41"/>
      <c r="F98" s="42">
        <f>ce!I50</f>
        <v>656331</v>
      </c>
      <c r="G98" s="41"/>
      <c r="H98" s="42">
        <f>ce!I45</f>
        <v>656331</v>
      </c>
      <c r="I98" s="41"/>
      <c r="J98" s="42">
        <f>ce!M114</f>
        <v>656331</v>
      </c>
      <c r="K98" s="41"/>
      <c r="L98" s="42">
        <f>ce!M109</f>
        <v>656331</v>
      </c>
      <c r="M98" s="45"/>
    </row>
    <row r="99" spans="1:16" s="48" customFormat="1" ht="20.25" customHeight="1" x14ac:dyDescent="0.2">
      <c r="A99" s="36" t="s">
        <v>135</v>
      </c>
      <c r="D99" s="41"/>
      <c r="E99" s="41"/>
      <c r="F99" s="44"/>
      <c r="G99" s="41"/>
      <c r="H99" s="44"/>
      <c r="I99" s="41"/>
      <c r="J99" s="44"/>
      <c r="K99" s="43"/>
      <c r="L99" s="44"/>
      <c r="M99" s="45"/>
    </row>
    <row r="100" spans="1:16" s="48" customFormat="1" ht="20.25" customHeight="1" x14ac:dyDescent="0.2">
      <c r="A100" s="36" t="s">
        <v>120</v>
      </c>
      <c r="D100" s="41"/>
      <c r="E100" s="41"/>
      <c r="F100" s="44"/>
      <c r="G100" s="41"/>
      <c r="H100" s="44"/>
      <c r="I100" s="41"/>
      <c r="J100" s="44"/>
      <c r="K100" s="43"/>
      <c r="L100" s="44"/>
      <c r="M100" s="45"/>
    </row>
    <row r="101" spans="1:16" s="48" customFormat="1" ht="20.25" customHeight="1" x14ac:dyDescent="0.2">
      <c r="A101" s="31" t="s">
        <v>121</v>
      </c>
      <c r="D101" s="41"/>
      <c r="E101" s="41"/>
      <c r="F101" s="44">
        <f>ce!K50</f>
        <v>92585</v>
      </c>
      <c r="G101" s="41"/>
      <c r="H101" s="44">
        <f>ce!K45</f>
        <v>92585</v>
      </c>
      <c r="I101" s="41"/>
      <c r="J101" s="42">
        <f>ce!O114</f>
        <v>92585</v>
      </c>
      <c r="K101" s="43"/>
      <c r="L101" s="42">
        <f>ce!O109</f>
        <v>92585</v>
      </c>
      <c r="M101" s="45"/>
    </row>
    <row r="102" spans="1:16" ht="20.25" customHeight="1" x14ac:dyDescent="0.2">
      <c r="A102" s="48" t="s">
        <v>122</v>
      </c>
      <c r="D102" s="41"/>
      <c r="E102" s="72"/>
      <c r="F102" s="44">
        <f>ce!M50</f>
        <v>3918797</v>
      </c>
      <c r="G102" s="72"/>
      <c r="H102" s="44">
        <f>ce!M45</f>
        <v>3717674</v>
      </c>
      <c r="I102" s="72"/>
      <c r="J102" s="44">
        <f>ce!Q114</f>
        <v>3415301</v>
      </c>
      <c r="K102" s="45"/>
      <c r="L102" s="44">
        <f>ce!Q109</f>
        <v>3065452</v>
      </c>
      <c r="M102" s="88"/>
      <c r="N102" s="48"/>
      <c r="O102" s="48"/>
      <c r="P102" s="48"/>
    </row>
    <row r="103" spans="1:16" s="48" customFormat="1" ht="20.25" customHeight="1" x14ac:dyDescent="0.2">
      <c r="A103" s="36" t="s">
        <v>69</v>
      </c>
      <c r="D103" s="41"/>
      <c r="E103" s="41"/>
      <c r="F103" s="49">
        <f>ce!S50</f>
        <v>3176</v>
      </c>
      <c r="G103" s="41"/>
      <c r="H103" s="49">
        <f>ce!S45</f>
        <v>3566</v>
      </c>
      <c r="I103" s="41"/>
      <c r="J103" s="49">
        <f>ce!S114</f>
        <v>1164</v>
      </c>
      <c r="K103" s="43"/>
      <c r="L103" s="49">
        <f>ce!S109</f>
        <v>-2141</v>
      </c>
      <c r="M103" s="45"/>
    </row>
    <row r="104" spans="1:16" ht="20.25" customHeight="1" x14ac:dyDescent="0.2">
      <c r="A104" s="40" t="s">
        <v>26</v>
      </c>
      <c r="D104" s="41"/>
      <c r="E104" s="41"/>
      <c r="F104" s="49">
        <f>SUM(F96:F103)</f>
        <v>14376795</v>
      </c>
      <c r="G104" s="41"/>
      <c r="H104" s="49">
        <f>SUM(H96:H103)</f>
        <v>14176062</v>
      </c>
      <c r="I104" s="41"/>
      <c r="J104" s="49">
        <f>SUM(J96:J103)</f>
        <v>13871287</v>
      </c>
      <c r="K104" s="45"/>
      <c r="L104" s="49">
        <f>SUM(L96:L103)</f>
        <v>13518133</v>
      </c>
      <c r="M104" s="45"/>
      <c r="N104" s="48"/>
      <c r="O104" s="48"/>
      <c r="P104" s="48"/>
    </row>
    <row r="105" spans="1:16" ht="20.25" customHeight="1" thickBot="1" x14ac:dyDescent="0.25">
      <c r="A105" s="40" t="s">
        <v>27</v>
      </c>
      <c r="D105" s="41"/>
      <c r="E105" s="41"/>
      <c r="F105" s="87">
        <f>SUM(F65+F104)</f>
        <v>16981546</v>
      </c>
      <c r="G105" s="41"/>
      <c r="H105" s="87">
        <f>SUM(H65+H104)</f>
        <v>17173708</v>
      </c>
      <c r="I105" s="41"/>
      <c r="J105" s="87">
        <f>SUM(J65+J104)</f>
        <v>16173334</v>
      </c>
      <c r="K105" s="45"/>
      <c r="L105" s="87">
        <f>SUM(L65+L104)</f>
        <v>16192578</v>
      </c>
      <c r="M105" s="45"/>
      <c r="N105" s="48"/>
      <c r="O105" s="48"/>
      <c r="P105" s="48"/>
    </row>
    <row r="106" spans="1:16" ht="20.25" customHeight="1" thickTop="1" x14ac:dyDescent="0.2">
      <c r="D106" s="41"/>
      <c r="E106" s="41"/>
      <c r="F106" s="89">
        <f>SUM(F28-F105)</f>
        <v>0</v>
      </c>
      <c r="G106" s="41"/>
      <c r="H106" s="89">
        <f>SUM(H28-H105)</f>
        <v>0</v>
      </c>
      <c r="I106" s="41"/>
      <c r="J106" s="89">
        <f>SUM(J28-J105)</f>
        <v>0</v>
      </c>
      <c r="K106" s="43"/>
      <c r="L106" s="89">
        <f>SUM(L28-L105)</f>
        <v>0</v>
      </c>
      <c r="M106" s="45"/>
      <c r="N106" s="48"/>
      <c r="O106" s="48"/>
      <c r="P106" s="48"/>
    </row>
    <row r="107" spans="1:16" ht="20.25" customHeight="1" x14ac:dyDescent="0.2">
      <c r="A107" s="36" t="s">
        <v>1</v>
      </c>
      <c r="G107" s="41"/>
    </row>
    <row r="108" spans="1:16" ht="20.25" customHeight="1" x14ac:dyDescent="0.2">
      <c r="G108" s="41"/>
    </row>
    <row r="109" spans="1:16" ht="20.25" customHeight="1" x14ac:dyDescent="0.2">
      <c r="G109" s="41"/>
    </row>
    <row r="110" spans="1:16" ht="20.25" customHeight="1" x14ac:dyDescent="0.2">
      <c r="G110" s="41"/>
    </row>
    <row r="111" spans="1:16" ht="20.25" customHeight="1" x14ac:dyDescent="0.2">
      <c r="G111" s="41"/>
    </row>
    <row r="112" spans="1:16" ht="20.25" customHeight="1" x14ac:dyDescent="0.2">
      <c r="G112" s="41"/>
    </row>
    <row r="113" spans="1:13" ht="20.25" customHeight="1" x14ac:dyDescent="0.2">
      <c r="G113" s="41"/>
    </row>
    <row r="114" spans="1:13" ht="20.25" customHeight="1" x14ac:dyDescent="0.2">
      <c r="G114" s="41"/>
    </row>
    <row r="115" spans="1:13" ht="20.25" customHeight="1" x14ac:dyDescent="0.2">
      <c r="G115" s="41"/>
    </row>
    <row r="116" spans="1:13" ht="20.25" customHeight="1" x14ac:dyDescent="0.2">
      <c r="G116" s="41"/>
    </row>
    <row r="117" spans="1:13" ht="20.25" customHeight="1" x14ac:dyDescent="0.2">
      <c r="G117" s="41"/>
    </row>
    <row r="118" spans="1:13" ht="20.25" customHeight="1" x14ac:dyDescent="0.2">
      <c r="G118" s="41"/>
    </row>
    <row r="119" spans="1:13" ht="20.25" customHeight="1" x14ac:dyDescent="0.2">
      <c r="A119" s="69"/>
      <c r="B119" s="70" t="s">
        <v>88</v>
      </c>
      <c r="C119" s="70"/>
      <c r="D119" s="12"/>
      <c r="E119" s="70"/>
      <c r="F119" s="70"/>
      <c r="G119" s="70"/>
      <c r="H119" s="69"/>
      <c r="I119" s="69"/>
      <c r="J119" s="69"/>
      <c r="K119" s="69"/>
      <c r="L119" s="12" t="s">
        <v>88</v>
      </c>
      <c r="M119" s="48"/>
    </row>
    <row r="120" spans="1:13" ht="20.25" customHeight="1" x14ac:dyDescent="0.2">
      <c r="A120" s="137" t="s">
        <v>89</v>
      </c>
      <c r="B120" s="70"/>
      <c r="C120" s="70"/>
      <c r="D120" s="12"/>
      <c r="H120" s="140" t="s">
        <v>123</v>
      </c>
      <c r="I120" s="140"/>
      <c r="J120" s="140"/>
      <c r="K120" s="140"/>
      <c r="L120" s="71"/>
      <c r="M120" s="70"/>
    </row>
  </sheetData>
  <mergeCells count="9">
    <mergeCell ref="H120:K120"/>
    <mergeCell ref="F85:H85"/>
    <mergeCell ref="J85:L85"/>
    <mergeCell ref="H80:K80"/>
    <mergeCell ref="J5:L5"/>
    <mergeCell ref="F5:H5"/>
    <mergeCell ref="F45:H45"/>
    <mergeCell ref="J45:L45"/>
    <mergeCell ref="H40:K40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0"/>
  <sheetViews>
    <sheetView showGridLines="0" view="pageBreakPreview" zoomScale="85" zoomScaleNormal="100" zoomScaleSheetLayoutView="85" workbookViewId="0"/>
  </sheetViews>
  <sheetFormatPr defaultColWidth="10.7109375" defaultRowHeight="20.25" customHeight="1" x14ac:dyDescent="0.2"/>
  <cols>
    <col min="1" max="1" width="28.140625" style="36" customWidth="1"/>
    <col min="2" max="2" width="11.7109375" style="36" customWidth="1"/>
    <col min="3" max="3" width="5.4257812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 x14ac:dyDescent="0.2">
      <c r="A1" s="48"/>
      <c r="B1" s="48"/>
      <c r="L1" s="113" t="s">
        <v>41</v>
      </c>
    </row>
    <row r="2" spans="1:12" s="31" customFormat="1" ht="20.25" customHeight="1" x14ac:dyDescent="0.2">
      <c r="A2" s="29" t="s">
        <v>140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 x14ac:dyDescent="0.2">
      <c r="A3" s="29" t="s">
        <v>104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 x14ac:dyDescent="0.2">
      <c r="A4" s="29" t="s">
        <v>206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 x14ac:dyDescent="0.2">
      <c r="B5" s="30"/>
      <c r="C5" s="30"/>
      <c r="D5" s="30"/>
      <c r="E5" s="113"/>
      <c r="F5" s="30"/>
      <c r="G5" s="113"/>
      <c r="H5" s="30"/>
      <c r="I5" s="113"/>
      <c r="J5" s="30"/>
      <c r="K5" s="113"/>
      <c r="L5" s="114" t="s">
        <v>67</v>
      </c>
    </row>
    <row r="6" spans="1:12" s="31" customFormat="1" ht="20.25" customHeight="1" x14ac:dyDescent="0.2">
      <c r="B6" s="30"/>
      <c r="C6" s="30"/>
      <c r="D6" s="30"/>
      <c r="E6" s="142" t="s">
        <v>54</v>
      </c>
      <c r="F6" s="142"/>
      <c r="G6" s="142"/>
      <c r="I6" s="32"/>
      <c r="J6" s="33" t="s">
        <v>55</v>
      </c>
      <c r="K6" s="32"/>
    </row>
    <row r="7" spans="1:12" s="31" customFormat="1" ht="20.25" customHeight="1" x14ac:dyDescent="0.2">
      <c r="B7" s="30"/>
      <c r="C7" s="30"/>
      <c r="D7" s="30"/>
      <c r="E7" s="141" t="s">
        <v>56</v>
      </c>
      <c r="F7" s="141"/>
      <c r="G7" s="141"/>
      <c r="I7" s="34"/>
      <c r="J7" s="35" t="s">
        <v>56</v>
      </c>
      <c r="K7" s="34"/>
    </row>
    <row r="8" spans="1:12" ht="20.25" customHeight="1" x14ac:dyDescent="0.2">
      <c r="C8" s="37" t="s">
        <v>0</v>
      </c>
      <c r="D8" s="37"/>
      <c r="E8" s="38">
        <v>2019</v>
      </c>
      <c r="F8" s="18"/>
      <c r="G8" s="38">
        <v>2018</v>
      </c>
      <c r="H8" s="53"/>
      <c r="I8" s="52">
        <v>2019</v>
      </c>
      <c r="J8" s="53"/>
      <c r="K8" s="52">
        <v>2018</v>
      </c>
    </row>
    <row r="9" spans="1:12" ht="20.25" customHeight="1" x14ac:dyDescent="0.2"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 x14ac:dyDescent="0.2">
      <c r="A10" s="40" t="s">
        <v>28</v>
      </c>
    </row>
    <row r="11" spans="1:12" ht="20.25" customHeight="1" x14ac:dyDescent="0.2">
      <c r="A11" s="12" t="s">
        <v>35</v>
      </c>
      <c r="C11" s="41"/>
      <c r="D11" s="41"/>
      <c r="E11" s="42">
        <v>4470273</v>
      </c>
      <c r="F11" s="127"/>
      <c r="G11" s="42">
        <v>4249138</v>
      </c>
      <c r="H11" s="127"/>
      <c r="I11" s="42">
        <v>3906938</v>
      </c>
      <c r="J11" s="43"/>
      <c r="K11" s="42">
        <v>3734383</v>
      </c>
    </row>
    <row r="12" spans="1:12" ht="20.25" customHeight="1" x14ac:dyDescent="0.2">
      <c r="A12" s="12" t="s">
        <v>141</v>
      </c>
      <c r="C12" s="41"/>
      <c r="D12" s="41"/>
      <c r="E12" s="42">
        <v>37717</v>
      </c>
      <c r="F12" s="127"/>
      <c r="G12" s="42">
        <v>29435</v>
      </c>
      <c r="H12" s="127"/>
      <c r="I12" s="42">
        <v>37682</v>
      </c>
      <c r="J12" s="43"/>
      <c r="K12" s="42">
        <v>29397</v>
      </c>
    </row>
    <row r="13" spans="1:12" ht="20.25" customHeight="1" x14ac:dyDescent="0.2">
      <c r="A13" s="12" t="s">
        <v>210</v>
      </c>
      <c r="C13" s="41">
        <v>6</v>
      </c>
      <c r="D13" s="41"/>
      <c r="E13" s="42">
        <v>0</v>
      </c>
      <c r="F13" s="127"/>
      <c r="G13" s="42">
        <v>0</v>
      </c>
      <c r="H13" s="127"/>
      <c r="I13" s="42">
        <v>352500</v>
      </c>
      <c r="J13" s="43"/>
      <c r="K13" s="42">
        <v>308000</v>
      </c>
    </row>
    <row r="14" spans="1:12" ht="20.25" customHeight="1" x14ac:dyDescent="0.2">
      <c r="A14" s="12" t="s">
        <v>8</v>
      </c>
      <c r="C14" s="41"/>
      <c r="D14" s="41"/>
      <c r="E14" s="49">
        <v>77489</v>
      </c>
      <c r="F14" s="127"/>
      <c r="G14" s="49">
        <v>100950</v>
      </c>
      <c r="H14" s="127"/>
      <c r="I14" s="49">
        <v>113717</v>
      </c>
      <c r="J14" s="45"/>
      <c r="K14" s="49">
        <v>130930</v>
      </c>
    </row>
    <row r="15" spans="1:12" ht="20.25" customHeight="1" x14ac:dyDescent="0.2">
      <c r="A15" s="40" t="s">
        <v>29</v>
      </c>
      <c r="C15" s="41"/>
      <c r="D15" s="41"/>
      <c r="E15" s="49">
        <f>SUM(E11:E14)</f>
        <v>4585479</v>
      </c>
      <c r="F15" s="127"/>
      <c r="G15" s="49">
        <f>SUM(G11:G14)</f>
        <v>4379523</v>
      </c>
      <c r="H15" s="45"/>
      <c r="I15" s="49">
        <f>SUM(I11:I14)</f>
        <v>4410837</v>
      </c>
      <c r="J15" s="45"/>
      <c r="K15" s="49">
        <f>SUM(K11:K14)</f>
        <v>4202710</v>
      </c>
    </row>
    <row r="16" spans="1:12" ht="20.25" customHeight="1" x14ac:dyDescent="0.2">
      <c r="A16" s="40" t="s">
        <v>30</v>
      </c>
      <c r="C16" s="41"/>
      <c r="D16" s="41"/>
      <c r="E16" s="42"/>
      <c r="F16" s="127"/>
      <c r="G16" s="42"/>
      <c r="H16" s="43"/>
      <c r="I16" s="42"/>
      <c r="J16" s="43"/>
      <c r="K16" s="42"/>
    </row>
    <row r="17" spans="1:11" ht="20.25" customHeight="1" x14ac:dyDescent="0.2">
      <c r="A17" s="12" t="s">
        <v>9</v>
      </c>
      <c r="C17" s="41"/>
      <c r="D17" s="41"/>
      <c r="E17" s="42">
        <v>1385568</v>
      </c>
      <c r="F17" s="127"/>
      <c r="G17" s="42">
        <v>1337882</v>
      </c>
      <c r="H17" s="127"/>
      <c r="I17" s="42">
        <v>1436698</v>
      </c>
      <c r="J17" s="43"/>
      <c r="K17" s="42">
        <v>1392630</v>
      </c>
    </row>
    <row r="18" spans="1:11" ht="20.25" customHeight="1" x14ac:dyDescent="0.2">
      <c r="A18" s="12" t="s">
        <v>32</v>
      </c>
      <c r="C18" s="41"/>
      <c r="D18" s="41"/>
      <c r="E18" s="42">
        <v>2025028</v>
      </c>
      <c r="F18" s="127"/>
      <c r="G18" s="42">
        <f>1943815-1</f>
        <v>1943814</v>
      </c>
      <c r="H18" s="127"/>
      <c r="I18" s="42">
        <v>1654270</v>
      </c>
      <c r="J18" s="43"/>
      <c r="K18" s="42">
        <v>1560901</v>
      </c>
    </row>
    <row r="19" spans="1:11" ht="20.25" customHeight="1" x14ac:dyDescent="0.2">
      <c r="A19" s="12" t="s">
        <v>33</v>
      </c>
      <c r="C19" s="41"/>
      <c r="D19" s="41"/>
      <c r="E19" s="42">
        <v>318681</v>
      </c>
      <c r="F19" s="127"/>
      <c r="G19" s="42">
        <f>289572+1</f>
        <v>289573</v>
      </c>
      <c r="H19" s="127"/>
      <c r="I19" s="42">
        <v>254384</v>
      </c>
      <c r="J19" s="43"/>
      <c r="K19" s="42">
        <v>240264</v>
      </c>
    </row>
    <row r="20" spans="1:11" ht="20.25" customHeight="1" x14ac:dyDescent="0.2">
      <c r="A20" s="40" t="s">
        <v>31</v>
      </c>
      <c r="C20" s="41"/>
      <c r="D20" s="41"/>
      <c r="E20" s="47">
        <f>SUM(E17:E19)</f>
        <v>3729277</v>
      </c>
      <c r="F20" s="127"/>
      <c r="G20" s="47">
        <f>SUM(G17:G19)</f>
        <v>3571269</v>
      </c>
      <c r="H20" s="45"/>
      <c r="I20" s="47">
        <f>SUM(I17:I19)</f>
        <v>3345352</v>
      </c>
      <c r="J20" s="45"/>
      <c r="K20" s="47">
        <f>SUM(K17:K19)</f>
        <v>3193795</v>
      </c>
    </row>
    <row r="21" spans="1:11" ht="20.25" customHeight="1" x14ac:dyDescent="0.2">
      <c r="A21" s="40" t="s">
        <v>193</v>
      </c>
      <c r="C21" s="41"/>
      <c r="D21" s="41"/>
      <c r="E21" s="44"/>
      <c r="F21" s="127"/>
      <c r="G21" s="44"/>
      <c r="H21" s="45"/>
      <c r="I21" s="44"/>
      <c r="J21" s="45"/>
      <c r="K21" s="44"/>
    </row>
    <row r="22" spans="1:11" ht="20.25" customHeight="1" x14ac:dyDescent="0.2">
      <c r="A22" s="57" t="s">
        <v>194</v>
      </c>
      <c r="C22" s="41"/>
      <c r="D22" s="41"/>
      <c r="E22" s="44">
        <f>E15-E20</f>
        <v>856202</v>
      </c>
      <c r="F22" s="127"/>
      <c r="G22" s="44">
        <f>G15-G20</f>
        <v>808254</v>
      </c>
      <c r="H22" s="45"/>
      <c r="I22" s="44">
        <f>I15-I20</f>
        <v>1065485</v>
      </c>
      <c r="J22" s="45"/>
      <c r="K22" s="44">
        <f>K15-K20</f>
        <v>1008915</v>
      </c>
    </row>
    <row r="23" spans="1:11" ht="20.25" customHeight="1" x14ac:dyDescent="0.2">
      <c r="A23" s="12" t="s">
        <v>195</v>
      </c>
      <c r="C23" s="41"/>
      <c r="D23" s="41"/>
      <c r="E23" s="50">
        <v>-23554</v>
      </c>
      <c r="F23" s="127"/>
      <c r="G23" s="50">
        <v>-1472</v>
      </c>
      <c r="H23" s="127"/>
      <c r="I23" s="50">
        <v>0</v>
      </c>
      <c r="J23" s="45"/>
      <c r="K23" s="50">
        <v>0</v>
      </c>
    </row>
    <row r="24" spans="1:11" ht="20.25" customHeight="1" x14ac:dyDescent="0.2">
      <c r="A24" s="40" t="s">
        <v>97</v>
      </c>
      <c r="C24" s="41"/>
      <c r="D24" s="41"/>
      <c r="E24" s="45">
        <f>SUM(E22:E23)</f>
        <v>832648</v>
      </c>
      <c r="F24" s="127"/>
      <c r="G24" s="45">
        <f>SUM(G22:G23)</f>
        <v>806782</v>
      </c>
      <c r="H24" s="45"/>
      <c r="I24" s="45">
        <f>SUM(I22:I23)</f>
        <v>1065485</v>
      </c>
      <c r="J24" s="45"/>
      <c r="K24" s="45">
        <f>SUM(K22:K23)</f>
        <v>1008915</v>
      </c>
    </row>
    <row r="25" spans="1:11" ht="20.25" customHeight="1" x14ac:dyDescent="0.2">
      <c r="A25" s="12" t="s">
        <v>98</v>
      </c>
      <c r="C25" s="41">
        <v>14</v>
      </c>
      <c r="D25" s="41"/>
      <c r="E25" s="50">
        <v>-144139</v>
      </c>
      <c r="F25" s="127"/>
      <c r="G25" s="50">
        <v>-147285</v>
      </c>
      <c r="H25" s="127"/>
      <c r="I25" s="50">
        <v>-121061</v>
      </c>
      <c r="J25" s="45"/>
      <c r="K25" s="50">
        <v>-129818</v>
      </c>
    </row>
    <row r="26" spans="1:11" ht="20.25" customHeight="1" thickBot="1" x14ac:dyDescent="0.25">
      <c r="A26" s="40" t="s">
        <v>64</v>
      </c>
      <c r="C26" s="41"/>
      <c r="D26" s="41"/>
      <c r="E26" s="101">
        <f>SUM(E24:E25)</f>
        <v>688509</v>
      </c>
      <c r="F26" s="127"/>
      <c r="G26" s="101">
        <f>SUM(G24:G25)</f>
        <v>659497</v>
      </c>
      <c r="H26" s="45"/>
      <c r="I26" s="101">
        <f>SUM(I24:I25)</f>
        <v>944424</v>
      </c>
      <c r="J26" s="45"/>
      <c r="K26" s="101">
        <f>SUM(K24:K25)</f>
        <v>879097</v>
      </c>
    </row>
    <row r="27" spans="1:11" ht="20.25" customHeight="1" thickTop="1" x14ac:dyDescent="0.2">
      <c r="A27" s="40"/>
      <c r="C27" s="41"/>
      <c r="D27" s="41"/>
      <c r="E27" s="102"/>
      <c r="F27" s="41"/>
      <c r="G27" s="102"/>
      <c r="H27" s="103"/>
      <c r="I27" s="102"/>
      <c r="J27" s="103"/>
      <c r="K27" s="102"/>
    </row>
    <row r="28" spans="1:11" ht="20.25" customHeight="1" x14ac:dyDescent="0.2">
      <c r="A28" s="40" t="s">
        <v>130</v>
      </c>
      <c r="C28" s="41"/>
      <c r="D28" s="41"/>
      <c r="E28" s="104"/>
      <c r="F28" s="105"/>
      <c r="G28" s="104"/>
      <c r="H28" s="106"/>
      <c r="I28" s="104"/>
      <c r="J28" s="103"/>
      <c r="K28" s="104"/>
    </row>
    <row r="29" spans="1:11" ht="20.25" customHeight="1" thickBot="1" x14ac:dyDescent="0.25">
      <c r="A29" s="12" t="s">
        <v>131</v>
      </c>
      <c r="C29" s="108"/>
      <c r="D29" s="108"/>
      <c r="E29" s="107">
        <f>E26</f>
        <v>688509</v>
      </c>
      <c r="F29" s="108"/>
      <c r="G29" s="107">
        <f>G26</f>
        <v>659497</v>
      </c>
      <c r="H29" s="106"/>
      <c r="I29" s="107">
        <f>I26</f>
        <v>944424</v>
      </c>
      <c r="J29" s="106"/>
      <c r="K29" s="107">
        <f>K26</f>
        <v>879097</v>
      </c>
    </row>
    <row r="30" spans="1:11" ht="20.25" customHeight="1" thickTop="1" x14ac:dyDescent="0.2">
      <c r="A30" s="12"/>
      <c r="C30" s="108"/>
      <c r="D30" s="108"/>
      <c r="E30" s="104"/>
      <c r="F30" s="108"/>
      <c r="G30" s="104"/>
      <c r="H30" s="106"/>
      <c r="I30" s="104"/>
      <c r="J30" s="106"/>
      <c r="K30" s="104"/>
    </row>
    <row r="31" spans="1:11" ht="20.25" customHeight="1" x14ac:dyDescent="0.2">
      <c r="A31" s="40" t="s">
        <v>132</v>
      </c>
      <c r="C31" s="108">
        <v>15</v>
      </c>
      <c r="D31" s="108"/>
      <c r="E31" s="104"/>
      <c r="F31" s="108"/>
      <c r="G31" s="104"/>
      <c r="H31" s="106"/>
      <c r="I31" s="104"/>
      <c r="J31" s="106"/>
      <c r="K31" s="104"/>
    </row>
    <row r="32" spans="1:11" ht="20.25" customHeight="1" x14ac:dyDescent="0.2">
      <c r="A32" s="12" t="s">
        <v>133</v>
      </c>
      <c r="C32" s="108"/>
      <c r="D32" s="108"/>
      <c r="E32" s="111"/>
      <c r="F32" s="108"/>
      <c r="G32" s="111"/>
      <c r="H32" s="106"/>
      <c r="I32" s="111"/>
      <c r="J32" s="106"/>
      <c r="K32" s="111"/>
    </row>
    <row r="33" spans="1:12" ht="20.25" customHeight="1" thickBot="1" x14ac:dyDescent="0.25">
      <c r="A33" s="12" t="s">
        <v>197</v>
      </c>
      <c r="C33" s="108"/>
      <c r="D33" s="108"/>
      <c r="E33" s="131">
        <v>0.75</v>
      </c>
      <c r="F33" s="132"/>
      <c r="G33" s="131">
        <v>0.72</v>
      </c>
      <c r="H33" s="108"/>
      <c r="I33" s="131">
        <v>1.03</v>
      </c>
      <c r="J33" s="111"/>
      <c r="K33" s="109">
        <v>0.95</v>
      </c>
    </row>
    <row r="34" spans="1:12" ht="20.25" customHeight="1" thickTop="1" x14ac:dyDescent="0.2">
      <c r="A34" s="12"/>
      <c r="C34" s="108"/>
      <c r="D34" s="108"/>
      <c r="E34" s="133"/>
      <c r="F34" s="132"/>
      <c r="G34" s="133"/>
      <c r="H34" s="132"/>
      <c r="I34" s="133"/>
      <c r="J34" s="111"/>
      <c r="K34" s="133"/>
    </row>
    <row r="35" spans="1:12" s="48" customFormat="1" ht="20.25" customHeight="1" x14ac:dyDescent="0.2">
      <c r="A35" s="36" t="s">
        <v>1</v>
      </c>
      <c r="C35" s="105"/>
      <c r="D35" s="105"/>
      <c r="E35" s="133"/>
      <c r="F35" s="134"/>
      <c r="G35" s="133"/>
      <c r="H35" s="134"/>
      <c r="I35" s="133"/>
      <c r="J35" s="111"/>
      <c r="K35" s="133"/>
    </row>
    <row r="36" spans="1:12" s="48" customFormat="1" ht="20.25" customHeight="1" x14ac:dyDescent="0.2">
      <c r="A36" s="70"/>
      <c r="D36" s="112"/>
      <c r="E36" s="133"/>
      <c r="F36" s="134"/>
      <c r="G36" s="112"/>
      <c r="H36" s="105"/>
      <c r="I36" s="112"/>
      <c r="J36" s="111"/>
      <c r="K36" s="112"/>
    </row>
    <row r="37" spans="1:12" ht="20.25" customHeight="1" x14ac:dyDescent="0.2">
      <c r="A37" s="12"/>
    </row>
    <row r="39" spans="1:12" s="31" customFormat="1" ht="20.25" customHeight="1" x14ac:dyDescent="0.2">
      <c r="A39" s="69"/>
      <c r="B39" s="70" t="s">
        <v>88</v>
      </c>
      <c r="C39" s="36"/>
      <c r="D39" s="12"/>
      <c r="E39" s="70"/>
      <c r="F39" s="69"/>
      <c r="G39" s="69"/>
      <c r="H39" s="69"/>
      <c r="I39" s="69"/>
      <c r="J39" s="69"/>
      <c r="K39" s="12" t="s">
        <v>88</v>
      </c>
    </row>
    <row r="40" spans="1:12" ht="20.25" customHeight="1" x14ac:dyDescent="0.2">
      <c r="A40" s="137" t="s">
        <v>89</v>
      </c>
      <c r="B40" s="70"/>
      <c r="C40" s="12"/>
      <c r="D40" s="12"/>
      <c r="E40" s="70"/>
      <c r="F40" s="12"/>
      <c r="G40" s="129" t="s">
        <v>90</v>
      </c>
      <c r="H40" s="129"/>
      <c r="I40" s="129"/>
      <c r="J40" s="129"/>
      <c r="K40" s="71"/>
    </row>
    <row r="41" spans="1:12" ht="20.25" customHeight="1" x14ac:dyDescent="0.2">
      <c r="A41" s="48"/>
      <c r="B41" s="48"/>
      <c r="L41" s="113" t="s">
        <v>41</v>
      </c>
    </row>
    <row r="42" spans="1:12" s="31" customFormat="1" ht="20.25" customHeight="1" x14ac:dyDescent="0.2">
      <c r="A42" s="29" t="s">
        <v>140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spans="1:12" ht="20.25" customHeight="1" x14ac:dyDescent="0.2">
      <c r="A43" s="29" t="s">
        <v>105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spans="1:12" s="31" customFormat="1" ht="20.25" customHeight="1" x14ac:dyDescent="0.2">
      <c r="A44" s="29" t="s">
        <v>206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12" ht="20.25" customHeight="1" x14ac:dyDescent="0.2">
      <c r="A45" s="31"/>
      <c r="B45" s="30"/>
      <c r="C45" s="30"/>
      <c r="D45" s="30"/>
      <c r="E45" s="113"/>
      <c r="F45" s="30"/>
      <c r="G45" s="113"/>
      <c r="H45" s="30"/>
      <c r="I45" s="113"/>
      <c r="J45" s="30"/>
      <c r="K45" s="113"/>
      <c r="L45" s="114" t="s">
        <v>37</v>
      </c>
    </row>
    <row r="46" spans="1:12" ht="20.25" customHeight="1" x14ac:dyDescent="0.2">
      <c r="A46" s="31"/>
      <c r="B46" s="30"/>
      <c r="C46" s="30"/>
      <c r="D46" s="30"/>
      <c r="E46" s="142" t="s">
        <v>54</v>
      </c>
      <c r="F46" s="142"/>
      <c r="G46" s="142"/>
      <c r="H46" s="31"/>
      <c r="I46" s="32"/>
      <c r="J46" s="33" t="s">
        <v>55</v>
      </c>
      <c r="K46" s="32"/>
    </row>
    <row r="47" spans="1:12" ht="20.25" customHeight="1" x14ac:dyDescent="0.2">
      <c r="A47" s="31"/>
      <c r="B47" s="30"/>
      <c r="C47" s="30"/>
      <c r="D47" s="30"/>
      <c r="E47" s="141" t="s">
        <v>56</v>
      </c>
      <c r="F47" s="141"/>
      <c r="G47" s="141"/>
      <c r="H47" s="31"/>
      <c r="I47" s="34"/>
      <c r="J47" s="35" t="s">
        <v>56</v>
      </c>
      <c r="K47" s="34"/>
    </row>
    <row r="48" spans="1:12" ht="20.25" customHeight="1" x14ac:dyDescent="0.2">
      <c r="C48" s="37" t="s">
        <v>0</v>
      </c>
      <c r="D48" s="37"/>
      <c r="E48" s="38">
        <v>2019</v>
      </c>
      <c r="F48" s="18"/>
      <c r="G48" s="38">
        <v>2018</v>
      </c>
      <c r="H48" s="53"/>
      <c r="I48" s="52">
        <v>2019</v>
      </c>
      <c r="J48" s="53"/>
      <c r="K48" s="52">
        <v>2018</v>
      </c>
    </row>
    <row r="49" spans="1:11" ht="20.25" customHeight="1" x14ac:dyDescent="0.2">
      <c r="C49" s="37"/>
      <c r="D49" s="37"/>
      <c r="E49" s="39"/>
      <c r="F49" s="18"/>
      <c r="G49" s="39"/>
      <c r="H49" s="53"/>
      <c r="I49" s="39"/>
      <c r="J49" s="53"/>
      <c r="K49" s="39"/>
    </row>
    <row r="50" spans="1:11" ht="20.25" customHeight="1" x14ac:dyDescent="0.2">
      <c r="A50" s="58" t="s">
        <v>64</v>
      </c>
      <c r="B50" s="8"/>
      <c r="C50" s="59"/>
      <c r="D50" s="60"/>
      <c r="E50" s="76">
        <f>SUM(E26)</f>
        <v>688509</v>
      </c>
      <c r="G50" s="76">
        <f>SUM(G26)</f>
        <v>659497</v>
      </c>
      <c r="H50" s="73"/>
      <c r="I50" s="76">
        <f>SUM(I26)</f>
        <v>944424</v>
      </c>
      <c r="J50" s="74"/>
      <c r="K50" s="76">
        <f>SUM(K26)</f>
        <v>879097</v>
      </c>
    </row>
    <row r="51" spans="1:11" ht="20.25" customHeight="1" x14ac:dyDescent="0.2">
      <c r="A51" s="61"/>
      <c r="B51" s="8"/>
      <c r="C51" s="62"/>
      <c r="D51" s="63"/>
      <c r="E51" s="64"/>
      <c r="F51" s="48"/>
      <c r="G51" s="64"/>
      <c r="H51" s="92"/>
      <c r="I51" s="64"/>
      <c r="J51" s="93"/>
      <c r="K51" s="64"/>
    </row>
    <row r="52" spans="1:11" ht="20.25" customHeight="1" x14ac:dyDescent="0.2">
      <c r="A52" s="58" t="s">
        <v>144</v>
      </c>
      <c r="B52" s="8"/>
      <c r="C52" s="62"/>
      <c r="D52" s="63"/>
      <c r="E52" s="64"/>
      <c r="F52" s="48"/>
      <c r="G52" s="64"/>
      <c r="H52" s="92"/>
      <c r="I52" s="64"/>
      <c r="J52" s="93"/>
      <c r="K52" s="64"/>
    </row>
    <row r="53" spans="1:11" ht="20.25" customHeight="1" x14ac:dyDescent="0.2">
      <c r="A53" s="94" t="s">
        <v>147</v>
      </c>
      <c r="B53" s="8"/>
      <c r="C53" s="62"/>
      <c r="D53" s="63"/>
      <c r="E53" s="64"/>
      <c r="F53" s="48"/>
      <c r="G53" s="64"/>
      <c r="H53" s="92"/>
      <c r="I53" s="64"/>
      <c r="J53" s="93"/>
      <c r="K53" s="64"/>
    </row>
    <row r="54" spans="1:11" s="46" customFormat="1" ht="20.25" customHeight="1" x14ac:dyDescent="0.2">
      <c r="A54" s="94" t="s">
        <v>148</v>
      </c>
      <c r="B54" s="95"/>
      <c r="C54" s="96"/>
      <c r="D54" s="97"/>
      <c r="E54" s="98"/>
      <c r="F54" s="90"/>
      <c r="G54" s="98"/>
      <c r="H54" s="99"/>
      <c r="I54" s="98"/>
      <c r="J54" s="100"/>
      <c r="K54" s="98"/>
    </row>
    <row r="55" spans="1:11" ht="20.25" customHeight="1" x14ac:dyDescent="0.2">
      <c r="A55" s="12" t="s">
        <v>145</v>
      </c>
      <c r="B55" s="8"/>
      <c r="C55" s="62"/>
      <c r="D55" s="63"/>
      <c r="E55" s="64"/>
      <c r="F55" s="48"/>
      <c r="G55" s="64"/>
      <c r="H55" s="92"/>
      <c r="I55" s="64"/>
      <c r="J55" s="93"/>
      <c r="K55" s="64"/>
    </row>
    <row r="56" spans="1:11" ht="20.25" customHeight="1" x14ac:dyDescent="0.2">
      <c r="A56" s="12" t="s">
        <v>146</v>
      </c>
      <c r="B56" s="8"/>
      <c r="C56" s="62"/>
      <c r="D56" s="63"/>
      <c r="E56" s="76">
        <v>-1106</v>
      </c>
      <c r="F56" s="110"/>
      <c r="G56" s="76">
        <v>609</v>
      </c>
      <c r="H56" s="110"/>
      <c r="I56" s="76">
        <v>0</v>
      </c>
      <c r="J56" s="64"/>
      <c r="K56" s="76">
        <v>0</v>
      </c>
    </row>
    <row r="57" spans="1:11" ht="20.25" customHeight="1" x14ac:dyDescent="0.2">
      <c r="A57" s="70" t="s">
        <v>220</v>
      </c>
      <c r="B57" s="48"/>
      <c r="C57" s="62"/>
      <c r="D57" s="63"/>
      <c r="E57" s="115"/>
      <c r="F57" s="116"/>
      <c r="G57" s="115"/>
      <c r="H57" s="116"/>
      <c r="I57" s="115"/>
      <c r="J57" s="117"/>
      <c r="K57" s="115"/>
    </row>
    <row r="58" spans="1:11" ht="20.25" customHeight="1" x14ac:dyDescent="0.2">
      <c r="A58" s="70" t="s">
        <v>161</v>
      </c>
      <c r="B58" s="48"/>
      <c r="C58" s="108"/>
      <c r="D58" s="63"/>
      <c r="E58" s="115">
        <v>1606</v>
      </c>
      <c r="F58" s="116"/>
      <c r="G58" s="115">
        <v>-2614</v>
      </c>
      <c r="H58" s="116"/>
      <c r="I58" s="115">
        <v>1606</v>
      </c>
      <c r="J58" s="116"/>
      <c r="K58" s="115">
        <v>-2614</v>
      </c>
    </row>
    <row r="59" spans="1:11" ht="20.25" customHeight="1" x14ac:dyDescent="0.2">
      <c r="A59" s="12" t="s">
        <v>162</v>
      </c>
      <c r="C59" s="108">
        <v>14</v>
      </c>
      <c r="D59" s="63"/>
      <c r="E59" s="118">
        <v>-321</v>
      </c>
      <c r="F59" s="119"/>
      <c r="G59" s="118">
        <v>523</v>
      </c>
      <c r="H59" s="119"/>
      <c r="I59" s="118">
        <v>-321</v>
      </c>
      <c r="J59" s="119"/>
      <c r="K59" s="118">
        <v>523</v>
      </c>
    </row>
    <row r="60" spans="1:11" ht="20.25" customHeight="1" x14ac:dyDescent="0.2">
      <c r="A60" s="70" t="s">
        <v>220</v>
      </c>
      <c r="C60" s="62"/>
      <c r="D60" s="63"/>
      <c r="E60" s="115"/>
      <c r="F60" s="119"/>
      <c r="G60" s="115"/>
      <c r="H60" s="119"/>
      <c r="I60" s="115"/>
      <c r="J60" s="117"/>
      <c r="K60" s="115"/>
    </row>
    <row r="61" spans="1:11" ht="20.25" customHeight="1" x14ac:dyDescent="0.2">
      <c r="A61" s="70" t="s">
        <v>163</v>
      </c>
      <c r="C61" s="62"/>
      <c r="D61" s="63"/>
      <c r="E61" s="118">
        <f>SUM(E58:E59)</f>
        <v>1285</v>
      </c>
      <c r="F61" s="119"/>
      <c r="G61" s="118">
        <f>SUM(G58:G59)</f>
        <v>-2091</v>
      </c>
      <c r="H61" s="119"/>
      <c r="I61" s="118">
        <f>SUM(I58:I59)</f>
        <v>1285</v>
      </c>
      <c r="J61" s="117"/>
      <c r="K61" s="118">
        <f>SUM(K58:K59)</f>
        <v>-2091</v>
      </c>
    </row>
    <row r="62" spans="1:11" ht="20.25" customHeight="1" x14ac:dyDescent="0.2">
      <c r="A62" s="58" t="s">
        <v>61</v>
      </c>
      <c r="B62" s="8"/>
      <c r="C62" s="62"/>
      <c r="D62" s="63"/>
      <c r="E62" s="91">
        <f>SUM(E56+E61)</f>
        <v>179</v>
      </c>
      <c r="G62" s="91">
        <f>SUM(G56+G61)</f>
        <v>-1482</v>
      </c>
      <c r="H62" s="66"/>
      <c r="I62" s="91">
        <f>SUM(I56+I61)</f>
        <v>1285</v>
      </c>
      <c r="J62" s="66"/>
      <c r="K62" s="91">
        <f>SUM(K56+K61)</f>
        <v>-2091</v>
      </c>
    </row>
    <row r="63" spans="1:11" ht="20.25" customHeight="1" x14ac:dyDescent="0.2">
      <c r="A63" s="61"/>
      <c r="B63" s="8"/>
      <c r="C63" s="62"/>
      <c r="D63" s="63"/>
      <c r="E63" s="65"/>
      <c r="G63" s="65"/>
      <c r="H63" s="66"/>
      <c r="I63" s="66"/>
      <c r="J63" s="66"/>
      <c r="K63" s="66"/>
    </row>
    <row r="64" spans="1:11" ht="20.25" customHeight="1" thickBot="1" x14ac:dyDescent="0.25">
      <c r="A64" s="58" t="s">
        <v>62</v>
      </c>
      <c r="B64" s="8"/>
      <c r="C64" s="59"/>
      <c r="D64" s="60"/>
      <c r="E64" s="67">
        <f>E62+E50</f>
        <v>688688</v>
      </c>
      <c r="G64" s="67">
        <f>G62+G50</f>
        <v>658015</v>
      </c>
      <c r="H64" s="66"/>
      <c r="I64" s="67">
        <f>I62+I50</f>
        <v>945709</v>
      </c>
      <c r="J64" s="66"/>
      <c r="K64" s="67">
        <f>K62+K50</f>
        <v>877006</v>
      </c>
    </row>
    <row r="65" spans="1:11" ht="20.25" customHeight="1" thickTop="1" x14ac:dyDescent="0.2">
      <c r="A65" s="61"/>
      <c r="B65" s="8"/>
      <c r="C65" s="62"/>
      <c r="D65" s="63"/>
      <c r="E65" s="65"/>
      <c r="G65" s="65"/>
      <c r="H65" s="66"/>
      <c r="I65" s="66"/>
      <c r="J65" s="66"/>
      <c r="K65" s="66"/>
    </row>
    <row r="66" spans="1:11" ht="20.25" customHeight="1" x14ac:dyDescent="0.2">
      <c r="A66" s="58" t="s">
        <v>136</v>
      </c>
      <c r="B66" s="8"/>
      <c r="C66" s="62"/>
      <c r="D66" s="63"/>
      <c r="E66" s="65"/>
      <c r="G66" s="65"/>
      <c r="H66" s="66"/>
      <c r="I66" s="66"/>
      <c r="J66" s="66"/>
      <c r="K66" s="66"/>
    </row>
    <row r="67" spans="1:11" ht="20.25" customHeight="1" thickBot="1" x14ac:dyDescent="0.25">
      <c r="A67" s="61" t="s">
        <v>137</v>
      </c>
      <c r="B67" s="8"/>
      <c r="C67" s="59"/>
      <c r="D67" s="60"/>
      <c r="E67" s="67">
        <f>E64</f>
        <v>688688</v>
      </c>
      <c r="G67" s="67">
        <f>G64</f>
        <v>658015</v>
      </c>
      <c r="H67" s="66"/>
      <c r="I67" s="67">
        <f>I64</f>
        <v>945709</v>
      </c>
      <c r="J67" s="66"/>
      <c r="K67" s="67">
        <f>K64</f>
        <v>877006</v>
      </c>
    </row>
    <row r="68" spans="1:11" ht="20.25" customHeight="1" thickTop="1" x14ac:dyDescent="0.2">
      <c r="A68" s="61"/>
      <c r="B68" s="8"/>
      <c r="C68" s="62"/>
      <c r="D68" s="63"/>
      <c r="E68" s="68"/>
      <c r="F68" s="63"/>
      <c r="G68" s="68"/>
      <c r="H68" s="66"/>
      <c r="I68" s="68"/>
      <c r="J68" s="66"/>
      <c r="K68" s="68"/>
    </row>
    <row r="69" spans="1:11" ht="20.25" customHeight="1" x14ac:dyDescent="0.2">
      <c r="A69" s="36" t="s">
        <v>1</v>
      </c>
    </row>
    <row r="79" spans="1:11" s="31" customFormat="1" ht="20.25" customHeight="1" x14ac:dyDescent="0.2">
      <c r="A79" s="69"/>
      <c r="B79" s="70" t="s">
        <v>88</v>
      </c>
      <c r="C79" s="36"/>
      <c r="D79" s="12"/>
      <c r="E79" s="70"/>
      <c r="F79" s="69"/>
      <c r="G79" s="69"/>
      <c r="H79" s="69"/>
      <c r="I79" s="69"/>
      <c r="J79" s="69"/>
      <c r="K79" s="12" t="s">
        <v>88</v>
      </c>
    </row>
    <row r="80" spans="1:11" ht="20.25" customHeight="1" x14ac:dyDescent="0.2">
      <c r="A80" s="137" t="s">
        <v>89</v>
      </c>
      <c r="B80" s="70"/>
      <c r="C80" s="12"/>
      <c r="D80" s="12"/>
      <c r="E80" s="70"/>
      <c r="F80" s="12"/>
      <c r="G80" s="129" t="s">
        <v>90</v>
      </c>
      <c r="H80" s="129"/>
      <c r="I80" s="129"/>
      <c r="J80" s="129"/>
      <c r="K80" s="71"/>
    </row>
    <row r="81" spans="1:12" ht="20.25" customHeight="1" x14ac:dyDescent="0.2">
      <c r="A81" s="48"/>
      <c r="B81" s="48"/>
      <c r="L81" s="113" t="s">
        <v>41</v>
      </c>
    </row>
    <row r="82" spans="1:12" s="31" customFormat="1" ht="20.25" customHeight="1" x14ac:dyDescent="0.2">
      <c r="A82" s="29" t="s">
        <v>140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</row>
    <row r="83" spans="1:12" s="31" customFormat="1" ht="20.25" customHeight="1" x14ac:dyDescent="0.2">
      <c r="A83" s="29" t="s">
        <v>104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</row>
    <row r="84" spans="1:12" s="31" customFormat="1" ht="20.25" customHeight="1" x14ac:dyDescent="0.2">
      <c r="A84" s="29" t="s">
        <v>209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</row>
    <row r="85" spans="1:12" s="31" customFormat="1" ht="20.25" customHeight="1" x14ac:dyDescent="0.2">
      <c r="B85" s="30"/>
      <c r="C85" s="30"/>
      <c r="D85" s="30"/>
      <c r="E85" s="113"/>
      <c r="F85" s="30"/>
      <c r="G85" s="113"/>
      <c r="H85" s="30"/>
      <c r="I85" s="113"/>
      <c r="J85" s="30"/>
      <c r="K85" s="113"/>
      <c r="L85" s="114" t="s">
        <v>67</v>
      </c>
    </row>
    <row r="86" spans="1:12" s="31" customFormat="1" ht="20.25" customHeight="1" x14ac:dyDescent="0.2">
      <c r="B86" s="30"/>
      <c r="C86" s="30"/>
      <c r="D86" s="30"/>
      <c r="E86" s="142" t="s">
        <v>54</v>
      </c>
      <c r="F86" s="142"/>
      <c r="G86" s="142"/>
      <c r="I86" s="32"/>
      <c r="J86" s="33" t="s">
        <v>55</v>
      </c>
      <c r="K86" s="32"/>
    </row>
    <row r="87" spans="1:12" s="31" customFormat="1" ht="20.25" customHeight="1" x14ac:dyDescent="0.2">
      <c r="B87" s="30"/>
      <c r="C87" s="30"/>
      <c r="D87" s="30"/>
      <c r="E87" s="141" t="s">
        <v>56</v>
      </c>
      <c r="F87" s="141"/>
      <c r="G87" s="141"/>
      <c r="I87" s="34"/>
      <c r="J87" s="35" t="s">
        <v>56</v>
      </c>
      <c r="K87" s="34"/>
    </row>
    <row r="88" spans="1:12" ht="20.25" customHeight="1" x14ac:dyDescent="0.2">
      <c r="C88" s="37" t="s">
        <v>0</v>
      </c>
      <c r="D88" s="37"/>
      <c r="E88" s="38">
        <v>2019</v>
      </c>
      <c r="F88" s="18"/>
      <c r="G88" s="38">
        <v>2018</v>
      </c>
      <c r="H88" s="53"/>
      <c r="I88" s="52">
        <v>2019</v>
      </c>
      <c r="J88" s="53"/>
      <c r="K88" s="52">
        <v>2018</v>
      </c>
    </row>
    <row r="89" spans="1:12" ht="20.25" customHeight="1" x14ac:dyDescent="0.2">
      <c r="C89" s="37"/>
      <c r="D89" s="37"/>
      <c r="E89" s="39"/>
      <c r="F89" s="18"/>
      <c r="G89" s="39"/>
      <c r="H89" s="53"/>
      <c r="I89" s="39"/>
      <c r="J89" s="53"/>
      <c r="K89" s="39"/>
    </row>
    <row r="90" spans="1:12" ht="20.25" customHeight="1" x14ac:dyDescent="0.2">
      <c r="A90" s="40" t="s">
        <v>28</v>
      </c>
    </row>
    <row r="91" spans="1:12" ht="20.25" customHeight="1" x14ac:dyDescent="0.2">
      <c r="A91" s="12" t="s">
        <v>35</v>
      </c>
      <c r="C91" s="41"/>
      <c r="D91" s="41"/>
      <c r="E91" s="42">
        <v>8821805</v>
      </c>
      <c r="F91" s="127"/>
      <c r="G91" s="42">
        <v>8298409</v>
      </c>
      <c r="H91" s="127"/>
      <c r="I91" s="42">
        <v>7719346</v>
      </c>
      <c r="J91" s="43"/>
      <c r="K91" s="42">
        <v>7314795</v>
      </c>
    </row>
    <row r="92" spans="1:12" ht="20.25" customHeight="1" x14ac:dyDescent="0.2">
      <c r="A92" s="12" t="s">
        <v>141</v>
      </c>
      <c r="C92" s="41"/>
      <c r="D92" s="41"/>
      <c r="E92" s="42">
        <v>72846</v>
      </c>
      <c r="F92" s="127"/>
      <c r="G92" s="42">
        <v>53788</v>
      </c>
      <c r="H92" s="127"/>
      <c r="I92" s="42">
        <v>72811</v>
      </c>
      <c r="J92" s="43"/>
      <c r="K92" s="42">
        <v>53750</v>
      </c>
    </row>
    <row r="93" spans="1:12" ht="20.25" customHeight="1" x14ac:dyDescent="0.2">
      <c r="A93" s="12" t="s">
        <v>210</v>
      </c>
      <c r="C93" s="41">
        <v>6</v>
      </c>
      <c r="D93" s="41"/>
      <c r="E93" s="42">
        <v>0</v>
      </c>
      <c r="F93" s="127"/>
      <c r="G93" s="42">
        <v>0</v>
      </c>
      <c r="H93" s="127"/>
      <c r="I93" s="42">
        <v>352500</v>
      </c>
      <c r="J93" s="43"/>
      <c r="K93" s="42">
        <v>308000</v>
      </c>
    </row>
    <row r="94" spans="1:12" ht="20.25" customHeight="1" x14ac:dyDescent="0.2">
      <c r="A94" s="12" t="s">
        <v>8</v>
      </c>
      <c r="C94" s="41"/>
      <c r="D94" s="41"/>
      <c r="E94" s="49">
        <v>147248</v>
      </c>
      <c r="F94" s="127"/>
      <c r="G94" s="49">
        <v>191079</v>
      </c>
      <c r="H94" s="127"/>
      <c r="I94" s="49">
        <v>220761</v>
      </c>
      <c r="J94" s="45"/>
      <c r="K94" s="49">
        <v>247009</v>
      </c>
    </row>
    <row r="95" spans="1:12" ht="20.25" customHeight="1" x14ac:dyDescent="0.2">
      <c r="A95" s="40" t="s">
        <v>29</v>
      </c>
      <c r="C95" s="41"/>
      <c r="D95" s="41"/>
      <c r="E95" s="49">
        <f>SUM(E91:E94)</f>
        <v>9041899</v>
      </c>
      <c r="F95" s="127"/>
      <c r="G95" s="49">
        <f>SUM(G91:G94)</f>
        <v>8543276</v>
      </c>
      <c r="H95" s="45"/>
      <c r="I95" s="49">
        <f>SUM(I91:I94)</f>
        <v>8365418</v>
      </c>
      <c r="J95" s="45"/>
      <c r="K95" s="49">
        <f>SUM(K91:K94)</f>
        <v>7923554</v>
      </c>
    </row>
    <row r="96" spans="1:12" ht="20.25" customHeight="1" x14ac:dyDescent="0.2">
      <c r="A96" s="40" t="s">
        <v>30</v>
      </c>
      <c r="C96" s="41"/>
      <c r="D96" s="41"/>
      <c r="E96" s="42"/>
      <c r="F96" s="127"/>
      <c r="G96" s="42"/>
      <c r="H96" s="43"/>
      <c r="I96" s="42"/>
      <c r="J96" s="43"/>
      <c r="K96" s="42"/>
    </row>
    <row r="97" spans="1:11" ht="20.25" customHeight="1" x14ac:dyDescent="0.2">
      <c r="A97" s="12" t="s">
        <v>9</v>
      </c>
      <c r="C97" s="41"/>
      <c r="D97" s="41"/>
      <c r="E97" s="42">
        <v>2758487</v>
      </c>
      <c r="F97" s="127"/>
      <c r="G97" s="42">
        <v>2614648</v>
      </c>
      <c r="H97" s="127"/>
      <c r="I97" s="42">
        <v>2859053</v>
      </c>
      <c r="J97" s="43"/>
      <c r="K97" s="42">
        <v>2723691</v>
      </c>
    </row>
    <row r="98" spans="1:11" ht="20.25" customHeight="1" x14ac:dyDescent="0.2">
      <c r="A98" s="12" t="s">
        <v>32</v>
      </c>
      <c r="C98" s="41"/>
      <c r="D98" s="41"/>
      <c r="E98" s="42">
        <v>3952284</v>
      </c>
      <c r="F98" s="127"/>
      <c r="G98" s="42">
        <v>3781838</v>
      </c>
      <c r="H98" s="127"/>
      <c r="I98" s="42">
        <v>3215224</v>
      </c>
      <c r="J98" s="43"/>
      <c r="K98" s="42">
        <f>3044171+1</f>
        <v>3044172</v>
      </c>
    </row>
    <row r="99" spans="1:11" ht="20.25" customHeight="1" x14ac:dyDescent="0.2">
      <c r="A99" s="12" t="s">
        <v>33</v>
      </c>
      <c r="C99" s="41"/>
      <c r="D99" s="41"/>
      <c r="E99" s="42">
        <v>608959</v>
      </c>
      <c r="F99" s="127"/>
      <c r="G99" s="42">
        <f>565825+1</f>
        <v>565826</v>
      </c>
      <c r="H99" s="127"/>
      <c r="I99" s="42">
        <v>491200</v>
      </c>
      <c r="J99" s="43"/>
      <c r="K99" s="42">
        <v>472100</v>
      </c>
    </row>
    <row r="100" spans="1:11" ht="20.25" customHeight="1" x14ac:dyDescent="0.2">
      <c r="A100" s="40" t="s">
        <v>31</v>
      </c>
      <c r="C100" s="41"/>
      <c r="D100" s="41"/>
      <c r="E100" s="47">
        <f>SUM(E97:E99)</f>
        <v>7319730</v>
      </c>
      <c r="F100" s="127"/>
      <c r="G100" s="47">
        <f>SUM(G97:G99)</f>
        <v>6962312</v>
      </c>
      <c r="H100" s="45"/>
      <c r="I100" s="47">
        <f>SUM(I97:I99)</f>
        <v>6565477</v>
      </c>
      <c r="J100" s="45"/>
      <c r="K100" s="47">
        <f>SUM(K97:K99)</f>
        <v>6239963</v>
      </c>
    </row>
    <row r="101" spans="1:11" ht="20.25" customHeight="1" x14ac:dyDescent="0.2">
      <c r="A101" s="40" t="s">
        <v>193</v>
      </c>
      <c r="C101" s="41"/>
      <c r="D101" s="41"/>
      <c r="E101" s="44"/>
      <c r="F101" s="127"/>
      <c r="G101" s="44"/>
      <c r="H101" s="45"/>
      <c r="I101" s="44"/>
      <c r="J101" s="45"/>
      <c r="K101" s="44"/>
    </row>
    <row r="102" spans="1:11" ht="20.25" customHeight="1" x14ac:dyDescent="0.2">
      <c r="A102" s="57" t="s">
        <v>194</v>
      </c>
      <c r="C102" s="41"/>
      <c r="D102" s="41"/>
      <c r="E102" s="44">
        <f>E95-E100</f>
        <v>1722169</v>
      </c>
      <c r="F102" s="127"/>
      <c r="G102" s="44">
        <f>G95-G100</f>
        <v>1580964</v>
      </c>
      <c r="H102" s="45"/>
      <c r="I102" s="44">
        <f>I95-I100</f>
        <v>1799941</v>
      </c>
      <c r="J102" s="45"/>
      <c r="K102" s="44">
        <f>K95-K100</f>
        <v>1683591</v>
      </c>
    </row>
    <row r="103" spans="1:11" ht="20.25" customHeight="1" x14ac:dyDescent="0.2">
      <c r="A103" s="12" t="s">
        <v>195</v>
      </c>
      <c r="C103" s="41">
        <v>7</v>
      </c>
      <c r="D103" s="41"/>
      <c r="E103" s="50">
        <v>-26030</v>
      </c>
      <c r="F103" s="127"/>
      <c r="G103" s="50">
        <v>-2826</v>
      </c>
      <c r="H103" s="127"/>
      <c r="I103" s="50">
        <v>0</v>
      </c>
      <c r="J103" s="45"/>
      <c r="K103" s="50">
        <v>0</v>
      </c>
    </row>
    <row r="104" spans="1:11" ht="20.25" customHeight="1" x14ac:dyDescent="0.2">
      <c r="A104" s="40" t="s">
        <v>97</v>
      </c>
      <c r="C104" s="41"/>
      <c r="D104" s="41"/>
      <c r="E104" s="45">
        <f>SUM(E102:E103)</f>
        <v>1696139</v>
      </c>
      <c r="F104" s="127"/>
      <c r="G104" s="45">
        <f>SUM(G102:G103)</f>
        <v>1578138</v>
      </c>
      <c r="H104" s="45"/>
      <c r="I104" s="45">
        <f>SUM(I102:I103)</f>
        <v>1799941</v>
      </c>
      <c r="J104" s="45"/>
      <c r="K104" s="45">
        <f>SUM(K102:K103)</f>
        <v>1683591</v>
      </c>
    </row>
    <row r="105" spans="1:11" ht="20.25" customHeight="1" x14ac:dyDescent="0.2">
      <c r="A105" s="12" t="s">
        <v>98</v>
      </c>
      <c r="C105" s="41">
        <v>14</v>
      </c>
      <c r="D105" s="41"/>
      <c r="E105" s="50">
        <v>-297876</v>
      </c>
      <c r="F105" s="127"/>
      <c r="G105" s="50">
        <v>-286775</v>
      </c>
      <c r="H105" s="127"/>
      <c r="I105" s="50">
        <v>-252952</v>
      </c>
      <c r="J105" s="45"/>
      <c r="K105" s="50">
        <v>-254427</v>
      </c>
    </row>
    <row r="106" spans="1:11" ht="20.25" customHeight="1" thickBot="1" x14ac:dyDescent="0.25">
      <c r="A106" s="40" t="s">
        <v>64</v>
      </c>
      <c r="C106" s="41"/>
      <c r="D106" s="41"/>
      <c r="E106" s="101">
        <f>SUM(E104:E105)</f>
        <v>1398263</v>
      </c>
      <c r="F106" s="127"/>
      <c r="G106" s="101">
        <f>SUM(G104:G105)</f>
        <v>1291363</v>
      </c>
      <c r="H106" s="45"/>
      <c r="I106" s="101">
        <f>SUM(I104:I105)</f>
        <v>1546989</v>
      </c>
      <c r="J106" s="45"/>
      <c r="K106" s="101">
        <f>SUM(K104:K105)</f>
        <v>1429164</v>
      </c>
    </row>
    <row r="107" spans="1:11" ht="20.25" customHeight="1" thickTop="1" x14ac:dyDescent="0.2">
      <c r="A107" s="40"/>
      <c r="C107" s="41"/>
      <c r="D107" s="41"/>
      <c r="E107" s="102"/>
      <c r="F107" s="41"/>
      <c r="G107" s="102"/>
      <c r="H107" s="103"/>
      <c r="I107" s="102"/>
      <c r="J107" s="103"/>
      <c r="K107" s="102"/>
    </row>
    <row r="108" spans="1:11" ht="20.25" customHeight="1" x14ac:dyDescent="0.2">
      <c r="A108" s="40" t="s">
        <v>130</v>
      </c>
      <c r="C108" s="41"/>
      <c r="D108" s="41"/>
      <c r="E108" s="104"/>
      <c r="F108" s="105"/>
      <c r="G108" s="104"/>
      <c r="H108" s="106"/>
      <c r="I108" s="104"/>
      <c r="J108" s="103"/>
      <c r="K108" s="104"/>
    </row>
    <row r="109" spans="1:11" ht="20.25" customHeight="1" thickBot="1" x14ac:dyDescent="0.25">
      <c r="A109" s="12" t="s">
        <v>131</v>
      </c>
      <c r="C109" s="108"/>
      <c r="D109" s="108"/>
      <c r="E109" s="107">
        <f>E106</f>
        <v>1398263</v>
      </c>
      <c r="F109" s="108"/>
      <c r="G109" s="107">
        <f>G106</f>
        <v>1291363</v>
      </c>
      <c r="H109" s="106"/>
      <c r="I109" s="107">
        <f>I106</f>
        <v>1546989</v>
      </c>
      <c r="J109" s="106"/>
      <c r="K109" s="107">
        <f>K106</f>
        <v>1429164</v>
      </c>
    </row>
    <row r="110" spans="1:11" ht="20.25" customHeight="1" thickTop="1" x14ac:dyDescent="0.2">
      <c r="A110" s="12"/>
      <c r="C110" s="108"/>
      <c r="D110" s="108"/>
      <c r="E110" s="104"/>
      <c r="F110" s="108"/>
      <c r="G110" s="104"/>
      <c r="H110" s="106"/>
      <c r="I110" s="104"/>
      <c r="J110" s="106"/>
      <c r="K110" s="104"/>
    </row>
    <row r="111" spans="1:11" ht="20.25" customHeight="1" x14ac:dyDescent="0.2">
      <c r="A111" s="40" t="s">
        <v>132</v>
      </c>
      <c r="C111" s="108">
        <v>15</v>
      </c>
      <c r="D111" s="108"/>
      <c r="E111" s="104"/>
      <c r="F111" s="108"/>
      <c r="G111" s="104"/>
      <c r="H111" s="106"/>
      <c r="I111" s="104"/>
      <c r="J111" s="106"/>
      <c r="K111" s="104"/>
    </row>
    <row r="112" spans="1:11" ht="20.25" customHeight="1" x14ac:dyDescent="0.2">
      <c r="A112" s="12" t="s">
        <v>133</v>
      </c>
      <c r="C112" s="108"/>
      <c r="D112" s="108"/>
      <c r="E112" s="111"/>
      <c r="F112" s="108"/>
      <c r="G112" s="111"/>
      <c r="H112" s="106"/>
      <c r="I112" s="111"/>
      <c r="J112" s="106"/>
      <c r="K112" s="111"/>
    </row>
    <row r="113" spans="1:12" ht="20.25" customHeight="1" thickBot="1" x14ac:dyDescent="0.25">
      <c r="A113" s="12" t="s">
        <v>197</v>
      </c>
      <c r="C113" s="108"/>
      <c r="D113" s="108"/>
      <c r="E113" s="131">
        <v>1.52</v>
      </c>
      <c r="F113" s="132"/>
      <c r="G113" s="109">
        <v>1.4</v>
      </c>
      <c r="H113" s="108"/>
      <c r="I113" s="131">
        <v>1.68</v>
      </c>
      <c r="J113" s="108"/>
      <c r="K113" s="131">
        <v>1.55</v>
      </c>
    </row>
    <row r="114" spans="1:12" ht="20.25" customHeight="1" thickTop="1" x14ac:dyDescent="0.2">
      <c r="A114" s="12"/>
      <c r="C114" s="108"/>
      <c r="D114" s="108"/>
      <c r="E114" s="133"/>
      <c r="F114" s="132"/>
      <c r="G114" s="133"/>
      <c r="H114" s="132"/>
      <c r="I114" s="133"/>
      <c r="J114" s="111"/>
      <c r="K114" s="133"/>
    </row>
    <row r="115" spans="1:12" s="48" customFormat="1" ht="20.25" customHeight="1" x14ac:dyDescent="0.2">
      <c r="A115" s="36" t="s">
        <v>1</v>
      </c>
      <c r="C115" s="105"/>
      <c r="D115" s="105"/>
      <c r="E115" s="133"/>
      <c r="F115" s="134"/>
      <c r="G115" s="133"/>
      <c r="H115" s="134"/>
      <c r="I115" s="133"/>
      <c r="J115" s="111"/>
      <c r="K115" s="133"/>
    </row>
    <row r="116" spans="1:12" s="48" customFormat="1" ht="20.25" customHeight="1" x14ac:dyDescent="0.2">
      <c r="A116" s="70"/>
      <c r="D116" s="112"/>
      <c r="E116" s="133"/>
      <c r="F116" s="134"/>
      <c r="G116" s="112"/>
      <c r="H116" s="105"/>
      <c r="I116" s="112"/>
      <c r="J116" s="111"/>
      <c r="K116" s="112"/>
    </row>
    <row r="117" spans="1:12" ht="20.25" customHeight="1" x14ac:dyDescent="0.2">
      <c r="A117" s="12"/>
    </row>
    <row r="119" spans="1:12" s="31" customFormat="1" ht="20.25" customHeight="1" x14ac:dyDescent="0.2">
      <c r="A119" s="69"/>
      <c r="B119" s="70" t="s">
        <v>88</v>
      </c>
      <c r="C119" s="36"/>
      <c r="D119" s="12"/>
      <c r="E119" s="70"/>
      <c r="F119" s="69"/>
      <c r="G119" s="69"/>
      <c r="H119" s="69"/>
      <c r="I119" s="69"/>
      <c r="J119" s="69"/>
      <c r="K119" s="12" t="s">
        <v>88</v>
      </c>
    </row>
    <row r="120" spans="1:12" ht="20.25" customHeight="1" x14ac:dyDescent="0.2">
      <c r="A120" s="137" t="s">
        <v>89</v>
      </c>
      <c r="B120" s="70"/>
      <c r="C120" s="12"/>
      <c r="D120" s="12"/>
      <c r="E120" s="70"/>
      <c r="F120" s="12"/>
      <c r="G120" s="129" t="s">
        <v>90</v>
      </c>
      <c r="H120" s="129"/>
      <c r="I120" s="129"/>
      <c r="J120" s="129"/>
      <c r="K120" s="71"/>
    </row>
    <row r="121" spans="1:12" ht="20.25" customHeight="1" x14ac:dyDescent="0.2">
      <c r="A121" s="48"/>
      <c r="B121" s="48"/>
      <c r="L121" s="113" t="s">
        <v>41</v>
      </c>
    </row>
    <row r="122" spans="1:12" s="31" customFormat="1" ht="20.25" customHeight="1" x14ac:dyDescent="0.2">
      <c r="A122" s="29" t="s">
        <v>140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</row>
    <row r="123" spans="1:12" ht="20.25" customHeight="1" x14ac:dyDescent="0.2">
      <c r="A123" s="29" t="s">
        <v>105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</row>
    <row r="124" spans="1:12" s="31" customFormat="1" ht="20.25" customHeight="1" x14ac:dyDescent="0.2">
      <c r="A124" s="29" t="s">
        <v>209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</row>
    <row r="125" spans="1:12" ht="20.25" customHeight="1" x14ac:dyDescent="0.2">
      <c r="A125" s="31"/>
      <c r="B125" s="30"/>
      <c r="C125" s="30"/>
      <c r="D125" s="30"/>
      <c r="E125" s="113"/>
      <c r="F125" s="30"/>
      <c r="G125" s="113"/>
      <c r="H125" s="30"/>
      <c r="I125" s="113"/>
      <c r="J125" s="30"/>
      <c r="K125" s="113"/>
      <c r="L125" s="114" t="s">
        <v>37</v>
      </c>
    </row>
    <row r="126" spans="1:12" ht="20.25" customHeight="1" x14ac:dyDescent="0.2">
      <c r="A126" s="31"/>
      <c r="B126" s="30"/>
      <c r="C126" s="30"/>
      <c r="D126" s="30"/>
      <c r="E126" s="142" t="s">
        <v>54</v>
      </c>
      <c r="F126" s="142"/>
      <c r="G126" s="142"/>
      <c r="H126" s="31"/>
      <c r="I126" s="32"/>
      <c r="J126" s="33" t="s">
        <v>55</v>
      </c>
      <c r="K126" s="32"/>
    </row>
    <row r="127" spans="1:12" ht="20.25" customHeight="1" x14ac:dyDescent="0.2">
      <c r="A127" s="31"/>
      <c r="B127" s="30"/>
      <c r="C127" s="30"/>
      <c r="D127" s="30"/>
      <c r="E127" s="141" t="s">
        <v>56</v>
      </c>
      <c r="F127" s="141"/>
      <c r="G127" s="141"/>
      <c r="H127" s="31"/>
      <c r="I127" s="34"/>
      <c r="J127" s="35" t="s">
        <v>56</v>
      </c>
      <c r="K127" s="34"/>
    </row>
    <row r="128" spans="1:12" ht="20.25" customHeight="1" x14ac:dyDescent="0.2">
      <c r="C128" s="37" t="s">
        <v>0</v>
      </c>
      <c r="D128" s="37"/>
      <c r="E128" s="38">
        <v>2019</v>
      </c>
      <c r="F128" s="18"/>
      <c r="G128" s="38">
        <v>2018</v>
      </c>
      <c r="H128" s="53"/>
      <c r="I128" s="52">
        <v>2019</v>
      </c>
      <c r="J128" s="53"/>
      <c r="K128" s="52">
        <v>2018</v>
      </c>
    </row>
    <row r="129" spans="1:11" ht="20.25" customHeight="1" x14ac:dyDescent="0.2">
      <c r="C129" s="37"/>
      <c r="D129" s="37"/>
      <c r="E129" s="39"/>
      <c r="F129" s="18"/>
      <c r="G129" s="39"/>
      <c r="H129" s="53"/>
      <c r="I129" s="39"/>
      <c r="J129" s="53"/>
      <c r="K129" s="39"/>
    </row>
    <row r="130" spans="1:11" ht="20.25" customHeight="1" x14ac:dyDescent="0.2">
      <c r="A130" s="58" t="s">
        <v>64</v>
      </c>
      <c r="B130" s="8"/>
      <c r="C130" s="59"/>
      <c r="D130" s="60"/>
      <c r="E130" s="76">
        <f>SUM(E106)</f>
        <v>1398263</v>
      </c>
      <c r="G130" s="76">
        <f>SUM(G106)</f>
        <v>1291363</v>
      </c>
      <c r="H130" s="73"/>
      <c r="I130" s="76">
        <f>SUM(I106)</f>
        <v>1546989</v>
      </c>
      <c r="J130" s="74"/>
      <c r="K130" s="76">
        <f>SUM(K106)</f>
        <v>1429164</v>
      </c>
    </row>
    <row r="131" spans="1:11" ht="20.25" customHeight="1" x14ac:dyDescent="0.2">
      <c r="A131" s="61"/>
      <c r="B131" s="8"/>
      <c r="C131" s="62"/>
      <c r="D131" s="63"/>
      <c r="E131" s="64"/>
      <c r="F131" s="48"/>
      <c r="G131" s="64"/>
      <c r="H131" s="92"/>
      <c r="I131" s="64"/>
      <c r="J131" s="93"/>
      <c r="K131" s="64"/>
    </row>
    <row r="132" spans="1:11" ht="20.25" customHeight="1" x14ac:dyDescent="0.2">
      <c r="A132" s="58" t="s">
        <v>144</v>
      </c>
      <c r="B132" s="8"/>
      <c r="C132" s="62"/>
      <c r="D132" s="63"/>
      <c r="E132" s="64"/>
      <c r="F132" s="48"/>
      <c r="G132" s="64"/>
      <c r="H132" s="92"/>
      <c r="I132" s="64"/>
      <c r="J132" s="93"/>
      <c r="K132" s="64"/>
    </row>
    <row r="133" spans="1:11" ht="20.25" customHeight="1" x14ac:dyDescent="0.2">
      <c r="A133" s="94" t="s">
        <v>147</v>
      </c>
      <c r="B133" s="8"/>
      <c r="C133" s="62"/>
      <c r="D133" s="63"/>
      <c r="E133" s="64"/>
      <c r="F133" s="48"/>
      <c r="G133" s="64"/>
      <c r="H133" s="92"/>
      <c r="I133" s="64"/>
      <c r="J133" s="93"/>
      <c r="K133" s="64"/>
    </row>
    <row r="134" spans="1:11" s="46" customFormat="1" ht="20.25" customHeight="1" x14ac:dyDescent="0.2">
      <c r="A134" s="94" t="s">
        <v>148</v>
      </c>
      <c r="B134" s="95"/>
      <c r="C134" s="96"/>
      <c r="D134" s="97"/>
      <c r="E134" s="98"/>
      <c r="F134" s="90"/>
      <c r="G134" s="98"/>
      <c r="H134" s="99"/>
      <c r="I134" s="98"/>
      <c r="J134" s="100"/>
      <c r="K134" s="98"/>
    </row>
    <row r="135" spans="1:11" ht="20.25" customHeight="1" x14ac:dyDescent="0.2">
      <c r="A135" s="12" t="s">
        <v>145</v>
      </c>
      <c r="B135" s="8"/>
      <c r="C135" s="62"/>
      <c r="D135" s="63"/>
      <c r="E135" s="64"/>
      <c r="F135" s="48"/>
      <c r="G135" s="64"/>
      <c r="H135" s="92"/>
      <c r="I135" s="64"/>
      <c r="J135" s="93"/>
      <c r="K135" s="64"/>
    </row>
    <row r="136" spans="1:11" ht="20.25" customHeight="1" x14ac:dyDescent="0.2">
      <c r="A136" s="12" t="s">
        <v>146</v>
      </c>
      <c r="B136" s="8"/>
      <c r="C136" s="62"/>
      <c r="D136" s="63"/>
      <c r="E136" s="76">
        <v>-3695</v>
      </c>
      <c r="F136" s="110"/>
      <c r="G136" s="76">
        <v>-199</v>
      </c>
      <c r="H136" s="110"/>
      <c r="I136" s="76">
        <v>0</v>
      </c>
      <c r="J136" s="64"/>
      <c r="K136" s="76">
        <v>0</v>
      </c>
    </row>
    <row r="137" spans="1:11" ht="20.25" customHeight="1" x14ac:dyDescent="0.2">
      <c r="A137" s="70" t="s">
        <v>220</v>
      </c>
      <c r="B137" s="48"/>
      <c r="C137" s="62"/>
      <c r="D137" s="63"/>
      <c r="E137" s="115"/>
      <c r="F137" s="116"/>
      <c r="G137" s="115"/>
      <c r="H137" s="116"/>
      <c r="I137" s="115"/>
      <c r="J137" s="117"/>
      <c r="K137" s="115"/>
    </row>
    <row r="138" spans="1:11" ht="20.25" customHeight="1" x14ac:dyDescent="0.2">
      <c r="A138" s="70" t="s">
        <v>161</v>
      </c>
      <c r="B138" s="48"/>
      <c r="C138" s="108">
        <v>4</v>
      </c>
      <c r="D138" s="63"/>
      <c r="E138" s="115">
        <v>4131</v>
      </c>
      <c r="F138" s="116"/>
      <c r="G138" s="115">
        <v>-1608</v>
      </c>
      <c r="H138" s="116"/>
      <c r="I138" s="115">
        <v>4131</v>
      </c>
      <c r="J138" s="116"/>
      <c r="K138" s="115">
        <v>-1608</v>
      </c>
    </row>
    <row r="139" spans="1:11" ht="20.25" customHeight="1" x14ac:dyDescent="0.2">
      <c r="A139" s="12" t="s">
        <v>162</v>
      </c>
      <c r="C139" s="108">
        <v>14</v>
      </c>
      <c r="D139" s="63"/>
      <c r="E139" s="118">
        <v>-826</v>
      </c>
      <c r="F139" s="119"/>
      <c r="G139" s="118">
        <v>322</v>
      </c>
      <c r="H139" s="119"/>
      <c r="I139" s="118">
        <v>-826</v>
      </c>
      <c r="J139" s="119"/>
      <c r="K139" s="118">
        <v>322</v>
      </c>
    </row>
    <row r="140" spans="1:11" ht="20.25" customHeight="1" x14ac:dyDescent="0.2">
      <c r="A140" s="70" t="s">
        <v>220</v>
      </c>
      <c r="C140" s="62"/>
      <c r="D140" s="63"/>
      <c r="E140" s="115"/>
      <c r="F140" s="119"/>
      <c r="G140" s="115"/>
      <c r="H140" s="119"/>
      <c r="I140" s="115"/>
      <c r="J140" s="117"/>
      <c r="K140" s="115"/>
    </row>
    <row r="141" spans="1:11" ht="20.25" customHeight="1" x14ac:dyDescent="0.2">
      <c r="A141" s="70" t="s">
        <v>163</v>
      </c>
      <c r="C141" s="62"/>
      <c r="D141" s="63"/>
      <c r="E141" s="118">
        <f>SUM(E138:E139)</f>
        <v>3305</v>
      </c>
      <c r="F141" s="119"/>
      <c r="G141" s="118">
        <f>SUM(G138:G139)</f>
        <v>-1286</v>
      </c>
      <c r="H141" s="119"/>
      <c r="I141" s="118">
        <f>SUM(I138:I139)</f>
        <v>3305</v>
      </c>
      <c r="J141" s="117"/>
      <c r="K141" s="118">
        <f>SUM(K138:K139)</f>
        <v>-1286</v>
      </c>
    </row>
    <row r="142" spans="1:11" ht="20.25" customHeight="1" x14ac:dyDescent="0.2">
      <c r="A142" s="58" t="s">
        <v>61</v>
      </c>
      <c r="B142" s="8"/>
      <c r="C142" s="62"/>
      <c r="D142" s="63"/>
      <c r="E142" s="91">
        <f>SUM(E136+E141)</f>
        <v>-390</v>
      </c>
      <c r="G142" s="91">
        <f>SUM(G136+G141)</f>
        <v>-1485</v>
      </c>
      <c r="H142" s="66"/>
      <c r="I142" s="91">
        <f>SUM(I136+I141)</f>
        <v>3305</v>
      </c>
      <c r="J142" s="66"/>
      <c r="K142" s="91">
        <f>SUM(K136+K141)</f>
        <v>-1286</v>
      </c>
    </row>
    <row r="143" spans="1:11" ht="20.25" customHeight="1" x14ac:dyDescent="0.2">
      <c r="A143" s="61"/>
      <c r="B143" s="8"/>
      <c r="C143" s="62"/>
      <c r="D143" s="63"/>
      <c r="E143" s="65"/>
      <c r="G143" s="65"/>
      <c r="H143" s="66"/>
      <c r="I143" s="66"/>
      <c r="J143" s="66"/>
      <c r="K143" s="66"/>
    </row>
    <row r="144" spans="1:11" ht="20.25" customHeight="1" thickBot="1" x14ac:dyDescent="0.25">
      <c r="A144" s="58" t="s">
        <v>62</v>
      </c>
      <c r="B144" s="8"/>
      <c r="C144" s="59"/>
      <c r="D144" s="60"/>
      <c r="E144" s="67">
        <f>E142+E130</f>
        <v>1397873</v>
      </c>
      <c r="G144" s="67">
        <f>G142+G130</f>
        <v>1289878</v>
      </c>
      <c r="H144" s="66"/>
      <c r="I144" s="67">
        <f>I142+I130</f>
        <v>1550294</v>
      </c>
      <c r="J144" s="66"/>
      <c r="K144" s="67">
        <f>K142+K130</f>
        <v>1427878</v>
      </c>
    </row>
    <row r="145" spans="1:11" ht="20.25" customHeight="1" thickTop="1" x14ac:dyDescent="0.2">
      <c r="A145" s="61"/>
      <c r="B145" s="8"/>
      <c r="C145" s="62"/>
      <c r="D145" s="63"/>
      <c r="E145" s="65"/>
      <c r="G145" s="65"/>
      <c r="H145" s="66"/>
      <c r="I145" s="66"/>
      <c r="J145" s="66"/>
      <c r="K145" s="66"/>
    </row>
    <row r="146" spans="1:11" ht="20.25" customHeight="1" x14ac:dyDescent="0.2">
      <c r="A146" s="58" t="s">
        <v>136</v>
      </c>
      <c r="B146" s="8"/>
      <c r="C146" s="62"/>
      <c r="D146" s="63"/>
      <c r="E146" s="65"/>
      <c r="G146" s="65"/>
      <c r="H146" s="66"/>
      <c r="I146" s="66"/>
      <c r="J146" s="66"/>
      <c r="K146" s="66"/>
    </row>
    <row r="147" spans="1:11" ht="20.25" customHeight="1" thickBot="1" x14ac:dyDescent="0.25">
      <c r="A147" s="61" t="s">
        <v>137</v>
      </c>
      <c r="B147" s="8"/>
      <c r="C147" s="59"/>
      <c r="D147" s="60"/>
      <c r="E147" s="67">
        <f>E144</f>
        <v>1397873</v>
      </c>
      <c r="G147" s="67">
        <f>G144</f>
        <v>1289878</v>
      </c>
      <c r="H147" s="66"/>
      <c r="I147" s="67">
        <f>I144</f>
        <v>1550294</v>
      </c>
      <c r="J147" s="66"/>
      <c r="K147" s="67">
        <f>K144</f>
        <v>1427878</v>
      </c>
    </row>
    <row r="148" spans="1:11" ht="20.25" customHeight="1" thickTop="1" x14ac:dyDescent="0.2">
      <c r="A148" s="61"/>
      <c r="B148" s="8"/>
      <c r="C148" s="62"/>
      <c r="D148" s="63"/>
      <c r="E148" s="68"/>
      <c r="F148" s="63"/>
      <c r="G148" s="68"/>
      <c r="H148" s="66"/>
      <c r="I148" s="68"/>
      <c r="J148" s="66"/>
      <c r="K148" s="68"/>
    </row>
    <row r="149" spans="1:11" ht="20.25" customHeight="1" x14ac:dyDescent="0.2">
      <c r="A149" s="36" t="s">
        <v>1</v>
      </c>
    </row>
    <row r="159" spans="1:11" s="31" customFormat="1" ht="20.25" customHeight="1" x14ac:dyDescent="0.2">
      <c r="A159" s="69"/>
      <c r="B159" s="70" t="s">
        <v>88</v>
      </c>
      <c r="C159" s="36"/>
      <c r="D159" s="12"/>
      <c r="E159" s="70"/>
      <c r="F159" s="69"/>
      <c r="G159" s="69"/>
      <c r="H159" s="69"/>
      <c r="I159" s="69"/>
      <c r="J159" s="69"/>
      <c r="K159" s="12" t="s">
        <v>88</v>
      </c>
    </row>
    <row r="160" spans="1:11" ht="20.25" customHeight="1" x14ac:dyDescent="0.2">
      <c r="A160" s="137" t="s">
        <v>89</v>
      </c>
      <c r="B160" s="70"/>
      <c r="C160" s="12"/>
      <c r="D160" s="12"/>
      <c r="E160" s="70"/>
      <c r="F160" s="12"/>
      <c r="G160" s="129" t="s">
        <v>90</v>
      </c>
      <c r="H160" s="129"/>
      <c r="I160" s="129"/>
      <c r="J160" s="129"/>
      <c r="K160" s="71"/>
    </row>
    <row r="161" spans="1:12" ht="20.25" customHeight="1" x14ac:dyDescent="0.2">
      <c r="A161" s="48"/>
      <c r="B161" s="48"/>
      <c r="L161" s="113" t="s">
        <v>41</v>
      </c>
    </row>
    <row r="162" spans="1:12" s="31" customFormat="1" ht="20.25" customHeight="1" x14ac:dyDescent="0.2">
      <c r="A162" s="29" t="s">
        <v>140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0"/>
    </row>
    <row r="163" spans="1:12" s="31" customFormat="1" ht="20.25" customHeight="1" x14ac:dyDescent="0.2">
      <c r="A163" s="29" t="s">
        <v>107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</row>
    <row r="164" spans="1:12" s="31" customFormat="1" ht="20.25" customHeight="1" x14ac:dyDescent="0.2">
      <c r="A164" s="29" t="s">
        <v>209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</row>
    <row r="165" spans="1:12" ht="20.25" customHeight="1" x14ac:dyDescent="0.2">
      <c r="A165" s="31"/>
      <c r="B165" s="30"/>
      <c r="C165" s="30"/>
      <c r="D165" s="30"/>
      <c r="E165" s="113"/>
      <c r="F165" s="30"/>
      <c r="G165" s="113"/>
      <c r="H165" s="30"/>
      <c r="I165" s="113"/>
      <c r="J165" s="30"/>
      <c r="K165" s="113"/>
      <c r="L165" s="114" t="s">
        <v>37</v>
      </c>
    </row>
    <row r="166" spans="1:12" ht="20.25" customHeight="1" x14ac:dyDescent="0.2">
      <c r="A166" s="31"/>
      <c r="B166" s="30"/>
      <c r="C166" s="30"/>
      <c r="D166" s="30"/>
      <c r="E166" s="142" t="s">
        <v>54</v>
      </c>
      <c r="F166" s="142"/>
      <c r="G166" s="142"/>
      <c r="H166" s="31"/>
      <c r="I166" s="32"/>
      <c r="J166" s="33" t="s">
        <v>55</v>
      </c>
      <c r="K166" s="32"/>
    </row>
    <row r="167" spans="1:12" ht="20.25" customHeight="1" x14ac:dyDescent="0.2">
      <c r="A167" s="31"/>
      <c r="B167" s="30"/>
      <c r="C167" s="30"/>
      <c r="D167" s="30"/>
      <c r="E167" s="141" t="s">
        <v>56</v>
      </c>
      <c r="F167" s="141"/>
      <c r="G167" s="141"/>
      <c r="H167" s="31"/>
      <c r="I167" s="34"/>
      <c r="J167" s="35" t="s">
        <v>56</v>
      </c>
      <c r="K167" s="34"/>
    </row>
    <row r="168" spans="1:12" ht="20.25" customHeight="1" x14ac:dyDescent="0.2">
      <c r="C168" s="37"/>
      <c r="D168" s="37"/>
      <c r="E168" s="38">
        <v>2019</v>
      </c>
      <c r="F168" s="18"/>
      <c r="G168" s="38">
        <v>2018</v>
      </c>
      <c r="H168" s="53"/>
      <c r="I168" s="52">
        <v>2019</v>
      </c>
      <c r="J168" s="53"/>
      <c r="K168" s="52">
        <v>2018</v>
      </c>
    </row>
    <row r="169" spans="1:12" ht="20.25" customHeight="1" x14ac:dyDescent="0.2">
      <c r="C169" s="37"/>
      <c r="D169" s="37"/>
      <c r="E169" s="39"/>
      <c r="F169" s="18"/>
      <c r="G169" s="39"/>
      <c r="H169" s="53"/>
      <c r="I169" s="39"/>
      <c r="J169" s="53"/>
      <c r="K169" s="39"/>
    </row>
    <row r="170" spans="1:12" ht="20.25" customHeight="1" x14ac:dyDescent="0.2">
      <c r="A170" s="5" t="s">
        <v>42</v>
      </c>
      <c r="B170" s="6"/>
      <c r="C170" s="7"/>
      <c r="D170" s="7"/>
      <c r="E170" s="7"/>
      <c r="F170" s="7"/>
      <c r="G170" s="7"/>
      <c r="I170" s="7"/>
      <c r="K170" s="7"/>
    </row>
    <row r="171" spans="1:12" ht="20.25" customHeight="1" x14ac:dyDescent="0.2">
      <c r="A171" s="9" t="s">
        <v>79</v>
      </c>
      <c r="B171" s="8"/>
      <c r="C171" s="41"/>
      <c r="E171" s="45">
        <f>SUM(E104)</f>
        <v>1696139</v>
      </c>
      <c r="G171" s="45">
        <f>SUM(G104)</f>
        <v>1578138</v>
      </c>
      <c r="H171" s="45"/>
      <c r="I171" s="45">
        <f>SUM(I104)</f>
        <v>1799941</v>
      </c>
      <c r="J171" s="45"/>
      <c r="K171" s="45">
        <f>SUM(K104)</f>
        <v>1683591</v>
      </c>
    </row>
    <row r="172" spans="1:12" ht="20.25" customHeight="1" x14ac:dyDescent="0.2">
      <c r="A172" s="9" t="s">
        <v>129</v>
      </c>
      <c r="B172" s="8"/>
      <c r="C172" s="41"/>
      <c r="E172" s="43"/>
      <c r="G172" s="43"/>
      <c r="H172" s="43"/>
      <c r="I172" s="43"/>
      <c r="J172" s="43"/>
      <c r="K172" s="43"/>
    </row>
    <row r="173" spans="1:12" ht="20.25" customHeight="1" x14ac:dyDescent="0.2">
      <c r="A173" s="9" t="s">
        <v>128</v>
      </c>
      <c r="B173" s="8"/>
      <c r="C173" s="41"/>
      <c r="E173" s="43"/>
      <c r="G173" s="43"/>
      <c r="H173" s="43"/>
      <c r="I173" s="43"/>
      <c r="J173" s="43"/>
      <c r="K173" s="43"/>
    </row>
    <row r="174" spans="1:12" ht="20.25" customHeight="1" x14ac:dyDescent="0.2">
      <c r="A174" s="9" t="s">
        <v>198</v>
      </c>
      <c r="B174" s="8"/>
      <c r="C174" s="41"/>
      <c r="D174" s="46"/>
      <c r="E174" s="43">
        <v>-14996</v>
      </c>
      <c r="F174" s="120"/>
      <c r="G174" s="43">
        <v>-35891</v>
      </c>
      <c r="H174" s="120"/>
      <c r="I174" s="43">
        <v>-8484</v>
      </c>
      <c r="J174" s="43"/>
      <c r="K174" s="43">
        <v>-31662</v>
      </c>
      <c r="L174" s="43">
        <v>0</v>
      </c>
    </row>
    <row r="175" spans="1:12" ht="20.25" customHeight="1" x14ac:dyDescent="0.2">
      <c r="A175" s="9" t="s">
        <v>221</v>
      </c>
      <c r="B175" s="8"/>
      <c r="C175" s="41"/>
      <c r="D175" s="46"/>
      <c r="E175" s="43">
        <v>-19237</v>
      </c>
      <c r="F175" s="120"/>
      <c r="G175" s="43">
        <v>16635</v>
      </c>
      <c r="H175" s="120"/>
      <c r="I175" s="43">
        <v>-19168</v>
      </c>
      <c r="J175" s="43"/>
      <c r="K175" s="43">
        <v>16367</v>
      </c>
    </row>
    <row r="176" spans="1:12" ht="20.25" customHeight="1" x14ac:dyDescent="0.2">
      <c r="A176" s="9" t="s">
        <v>222</v>
      </c>
      <c r="B176" s="8"/>
      <c r="C176" s="41"/>
      <c r="D176" s="46"/>
      <c r="E176" s="43">
        <v>-2794</v>
      </c>
      <c r="F176" s="120"/>
      <c r="G176" s="43">
        <v>5931</v>
      </c>
      <c r="H176" s="120"/>
      <c r="I176" s="43">
        <v>-2794</v>
      </c>
      <c r="J176" s="43"/>
      <c r="K176" s="43">
        <v>5931</v>
      </c>
    </row>
    <row r="177" spans="1:11" ht="20.25" customHeight="1" x14ac:dyDescent="0.2">
      <c r="A177" s="9" t="s">
        <v>188</v>
      </c>
      <c r="B177" s="8"/>
      <c r="C177" s="41"/>
      <c r="D177" s="46"/>
    </row>
    <row r="178" spans="1:11" ht="20.25" customHeight="1" x14ac:dyDescent="0.2">
      <c r="A178" s="9" t="s">
        <v>189</v>
      </c>
      <c r="B178" s="8"/>
      <c r="C178" s="41"/>
      <c r="D178" s="46"/>
      <c r="E178" s="43">
        <v>849</v>
      </c>
      <c r="F178" s="120"/>
      <c r="G178" s="43">
        <v>819</v>
      </c>
      <c r="H178" s="120"/>
      <c r="I178" s="43">
        <v>849</v>
      </c>
      <c r="J178" s="43"/>
      <c r="K178" s="43">
        <v>819</v>
      </c>
    </row>
    <row r="179" spans="1:11" ht="20.25" customHeight="1" x14ac:dyDescent="0.2">
      <c r="A179" s="9" t="s">
        <v>196</v>
      </c>
      <c r="B179" s="8"/>
      <c r="C179" s="41"/>
      <c r="D179" s="46"/>
      <c r="E179" s="43">
        <v>26030</v>
      </c>
      <c r="F179" s="120"/>
      <c r="G179" s="43">
        <v>2826</v>
      </c>
      <c r="H179" s="120"/>
      <c r="I179" s="43">
        <v>0</v>
      </c>
      <c r="J179" s="43"/>
      <c r="K179" s="43">
        <v>0</v>
      </c>
    </row>
    <row r="180" spans="1:11" ht="20.25" customHeight="1" x14ac:dyDescent="0.2">
      <c r="A180" s="11" t="s">
        <v>108</v>
      </c>
      <c r="B180" s="8"/>
      <c r="C180" s="41"/>
      <c r="D180" s="46"/>
      <c r="E180" s="43">
        <v>1491</v>
      </c>
      <c r="F180" s="120"/>
      <c r="G180" s="43">
        <v>974</v>
      </c>
      <c r="H180" s="120"/>
      <c r="I180" s="43">
        <v>1491</v>
      </c>
      <c r="J180" s="43"/>
      <c r="K180" s="43">
        <v>974</v>
      </c>
    </row>
    <row r="181" spans="1:11" ht="20.25" customHeight="1" x14ac:dyDescent="0.2">
      <c r="A181" s="12" t="s">
        <v>109</v>
      </c>
      <c r="B181" s="8"/>
      <c r="C181" s="41"/>
      <c r="D181" s="46"/>
      <c r="E181" s="43">
        <v>19764</v>
      </c>
      <c r="F181" s="120"/>
      <c r="G181" s="43">
        <v>13282</v>
      </c>
      <c r="H181" s="120"/>
      <c r="I181" s="43">
        <v>16420</v>
      </c>
      <c r="J181" s="43"/>
      <c r="K181" s="43">
        <v>11452</v>
      </c>
    </row>
    <row r="182" spans="1:11" ht="20.25" customHeight="1" x14ac:dyDescent="0.2">
      <c r="A182" s="11" t="s">
        <v>43</v>
      </c>
      <c r="B182" s="8"/>
      <c r="C182" s="41"/>
      <c r="D182" s="46"/>
      <c r="E182" s="43">
        <v>386841</v>
      </c>
      <c r="F182" s="120"/>
      <c r="G182" s="43">
        <v>414673</v>
      </c>
      <c r="H182" s="120"/>
      <c r="I182" s="43">
        <v>304713</v>
      </c>
      <c r="J182" s="43"/>
      <c r="K182" s="43">
        <v>333733</v>
      </c>
    </row>
    <row r="183" spans="1:11" ht="20.25" customHeight="1" x14ac:dyDescent="0.2">
      <c r="A183" s="11" t="s">
        <v>190</v>
      </c>
      <c r="B183" s="8"/>
      <c r="C183" s="41"/>
      <c r="D183" s="46"/>
      <c r="E183" s="43"/>
      <c r="F183" s="120"/>
    </row>
    <row r="184" spans="1:11" ht="20.25" customHeight="1" x14ac:dyDescent="0.2">
      <c r="A184" s="11" t="s">
        <v>218</v>
      </c>
      <c r="B184" s="8"/>
      <c r="C184" s="41"/>
      <c r="D184" s="46"/>
      <c r="E184" s="43">
        <v>9819</v>
      </c>
      <c r="F184" s="120"/>
      <c r="G184" s="43">
        <v>-33656</v>
      </c>
      <c r="H184" s="120"/>
      <c r="I184" s="43">
        <v>9008</v>
      </c>
      <c r="J184" s="43"/>
      <c r="K184" s="43">
        <v>-37006</v>
      </c>
    </row>
    <row r="185" spans="1:11" ht="20.25" customHeight="1" x14ac:dyDescent="0.2">
      <c r="A185" s="9" t="s">
        <v>60</v>
      </c>
      <c r="B185" s="8"/>
      <c r="C185" s="41"/>
      <c r="D185" s="46"/>
      <c r="E185" s="79">
        <v>28425</v>
      </c>
      <c r="F185" s="120"/>
      <c r="G185" s="79">
        <v>16563</v>
      </c>
      <c r="H185" s="120"/>
      <c r="I185" s="79">
        <v>25744</v>
      </c>
      <c r="J185" s="43"/>
      <c r="K185" s="43">
        <v>13686</v>
      </c>
    </row>
    <row r="186" spans="1:11" ht="20.25" customHeight="1" x14ac:dyDescent="0.2">
      <c r="A186" s="9" t="s">
        <v>203</v>
      </c>
      <c r="B186" s="8"/>
      <c r="C186" s="41"/>
      <c r="D186" s="46"/>
      <c r="E186" s="139">
        <v>-108</v>
      </c>
      <c r="F186" s="139"/>
      <c r="G186" s="43">
        <v>0</v>
      </c>
      <c r="H186" s="120"/>
      <c r="I186" s="43">
        <v>0</v>
      </c>
      <c r="J186" s="43"/>
      <c r="K186" s="43">
        <v>0</v>
      </c>
    </row>
    <row r="187" spans="1:11" ht="20.25" customHeight="1" x14ac:dyDescent="0.2">
      <c r="A187" s="12" t="s">
        <v>83</v>
      </c>
      <c r="B187" s="8"/>
      <c r="C187" s="46"/>
      <c r="D187" s="46"/>
      <c r="E187" s="79"/>
      <c r="F187" s="120"/>
      <c r="G187" s="79"/>
      <c r="H187" s="43"/>
      <c r="I187" s="43"/>
      <c r="J187" s="43"/>
      <c r="K187" s="43"/>
    </row>
    <row r="188" spans="1:11" ht="20.25" customHeight="1" x14ac:dyDescent="0.2">
      <c r="A188" s="12" t="s">
        <v>84</v>
      </c>
      <c r="B188" s="8"/>
      <c r="C188" s="46"/>
      <c r="D188" s="46"/>
      <c r="E188" s="43">
        <v>-20143</v>
      </c>
      <c r="F188" s="120"/>
      <c r="G188" s="43">
        <v>-17538</v>
      </c>
      <c r="H188" s="120"/>
      <c r="I188" s="43">
        <v>-19113</v>
      </c>
      <c r="J188" s="43"/>
      <c r="K188" s="43">
        <v>-17001</v>
      </c>
    </row>
    <row r="189" spans="1:11" ht="20.25" customHeight="1" x14ac:dyDescent="0.2">
      <c r="A189" s="11" t="s">
        <v>85</v>
      </c>
      <c r="B189" s="8"/>
      <c r="C189" s="46"/>
      <c r="D189" s="46"/>
      <c r="E189" s="43"/>
      <c r="F189" s="120"/>
      <c r="G189" s="43"/>
      <c r="H189" s="120"/>
      <c r="I189" s="43"/>
      <c r="J189" s="43"/>
      <c r="K189" s="43"/>
    </row>
    <row r="190" spans="1:11" ht="20.25" customHeight="1" x14ac:dyDescent="0.2">
      <c r="A190" s="11" t="s">
        <v>86</v>
      </c>
      <c r="B190" s="8"/>
      <c r="C190" s="46"/>
      <c r="D190" s="46"/>
      <c r="E190" s="43">
        <v>-34264</v>
      </c>
      <c r="F190" s="120"/>
      <c r="G190" s="43">
        <v>-25955</v>
      </c>
      <c r="H190" s="120"/>
      <c r="I190" s="43">
        <v>-26968</v>
      </c>
      <c r="J190" s="43"/>
      <c r="K190" s="43">
        <v>-17523</v>
      </c>
    </row>
    <row r="191" spans="1:11" ht="20.25" customHeight="1" x14ac:dyDescent="0.2">
      <c r="A191" s="11" t="s">
        <v>211</v>
      </c>
      <c r="B191" s="8"/>
      <c r="C191" s="46"/>
      <c r="D191" s="46"/>
      <c r="E191" s="43">
        <v>0</v>
      </c>
      <c r="F191" s="120"/>
      <c r="G191" s="43">
        <v>0</v>
      </c>
      <c r="H191" s="120"/>
      <c r="I191" s="43">
        <v>-352500</v>
      </c>
      <c r="J191" s="43"/>
      <c r="K191" s="43">
        <v>-308000</v>
      </c>
    </row>
    <row r="192" spans="1:11" ht="20.25" customHeight="1" x14ac:dyDescent="0.2">
      <c r="A192" s="9" t="s">
        <v>44</v>
      </c>
      <c r="B192" s="8"/>
      <c r="C192" s="46"/>
      <c r="D192" s="46"/>
      <c r="E192" s="50">
        <v>-72847</v>
      </c>
      <c r="F192" s="120"/>
      <c r="G192" s="50">
        <v>-53788</v>
      </c>
      <c r="H192" s="120"/>
      <c r="I192" s="50">
        <v>-72811</v>
      </c>
      <c r="J192" s="43"/>
      <c r="K192" s="50">
        <v>-53750</v>
      </c>
    </row>
    <row r="193" spans="1:12" ht="20.25" customHeight="1" x14ac:dyDescent="0.2">
      <c r="A193" s="11" t="s">
        <v>150</v>
      </c>
      <c r="B193" s="8"/>
      <c r="J193" s="45"/>
    </row>
    <row r="194" spans="1:12" ht="20.25" customHeight="1" x14ac:dyDescent="0.2">
      <c r="A194" s="9" t="s">
        <v>149</v>
      </c>
      <c r="B194" s="8"/>
      <c r="E194" s="43">
        <f>SUM(E171:E192)</f>
        <v>2004969</v>
      </c>
      <c r="G194" s="43">
        <f>SUM(G171:G192)</f>
        <v>1883013</v>
      </c>
      <c r="H194" s="43"/>
      <c r="I194" s="43">
        <f>SUM(I171:I192)</f>
        <v>1656328</v>
      </c>
      <c r="J194" s="43"/>
      <c r="K194" s="43">
        <f>SUM(K171:K192)</f>
        <v>1601611</v>
      </c>
    </row>
    <row r="195" spans="1:12" s="31" customFormat="1" ht="20.25" customHeight="1" x14ac:dyDescent="0.2">
      <c r="A195" s="11"/>
      <c r="B195" s="13"/>
      <c r="C195" s="8"/>
      <c r="D195" s="8"/>
      <c r="E195" s="8"/>
      <c r="F195" s="8"/>
      <c r="G195" s="8"/>
      <c r="H195" s="36"/>
      <c r="I195" s="8"/>
      <c r="J195" s="36"/>
      <c r="K195" s="8"/>
    </row>
    <row r="196" spans="1:12" s="31" customFormat="1" ht="20.25" customHeight="1" x14ac:dyDescent="0.2">
      <c r="A196" s="11" t="s">
        <v>1</v>
      </c>
      <c r="B196" s="13"/>
      <c r="C196" s="8"/>
      <c r="D196" s="15"/>
      <c r="E196" s="8"/>
      <c r="F196" s="15"/>
      <c r="G196" s="8"/>
      <c r="H196" s="36"/>
      <c r="I196" s="8"/>
      <c r="J196" s="36"/>
      <c r="K196" s="8"/>
    </row>
    <row r="197" spans="1:12" s="31" customFormat="1" ht="20.25" customHeight="1" x14ac:dyDescent="0.2">
      <c r="A197" s="11"/>
      <c r="B197" s="13"/>
      <c r="C197" s="8"/>
      <c r="D197" s="15"/>
      <c r="E197" s="8"/>
      <c r="F197" s="15"/>
      <c r="G197" s="8"/>
      <c r="H197" s="36"/>
      <c r="I197" s="8"/>
      <c r="J197" s="36"/>
      <c r="K197" s="8"/>
    </row>
    <row r="198" spans="1:12" s="31" customFormat="1" ht="20.25" customHeight="1" x14ac:dyDescent="0.2">
      <c r="A198" s="11"/>
      <c r="B198" s="13"/>
      <c r="C198" s="8"/>
      <c r="D198" s="15"/>
      <c r="E198" s="8"/>
      <c r="F198" s="15"/>
      <c r="G198" s="8"/>
      <c r="H198" s="36"/>
      <c r="I198" s="8"/>
      <c r="J198" s="36"/>
      <c r="K198" s="8"/>
    </row>
    <row r="199" spans="1:12" s="31" customFormat="1" ht="20.25" customHeight="1" x14ac:dyDescent="0.2">
      <c r="A199" s="69"/>
      <c r="B199" s="70" t="s">
        <v>88</v>
      </c>
      <c r="C199" s="36"/>
      <c r="D199" s="12"/>
      <c r="E199" s="70"/>
      <c r="F199" s="69"/>
      <c r="G199" s="69"/>
      <c r="H199" s="69"/>
      <c r="I199" s="69"/>
      <c r="J199" s="69"/>
      <c r="K199" s="12" t="s">
        <v>88</v>
      </c>
    </row>
    <row r="200" spans="1:12" ht="20.25" customHeight="1" x14ac:dyDescent="0.2">
      <c r="A200" s="137" t="s">
        <v>89</v>
      </c>
      <c r="B200" s="70"/>
      <c r="C200" s="12"/>
      <c r="D200" s="12"/>
      <c r="E200" s="70"/>
      <c r="F200" s="12"/>
      <c r="G200" s="129" t="s">
        <v>90</v>
      </c>
      <c r="H200" s="129"/>
      <c r="I200" s="129"/>
      <c r="J200" s="129"/>
      <c r="K200" s="71"/>
    </row>
    <row r="201" spans="1:12" ht="20.25" customHeight="1" x14ac:dyDescent="0.2">
      <c r="A201" s="48"/>
      <c r="B201" s="48"/>
      <c r="L201" s="113" t="s">
        <v>41</v>
      </c>
    </row>
    <row r="202" spans="1:12" s="31" customFormat="1" ht="20.25" customHeight="1" x14ac:dyDescent="0.2">
      <c r="A202" s="29" t="s">
        <v>140</v>
      </c>
      <c r="B202" s="30"/>
      <c r="C202" s="30"/>
      <c r="D202" s="30"/>
      <c r="E202" s="30"/>
      <c r="F202" s="30"/>
      <c r="G202" s="30"/>
      <c r="H202" s="30"/>
      <c r="I202" s="30"/>
      <c r="J202" s="30"/>
      <c r="K202" s="30"/>
    </row>
    <row r="203" spans="1:12" ht="20.25" customHeight="1" x14ac:dyDescent="0.2">
      <c r="A203" s="29" t="s">
        <v>110</v>
      </c>
      <c r="B203" s="30"/>
      <c r="C203" s="30"/>
      <c r="D203" s="30"/>
      <c r="E203" s="30"/>
      <c r="F203" s="30"/>
      <c r="G203" s="30"/>
      <c r="H203" s="30"/>
      <c r="I203" s="30"/>
      <c r="J203" s="30"/>
      <c r="K203" s="30"/>
    </row>
    <row r="204" spans="1:12" s="31" customFormat="1" ht="20.25" customHeight="1" x14ac:dyDescent="0.2">
      <c r="A204" s="29" t="s">
        <v>209</v>
      </c>
      <c r="B204" s="30"/>
      <c r="C204" s="30"/>
      <c r="D204" s="30"/>
      <c r="E204" s="30"/>
      <c r="F204" s="30"/>
      <c r="G204" s="30"/>
      <c r="H204" s="30"/>
      <c r="I204" s="30"/>
      <c r="J204" s="30"/>
      <c r="K204" s="30"/>
    </row>
    <row r="205" spans="1:12" ht="20.25" customHeight="1" x14ac:dyDescent="0.2">
      <c r="A205" s="31"/>
      <c r="B205" s="30"/>
      <c r="C205" s="30"/>
      <c r="D205" s="30"/>
      <c r="E205" s="113"/>
      <c r="F205" s="30"/>
      <c r="G205" s="113"/>
      <c r="H205" s="30"/>
      <c r="I205" s="113"/>
      <c r="J205" s="30"/>
      <c r="K205" s="113"/>
      <c r="L205" s="114" t="s">
        <v>37</v>
      </c>
    </row>
    <row r="206" spans="1:12" ht="20.25" customHeight="1" x14ac:dyDescent="0.2">
      <c r="A206" s="31"/>
      <c r="B206" s="30"/>
      <c r="C206" s="30"/>
      <c r="D206" s="30"/>
      <c r="E206" s="142" t="s">
        <v>54</v>
      </c>
      <c r="F206" s="142"/>
      <c r="G206" s="142"/>
      <c r="H206" s="31"/>
      <c r="I206" s="32"/>
      <c r="J206" s="33" t="s">
        <v>55</v>
      </c>
      <c r="K206" s="32"/>
    </row>
    <row r="207" spans="1:12" ht="20.25" customHeight="1" x14ac:dyDescent="0.2">
      <c r="A207" s="31"/>
      <c r="B207" s="30"/>
      <c r="C207" s="30"/>
      <c r="D207" s="30"/>
      <c r="E207" s="141" t="s">
        <v>56</v>
      </c>
      <c r="F207" s="141"/>
      <c r="G207" s="141"/>
      <c r="H207" s="31"/>
      <c r="I207" s="34"/>
      <c r="J207" s="35" t="s">
        <v>56</v>
      </c>
      <c r="K207" s="34"/>
    </row>
    <row r="208" spans="1:12" ht="20.25" customHeight="1" x14ac:dyDescent="0.2">
      <c r="C208" s="37"/>
      <c r="D208" s="37"/>
      <c r="E208" s="38">
        <v>2019</v>
      </c>
      <c r="F208" s="18"/>
      <c r="G208" s="38">
        <v>2018</v>
      </c>
      <c r="H208" s="53"/>
      <c r="I208" s="52">
        <v>2019</v>
      </c>
      <c r="J208" s="53"/>
      <c r="K208" s="52">
        <v>2018</v>
      </c>
    </row>
    <row r="209" spans="1:11" ht="20.25" customHeight="1" x14ac:dyDescent="0.2">
      <c r="C209" s="37"/>
      <c r="D209" s="37"/>
      <c r="E209" s="39"/>
      <c r="F209" s="18"/>
      <c r="G209" s="39"/>
      <c r="H209" s="53"/>
      <c r="I209" s="39"/>
      <c r="J209" s="53"/>
      <c r="K209" s="39"/>
    </row>
    <row r="210" spans="1:11" ht="20.25" customHeight="1" x14ac:dyDescent="0.2">
      <c r="A210" s="57" t="s">
        <v>87</v>
      </c>
      <c r="C210" s="37"/>
      <c r="D210" s="37"/>
      <c r="E210" s="39"/>
      <c r="F210" s="18"/>
      <c r="G210" s="39"/>
      <c r="H210" s="53"/>
      <c r="I210" s="39"/>
      <c r="J210" s="53"/>
      <c r="K210" s="39"/>
    </row>
    <row r="211" spans="1:11" s="48" customFormat="1" ht="20.25" customHeight="1" x14ac:dyDescent="0.2">
      <c r="A211" s="9" t="s">
        <v>45</v>
      </c>
      <c r="B211" s="8"/>
      <c r="C211" s="36"/>
      <c r="D211" s="36"/>
      <c r="E211" s="36"/>
      <c r="F211" s="36"/>
      <c r="G211" s="36"/>
      <c r="H211" s="43"/>
      <c r="I211" s="43"/>
      <c r="J211" s="43"/>
      <c r="K211" s="43"/>
    </row>
    <row r="212" spans="1:11" ht="20.25" customHeight="1" x14ac:dyDescent="0.2">
      <c r="A212" s="9" t="s">
        <v>80</v>
      </c>
      <c r="B212" s="8"/>
      <c r="E212" s="43">
        <v>-5966</v>
      </c>
      <c r="F212" s="120"/>
      <c r="G212" s="43">
        <v>908</v>
      </c>
      <c r="H212" s="120"/>
      <c r="I212" s="43">
        <v>31509</v>
      </c>
      <c r="J212" s="43"/>
      <c r="K212" s="43">
        <v>10611</v>
      </c>
    </row>
    <row r="213" spans="1:11" ht="20.25" customHeight="1" x14ac:dyDescent="0.2">
      <c r="A213" s="9" t="s">
        <v>46</v>
      </c>
      <c r="B213" s="8"/>
      <c r="E213" s="43">
        <v>35962</v>
      </c>
      <c r="F213" s="120"/>
      <c r="G213" s="43">
        <v>87651</v>
      </c>
      <c r="H213" s="120"/>
      <c r="I213" s="43">
        <v>35807</v>
      </c>
      <c r="J213" s="43"/>
      <c r="K213" s="43">
        <v>92403</v>
      </c>
    </row>
    <row r="214" spans="1:11" ht="20.25" customHeight="1" x14ac:dyDescent="0.2">
      <c r="A214" s="11" t="s">
        <v>47</v>
      </c>
      <c r="B214" s="13"/>
      <c r="E214" s="43">
        <v>-9656</v>
      </c>
      <c r="F214" s="120"/>
      <c r="G214" s="43">
        <v>273985</v>
      </c>
      <c r="H214" s="120"/>
      <c r="I214" s="43">
        <v>-9403</v>
      </c>
      <c r="J214" s="43"/>
      <c r="K214" s="43">
        <v>220671</v>
      </c>
    </row>
    <row r="215" spans="1:11" ht="20.25" customHeight="1" x14ac:dyDescent="0.2">
      <c r="A215" s="9" t="s">
        <v>71</v>
      </c>
      <c r="B215" s="8"/>
      <c r="E215" s="43">
        <v>-14460</v>
      </c>
      <c r="F215" s="120"/>
      <c r="G215" s="43">
        <v>-17348</v>
      </c>
      <c r="H215" s="120"/>
      <c r="I215" s="43">
        <v>-8008</v>
      </c>
      <c r="J215" s="43"/>
      <c r="K215" s="43">
        <v>-11291</v>
      </c>
    </row>
    <row r="216" spans="1:11" ht="20.25" customHeight="1" x14ac:dyDescent="0.2">
      <c r="A216" s="9" t="s">
        <v>48</v>
      </c>
      <c r="B216" s="8"/>
      <c r="E216" s="43"/>
      <c r="F216" s="120"/>
      <c r="G216" s="43"/>
      <c r="H216" s="120"/>
      <c r="I216" s="43"/>
      <c r="J216" s="43"/>
      <c r="K216" s="43"/>
    </row>
    <row r="217" spans="1:11" ht="20.25" customHeight="1" x14ac:dyDescent="0.2">
      <c r="A217" s="11" t="s">
        <v>81</v>
      </c>
      <c r="B217" s="8"/>
      <c r="E217" s="43">
        <v>-342093</v>
      </c>
      <c r="F217" s="120"/>
      <c r="G217" s="43">
        <v>-308126</v>
      </c>
      <c r="H217" s="120"/>
      <c r="I217" s="43">
        <v>-329825</v>
      </c>
      <c r="J217" s="43"/>
      <c r="K217" s="43">
        <v>-291267</v>
      </c>
    </row>
    <row r="218" spans="1:11" ht="20.25" customHeight="1" x14ac:dyDescent="0.2">
      <c r="A218" s="18" t="s">
        <v>49</v>
      </c>
      <c r="B218" s="17"/>
      <c r="C218" s="48"/>
      <c r="D218" s="48"/>
      <c r="E218" s="43">
        <v>19283</v>
      </c>
      <c r="F218" s="121"/>
      <c r="G218" s="45">
        <v>29503</v>
      </c>
      <c r="H218" s="121"/>
      <c r="I218" s="45">
        <v>18677</v>
      </c>
      <c r="J218" s="45"/>
      <c r="K218" s="110">
        <v>21203</v>
      </c>
    </row>
    <row r="219" spans="1:11" ht="20.25" customHeight="1" x14ac:dyDescent="0.2">
      <c r="A219" s="9" t="s">
        <v>82</v>
      </c>
      <c r="B219" s="8"/>
      <c r="E219" s="45">
        <v>22590</v>
      </c>
      <c r="F219" s="120"/>
      <c r="G219" s="43">
        <v>11253</v>
      </c>
      <c r="H219" s="120"/>
      <c r="I219" s="43">
        <v>15227</v>
      </c>
      <c r="J219" s="43"/>
      <c r="K219" s="43">
        <v>9166</v>
      </c>
    </row>
    <row r="220" spans="1:11" ht="20.25" customHeight="1" x14ac:dyDescent="0.2">
      <c r="A220" s="9" t="s">
        <v>60</v>
      </c>
      <c r="B220" s="8"/>
      <c r="E220" s="45">
        <v>-1855</v>
      </c>
      <c r="F220" s="121"/>
      <c r="G220" s="45">
        <v>-6430</v>
      </c>
      <c r="H220" s="121"/>
      <c r="I220" s="45">
        <v>-1855</v>
      </c>
      <c r="J220" s="45"/>
      <c r="K220" s="45">
        <v>-6170</v>
      </c>
    </row>
    <row r="221" spans="1:11" ht="20.25" customHeight="1" x14ac:dyDescent="0.2">
      <c r="A221" s="18" t="s">
        <v>143</v>
      </c>
      <c r="B221" s="17"/>
      <c r="C221" s="48"/>
      <c r="D221" s="48"/>
      <c r="E221" s="50">
        <v>142</v>
      </c>
      <c r="F221" s="121"/>
      <c r="G221" s="50">
        <v>7744</v>
      </c>
      <c r="H221" s="121"/>
      <c r="I221" s="50">
        <v>142</v>
      </c>
      <c r="J221" s="45"/>
      <c r="K221" s="50">
        <v>7744</v>
      </c>
    </row>
    <row r="222" spans="1:11" ht="20.25" customHeight="1" x14ac:dyDescent="0.2">
      <c r="A222" s="9" t="s">
        <v>111</v>
      </c>
      <c r="B222" s="8"/>
      <c r="E222" s="45">
        <f>SUM(E194,E212:E221)</f>
        <v>1708916</v>
      </c>
      <c r="F222" s="45"/>
      <c r="G222" s="45">
        <f>SUM(G194,G212:G221)</f>
        <v>1962153</v>
      </c>
      <c r="H222" s="45"/>
      <c r="I222" s="45">
        <f>SUM(I194,I212:I221)</f>
        <v>1408599</v>
      </c>
      <c r="J222" s="45"/>
      <c r="K222" s="45">
        <f>SUM(K194,K212:K221)</f>
        <v>1654681</v>
      </c>
    </row>
    <row r="223" spans="1:11" ht="20.25" customHeight="1" x14ac:dyDescent="0.2">
      <c r="A223" s="9" t="s">
        <v>65</v>
      </c>
      <c r="B223" s="8"/>
      <c r="E223" s="45">
        <v>48561</v>
      </c>
      <c r="F223" s="120"/>
      <c r="G223" s="45">
        <v>42058</v>
      </c>
      <c r="H223" s="120"/>
      <c r="I223" s="45">
        <v>48525</v>
      </c>
      <c r="J223" s="43"/>
      <c r="K223" s="45">
        <v>42020</v>
      </c>
    </row>
    <row r="224" spans="1:11" s="31" customFormat="1" ht="20.25" customHeight="1" x14ac:dyDescent="0.2">
      <c r="A224" s="9" t="s">
        <v>138</v>
      </c>
      <c r="B224" s="8"/>
      <c r="C224" s="36"/>
      <c r="D224" s="36"/>
      <c r="E224" s="50">
        <v>-295764</v>
      </c>
      <c r="F224" s="120"/>
      <c r="G224" s="50">
        <v>-217393</v>
      </c>
      <c r="H224" s="120"/>
      <c r="I224" s="50">
        <v>-252836</v>
      </c>
      <c r="J224" s="45"/>
      <c r="K224" s="50">
        <v>-182513</v>
      </c>
    </row>
    <row r="225" spans="1:11" s="31" customFormat="1" ht="20.25" customHeight="1" x14ac:dyDescent="0.2">
      <c r="A225" s="14" t="s">
        <v>112</v>
      </c>
      <c r="B225" s="13"/>
      <c r="C225" s="36"/>
      <c r="D225" s="36"/>
      <c r="E225" s="50">
        <f>SUM(E222:E224)</f>
        <v>1461713</v>
      </c>
      <c r="F225" s="79"/>
      <c r="G225" s="50">
        <f>SUM(G222:G224)</f>
        <v>1786818</v>
      </c>
      <c r="H225" s="43"/>
      <c r="I225" s="50">
        <f>SUM(I222:I224)</f>
        <v>1204288</v>
      </c>
      <c r="J225" s="43"/>
      <c r="K225" s="50">
        <f>SUM(K222:K224)</f>
        <v>1514188</v>
      </c>
    </row>
    <row r="226" spans="1:11" s="31" customFormat="1" ht="20.25" customHeight="1" x14ac:dyDescent="0.2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</row>
    <row r="227" spans="1:11" ht="20.25" customHeight="1" x14ac:dyDescent="0.2">
      <c r="A227" s="11" t="s">
        <v>53</v>
      </c>
      <c r="B227" s="13"/>
      <c r="C227" s="15"/>
      <c r="D227" s="15"/>
      <c r="E227" s="15"/>
      <c r="F227" s="15"/>
      <c r="G227" s="15"/>
      <c r="I227" s="15"/>
      <c r="K227" s="15"/>
    </row>
    <row r="228" spans="1:11" ht="20.25" customHeight="1" x14ac:dyDescent="0.2">
      <c r="A228" s="11"/>
      <c r="B228" s="13"/>
      <c r="C228" s="15"/>
      <c r="D228" s="15"/>
      <c r="E228" s="15"/>
      <c r="F228" s="15"/>
      <c r="G228" s="15"/>
      <c r="I228" s="15"/>
      <c r="K228" s="15"/>
    </row>
    <row r="229" spans="1:11" ht="20.25" customHeight="1" x14ac:dyDescent="0.2">
      <c r="A229" s="11"/>
      <c r="B229" s="13"/>
      <c r="C229" s="15"/>
      <c r="D229" s="15"/>
      <c r="E229" s="15"/>
      <c r="F229" s="15"/>
      <c r="G229" s="15"/>
      <c r="I229" s="15"/>
      <c r="K229" s="15"/>
    </row>
    <row r="230" spans="1:11" ht="20.25" customHeight="1" x14ac:dyDescent="0.2">
      <c r="A230" s="11"/>
      <c r="B230" s="13"/>
      <c r="C230" s="15"/>
      <c r="D230" s="15"/>
      <c r="E230" s="15"/>
      <c r="F230" s="15"/>
      <c r="G230" s="15"/>
      <c r="I230" s="15"/>
      <c r="K230" s="15"/>
    </row>
    <row r="231" spans="1:11" ht="20.25" customHeight="1" x14ac:dyDescent="0.2">
      <c r="A231" s="11"/>
      <c r="B231" s="13"/>
      <c r="C231" s="15"/>
      <c r="D231" s="15"/>
      <c r="E231" s="15"/>
      <c r="F231" s="15"/>
      <c r="G231" s="15"/>
      <c r="I231" s="15"/>
      <c r="K231" s="15"/>
    </row>
    <row r="232" spans="1:11" ht="20.25" customHeight="1" x14ac:dyDescent="0.2">
      <c r="A232" s="11"/>
      <c r="B232" s="13"/>
      <c r="C232" s="15"/>
      <c r="D232" s="15"/>
      <c r="E232" s="15"/>
      <c r="F232" s="15"/>
      <c r="G232" s="15"/>
      <c r="I232" s="15"/>
      <c r="K232" s="15"/>
    </row>
    <row r="233" spans="1:11" ht="20.25" customHeight="1" x14ac:dyDescent="0.2">
      <c r="A233" s="11"/>
      <c r="B233" s="13"/>
      <c r="C233" s="15"/>
      <c r="D233" s="15"/>
      <c r="E233" s="15"/>
      <c r="F233" s="15"/>
      <c r="G233" s="15"/>
      <c r="I233" s="15"/>
      <c r="K233" s="15"/>
    </row>
    <row r="234" spans="1:11" ht="20.25" customHeight="1" x14ac:dyDescent="0.2">
      <c r="A234" s="11"/>
      <c r="B234" s="13"/>
      <c r="C234" s="15"/>
      <c r="D234" s="15"/>
      <c r="E234" s="15"/>
      <c r="F234" s="15"/>
      <c r="G234" s="15"/>
      <c r="I234" s="15"/>
      <c r="K234" s="15"/>
    </row>
    <row r="235" spans="1:11" ht="20.25" customHeight="1" x14ac:dyDescent="0.2">
      <c r="A235" s="11"/>
      <c r="B235" s="13"/>
      <c r="C235" s="15"/>
      <c r="D235" s="15"/>
      <c r="E235" s="15"/>
      <c r="F235" s="15"/>
      <c r="G235" s="15"/>
      <c r="I235" s="15"/>
      <c r="K235" s="15"/>
    </row>
    <row r="236" spans="1:11" ht="20.25" customHeight="1" x14ac:dyDescent="0.2">
      <c r="A236" s="11"/>
      <c r="B236" s="13"/>
      <c r="C236" s="15"/>
      <c r="D236" s="15"/>
      <c r="E236" s="15"/>
      <c r="F236" s="15"/>
      <c r="G236" s="15"/>
      <c r="I236" s="15"/>
      <c r="K236" s="15"/>
    </row>
    <row r="237" spans="1:11" ht="20.25" customHeight="1" x14ac:dyDescent="0.2">
      <c r="A237" s="11"/>
      <c r="B237" s="13"/>
      <c r="C237" s="15"/>
      <c r="D237" s="15"/>
      <c r="E237" s="15"/>
      <c r="F237" s="15"/>
      <c r="G237" s="15"/>
      <c r="I237" s="15"/>
      <c r="K237" s="15"/>
    </row>
    <row r="238" spans="1:11" ht="20.25" customHeight="1" x14ac:dyDescent="0.2">
      <c r="A238" s="11"/>
      <c r="B238" s="13"/>
      <c r="C238" s="15"/>
      <c r="D238" s="15"/>
      <c r="E238" s="15"/>
      <c r="F238" s="15"/>
      <c r="G238" s="15"/>
      <c r="I238" s="15"/>
      <c r="K238" s="15"/>
    </row>
    <row r="239" spans="1:11" s="31" customFormat="1" ht="20.25" customHeight="1" x14ac:dyDescent="0.2">
      <c r="A239" s="69"/>
      <c r="B239" s="70" t="s">
        <v>88</v>
      </c>
      <c r="C239" s="36"/>
      <c r="D239" s="12"/>
      <c r="E239" s="70"/>
      <c r="F239" s="69"/>
      <c r="G239" s="69"/>
      <c r="H239" s="69"/>
      <c r="I239" s="69"/>
      <c r="J239" s="69"/>
      <c r="K239" s="12" t="s">
        <v>88</v>
      </c>
    </row>
    <row r="240" spans="1:11" ht="20.25" customHeight="1" x14ac:dyDescent="0.2">
      <c r="A240" s="137" t="s">
        <v>89</v>
      </c>
      <c r="B240" s="70"/>
      <c r="C240" s="12"/>
      <c r="D240" s="12"/>
      <c r="E240" s="70"/>
      <c r="F240" s="12"/>
      <c r="G240" s="129" t="s">
        <v>90</v>
      </c>
      <c r="H240" s="129"/>
      <c r="I240" s="129"/>
      <c r="J240" s="129"/>
      <c r="K240" s="71"/>
    </row>
    <row r="241" spans="1:12" ht="20.25" customHeight="1" x14ac:dyDescent="0.2">
      <c r="A241" s="48"/>
      <c r="B241" s="48"/>
      <c r="L241" s="113" t="s">
        <v>41</v>
      </c>
    </row>
    <row r="242" spans="1:12" s="31" customFormat="1" ht="20.25" customHeight="1" x14ac:dyDescent="0.2">
      <c r="A242" s="29" t="s">
        <v>140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</row>
    <row r="243" spans="1:12" ht="20.25" customHeight="1" x14ac:dyDescent="0.2">
      <c r="A243" s="29" t="s">
        <v>110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</row>
    <row r="244" spans="1:12" s="31" customFormat="1" ht="20.25" customHeight="1" x14ac:dyDescent="0.2">
      <c r="A244" s="29" t="s">
        <v>209</v>
      </c>
      <c r="B244" s="30"/>
      <c r="C244" s="30"/>
      <c r="D244" s="30"/>
      <c r="E244" s="30"/>
      <c r="F244" s="30"/>
      <c r="G244" s="30"/>
      <c r="H244" s="30"/>
      <c r="I244" s="30"/>
      <c r="J244" s="30"/>
      <c r="K244" s="30"/>
    </row>
    <row r="245" spans="1:12" ht="20.25" customHeight="1" x14ac:dyDescent="0.2">
      <c r="A245" s="31"/>
      <c r="B245" s="30"/>
      <c r="C245" s="30"/>
      <c r="D245" s="30"/>
      <c r="E245" s="113"/>
      <c r="F245" s="30"/>
      <c r="G245" s="113"/>
      <c r="H245" s="30"/>
      <c r="I245" s="113"/>
      <c r="J245" s="30"/>
      <c r="K245" s="113"/>
      <c r="L245" s="114" t="s">
        <v>37</v>
      </c>
    </row>
    <row r="246" spans="1:12" ht="20.25" customHeight="1" x14ac:dyDescent="0.2">
      <c r="A246" s="31"/>
      <c r="B246" s="30"/>
      <c r="C246" s="30"/>
      <c r="D246" s="30"/>
      <c r="E246" s="142" t="s">
        <v>54</v>
      </c>
      <c r="F246" s="142"/>
      <c r="G246" s="142"/>
      <c r="H246" s="31"/>
      <c r="I246" s="32"/>
      <c r="J246" s="33" t="s">
        <v>55</v>
      </c>
      <c r="K246" s="32"/>
    </row>
    <row r="247" spans="1:12" ht="20.25" customHeight="1" x14ac:dyDescent="0.2">
      <c r="A247" s="31"/>
      <c r="B247" s="30"/>
      <c r="C247" s="30"/>
      <c r="D247" s="30"/>
      <c r="E247" s="141" t="s">
        <v>56</v>
      </c>
      <c r="F247" s="141"/>
      <c r="G247" s="141"/>
      <c r="H247" s="31"/>
      <c r="I247" s="34"/>
      <c r="J247" s="35" t="s">
        <v>56</v>
      </c>
      <c r="K247" s="34"/>
    </row>
    <row r="248" spans="1:12" ht="20.25" customHeight="1" x14ac:dyDescent="0.2">
      <c r="C248" s="37"/>
      <c r="D248" s="37"/>
      <c r="E248" s="38">
        <v>2019</v>
      </c>
      <c r="F248" s="18"/>
      <c r="G248" s="38">
        <v>2018</v>
      </c>
      <c r="H248" s="53"/>
      <c r="I248" s="52">
        <v>2019</v>
      </c>
      <c r="J248" s="53"/>
      <c r="K248" s="52">
        <v>2018</v>
      </c>
    </row>
    <row r="249" spans="1:12" ht="20.25" customHeight="1" x14ac:dyDescent="0.2">
      <c r="C249" s="37"/>
      <c r="D249" s="37"/>
      <c r="E249" s="39"/>
      <c r="F249" s="18"/>
      <c r="G249" s="39"/>
      <c r="H249" s="53"/>
      <c r="I249" s="39"/>
      <c r="J249" s="53"/>
      <c r="K249" s="39"/>
    </row>
    <row r="250" spans="1:12" ht="20.25" customHeight="1" x14ac:dyDescent="0.2">
      <c r="A250" s="5" t="s">
        <v>50</v>
      </c>
      <c r="B250" s="6"/>
      <c r="C250" s="41"/>
      <c r="E250" s="16"/>
      <c r="G250" s="16"/>
      <c r="H250" s="15"/>
      <c r="I250" s="16"/>
      <c r="J250" s="15"/>
      <c r="K250" s="16"/>
    </row>
    <row r="251" spans="1:12" ht="20.25" customHeight="1" x14ac:dyDescent="0.2">
      <c r="A251" s="9" t="s">
        <v>219</v>
      </c>
      <c r="B251" s="6"/>
      <c r="C251" s="41"/>
      <c r="D251" s="15"/>
      <c r="E251" s="78">
        <v>-297370</v>
      </c>
      <c r="F251" s="114"/>
      <c r="G251" s="78">
        <v>656229</v>
      </c>
      <c r="H251" s="114"/>
      <c r="I251" s="78">
        <v>-436570</v>
      </c>
      <c r="J251" s="79"/>
      <c r="K251" s="78">
        <v>533629</v>
      </c>
    </row>
    <row r="252" spans="1:12" ht="20.25" customHeight="1" x14ac:dyDescent="0.2">
      <c r="A252" s="9" t="s">
        <v>212</v>
      </c>
      <c r="B252" s="6"/>
      <c r="C252" s="41"/>
      <c r="D252" s="15"/>
      <c r="E252" s="78">
        <v>-70000</v>
      </c>
      <c r="F252" s="114"/>
      <c r="G252" s="78">
        <v>-361000</v>
      </c>
      <c r="H252" s="114"/>
      <c r="I252" s="78">
        <v>-70000</v>
      </c>
      <c r="J252" s="79"/>
      <c r="K252" s="78">
        <v>-361000</v>
      </c>
    </row>
    <row r="253" spans="1:12" ht="20.25" customHeight="1" x14ac:dyDescent="0.2">
      <c r="A253" s="9" t="s">
        <v>213</v>
      </c>
      <c r="B253" s="6"/>
      <c r="C253" s="41"/>
      <c r="D253" s="15"/>
      <c r="E253" s="78">
        <v>0</v>
      </c>
      <c r="F253" s="114"/>
      <c r="G253" s="78">
        <v>-646750</v>
      </c>
      <c r="H253" s="114"/>
      <c r="I253" s="78">
        <v>0</v>
      </c>
      <c r="J253" s="79"/>
      <c r="K253" s="78">
        <v>-646750</v>
      </c>
    </row>
    <row r="254" spans="1:12" ht="20.25" customHeight="1" x14ac:dyDescent="0.2">
      <c r="A254" s="9" t="s">
        <v>214</v>
      </c>
      <c r="B254" s="6"/>
      <c r="C254" s="41"/>
      <c r="D254" s="15"/>
      <c r="E254" s="78">
        <v>0</v>
      </c>
      <c r="F254" s="114"/>
      <c r="G254" s="78">
        <v>0</v>
      </c>
      <c r="H254" s="114"/>
      <c r="I254" s="78">
        <v>-1000</v>
      </c>
      <c r="J254" s="79"/>
      <c r="K254" s="78">
        <v>-60000</v>
      </c>
    </row>
    <row r="255" spans="1:12" ht="20.25" customHeight="1" x14ac:dyDescent="0.2">
      <c r="A255" s="18" t="s">
        <v>134</v>
      </c>
      <c r="B255" s="17"/>
      <c r="C255" s="41"/>
      <c r="E255" s="45">
        <v>-306295</v>
      </c>
      <c r="F255" s="79"/>
      <c r="G255" s="45">
        <v>-275839</v>
      </c>
      <c r="H255" s="79"/>
      <c r="I255" s="45">
        <v>-227490</v>
      </c>
      <c r="J255" s="45"/>
      <c r="K255" s="45">
        <v>-200437</v>
      </c>
    </row>
    <row r="256" spans="1:12" ht="20.25" customHeight="1" x14ac:dyDescent="0.2">
      <c r="A256" s="9" t="s">
        <v>139</v>
      </c>
      <c r="B256" s="8"/>
      <c r="C256" s="41"/>
      <c r="E256" s="45">
        <v>-12885</v>
      </c>
      <c r="F256" s="79"/>
      <c r="G256" s="45">
        <v>-1633</v>
      </c>
      <c r="H256" s="79"/>
      <c r="I256" s="45">
        <v>-12831</v>
      </c>
      <c r="J256" s="45"/>
      <c r="K256" s="45">
        <v>-825</v>
      </c>
    </row>
    <row r="257" spans="1:11" ht="20.25" customHeight="1" x14ac:dyDescent="0.2">
      <c r="A257" s="9" t="s">
        <v>177</v>
      </c>
      <c r="B257" s="8"/>
      <c r="C257" s="41"/>
      <c r="E257" s="45">
        <v>-404</v>
      </c>
      <c r="F257" s="79"/>
      <c r="G257" s="45">
        <v>0</v>
      </c>
      <c r="H257" s="79"/>
      <c r="I257" s="45">
        <v>-404</v>
      </c>
      <c r="J257" s="45"/>
      <c r="K257" s="45">
        <v>0</v>
      </c>
    </row>
    <row r="258" spans="1:11" ht="20.25" customHeight="1" x14ac:dyDescent="0.2">
      <c r="A258" s="18" t="s">
        <v>113</v>
      </c>
      <c r="B258" s="8"/>
      <c r="C258" s="41"/>
      <c r="E258" s="45">
        <v>2191</v>
      </c>
      <c r="F258" s="79"/>
      <c r="G258" s="45">
        <v>98171</v>
      </c>
      <c r="H258" s="79"/>
      <c r="I258" s="45">
        <v>7414</v>
      </c>
      <c r="J258" s="45"/>
      <c r="K258" s="45">
        <v>118206</v>
      </c>
    </row>
    <row r="259" spans="1:11" ht="20.25" customHeight="1" x14ac:dyDescent="0.2">
      <c r="A259" s="11" t="s">
        <v>210</v>
      </c>
      <c r="B259" s="17"/>
      <c r="C259" s="41"/>
      <c r="E259" s="45">
        <v>0</v>
      </c>
      <c r="F259" s="79"/>
      <c r="G259" s="45">
        <v>0</v>
      </c>
      <c r="H259" s="79"/>
      <c r="I259" s="45">
        <v>352500</v>
      </c>
      <c r="J259" s="45"/>
      <c r="K259" s="45">
        <v>308000</v>
      </c>
    </row>
    <row r="260" spans="1:11" ht="20.25" customHeight="1" x14ac:dyDescent="0.2">
      <c r="A260" s="5" t="s">
        <v>202</v>
      </c>
      <c r="B260" s="8"/>
      <c r="C260" s="41"/>
      <c r="E260" s="54">
        <f>SUM(E251:E259)</f>
        <v>-684763</v>
      </c>
      <c r="F260" s="79"/>
      <c r="G260" s="54">
        <f>SUM(G251:G259)</f>
        <v>-530822</v>
      </c>
      <c r="H260" s="43"/>
      <c r="I260" s="54">
        <f>SUM(I251:I259)</f>
        <v>-388381</v>
      </c>
      <c r="J260" s="43"/>
      <c r="K260" s="54">
        <f>SUM(K251:K259)</f>
        <v>-309177</v>
      </c>
    </row>
    <row r="261" spans="1:11" ht="20.25" customHeight="1" x14ac:dyDescent="0.2">
      <c r="A261" s="5" t="s">
        <v>215</v>
      </c>
      <c r="B261" s="8"/>
      <c r="C261" s="41"/>
      <c r="E261" s="45"/>
      <c r="F261" s="79"/>
      <c r="G261" s="45"/>
      <c r="H261" s="43"/>
      <c r="I261" s="45"/>
      <c r="J261" s="43"/>
      <c r="K261" s="45"/>
    </row>
    <row r="262" spans="1:11" ht="20.25" customHeight="1" x14ac:dyDescent="0.2">
      <c r="A262" s="9" t="s">
        <v>216</v>
      </c>
      <c r="B262" s="8"/>
      <c r="C262" s="41"/>
      <c r="E262" s="50">
        <v>-1197140</v>
      </c>
      <c r="F262" s="79"/>
      <c r="G262" s="50">
        <v>-1105052</v>
      </c>
      <c r="H262" s="43"/>
      <c r="I262" s="50">
        <v>-1197140</v>
      </c>
      <c r="J262" s="43"/>
      <c r="K262" s="50">
        <v>-1105052</v>
      </c>
    </row>
    <row r="263" spans="1:11" ht="20.25" customHeight="1" x14ac:dyDescent="0.2">
      <c r="A263" s="5" t="s">
        <v>217</v>
      </c>
      <c r="B263" s="8"/>
      <c r="C263" s="41"/>
      <c r="E263" s="50">
        <f>SUM(E262)</f>
        <v>-1197140</v>
      </c>
      <c r="F263" s="79"/>
      <c r="G263" s="50">
        <f>SUM(G262)</f>
        <v>-1105052</v>
      </c>
      <c r="H263" s="43"/>
      <c r="I263" s="50">
        <f>SUM(I262)</f>
        <v>-1197140</v>
      </c>
      <c r="J263" s="43"/>
      <c r="K263" s="50">
        <f>SUM(K262)</f>
        <v>-1105052</v>
      </c>
    </row>
    <row r="264" spans="1:11" ht="20.25" customHeight="1" x14ac:dyDescent="0.2">
      <c r="A264" s="5" t="s">
        <v>201</v>
      </c>
      <c r="B264" s="8"/>
      <c r="E264" s="45">
        <f>SUM(E225,E260,E263)</f>
        <v>-420190</v>
      </c>
      <c r="G264" s="45">
        <f>SUM(G225,G260,G263)</f>
        <v>150944</v>
      </c>
      <c r="H264" s="43"/>
      <c r="I264" s="45">
        <f>SUM(I225,I260,I263)</f>
        <v>-381233</v>
      </c>
      <c r="J264" s="43"/>
      <c r="K264" s="45">
        <f>SUM(K225,K260,K263)</f>
        <v>99959</v>
      </c>
    </row>
    <row r="265" spans="1:11" ht="20.25" customHeight="1" x14ac:dyDescent="0.2">
      <c r="A265" s="11" t="s">
        <v>51</v>
      </c>
      <c r="B265" s="13"/>
      <c r="E265" s="50">
        <v>725203</v>
      </c>
      <c r="F265" s="79"/>
      <c r="G265" s="50">
        <v>409622</v>
      </c>
      <c r="H265" s="79"/>
      <c r="I265" s="50">
        <v>621568</v>
      </c>
      <c r="J265" s="43"/>
      <c r="K265" s="50">
        <v>331540</v>
      </c>
    </row>
    <row r="266" spans="1:11" ht="20.25" customHeight="1" thickBot="1" x14ac:dyDescent="0.25">
      <c r="A266" s="14" t="s">
        <v>52</v>
      </c>
      <c r="B266" s="13"/>
      <c r="E266" s="51">
        <f>SUM(E264:E265)</f>
        <v>305013</v>
      </c>
      <c r="G266" s="51">
        <f>SUM(G264:G265)</f>
        <v>560566</v>
      </c>
      <c r="H266" s="43"/>
      <c r="I266" s="51">
        <f>SUM(I264:I265)</f>
        <v>240335</v>
      </c>
      <c r="J266" s="43"/>
      <c r="K266" s="51">
        <f>SUM(K264:K265)</f>
        <v>431499</v>
      </c>
    </row>
    <row r="267" spans="1:11" ht="20.25" customHeight="1" thickTop="1" x14ac:dyDescent="0.2">
      <c r="A267" s="9"/>
      <c r="B267" s="8"/>
      <c r="E267" s="10"/>
      <c r="G267" s="10"/>
      <c r="H267" s="10"/>
      <c r="I267" s="10"/>
      <c r="J267" s="10"/>
      <c r="K267" s="10"/>
    </row>
    <row r="268" spans="1:11" ht="20.25" customHeight="1" x14ac:dyDescent="0.2">
      <c r="A268" s="57" t="s">
        <v>102</v>
      </c>
      <c r="B268" s="13"/>
      <c r="C268" s="15"/>
      <c r="D268" s="15"/>
      <c r="E268" s="15"/>
      <c r="F268" s="15"/>
      <c r="G268" s="15"/>
      <c r="I268" s="15"/>
      <c r="K268" s="15"/>
    </row>
    <row r="269" spans="1:11" ht="20.25" customHeight="1" x14ac:dyDescent="0.2">
      <c r="A269" s="11" t="s">
        <v>114</v>
      </c>
      <c r="B269" s="13"/>
      <c r="C269" s="15"/>
      <c r="D269" s="15"/>
      <c r="E269" s="15"/>
      <c r="F269" s="15"/>
      <c r="G269" s="15"/>
      <c r="I269" s="15"/>
      <c r="K269" s="15"/>
    </row>
    <row r="270" spans="1:11" ht="20.25" customHeight="1" x14ac:dyDescent="0.2">
      <c r="A270" s="11" t="s">
        <v>200</v>
      </c>
      <c r="B270" s="13"/>
      <c r="C270" s="15"/>
      <c r="D270" s="15"/>
    </row>
    <row r="271" spans="1:11" ht="20.25" customHeight="1" x14ac:dyDescent="0.2">
      <c r="A271" s="36" t="s">
        <v>103</v>
      </c>
      <c r="B271" s="13"/>
      <c r="C271" s="15"/>
      <c r="D271" s="15"/>
      <c r="E271" s="114">
        <v>-41504</v>
      </c>
      <c r="F271" s="114"/>
      <c r="G271" s="114">
        <v>-7064</v>
      </c>
      <c r="H271" s="114"/>
      <c r="I271" s="114">
        <v>-29384</v>
      </c>
      <c r="J271" s="114"/>
      <c r="K271" s="79">
        <v>-1776</v>
      </c>
    </row>
    <row r="272" spans="1:11" ht="20.25" customHeight="1" x14ac:dyDescent="0.2">
      <c r="A272" s="11"/>
      <c r="B272" s="13"/>
      <c r="C272" s="15"/>
      <c r="D272" s="15"/>
      <c r="E272" s="15"/>
      <c r="F272" s="15"/>
      <c r="G272" s="15"/>
      <c r="I272" s="15"/>
      <c r="K272" s="15"/>
    </row>
    <row r="273" spans="1:11" ht="20.25" customHeight="1" x14ac:dyDescent="0.2">
      <c r="A273" s="11" t="s">
        <v>53</v>
      </c>
      <c r="B273" s="13"/>
      <c r="C273" s="15"/>
      <c r="D273" s="15"/>
      <c r="E273" s="15"/>
      <c r="F273" s="15"/>
      <c r="G273" s="15"/>
      <c r="I273" s="15"/>
      <c r="K273" s="15"/>
    </row>
    <row r="274" spans="1:11" ht="20.25" customHeight="1" x14ac:dyDescent="0.2">
      <c r="A274" s="11"/>
      <c r="B274" s="13"/>
      <c r="C274" s="15"/>
      <c r="D274" s="15"/>
      <c r="E274" s="15"/>
      <c r="F274" s="15"/>
      <c r="G274" s="15"/>
      <c r="I274" s="15"/>
      <c r="K274" s="15"/>
    </row>
    <row r="275" spans="1:11" ht="20.25" customHeight="1" x14ac:dyDescent="0.2">
      <c r="A275" s="11"/>
      <c r="B275" s="13"/>
      <c r="C275" s="15"/>
      <c r="D275" s="15"/>
      <c r="E275" s="15"/>
      <c r="F275" s="15"/>
      <c r="G275" s="15"/>
      <c r="I275" s="15"/>
      <c r="K275" s="15"/>
    </row>
    <row r="276" spans="1:11" ht="20.25" customHeight="1" x14ac:dyDescent="0.2">
      <c r="A276" s="11"/>
      <c r="B276" s="13"/>
      <c r="C276" s="15"/>
      <c r="D276" s="15"/>
      <c r="E276" s="15"/>
      <c r="F276" s="15"/>
      <c r="G276" s="15"/>
      <c r="I276" s="15"/>
      <c r="K276" s="15"/>
    </row>
    <row r="277" spans="1:11" ht="20.25" customHeight="1" x14ac:dyDescent="0.2">
      <c r="A277" s="11"/>
      <c r="B277" s="13"/>
      <c r="C277" s="15"/>
      <c r="D277" s="15"/>
      <c r="E277" s="15"/>
      <c r="F277" s="15"/>
      <c r="G277" s="15"/>
      <c r="I277" s="15"/>
      <c r="K277" s="15"/>
    </row>
    <row r="278" spans="1:11" ht="20.25" customHeight="1" x14ac:dyDescent="0.2">
      <c r="A278" s="11"/>
      <c r="B278" s="13"/>
      <c r="C278" s="15"/>
      <c r="D278" s="15"/>
      <c r="E278" s="15"/>
      <c r="F278" s="15"/>
      <c r="G278" s="15"/>
      <c r="I278" s="15"/>
      <c r="K278" s="15"/>
    </row>
    <row r="279" spans="1:11" s="31" customFormat="1" ht="20.25" customHeight="1" x14ac:dyDescent="0.2">
      <c r="A279" s="69"/>
      <c r="B279" s="70" t="s">
        <v>88</v>
      </c>
      <c r="C279" s="36"/>
      <c r="D279" s="12"/>
      <c r="E279" s="70"/>
      <c r="F279" s="69"/>
      <c r="G279" s="69"/>
      <c r="H279" s="69"/>
      <c r="I279" s="69"/>
      <c r="J279" s="69"/>
      <c r="K279" s="12" t="s">
        <v>88</v>
      </c>
    </row>
    <row r="280" spans="1:11" ht="20.25" customHeight="1" x14ac:dyDescent="0.2">
      <c r="A280" s="137" t="s">
        <v>89</v>
      </c>
      <c r="B280" s="70"/>
      <c r="C280" s="12"/>
      <c r="D280" s="12"/>
      <c r="E280" s="70"/>
      <c r="F280" s="12"/>
      <c r="G280" s="129" t="s">
        <v>90</v>
      </c>
      <c r="H280" s="129"/>
      <c r="I280" s="129"/>
      <c r="J280" s="129"/>
      <c r="K280" s="71"/>
    </row>
  </sheetData>
  <mergeCells count="14">
    <mergeCell ref="E6:G6"/>
    <mergeCell ref="E7:G7"/>
    <mergeCell ref="E46:G46"/>
    <mergeCell ref="E47:G47"/>
    <mergeCell ref="E246:G246"/>
    <mergeCell ref="E247:G247"/>
    <mergeCell ref="E86:G86"/>
    <mergeCell ref="E87:G87"/>
    <mergeCell ref="E127:G127"/>
    <mergeCell ref="E126:G126"/>
    <mergeCell ref="E166:G166"/>
    <mergeCell ref="E206:G206"/>
    <mergeCell ref="E207:G207"/>
    <mergeCell ref="E167:G167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6" manualBreakCount="6">
    <brk id="40" max="11" man="1"/>
    <brk id="80" max="11" man="1"/>
    <brk id="120" max="16383" man="1"/>
    <brk id="160" max="16383" man="1"/>
    <brk id="200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6"/>
  <sheetViews>
    <sheetView showGridLines="0" view="pageBreakPreview" zoomScale="70" zoomScaleNormal="100" zoomScaleSheetLayoutView="70" workbookViewId="0">
      <selection activeCell="X116" sqref="X116"/>
    </sheetView>
  </sheetViews>
  <sheetFormatPr defaultRowHeight="20.25" customHeight="1" x14ac:dyDescent="0.2"/>
  <cols>
    <col min="1" max="1" width="31.28515625" style="28" customWidth="1"/>
    <col min="2" max="2" width="8" style="28" customWidth="1"/>
    <col min="3" max="3" width="4.7109375" style="28" customWidth="1"/>
    <col min="4" max="4" width="0.5703125" style="27" customWidth="1"/>
    <col min="5" max="5" width="11" style="27" customWidth="1"/>
    <col min="6" max="6" width="0.85546875" style="27" customWidth="1"/>
    <col min="7" max="7" width="11" style="27" customWidth="1"/>
    <col min="8" max="8" width="0.85546875" style="27" customWidth="1"/>
    <col min="9" max="9" width="11" style="27" customWidth="1"/>
    <col min="10" max="10" width="0.85546875" style="27" customWidth="1"/>
    <col min="11" max="11" width="11" style="27" customWidth="1"/>
    <col min="12" max="12" width="0.85546875" style="27" customWidth="1"/>
    <col min="13" max="13" width="11.42578125" style="27" customWidth="1"/>
    <col min="14" max="14" width="0.85546875" style="27" customWidth="1"/>
    <col min="15" max="15" width="13.85546875" style="27" customWidth="1"/>
    <col min="16" max="16" width="0.85546875" style="27" customWidth="1"/>
    <col min="17" max="17" width="11" style="27" customWidth="1"/>
    <col min="18" max="18" width="0.85546875" style="27" customWidth="1"/>
    <col min="19" max="19" width="11" style="27" customWidth="1"/>
    <col min="20" max="20" width="0.85546875" style="27" customWidth="1"/>
    <col min="21" max="21" width="11" style="27" customWidth="1"/>
    <col min="22" max="16384" width="9.140625" style="27"/>
  </cols>
  <sheetData>
    <row r="1" spans="1:21" s="2" customFormat="1" ht="19.5" customHeight="1" x14ac:dyDescent="0.2">
      <c r="A1" s="3"/>
      <c r="B1" s="3"/>
      <c r="C1" s="3"/>
      <c r="D1" s="3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U1" s="1" t="s">
        <v>41</v>
      </c>
    </row>
    <row r="2" spans="1:21" ht="19.5" customHeight="1" x14ac:dyDescent="0.2">
      <c r="A2" s="29" t="s">
        <v>140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9.5" customHeight="1" x14ac:dyDescent="0.2">
      <c r="A3" s="19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19.5" customHeight="1" x14ac:dyDescent="0.2">
      <c r="A4" s="29" t="s">
        <v>209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19.5" customHeight="1" x14ac:dyDescent="0.2">
      <c r="D5" s="21"/>
      <c r="E5" s="1"/>
      <c r="F5" s="1"/>
      <c r="G5" s="1"/>
      <c r="H5" s="1"/>
      <c r="I5" s="1"/>
      <c r="J5" s="21"/>
      <c r="K5" s="1"/>
      <c r="L5" s="1"/>
      <c r="M5" s="1"/>
      <c r="N5" s="1"/>
      <c r="O5" s="1"/>
      <c r="P5" s="1"/>
      <c r="Q5" s="1"/>
      <c r="R5" s="1"/>
      <c r="S5" s="1"/>
      <c r="T5" s="21"/>
      <c r="U5" s="1" t="s">
        <v>37</v>
      </c>
    </row>
    <row r="6" spans="1:21" ht="19.5" customHeight="1" x14ac:dyDescent="0.2">
      <c r="D6" s="21"/>
      <c r="E6" s="143" t="s">
        <v>58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s="4" customFormat="1" ht="19.5" customHeight="1" x14ac:dyDescent="0.2">
      <c r="A7" s="22"/>
      <c r="B7" s="22"/>
      <c r="C7" s="22"/>
      <c r="O7" s="136"/>
      <c r="P7" s="136"/>
      <c r="Q7" s="136" t="s">
        <v>152</v>
      </c>
      <c r="R7" s="136"/>
      <c r="S7" s="55"/>
      <c r="T7" s="23"/>
      <c r="U7" s="23"/>
    </row>
    <row r="8" spans="1:21" s="4" customFormat="1" ht="19.5" customHeight="1" x14ac:dyDescent="0.2">
      <c r="A8" s="22"/>
      <c r="B8" s="22"/>
      <c r="C8" s="22"/>
      <c r="O8" s="136"/>
      <c r="P8" s="136" t="s">
        <v>153</v>
      </c>
      <c r="Q8" s="136"/>
      <c r="S8" s="23"/>
      <c r="T8" s="23"/>
      <c r="U8" s="23"/>
    </row>
    <row r="9" spans="1:21" s="4" customFormat="1" ht="19.5" customHeight="1" x14ac:dyDescent="0.2">
      <c r="A9" s="22"/>
      <c r="B9" s="22"/>
      <c r="C9" s="22"/>
      <c r="I9" s="80"/>
      <c r="K9" s="103"/>
      <c r="L9" s="103"/>
      <c r="M9" s="103"/>
      <c r="O9" s="10" t="s">
        <v>164</v>
      </c>
      <c r="P9" s="103"/>
      <c r="Q9" s="10"/>
      <c r="R9" s="23"/>
      <c r="S9" s="23"/>
      <c r="T9" s="23"/>
      <c r="U9" s="23"/>
    </row>
    <row r="10" spans="1:21" s="4" customFormat="1" ht="19.5" customHeight="1" x14ac:dyDescent="0.2">
      <c r="A10" s="22"/>
      <c r="B10" s="22"/>
      <c r="C10" s="22"/>
      <c r="I10" s="80"/>
      <c r="K10" s="103"/>
      <c r="L10" s="103"/>
      <c r="M10" s="103"/>
      <c r="O10" s="10" t="s">
        <v>165</v>
      </c>
      <c r="P10" s="10"/>
      <c r="Q10" s="10" t="s">
        <v>180</v>
      </c>
      <c r="R10" s="23"/>
      <c r="S10" s="23"/>
      <c r="T10" s="23"/>
      <c r="U10" s="23"/>
    </row>
    <row r="11" spans="1:21" s="4" customFormat="1" ht="19.5" customHeight="1" x14ac:dyDescent="0.2">
      <c r="A11" s="22"/>
      <c r="B11" s="22"/>
      <c r="C11" s="22"/>
      <c r="I11" s="80" t="s">
        <v>124</v>
      </c>
      <c r="K11" s="144" t="s">
        <v>2</v>
      </c>
      <c r="L11" s="144"/>
      <c r="M11" s="144"/>
      <c r="O11" s="10" t="s">
        <v>166</v>
      </c>
      <c r="P11" s="10"/>
      <c r="Q11" s="10" t="s">
        <v>178</v>
      </c>
      <c r="S11" s="10" t="s">
        <v>167</v>
      </c>
      <c r="T11" s="23"/>
      <c r="U11" s="23"/>
    </row>
    <row r="12" spans="1:21" s="4" customFormat="1" ht="19.5" customHeight="1" x14ac:dyDescent="0.2">
      <c r="A12" s="22"/>
      <c r="B12" s="22"/>
      <c r="C12" s="22"/>
      <c r="E12" s="4" t="s">
        <v>12</v>
      </c>
      <c r="I12" s="80" t="s">
        <v>125</v>
      </c>
      <c r="K12" s="23" t="s">
        <v>99</v>
      </c>
      <c r="O12" s="10" t="s">
        <v>168</v>
      </c>
      <c r="P12" s="10"/>
      <c r="Q12" s="10" t="s">
        <v>169</v>
      </c>
      <c r="S12" s="10" t="s">
        <v>170</v>
      </c>
      <c r="U12" s="56"/>
    </row>
    <row r="13" spans="1:21" s="4" customFormat="1" ht="19.5" customHeight="1" x14ac:dyDescent="0.2">
      <c r="A13" s="22"/>
      <c r="B13" s="22"/>
      <c r="C13" s="22"/>
      <c r="E13" s="4" t="s">
        <v>106</v>
      </c>
      <c r="I13" s="81" t="s">
        <v>126</v>
      </c>
      <c r="K13" s="23" t="s">
        <v>101</v>
      </c>
      <c r="N13" s="23"/>
      <c r="O13" s="10" t="s">
        <v>171</v>
      </c>
      <c r="P13" s="10"/>
      <c r="Q13" s="10" t="s">
        <v>172</v>
      </c>
      <c r="S13" s="10" t="s">
        <v>173</v>
      </c>
      <c r="U13" s="56"/>
    </row>
    <row r="14" spans="1:21" s="4" customFormat="1" ht="19.5" customHeight="1" x14ac:dyDescent="0.2">
      <c r="A14" s="22"/>
      <c r="C14" s="37" t="s">
        <v>0</v>
      </c>
      <c r="D14" s="37"/>
      <c r="E14" s="136" t="s">
        <v>11</v>
      </c>
      <c r="F14" s="23"/>
      <c r="G14" s="136" t="s">
        <v>119</v>
      </c>
      <c r="I14" s="82" t="s">
        <v>127</v>
      </c>
      <c r="K14" s="136" t="s">
        <v>100</v>
      </c>
      <c r="M14" s="136" t="s">
        <v>3</v>
      </c>
      <c r="O14" s="135" t="s">
        <v>174</v>
      </c>
      <c r="P14" s="10"/>
      <c r="Q14" s="135" t="s">
        <v>175</v>
      </c>
      <c r="S14" s="135" t="s">
        <v>176</v>
      </c>
      <c r="U14" s="55" t="s">
        <v>63</v>
      </c>
    </row>
    <row r="15" spans="1:21" ht="19.5" customHeight="1" x14ac:dyDescent="0.2">
      <c r="A15" s="75" t="s">
        <v>185</v>
      </c>
      <c r="C15" s="75"/>
      <c r="E15" s="43">
        <v>920878</v>
      </c>
      <c r="F15" s="43"/>
      <c r="G15" s="43">
        <v>8785028</v>
      </c>
      <c r="H15" s="43"/>
      <c r="I15" s="43">
        <v>656331</v>
      </c>
      <c r="J15" s="43"/>
      <c r="K15" s="43">
        <v>92585</v>
      </c>
      <c r="L15" s="43"/>
      <c r="M15" s="43">
        <v>3367262</v>
      </c>
      <c r="N15" s="43"/>
      <c r="O15" s="43">
        <v>6726</v>
      </c>
      <c r="P15" s="43"/>
      <c r="Q15" s="78">
        <v>-169</v>
      </c>
      <c r="R15" s="114"/>
      <c r="S15" s="43">
        <f>SUM(O15:R15)</f>
        <v>6557</v>
      </c>
      <c r="T15" s="114"/>
      <c r="U15" s="43">
        <f>SUM(E15:M15,S15)</f>
        <v>13828641</v>
      </c>
    </row>
    <row r="16" spans="1:21" ht="19.5" customHeight="1" x14ac:dyDescent="0.2">
      <c r="A16" s="83" t="s">
        <v>154</v>
      </c>
      <c r="E16" s="78">
        <v>0</v>
      </c>
      <c r="F16" s="78"/>
      <c r="G16" s="78">
        <v>0</v>
      </c>
      <c r="H16" s="78"/>
      <c r="I16" s="78">
        <v>0</v>
      </c>
      <c r="J16" s="78"/>
      <c r="K16" s="78">
        <v>0</v>
      </c>
      <c r="L16" s="78"/>
      <c r="M16" s="78">
        <f>PL!G106</f>
        <v>1291363</v>
      </c>
      <c r="N16" s="78"/>
      <c r="O16" s="114">
        <v>0</v>
      </c>
      <c r="P16" s="114"/>
      <c r="Q16" s="78">
        <v>0</v>
      </c>
      <c r="R16" s="78"/>
      <c r="S16" s="43">
        <f>SUM(O16:Q16)</f>
        <v>0</v>
      </c>
      <c r="T16" s="78"/>
      <c r="U16" s="114">
        <f>SUM(E16:M16,S16)</f>
        <v>1291363</v>
      </c>
    </row>
    <row r="17" spans="1:21" ht="19.5" customHeight="1" x14ac:dyDescent="0.2">
      <c r="A17" s="83" t="s">
        <v>155</v>
      </c>
      <c r="E17" s="50">
        <v>0</v>
      </c>
      <c r="F17" s="43"/>
      <c r="G17" s="50">
        <v>0</v>
      </c>
      <c r="H17" s="43"/>
      <c r="I17" s="50">
        <v>0</v>
      </c>
      <c r="J17" s="43"/>
      <c r="K17" s="50">
        <v>0</v>
      </c>
      <c r="L17" s="43"/>
      <c r="M17" s="50">
        <v>0</v>
      </c>
      <c r="N17" s="43"/>
      <c r="O17" s="50">
        <v>-199</v>
      </c>
      <c r="P17" s="43"/>
      <c r="Q17" s="50">
        <v>-1286</v>
      </c>
      <c r="R17" s="43"/>
      <c r="S17" s="50">
        <f>SUM(O17:Q17)</f>
        <v>-1485</v>
      </c>
      <c r="T17" s="25"/>
      <c r="U17" s="122">
        <f>SUM(E17:M17,S17)</f>
        <v>-1485</v>
      </c>
    </row>
    <row r="18" spans="1:21" ht="19.5" customHeight="1" x14ac:dyDescent="0.2">
      <c r="A18" s="83" t="s">
        <v>156</v>
      </c>
      <c r="E18" s="25">
        <f>SUM(E16:E17)</f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0</v>
      </c>
      <c r="L18" s="25"/>
      <c r="M18" s="25">
        <f>SUM(M16:M17)</f>
        <v>1291363</v>
      </c>
      <c r="N18" s="25"/>
      <c r="O18" s="25">
        <f>SUM(O16:O17)</f>
        <v>-199</v>
      </c>
      <c r="P18" s="25"/>
      <c r="Q18" s="25">
        <f>SUM(Q16:Q17)</f>
        <v>-1286</v>
      </c>
      <c r="R18" s="25"/>
      <c r="S18" s="25">
        <f>SUM(S16:S17)</f>
        <v>-1485</v>
      </c>
      <c r="T18" s="25"/>
      <c r="U18" s="25">
        <f>SUM(U16:U17)</f>
        <v>1289878</v>
      </c>
    </row>
    <row r="19" spans="1:21" ht="19.5" customHeight="1" x14ac:dyDescent="0.2">
      <c r="A19" s="83" t="s">
        <v>216</v>
      </c>
      <c r="C19" s="41">
        <v>16</v>
      </c>
      <c r="E19" s="43">
        <v>0</v>
      </c>
      <c r="F19" s="43"/>
      <c r="G19" s="43">
        <v>0</v>
      </c>
      <c r="H19" s="43"/>
      <c r="I19" s="78">
        <v>0</v>
      </c>
      <c r="J19" s="43"/>
      <c r="K19" s="43">
        <v>0</v>
      </c>
      <c r="L19" s="43"/>
      <c r="M19" s="43">
        <v>-1105052</v>
      </c>
      <c r="N19" s="43"/>
      <c r="O19" s="43">
        <v>0</v>
      </c>
      <c r="P19" s="43"/>
      <c r="Q19" s="43">
        <v>0</v>
      </c>
      <c r="R19" s="114"/>
      <c r="S19" s="50">
        <f>SUM(O19:Q19)</f>
        <v>0</v>
      </c>
      <c r="T19" s="114"/>
      <c r="U19" s="43">
        <f t="shared" ref="U19" si="0">SUM(E19:M19,S19)</f>
        <v>-1105052</v>
      </c>
    </row>
    <row r="20" spans="1:21" ht="19.5" customHeight="1" thickBot="1" x14ac:dyDescent="0.25">
      <c r="A20" s="19" t="s">
        <v>207</v>
      </c>
      <c r="B20" s="19"/>
      <c r="C20" s="19"/>
      <c r="E20" s="26">
        <f>SUM(E15:E19)-E18</f>
        <v>920878</v>
      </c>
      <c r="F20" s="25"/>
      <c r="G20" s="26">
        <f>SUM(G15:G19)-G18</f>
        <v>8785028</v>
      </c>
      <c r="H20" s="25"/>
      <c r="I20" s="26">
        <f>SUM(I15:I19)-I18</f>
        <v>656331</v>
      </c>
      <c r="J20" s="24"/>
      <c r="K20" s="26">
        <f>SUM(K15:K19)-K18</f>
        <v>92585</v>
      </c>
      <c r="L20" s="24"/>
      <c r="M20" s="26">
        <f>SUM(M15:M19)-M18</f>
        <v>3553573</v>
      </c>
      <c r="N20" s="24"/>
      <c r="O20" s="26">
        <f>SUM(O15:O19)-O18</f>
        <v>6527</v>
      </c>
      <c r="P20" s="24"/>
      <c r="Q20" s="26">
        <f>SUM(Q15:Q19)-Q18</f>
        <v>-1455</v>
      </c>
      <c r="R20" s="24"/>
      <c r="S20" s="26">
        <f>SUM(S15:S19)-S18</f>
        <v>5072</v>
      </c>
      <c r="T20" s="24"/>
      <c r="U20" s="26">
        <f>SUM(U15:U19)-U18</f>
        <v>14013467</v>
      </c>
    </row>
    <row r="21" spans="1:21" ht="19.5" customHeight="1" thickTop="1" x14ac:dyDescent="0.2">
      <c r="A21" s="19"/>
      <c r="B21" s="19"/>
      <c r="C21" s="19"/>
      <c r="E21" s="25"/>
      <c r="F21" s="25"/>
      <c r="G21" s="25"/>
      <c r="H21" s="25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</row>
    <row r="22" spans="1:21" ht="19.5" customHeight="1" x14ac:dyDescent="0.2">
      <c r="A22" s="28" t="s">
        <v>1</v>
      </c>
      <c r="J22" s="28"/>
      <c r="T22" s="28"/>
    </row>
    <row r="23" spans="1:21" ht="19.5" customHeight="1" x14ac:dyDescent="0.2">
      <c r="J23" s="28"/>
      <c r="T23" s="28"/>
    </row>
    <row r="24" spans="1:21" ht="19.5" customHeight="1" x14ac:dyDescent="0.2">
      <c r="J24" s="28"/>
      <c r="T24" s="28"/>
    </row>
    <row r="25" spans="1:21" ht="19.5" customHeight="1" x14ac:dyDescent="0.2">
      <c r="J25" s="28"/>
      <c r="T25" s="28"/>
    </row>
    <row r="26" spans="1:21" ht="19.5" customHeight="1" x14ac:dyDescent="0.2">
      <c r="J26" s="28"/>
      <c r="T26" s="28"/>
    </row>
    <row r="27" spans="1:21" ht="19.5" customHeight="1" x14ac:dyDescent="0.2">
      <c r="A27" s="27"/>
      <c r="J27" s="28"/>
      <c r="T27" s="28"/>
    </row>
    <row r="28" spans="1:21" ht="19.5" customHeight="1" x14ac:dyDescent="0.2">
      <c r="J28" s="28"/>
      <c r="T28" s="28"/>
    </row>
    <row r="29" spans="1:21" ht="20.25" customHeight="1" x14ac:dyDescent="0.2">
      <c r="A29" s="69"/>
      <c r="B29" s="69"/>
      <c r="C29" s="70" t="s">
        <v>88</v>
      </c>
      <c r="H29" s="70"/>
      <c r="K29" s="70"/>
      <c r="L29" s="70"/>
      <c r="M29" s="70"/>
      <c r="N29" s="70"/>
      <c r="O29" s="69"/>
      <c r="P29" s="69"/>
      <c r="Q29" s="69"/>
      <c r="R29" s="69"/>
      <c r="S29" s="69"/>
      <c r="T29" s="69"/>
      <c r="U29" s="12" t="s">
        <v>88</v>
      </c>
    </row>
    <row r="30" spans="1:21" ht="20.25" customHeight="1" x14ac:dyDescent="0.2">
      <c r="A30" s="140" t="s">
        <v>89</v>
      </c>
      <c r="B30" s="140"/>
      <c r="C30" s="70"/>
      <c r="D30" s="126"/>
      <c r="E30" s="70"/>
      <c r="F30" s="12"/>
      <c r="G30" s="12"/>
      <c r="H30" s="12"/>
      <c r="I30" s="12"/>
      <c r="J30" s="12"/>
      <c r="K30" s="12"/>
      <c r="M30" s="70"/>
      <c r="N30" s="70"/>
      <c r="O30" s="140" t="s">
        <v>123</v>
      </c>
      <c r="P30" s="140"/>
      <c r="Q30" s="140"/>
      <c r="R30" s="140"/>
      <c r="S30" s="140"/>
      <c r="T30" s="70"/>
      <c r="U30" s="70"/>
    </row>
    <row r="31" spans="1:21" s="2" customFormat="1" ht="19.5" customHeight="1" x14ac:dyDescent="0.2">
      <c r="A31" s="3"/>
      <c r="B31" s="3"/>
      <c r="C31" s="3"/>
      <c r="D31" s="3"/>
      <c r="E31" s="1"/>
      <c r="F31" s="1"/>
      <c r="G31" s="1"/>
      <c r="H31" s="1"/>
      <c r="I31" s="1"/>
      <c r="K31" s="1"/>
      <c r="L31" s="1"/>
      <c r="M31" s="1"/>
      <c r="N31" s="1"/>
      <c r="O31" s="1"/>
      <c r="P31" s="1"/>
      <c r="Q31" s="1"/>
      <c r="R31" s="1"/>
      <c r="S31" s="1"/>
      <c r="U31" s="1" t="s">
        <v>41</v>
      </c>
    </row>
    <row r="32" spans="1:21" ht="19.5" customHeight="1" x14ac:dyDescent="0.2">
      <c r="A32" s="29" t="s">
        <v>140</v>
      </c>
      <c r="B32" s="29"/>
      <c r="C32" s="2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ht="19.5" customHeight="1" x14ac:dyDescent="0.2">
      <c r="A33" s="19" t="s">
        <v>66</v>
      </c>
      <c r="B33" s="19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ht="19.5" customHeight="1" x14ac:dyDescent="0.2">
      <c r="A34" s="29" t="s">
        <v>209</v>
      </c>
      <c r="B34" s="29"/>
      <c r="C34" s="2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ht="19.5" customHeight="1" x14ac:dyDescent="0.2">
      <c r="D35" s="21"/>
      <c r="E35" s="1"/>
      <c r="F35" s="1"/>
      <c r="G35" s="1"/>
      <c r="H35" s="1"/>
      <c r="I35" s="1"/>
      <c r="J35" s="21"/>
      <c r="K35" s="1"/>
      <c r="L35" s="1"/>
      <c r="M35" s="1"/>
      <c r="N35" s="1"/>
      <c r="O35" s="1"/>
      <c r="P35" s="1"/>
      <c r="Q35" s="1"/>
      <c r="R35" s="1"/>
      <c r="S35" s="1"/>
      <c r="T35" s="21"/>
      <c r="U35" s="1" t="s">
        <v>37</v>
      </c>
    </row>
    <row r="36" spans="1:21" ht="19.5" customHeight="1" x14ac:dyDescent="0.2">
      <c r="D36" s="21"/>
      <c r="E36" s="143" t="s">
        <v>58</v>
      </c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</row>
    <row r="37" spans="1:21" s="4" customFormat="1" ht="19.5" customHeight="1" x14ac:dyDescent="0.2">
      <c r="A37" s="22"/>
      <c r="B37" s="22"/>
      <c r="C37" s="22"/>
      <c r="O37" s="136"/>
      <c r="P37" s="136"/>
      <c r="Q37" s="136" t="s">
        <v>152</v>
      </c>
      <c r="R37" s="136"/>
      <c r="S37" s="55"/>
      <c r="T37" s="23"/>
      <c r="U37" s="23"/>
    </row>
    <row r="38" spans="1:21" s="4" customFormat="1" ht="19.5" customHeight="1" x14ac:dyDescent="0.2">
      <c r="A38" s="22"/>
      <c r="B38" s="22"/>
      <c r="C38" s="22"/>
      <c r="O38" s="136"/>
      <c r="P38" s="136" t="s">
        <v>153</v>
      </c>
      <c r="Q38" s="136"/>
      <c r="S38" s="23"/>
      <c r="T38" s="23"/>
      <c r="U38" s="23"/>
    </row>
    <row r="39" spans="1:21" s="4" customFormat="1" ht="19.5" customHeight="1" x14ac:dyDescent="0.2">
      <c r="A39" s="22"/>
      <c r="B39" s="22"/>
      <c r="C39" s="22"/>
      <c r="I39" s="80"/>
      <c r="K39" s="103"/>
      <c r="L39" s="103"/>
      <c r="M39" s="103"/>
      <c r="O39" s="10" t="s">
        <v>164</v>
      </c>
      <c r="P39" s="103"/>
      <c r="Q39" s="10"/>
      <c r="R39" s="23"/>
      <c r="S39" s="23"/>
      <c r="T39" s="23"/>
      <c r="U39" s="23"/>
    </row>
    <row r="40" spans="1:21" s="4" customFormat="1" ht="19.5" customHeight="1" x14ac:dyDescent="0.2">
      <c r="A40" s="22"/>
      <c r="B40" s="22"/>
      <c r="C40" s="22"/>
      <c r="I40" s="80"/>
      <c r="K40" s="103"/>
      <c r="L40" s="103"/>
      <c r="M40" s="103"/>
      <c r="O40" s="10" t="s">
        <v>165</v>
      </c>
      <c r="P40" s="10"/>
      <c r="Q40" s="10" t="s">
        <v>180</v>
      </c>
      <c r="R40" s="23"/>
      <c r="S40" s="23"/>
      <c r="T40" s="23"/>
      <c r="U40" s="23"/>
    </row>
    <row r="41" spans="1:21" s="4" customFormat="1" ht="19.5" customHeight="1" x14ac:dyDescent="0.2">
      <c r="A41" s="22"/>
      <c r="B41" s="22"/>
      <c r="C41" s="22"/>
      <c r="I41" s="80" t="s">
        <v>124</v>
      </c>
      <c r="K41" s="144" t="s">
        <v>2</v>
      </c>
      <c r="L41" s="144"/>
      <c r="M41" s="144"/>
      <c r="O41" s="10" t="s">
        <v>166</v>
      </c>
      <c r="P41" s="10"/>
      <c r="Q41" s="10" t="s">
        <v>178</v>
      </c>
      <c r="S41" s="10" t="s">
        <v>167</v>
      </c>
      <c r="T41" s="23"/>
      <c r="U41" s="23"/>
    </row>
    <row r="42" spans="1:21" s="4" customFormat="1" ht="19.5" customHeight="1" x14ac:dyDescent="0.2">
      <c r="A42" s="22"/>
      <c r="B42" s="22"/>
      <c r="C42" s="22"/>
      <c r="E42" s="4" t="s">
        <v>12</v>
      </c>
      <c r="I42" s="80" t="s">
        <v>125</v>
      </c>
      <c r="K42" s="23" t="s">
        <v>99</v>
      </c>
      <c r="O42" s="10" t="s">
        <v>168</v>
      </c>
      <c r="P42" s="10"/>
      <c r="Q42" s="10" t="s">
        <v>169</v>
      </c>
      <c r="S42" s="10" t="s">
        <v>170</v>
      </c>
      <c r="U42" s="56"/>
    </row>
    <row r="43" spans="1:21" s="4" customFormat="1" ht="19.5" customHeight="1" x14ac:dyDescent="0.2">
      <c r="A43" s="22"/>
      <c r="B43" s="22"/>
      <c r="C43" s="22"/>
      <c r="E43" s="4" t="s">
        <v>106</v>
      </c>
      <c r="I43" s="81" t="s">
        <v>126</v>
      </c>
      <c r="K43" s="23" t="s">
        <v>101</v>
      </c>
      <c r="N43" s="23"/>
      <c r="O43" s="10" t="s">
        <v>171</v>
      </c>
      <c r="P43" s="10"/>
      <c r="Q43" s="10" t="s">
        <v>172</v>
      </c>
      <c r="S43" s="10" t="s">
        <v>173</v>
      </c>
      <c r="U43" s="56"/>
    </row>
    <row r="44" spans="1:21" s="4" customFormat="1" ht="19.5" customHeight="1" x14ac:dyDescent="0.2">
      <c r="A44" s="22"/>
      <c r="C44" s="37" t="s">
        <v>0</v>
      </c>
      <c r="D44" s="37"/>
      <c r="E44" s="136" t="s">
        <v>11</v>
      </c>
      <c r="F44" s="23"/>
      <c r="G44" s="136" t="s">
        <v>119</v>
      </c>
      <c r="I44" s="82" t="s">
        <v>127</v>
      </c>
      <c r="K44" s="136" t="s">
        <v>100</v>
      </c>
      <c r="M44" s="136" t="s">
        <v>3</v>
      </c>
      <c r="O44" s="135" t="s">
        <v>174</v>
      </c>
      <c r="P44" s="10"/>
      <c r="Q44" s="135" t="s">
        <v>175</v>
      </c>
      <c r="S44" s="135" t="s">
        <v>176</v>
      </c>
      <c r="U44" s="55" t="s">
        <v>63</v>
      </c>
    </row>
    <row r="45" spans="1:21" ht="19.5" customHeight="1" x14ac:dyDescent="0.2">
      <c r="A45" s="75" t="s">
        <v>199</v>
      </c>
      <c r="C45" s="75"/>
      <c r="E45" s="43">
        <v>920878</v>
      </c>
      <c r="F45" s="43"/>
      <c r="G45" s="43">
        <v>8785028</v>
      </c>
      <c r="H45" s="43"/>
      <c r="I45" s="43">
        <v>656331</v>
      </c>
      <c r="J45" s="43"/>
      <c r="K45" s="43">
        <v>92585</v>
      </c>
      <c r="L45" s="43"/>
      <c r="M45" s="43">
        <v>3717674</v>
      </c>
      <c r="N45" s="43"/>
      <c r="O45" s="43">
        <v>5707</v>
      </c>
      <c r="P45" s="43"/>
      <c r="Q45" s="78">
        <v>-2141</v>
      </c>
      <c r="R45" s="114"/>
      <c r="S45" s="43">
        <f>SUM(O45:R45)</f>
        <v>3566</v>
      </c>
      <c r="T45" s="114"/>
      <c r="U45" s="43">
        <f>SUM(E45:M45,S45)</f>
        <v>14176062</v>
      </c>
    </row>
    <row r="46" spans="1:21" ht="19.5" customHeight="1" x14ac:dyDescent="0.2">
      <c r="A46" s="83" t="s">
        <v>154</v>
      </c>
      <c r="E46" s="78">
        <v>0</v>
      </c>
      <c r="F46" s="78"/>
      <c r="G46" s="78">
        <v>0</v>
      </c>
      <c r="H46" s="78"/>
      <c r="I46" s="78">
        <v>0</v>
      </c>
      <c r="J46" s="78"/>
      <c r="K46" s="78">
        <v>0</v>
      </c>
      <c r="L46" s="78"/>
      <c r="M46" s="78">
        <f>PL!E106</f>
        <v>1398263</v>
      </c>
      <c r="N46" s="78"/>
      <c r="O46" s="114">
        <v>0</v>
      </c>
      <c r="P46" s="114"/>
      <c r="Q46" s="43">
        <v>0</v>
      </c>
      <c r="R46" s="78"/>
      <c r="S46" s="43">
        <f>SUM(O46:R46)</f>
        <v>0</v>
      </c>
      <c r="T46" s="78"/>
      <c r="U46" s="43">
        <f>SUM(E46:M46,S46)</f>
        <v>1398263</v>
      </c>
    </row>
    <row r="47" spans="1:21" ht="19.5" customHeight="1" x14ac:dyDescent="0.2">
      <c r="A47" s="83" t="s">
        <v>155</v>
      </c>
      <c r="E47" s="50">
        <v>0</v>
      </c>
      <c r="F47" s="43"/>
      <c r="G47" s="50">
        <v>0</v>
      </c>
      <c r="H47" s="43"/>
      <c r="I47" s="50">
        <v>0</v>
      </c>
      <c r="J47" s="43"/>
      <c r="K47" s="50">
        <v>0</v>
      </c>
      <c r="L47" s="43"/>
      <c r="M47" s="50">
        <v>0</v>
      </c>
      <c r="N47" s="43"/>
      <c r="O47" s="50">
        <f>PL!E136</f>
        <v>-3695</v>
      </c>
      <c r="P47" s="43"/>
      <c r="Q47" s="50">
        <f>PL!E141</f>
        <v>3305</v>
      </c>
      <c r="R47" s="43"/>
      <c r="S47" s="50">
        <f>SUM(O47:R47)</f>
        <v>-390</v>
      </c>
      <c r="T47" s="25"/>
      <c r="U47" s="122">
        <f>SUM(E47:M47,S47)</f>
        <v>-390</v>
      </c>
    </row>
    <row r="48" spans="1:21" ht="19.5" customHeight="1" x14ac:dyDescent="0.2">
      <c r="A48" s="83" t="s">
        <v>156</v>
      </c>
      <c r="E48" s="25">
        <f>SUM(E46:E47)</f>
        <v>0</v>
      </c>
      <c r="F48" s="25"/>
      <c r="G48" s="25">
        <f>SUM(G46:G47)</f>
        <v>0</v>
      </c>
      <c r="H48" s="25"/>
      <c r="I48" s="25">
        <f>SUM(I46:I47)</f>
        <v>0</v>
      </c>
      <c r="J48" s="25"/>
      <c r="K48" s="25">
        <f>SUM(K46:K47)</f>
        <v>0</v>
      </c>
      <c r="L48" s="25"/>
      <c r="M48" s="25">
        <f>SUM(M46:M47)</f>
        <v>1398263</v>
      </c>
      <c r="N48" s="25"/>
      <c r="O48" s="25">
        <f>SUM(O46:O47)</f>
        <v>-3695</v>
      </c>
      <c r="P48" s="25"/>
      <c r="Q48" s="25">
        <f>SUM(Q46:Q47)</f>
        <v>3305</v>
      </c>
      <c r="R48" s="25"/>
      <c r="S48" s="25">
        <f>SUM(S46:S47)</f>
        <v>-390</v>
      </c>
      <c r="T48" s="25"/>
      <c r="U48" s="25">
        <f>SUM(U46:U47)</f>
        <v>1397873</v>
      </c>
    </row>
    <row r="49" spans="1:21" ht="19.5" customHeight="1" x14ac:dyDescent="0.2">
      <c r="A49" s="83" t="s">
        <v>216</v>
      </c>
      <c r="C49" s="41">
        <v>16</v>
      </c>
      <c r="E49" s="43">
        <v>0</v>
      </c>
      <c r="F49" s="43"/>
      <c r="G49" s="43">
        <v>0</v>
      </c>
      <c r="H49" s="43"/>
      <c r="I49" s="78">
        <v>0</v>
      </c>
      <c r="J49" s="43"/>
      <c r="K49" s="43">
        <v>0</v>
      </c>
      <c r="L49" s="43"/>
      <c r="M49" s="43">
        <v>-1197140</v>
      </c>
      <c r="N49" s="43"/>
      <c r="O49" s="43">
        <v>0</v>
      </c>
      <c r="P49" s="43"/>
      <c r="Q49" s="43">
        <v>0</v>
      </c>
      <c r="R49" s="114"/>
      <c r="S49" s="50">
        <f>SUM(O49:Q49)</f>
        <v>0</v>
      </c>
      <c r="T49" s="114"/>
      <c r="U49" s="43">
        <f t="shared" ref="U49" si="1">SUM(E49:M49,S49)</f>
        <v>-1197140</v>
      </c>
    </row>
    <row r="50" spans="1:21" ht="19.5" customHeight="1" thickBot="1" x14ac:dyDescent="0.25">
      <c r="A50" s="19" t="s">
        <v>208</v>
      </c>
      <c r="B50" s="19"/>
      <c r="C50" s="19"/>
      <c r="E50" s="26">
        <f>SUM(E45:E49)-E48</f>
        <v>920878</v>
      </c>
      <c r="F50" s="25"/>
      <c r="G50" s="26">
        <f>SUM(G45:G49)-G48</f>
        <v>8785028</v>
      </c>
      <c r="H50" s="25"/>
      <c r="I50" s="26">
        <f>SUM(I45:I49)-I48</f>
        <v>656331</v>
      </c>
      <c r="J50" s="24"/>
      <c r="K50" s="26">
        <f>SUM(K45:K49)-K48</f>
        <v>92585</v>
      </c>
      <c r="L50" s="24"/>
      <c r="M50" s="26">
        <f>SUM(M45:M49)-M48</f>
        <v>3918797</v>
      </c>
      <c r="N50" s="24"/>
      <c r="O50" s="26">
        <f>SUM(O45:O49)-O48</f>
        <v>2012</v>
      </c>
      <c r="P50" s="24"/>
      <c r="Q50" s="26">
        <f>SUM(Q45:Q49)-Q48</f>
        <v>1164</v>
      </c>
      <c r="R50" s="24"/>
      <c r="S50" s="26">
        <f>SUM(S45:S49)-S48</f>
        <v>3176</v>
      </c>
      <c r="T50" s="24"/>
      <c r="U50" s="26">
        <f>SUM(U45:U49)-U48</f>
        <v>14376795</v>
      </c>
    </row>
    <row r="51" spans="1:21" ht="19.5" customHeight="1" thickTop="1" x14ac:dyDescent="0.2">
      <c r="A51" s="19"/>
      <c r="B51" s="19"/>
      <c r="C51" s="19"/>
      <c r="E51" s="25"/>
      <c r="F51" s="25"/>
      <c r="G51" s="25"/>
      <c r="H51" s="25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</row>
    <row r="52" spans="1:21" ht="19.5" customHeight="1" x14ac:dyDescent="0.2">
      <c r="A52" s="28" t="s">
        <v>1</v>
      </c>
      <c r="J52" s="28"/>
      <c r="T52" s="28"/>
    </row>
    <row r="53" spans="1:21" ht="19.5" customHeight="1" x14ac:dyDescent="0.2">
      <c r="J53" s="28"/>
      <c r="T53" s="28"/>
    </row>
    <row r="54" spans="1:21" ht="19.5" customHeight="1" x14ac:dyDescent="0.2">
      <c r="J54" s="28"/>
      <c r="T54" s="28"/>
    </row>
    <row r="55" spans="1:21" ht="19.5" customHeight="1" x14ac:dyDescent="0.2">
      <c r="J55" s="28"/>
      <c r="T55" s="28"/>
    </row>
    <row r="56" spans="1:21" ht="19.5" customHeight="1" x14ac:dyDescent="0.2">
      <c r="J56" s="28"/>
      <c r="T56" s="28"/>
    </row>
    <row r="57" spans="1:21" ht="19.5" customHeight="1" x14ac:dyDescent="0.2">
      <c r="J57" s="28"/>
      <c r="T57" s="28"/>
    </row>
    <row r="58" spans="1:21" ht="19.5" customHeight="1" x14ac:dyDescent="0.2">
      <c r="J58" s="28"/>
      <c r="T58" s="28"/>
    </row>
    <row r="59" spans="1:21" ht="20.25" customHeight="1" x14ac:dyDescent="0.2">
      <c r="A59" s="69"/>
      <c r="B59" s="69"/>
      <c r="C59" s="70" t="s">
        <v>88</v>
      </c>
      <c r="D59" s="12"/>
      <c r="H59" s="70"/>
      <c r="K59" s="70"/>
      <c r="L59" s="70"/>
      <c r="M59" s="70"/>
      <c r="N59" s="70"/>
      <c r="O59" s="69"/>
      <c r="P59" s="69"/>
      <c r="Q59" s="69"/>
      <c r="R59" s="69"/>
      <c r="S59" s="69"/>
      <c r="T59" s="69"/>
      <c r="U59" s="12" t="s">
        <v>88</v>
      </c>
    </row>
    <row r="60" spans="1:21" ht="20.25" customHeight="1" x14ac:dyDescent="0.2">
      <c r="A60" s="140" t="s">
        <v>89</v>
      </c>
      <c r="B60" s="140"/>
      <c r="C60" s="70"/>
      <c r="D60" s="126"/>
      <c r="E60" s="70"/>
      <c r="F60" s="12"/>
      <c r="G60" s="12"/>
      <c r="H60" s="12"/>
      <c r="I60" s="12"/>
      <c r="J60" s="12"/>
      <c r="K60" s="12"/>
      <c r="M60" s="70"/>
      <c r="N60" s="70"/>
      <c r="O60" s="140" t="s">
        <v>123</v>
      </c>
      <c r="P60" s="140"/>
      <c r="Q60" s="140"/>
      <c r="R60" s="140"/>
      <c r="S60" s="140"/>
      <c r="T60" s="70"/>
      <c r="U60" s="70"/>
    </row>
    <row r="61" spans="1:21" s="2" customFormat="1" ht="18.75" customHeight="1" x14ac:dyDescent="0.2">
      <c r="A61" s="3"/>
      <c r="B61" s="3"/>
      <c r="C61" s="3"/>
      <c r="D61" s="3"/>
      <c r="E61" s="1"/>
      <c r="F61" s="1"/>
      <c r="G61" s="1"/>
      <c r="H61" s="1"/>
      <c r="I61" s="1"/>
      <c r="K61" s="1"/>
      <c r="L61" s="1"/>
      <c r="M61" s="1"/>
      <c r="N61" s="1"/>
      <c r="O61" s="1"/>
      <c r="P61" s="1"/>
      <c r="Q61" s="1"/>
      <c r="R61" s="1"/>
      <c r="S61" s="1"/>
      <c r="U61" s="1" t="s">
        <v>41</v>
      </c>
    </row>
    <row r="62" spans="1:21" ht="18.75" customHeight="1" x14ac:dyDescent="0.2">
      <c r="A62" s="29" t="s">
        <v>140</v>
      </c>
      <c r="B62" s="29"/>
      <c r="C62" s="29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ht="18.75" customHeight="1" x14ac:dyDescent="0.2">
      <c r="A63" s="19" t="s">
        <v>66</v>
      </c>
      <c r="B63" s="19"/>
      <c r="C63" s="19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ht="18.75" customHeight="1" x14ac:dyDescent="0.2">
      <c r="A64" s="29" t="s">
        <v>209</v>
      </c>
      <c r="B64" s="29"/>
      <c r="C64" s="29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21" ht="18.75" customHeight="1" x14ac:dyDescent="0.2">
      <c r="D65" s="21"/>
      <c r="E65" s="1"/>
      <c r="F65" s="1"/>
      <c r="G65" s="1"/>
      <c r="H65" s="1"/>
      <c r="I65" s="1"/>
      <c r="J65" s="21"/>
      <c r="K65" s="1"/>
      <c r="L65" s="1"/>
      <c r="M65" s="1"/>
      <c r="N65" s="1"/>
      <c r="O65" s="1"/>
      <c r="P65" s="1"/>
      <c r="Q65" s="1"/>
      <c r="R65" s="1"/>
      <c r="S65" s="1"/>
      <c r="T65" s="21"/>
      <c r="U65" s="1" t="s">
        <v>37</v>
      </c>
    </row>
    <row r="66" spans="1:21" ht="18.75" customHeight="1" x14ac:dyDescent="0.2">
      <c r="D66" s="21"/>
      <c r="I66" s="143" t="s">
        <v>59</v>
      </c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1:21" s="125" customFormat="1" ht="18.75" customHeight="1" x14ac:dyDescent="0.2">
      <c r="A67" s="123"/>
      <c r="B67" s="123"/>
      <c r="C67" s="123"/>
      <c r="D67" s="124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 t="s">
        <v>160</v>
      </c>
      <c r="T67" s="23"/>
      <c r="U67" s="23"/>
    </row>
    <row r="68" spans="1:21" s="125" customFormat="1" ht="18.75" customHeight="1" x14ac:dyDescent="0.2">
      <c r="A68" s="123"/>
      <c r="B68" s="123"/>
      <c r="C68" s="123"/>
      <c r="D68" s="124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 t="s">
        <v>179</v>
      </c>
      <c r="T68" s="23"/>
      <c r="U68" s="23"/>
    </row>
    <row r="69" spans="1:21" s="125" customFormat="1" ht="18.75" customHeight="1" x14ac:dyDescent="0.2">
      <c r="A69" s="123"/>
      <c r="B69" s="123"/>
      <c r="C69" s="123"/>
      <c r="D69" s="124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136" t="s">
        <v>176</v>
      </c>
      <c r="T69" s="23"/>
      <c r="U69" s="23"/>
    </row>
    <row r="70" spans="1:21" s="125" customFormat="1" ht="18.75" customHeight="1" x14ac:dyDescent="0.2">
      <c r="A70" s="123"/>
      <c r="B70" s="123"/>
      <c r="C70" s="123"/>
      <c r="D70" s="124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 t="s">
        <v>158</v>
      </c>
      <c r="T70" s="23"/>
      <c r="U70" s="23"/>
    </row>
    <row r="71" spans="1:21" s="125" customFormat="1" ht="18.75" customHeight="1" x14ac:dyDescent="0.2">
      <c r="A71" s="123"/>
      <c r="B71" s="123"/>
      <c r="C71" s="123"/>
      <c r="D71" s="124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 t="s">
        <v>159</v>
      </c>
      <c r="T71" s="23"/>
      <c r="U71" s="23"/>
    </row>
    <row r="72" spans="1:21" s="125" customFormat="1" ht="18.75" customHeight="1" x14ac:dyDescent="0.2">
      <c r="A72" s="123"/>
      <c r="B72" s="123"/>
      <c r="C72" s="123"/>
      <c r="D72" s="124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136" t="s">
        <v>157</v>
      </c>
      <c r="T72" s="23"/>
      <c r="U72" s="23"/>
    </row>
    <row r="73" spans="1:21" ht="18.75" customHeight="1" x14ac:dyDescent="0.2">
      <c r="D73" s="21"/>
      <c r="I73" s="4"/>
      <c r="J73" s="4"/>
      <c r="R73" s="17"/>
      <c r="S73" s="10" t="s">
        <v>180</v>
      </c>
      <c r="T73" s="23"/>
      <c r="U73" s="23"/>
    </row>
    <row r="74" spans="1:21" ht="18.75" customHeight="1" x14ac:dyDescent="0.2">
      <c r="D74" s="21"/>
      <c r="I74" s="4"/>
      <c r="J74" s="4"/>
      <c r="M74" s="80" t="s">
        <v>124</v>
      </c>
      <c r="N74" s="23"/>
      <c r="O74" s="144" t="s">
        <v>2</v>
      </c>
      <c r="P74" s="144"/>
      <c r="Q74" s="144"/>
      <c r="R74" s="17"/>
      <c r="S74" s="10" t="s">
        <v>178</v>
      </c>
      <c r="T74" s="23"/>
      <c r="U74" s="23"/>
    </row>
    <row r="75" spans="1:21" s="4" customFormat="1" ht="18.75" customHeight="1" x14ac:dyDescent="0.2">
      <c r="A75" s="22"/>
      <c r="B75" s="22"/>
      <c r="C75" s="22"/>
      <c r="I75" s="4" t="s">
        <v>12</v>
      </c>
      <c r="M75" s="80" t="s">
        <v>125</v>
      </c>
      <c r="O75" s="23" t="s">
        <v>99</v>
      </c>
      <c r="S75" s="10" t="s">
        <v>169</v>
      </c>
      <c r="U75" s="56"/>
    </row>
    <row r="76" spans="1:21" s="4" customFormat="1" ht="18.75" customHeight="1" x14ac:dyDescent="0.2">
      <c r="A76" s="22"/>
      <c r="B76" s="22"/>
      <c r="C76" s="22"/>
      <c r="I76" s="4" t="s">
        <v>106</v>
      </c>
      <c r="M76" s="81" t="s">
        <v>126</v>
      </c>
      <c r="O76" s="23" t="s">
        <v>101</v>
      </c>
      <c r="S76" s="10" t="s">
        <v>172</v>
      </c>
      <c r="U76" s="56"/>
    </row>
    <row r="77" spans="1:21" s="4" customFormat="1" ht="18.75" customHeight="1" x14ac:dyDescent="0.2">
      <c r="A77" s="22"/>
      <c r="B77" s="22"/>
      <c r="C77" s="22"/>
      <c r="G77" s="37" t="s">
        <v>0</v>
      </c>
      <c r="I77" s="136" t="s">
        <v>11</v>
      </c>
      <c r="K77" s="136" t="s">
        <v>119</v>
      </c>
      <c r="M77" s="82" t="s">
        <v>127</v>
      </c>
      <c r="O77" s="136" t="s">
        <v>100</v>
      </c>
      <c r="Q77" s="136" t="s">
        <v>3</v>
      </c>
      <c r="S77" s="135" t="s">
        <v>175</v>
      </c>
      <c r="U77" s="55" t="s">
        <v>68</v>
      </c>
    </row>
    <row r="78" spans="1:21" ht="18.75" customHeight="1" x14ac:dyDescent="0.2">
      <c r="A78" s="75" t="s">
        <v>185</v>
      </c>
      <c r="B78" s="75"/>
      <c r="C78" s="75"/>
      <c r="G78" s="45"/>
      <c r="H78" s="45"/>
      <c r="I78" s="43">
        <v>920878</v>
      </c>
      <c r="J78" s="45"/>
      <c r="K78" s="43">
        <v>8785028</v>
      </c>
      <c r="L78" s="43"/>
      <c r="M78" s="43">
        <v>656331</v>
      </c>
      <c r="N78" s="43"/>
      <c r="O78" s="43">
        <v>92585</v>
      </c>
      <c r="P78" s="12"/>
      <c r="Q78" s="43">
        <v>2794015</v>
      </c>
      <c r="R78" s="43"/>
      <c r="S78" s="43">
        <v>-169</v>
      </c>
      <c r="T78" s="114"/>
      <c r="U78" s="43">
        <f>SUM(H78:S78)</f>
        <v>13248668</v>
      </c>
    </row>
    <row r="79" spans="1:21" ht="18.75" customHeight="1" x14ac:dyDescent="0.2">
      <c r="A79" s="83" t="s">
        <v>154</v>
      </c>
      <c r="G79" s="25"/>
      <c r="H79" s="25"/>
      <c r="I79" s="78">
        <v>0</v>
      </c>
      <c r="J79" s="78"/>
      <c r="K79" s="78">
        <v>0</v>
      </c>
      <c r="L79" s="78"/>
      <c r="M79" s="78">
        <v>0</v>
      </c>
      <c r="N79" s="78"/>
      <c r="O79" s="78">
        <v>0</v>
      </c>
      <c r="P79" s="78"/>
      <c r="Q79" s="114">
        <f>PL!K106</f>
        <v>1429164</v>
      </c>
      <c r="R79" s="12">
        <v>0</v>
      </c>
      <c r="S79" s="43">
        <v>0</v>
      </c>
      <c r="T79" s="78"/>
      <c r="U79" s="43">
        <f>SUM(I79:S79)</f>
        <v>1429164</v>
      </c>
    </row>
    <row r="80" spans="1:21" ht="18.75" customHeight="1" x14ac:dyDescent="0.2">
      <c r="A80" s="83" t="s">
        <v>155</v>
      </c>
      <c r="G80" s="25"/>
      <c r="H80" s="25"/>
      <c r="I80" s="50">
        <v>0</v>
      </c>
      <c r="J80" s="43"/>
      <c r="K80" s="50">
        <v>0</v>
      </c>
      <c r="L80" s="43"/>
      <c r="M80" s="50">
        <v>0</v>
      </c>
      <c r="N80" s="43"/>
      <c r="O80" s="50">
        <v>0</v>
      </c>
      <c r="P80" s="43"/>
      <c r="Q80" s="50">
        <v>0</v>
      </c>
      <c r="R80" s="43"/>
      <c r="S80" s="50">
        <f>PL!K141</f>
        <v>-1286</v>
      </c>
      <c r="T80" s="25"/>
      <c r="U80" s="50">
        <f>SUM(I80:S80)</f>
        <v>-1286</v>
      </c>
    </row>
    <row r="81" spans="1:21" ht="18.75" customHeight="1" x14ac:dyDescent="0.2">
      <c r="A81" s="83" t="s">
        <v>156</v>
      </c>
      <c r="G81" s="25"/>
      <c r="H81" s="25"/>
      <c r="I81" s="25">
        <f>SUM(I79:I80)</f>
        <v>0</v>
      </c>
      <c r="J81" s="25"/>
      <c r="K81" s="25">
        <f>SUM(K79:K80)</f>
        <v>0</v>
      </c>
      <c r="L81" s="25"/>
      <c r="M81" s="25">
        <f>SUM(M79:M80)</f>
        <v>0</v>
      </c>
      <c r="N81" s="25"/>
      <c r="O81" s="25">
        <f>SUM(O79:O80)</f>
        <v>0</v>
      </c>
      <c r="P81" s="25"/>
      <c r="Q81" s="25">
        <f>SUM(Q79:Q80)</f>
        <v>1429164</v>
      </c>
      <c r="R81" s="25"/>
      <c r="S81" s="25">
        <f>SUM(S79:S80)</f>
        <v>-1286</v>
      </c>
      <c r="T81" s="25"/>
      <c r="U81" s="25">
        <f>SUM(U79:U80)</f>
        <v>1427878</v>
      </c>
    </row>
    <row r="82" spans="1:21" ht="18.75" customHeight="1" x14ac:dyDescent="0.2">
      <c r="A82" s="83" t="s">
        <v>216</v>
      </c>
      <c r="B82" s="83"/>
      <c r="C82" s="83"/>
      <c r="G82" s="41">
        <v>16</v>
      </c>
      <c r="H82" s="45"/>
      <c r="I82" s="43">
        <v>0</v>
      </c>
      <c r="J82" s="43"/>
      <c r="K82" s="43">
        <v>0</v>
      </c>
      <c r="L82" s="43"/>
      <c r="M82" s="43">
        <v>0</v>
      </c>
      <c r="N82" s="43"/>
      <c r="O82" s="43">
        <v>0</v>
      </c>
      <c r="P82" s="43"/>
      <c r="Q82" s="43">
        <v>-1105052</v>
      </c>
      <c r="R82" s="43"/>
      <c r="S82" s="43">
        <v>0</v>
      </c>
      <c r="T82" s="114"/>
      <c r="U82" s="43">
        <f>SUM(I82:S82)</f>
        <v>-1105052</v>
      </c>
    </row>
    <row r="83" spans="1:21" ht="18.75" customHeight="1" thickBot="1" x14ac:dyDescent="0.25">
      <c r="A83" s="19" t="s">
        <v>207</v>
      </c>
      <c r="B83" s="19"/>
      <c r="C83" s="19"/>
      <c r="G83" s="25"/>
      <c r="H83" s="25"/>
      <c r="I83" s="26">
        <f>SUM(I78:I82)-I81</f>
        <v>920878</v>
      </c>
      <c r="J83" s="25"/>
      <c r="K83" s="26">
        <f>SUM(K78:K82)-K81</f>
        <v>8785028</v>
      </c>
      <c r="L83" s="24"/>
      <c r="M83" s="26">
        <f>SUM(M78:M82)-M81</f>
        <v>656331</v>
      </c>
      <c r="N83" s="24"/>
      <c r="O83" s="26">
        <f>SUM(O78:O82)-O81</f>
        <v>92585</v>
      </c>
      <c r="P83" s="24"/>
      <c r="Q83" s="26">
        <f>SUM(Q78:Q82)-Q81</f>
        <v>3118127</v>
      </c>
      <c r="R83" s="24"/>
      <c r="S83" s="26">
        <f>SUM(S78:S82)-S81</f>
        <v>-1455</v>
      </c>
      <c r="T83" s="24"/>
      <c r="U83" s="26">
        <f>SUM(U78:U82)-U81</f>
        <v>13571494</v>
      </c>
    </row>
    <row r="84" spans="1:21" ht="18.75" customHeight="1" thickTop="1" x14ac:dyDescent="0.2">
      <c r="A84" s="19"/>
      <c r="B84" s="19"/>
      <c r="C84" s="19"/>
      <c r="E84" s="25"/>
      <c r="F84" s="25"/>
      <c r="G84" s="25"/>
      <c r="H84" s="25"/>
      <c r="I84" s="25"/>
      <c r="J84" s="24"/>
      <c r="K84" s="25"/>
      <c r="L84" s="24"/>
      <c r="M84" s="25"/>
      <c r="N84" s="24"/>
      <c r="O84" s="25"/>
      <c r="P84" s="24"/>
      <c r="Q84" s="25"/>
      <c r="R84" s="24"/>
      <c r="S84" s="25"/>
      <c r="T84" s="24"/>
      <c r="U84" s="25"/>
    </row>
    <row r="85" spans="1:21" ht="18.75" customHeight="1" x14ac:dyDescent="0.2">
      <c r="A85" s="28" t="s">
        <v>1</v>
      </c>
      <c r="J85" s="28"/>
      <c r="T85" s="28"/>
    </row>
    <row r="86" spans="1:21" ht="18.75" customHeight="1" x14ac:dyDescent="0.2">
      <c r="J86" s="28"/>
      <c r="T86" s="28"/>
    </row>
    <row r="87" spans="1:21" ht="18.75" customHeight="1" x14ac:dyDescent="0.2">
      <c r="J87" s="28"/>
      <c r="T87" s="28"/>
    </row>
    <row r="88" spans="1:21" ht="18.75" customHeight="1" x14ac:dyDescent="0.2">
      <c r="J88" s="28"/>
      <c r="T88" s="28"/>
    </row>
    <row r="89" spans="1:21" ht="18.75" customHeight="1" x14ac:dyDescent="0.2">
      <c r="J89" s="28"/>
      <c r="T89" s="28"/>
    </row>
    <row r="90" spans="1:21" ht="18.75" customHeight="1" x14ac:dyDescent="0.2">
      <c r="A90" s="69"/>
      <c r="B90" s="69"/>
      <c r="C90" s="70" t="s">
        <v>88</v>
      </c>
      <c r="D90" s="12"/>
      <c r="H90" s="70"/>
      <c r="K90" s="70"/>
      <c r="L90" s="70"/>
      <c r="M90" s="70"/>
      <c r="N90" s="70"/>
      <c r="O90" s="69"/>
      <c r="P90" s="69"/>
      <c r="Q90" s="69"/>
      <c r="R90" s="69"/>
      <c r="S90" s="69"/>
      <c r="T90" s="69"/>
      <c r="U90" s="12" t="s">
        <v>88</v>
      </c>
    </row>
    <row r="91" spans="1:21" ht="18.75" customHeight="1" x14ac:dyDescent="0.2">
      <c r="A91" s="140" t="s">
        <v>89</v>
      </c>
      <c r="B91" s="140"/>
      <c r="C91" s="70"/>
      <c r="D91" s="126"/>
      <c r="E91" s="70"/>
      <c r="F91" s="12"/>
      <c r="G91" s="12"/>
      <c r="H91" s="12"/>
      <c r="I91" s="12"/>
      <c r="J91" s="12"/>
      <c r="K91" s="12"/>
      <c r="M91" s="70"/>
      <c r="N91" s="70"/>
      <c r="O91" s="140" t="s">
        <v>123</v>
      </c>
      <c r="P91" s="140"/>
      <c r="Q91" s="140"/>
      <c r="R91" s="140"/>
      <c r="S91" s="140"/>
      <c r="T91" s="70"/>
      <c r="U91" s="70"/>
    </row>
    <row r="92" spans="1:21" s="2" customFormat="1" ht="18.75" customHeight="1" x14ac:dyDescent="0.2">
      <c r="A92" s="3"/>
      <c r="B92" s="3"/>
      <c r="C92" s="3"/>
      <c r="D92" s="3"/>
      <c r="E92" s="1"/>
      <c r="F92" s="1"/>
      <c r="G92" s="1"/>
      <c r="H92" s="1"/>
      <c r="I92" s="1"/>
      <c r="K92" s="1"/>
      <c r="L92" s="1"/>
      <c r="M92" s="1"/>
      <c r="N92" s="1"/>
      <c r="O92" s="1"/>
      <c r="P92" s="1"/>
      <c r="Q92" s="1"/>
      <c r="R92" s="1"/>
      <c r="S92" s="1"/>
      <c r="U92" s="1" t="s">
        <v>41</v>
      </c>
    </row>
    <row r="93" spans="1:21" ht="18.75" customHeight="1" x14ac:dyDescent="0.2">
      <c r="A93" s="29" t="s">
        <v>140</v>
      </c>
      <c r="B93" s="29"/>
      <c r="C93" s="29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ht="18.75" customHeight="1" x14ac:dyDescent="0.2">
      <c r="A94" s="19" t="s">
        <v>66</v>
      </c>
      <c r="B94" s="19"/>
      <c r="C94" s="19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ht="18.75" customHeight="1" x14ac:dyDescent="0.2">
      <c r="A95" s="29" t="s">
        <v>209</v>
      </c>
      <c r="B95" s="29"/>
      <c r="C95" s="29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ht="18.75" customHeight="1" x14ac:dyDescent="0.2">
      <c r="D96" s="21"/>
      <c r="E96" s="1"/>
      <c r="F96" s="1"/>
      <c r="G96" s="1"/>
      <c r="H96" s="1"/>
      <c r="I96" s="1"/>
      <c r="J96" s="21"/>
      <c r="K96" s="1"/>
      <c r="L96" s="1"/>
      <c r="M96" s="1"/>
      <c r="N96" s="1"/>
      <c r="O96" s="1"/>
      <c r="P96" s="1"/>
      <c r="Q96" s="1"/>
      <c r="R96" s="1"/>
      <c r="S96" s="1"/>
      <c r="T96" s="21"/>
      <c r="U96" s="1" t="s">
        <v>37</v>
      </c>
    </row>
    <row r="97" spans="1:21" ht="18.75" customHeight="1" x14ac:dyDescent="0.2">
      <c r="D97" s="21"/>
      <c r="I97" s="143" t="s">
        <v>59</v>
      </c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</row>
    <row r="98" spans="1:21" s="125" customFormat="1" ht="18.75" customHeight="1" x14ac:dyDescent="0.2">
      <c r="A98" s="123"/>
      <c r="B98" s="123"/>
      <c r="C98" s="123"/>
      <c r="D98" s="124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 t="s">
        <v>160</v>
      </c>
      <c r="T98" s="23"/>
      <c r="U98" s="23"/>
    </row>
    <row r="99" spans="1:21" s="125" customFormat="1" ht="18.75" customHeight="1" x14ac:dyDescent="0.2">
      <c r="A99" s="123"/>
      <c r="B99" s="123"/>
      <c r="C99" s="123"/>
      <c r="D99" s="124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 t="s">
        <v>179</v>
      </c>
      <c r="T99" s="23"/>
      <c r="U99" s="23"/>
    </row>
    <row r="100" spans="1:21" s="125" customFormat="1" ht="18.75" customHeight="1" x14ac:dyDescent="0.2">
      <c r="A100" s="123"/>
      <c r="B100" s="123"/>
      <c r="C100" s="123"/>
      <c r="D100" s="124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136" t="s">
        <v>176</v>
      </c>
      <c r="T100" s="23"/>
      <c r="U100" s="23"/>
    </row>
    <row r="101" spans="1:21" s="125" customFormat="1" ht="18.75" customHeight="1" x14ac:dyDescent="0.2">
      <c r="A101" s="123"/>
      <c r="B101" s="123"/>
      <c r="C101" s="123"/>
      <c r="D101" s="124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 t="s">
        <v>158</v>
      </c>
      <c r="T101" s="23"/>
      <c r="U101" s="23"/>
    </row>
    <row r="102" spans="1:21" s="125" customFormat="1" ht="18.75" customHeight="1" x14ac:dyDescent="0.2">
      <c r="A102" s="123"/>
      <c r="B102" s="123"/>
      <c r="C102" s="123"/>
      <c r="D102" s="124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 t="s">
        <v>159</v>
      </c>
      <c r="T102" s="23"/>
      <c r="U102" s="23"/>
    </row>
    <row r="103" spans="1:21" ht="18.75" customHeight="1" x14ac:dyDescent="0.2">
      <c r="D103" s="21"/>
      <c r="I103" s="4"/>
      <c r="J103" s="4"/>
      <c r="R103" s="17"/>
      <c r="S103" s="136" t="s">
        <v>157</v>
      </c>
      <c r="T103" s="23"/>
      <c r="U103" s="23"/>
    </row>
    <row r="104" spans="1:21" ht="18.75" customHeight="1" x14ac:dyDescent="0.2">
      <c r="D104" s="21"/>
      <c r="I104" s="4"/>
      <c r="J104" s="4"/>
      <c r="R104" s="17"/>
      <c r="S104" s="10" t="s">
        <v>180</v>
      </c>
      <c r="T104" s="23"/>
      <c r="U104" s="23"/>
    </row>
    <row r="105" spans="1:21" ht="18.75" customHeight="1" x14ac:dyDescent="0.2">
      <c r="D105" s="21"/>
      <c r="I105" s="4"/>
      <c r="J105" s="4"/>
      <c r="M105" s="80" t="s">
        <v>124</v>
      </c>
      <c r="N105" s="23"/>
      <c r="O105" s="144" t="s">
        <v>2</v>
      </c>
      <c r="P105" s="144"/>
      <c r="Q105" s="144"/>
      <c r="R105" s="17"/>
      <c r="S105" s="10" t="s">
        <v>178</v>
      </c>
      <c r="T105" s="23"/>
      <c r="U105" s="23"/>
    </row>
    <row r="106" spans="1:21" s="4" customFormat="1" ht="18.75" customHeight="1" x14ac:dyDescent="0.2">
      <c r="A106" s="22"/>
      <c r="B106" s="22"/>
      <c r="C106" s="22"/>
      <c r="I106" s="4" t="s">
        <v>12</v>
      </c>
      <c r="M106" s="80" t="s">
        <v>125</v>
      </c>
      <c r="O106" s="23" t="s">
        <v>99</v>
      </c>
      <c r="S106" s="10" t="s">
        <v>169</v>
      </c>
      <c r="U106" s="56"/>
    </row>
    <row r="107" spans="1:21" s="4" customFormat="1" ht="18.75" customHeight="1" x14ac:dyDescent="0.2">
      <c r="A107" s="22"/>
      <c r="B107" s="22"/>
      <c r="C107" s="22"/>
      <c r="I107" s="4" t="s">
        <v>106</v>
      </c>
      <c r="M107" s="81" t="s">
        <v>126</v>
      </c>
      <c r="O107" s="23" t="s">
        <v>101</v>
      </c>
      <c r="S107" s="10" t="s">
        <v>172</v>
      </c>
      <c r="U107" s="56"/>
    </row>
    <row r="108" spans="1:21" s="4" customFormat="1" ht="18.75" customHeight="1" x14ac:dyDescent="0.2">
      <c r="A108" s="22"/>
      <c r="B108" s="22"/>
      <c r="C108" s="22"/>
      <c r="G108" s="37" t="s">
        <v>0</v>
      </c>
      <c r="I108" s="136" t="s">
        <v>11</v>
      </c>
      <c r="K108" s="136" t="s">
        <v>119</v>
      </c>
      <c r="M108" s="82" t="s">
        <v>127</v>
      </c>
      <c r="O108" s="136" t="s">
        <v>100</v>
      </c>
      <c r="Q108" s="136" t="s">
        <v>3</v>
      </c>
      <c r="S108" s="135" t="s">
        <v>175</v>
      </c>
      <c r="U108" s="55" t="s">
        <v>68</v>
      </c>
    </row>
    <row r="109" spans="1:21" ht="18.75" customHeight="1" x14ac:dyDescent="0.2">
      <c r="A109" s="75" t="s">
        <v>199</v>
      </c>
      <c r="B109" s="75"/>
      <c r="C109" s="75"/>
      <c r="F109" s="45"/>
      <c r="G109" s="45"/>
      <c r="I109" s="43">
        <v>920878</v>
      </c>
      <c r="J109" s="45"/>
      <c r="K109" s="43">
        <v>8785028</v>
      </c>
      <c r="L109" s="43"/>
      <c r="M109" s="43">
        <v>656331</v>
      </c>
      <c r="N109" s="43"/>
      <c r="O109" s="43">
        <v>92585</v>
      </c>
      <c r="P109" s="12"/>
      <c r="Q109" s="43">
        <v>3065452</v>
      </c>
      <c r="R109" s="43"/>
      <c r="S109" s="43">
        <v>-2141</v>
      </c>
      <c r="T109" s="114"/>
      <c r="U109" s="43">
        <f>SUM(H109:S109)</f>
        <v>13518133</v>
      </c>
    </row>
    <row r="110" spans="1:21" ht="18.75" customHeight="1" x14ac:dyDescent="0.2">
      <c r="A110" s="83" t="s">
        <v>154</v>
      </c>
      <c r="B110" s="83"/>
      <c r="C110" s="83"/>
      <c r="F110" s="45"/>
      <c r="G110" s="41"/>
      <c r="I110" s="78">
        <v>0</v>
      </c>
      <c r="J110" s="78"/>
      <c r="K110" s="78">
        <v>0</v>
      </c>
      <c r="L110" s="78"/>
      <c r="M110" s="78">
        <v>0</v>
      </c>
      <c r="N110" s="78"/>
      <c r="O110" s="78">
        <v>0</v>
      </c>
      <c r="P110" s="78"/>
      <c r="Q110" s="114">
        <f>PL!I106</f>
        <v>1546989</v>
      </c>
      <c r="R110" s="43"/>
      <c r="S110" s="43">
        <v>0</v>
      </c>
      <c r="T110" s="78"/>
      <c r="U110" s="43">
        <f>SUM(I110:S110)</f>
        <v>1546989</v>
      </c>
    </row>
    <row r="111" spans="1:21" ht="18.75" customHeight="1" x14ac:dyDescent="0.2">
      <c r="A111" s="83" t="s">
        <v>155</v>
      </c>
      <c r="F111" s="25"/>
      <c r="G111" s="25"/>
      <c r="I111" s="122">
        <v>0</v>
      </c>
      <c r="J111" s="78"/>
      <c r="K111" s="122">
        <v>0</v>
      </c>
      <c r="L111" s="78"/>
      <c r="M111" s="122">
        <v>0</v>
      </c>
      <c r="N111" s="78"/>
      <c r="O111" s="122">
        <v>0</v>
      </c>
      <c r="P111" s="78"/>
      <c r="Q111" s="122">
        <v>0</v>
      </c>
      <c r="R111" s="12"/>
      <c r="S111" s="122">
        <f>PL!I141</f>
        <v>3305</v>
      </c>
      <c r="T111" s="78"/>
      <c r="U111" s="50">
        <f>SUM(I111:S111)</f>
        <v>3305</v>
      </c>
    </row>
    <row r="112" spans="1:21" ht="18.75" customHeight="1" x14ac:dyDescent="0.2">
      <c r="A112" s="83" t="s">
        <v>156</v>
      </c>
      <c r="F112" s="25"/>
      <c r="G112" s="25"/>
      <c r="I112" s="25">
        <f>SUM(I110:I111)</f>
        <v>0</v>
      </c>
      <c r="J112" s="25"/>
      <c r="K112" s="25">
        <f>SUM(K110:K111)</f>
        <v>0</v>
      </c>
      <c r="L112" s="25"/>
      <c r="M112" s="25">
        <f>SUM(M110:M111)</f>
        <v>0</v>
      </c>
      <c r="N112" s="25"/>
      <c r="O112" s="25">
        <f>SUM(O110:O111)</f>
        <v>0</v>
      </c>
      <c r="P112" s="25"/>
      <c r="Q112" s="25">
        <f>SUM(Q110:Q111)</f>
        <v>1546989</v>
      </c>
      <c r="R112" s="25"/>
      <c r="S112" s="25">
        <f>SUM(S110:S111)</f>
        <v>3305</v>
      </c>
      <c r="T112" s="25"/>
      <c r="U112" s="25">
        <f>SUM(U110:U111)</f>
        <v>1550294</v>
      </c>
    </row>
    <row r="113" spans="1:21" ht="18.75" customHeight="1" x14ac:dyDescent="0.2">
      <c r="A113" s="83" t="s">
        <v>216</v>
      </c>
      <c r="B113" s="83"/>
      <c r="C113" s="83"/>
      <c r="G113" s="41">
        <v>16</v>
      </c>
      <c r="H113" s="45"/>
      <c r="I113" s="43">
        <v>0</v>
      </c>
      <c r="J113" s="43"/>
      <c r="K113" s="43">
        <v>0</v>
      </c>
      <c r="L113" s="43"/>
      <c r="M113" s="43">
        <v>0</v>
      </c>
      <c r="N113" s="43"/>
      <c r="O113" s="43">
        <v>0</v>
      </c>
      <c r="P113" s="43"/>
      <c r="Q113" s="43">
        <v>-1197140</v>
      </c>
      <c r="R113" s="43"/>
      <c r="S113" s="43">
        <v>0</v>
      </c>
      <c r="T113" s="114"/>
      <c r="U113" s="43">
        <f>SUM(I113:S113)</f>
        <v>-1197140</v>
      </c>
    </row>
    <row r="114" spans="1:21" ht="18.75" customHeight="1" thickBot="1" x14ac:dyDescent="0.25">
      <c r="A114" s="19" t="s">
        <v>208</v>
      </c>
      <c r="B114" s="19"/>
      <c r="C114" s="19"/>
      <c r="F114" s="25"/>
      <c r="G114" s="25"/>
      <c r="I114" s="26">
        <f>SUM(I109:I113)-I112</f>
        <v>920878</v>
      </c>
      <c r="J114" s="25"/>
      <c r="K114" s="26">
        <f>SUM(K109:K113)-K112</f>
        <v>8785028</v>
      </c>
      <c r="L114" s="24"/>
      <c r="M114" s="26">
        <f>SUM(M109:M113)-M112</f>
        <v>656331</v>
      </c>
      <c r="N114" s="24"/>
      <c r="O114" s="26">
        <f>SUM(O109:O113)-O112</f>
        <v>92585</v>
      </c>
      <c r="P114" s="24"/>
      <c r="Q114" s="26">
        <f>SUM(Q109:Q113)-Q112</f>
        <v>3415301</v>
      </c>
      <c r="R114" s="24"/>
      <c r="S114" s="26">
        <f>SUM(S109:S113)-S112</f>
        <v>1164</v>
      </c>
      <c r="T114" s="24"/>
      <c r="U114" s="26">
        <f>SUM(U109:U113)-U112</f>
        <v>13871287</v>
      </c>
    </row>
    <row r="115" spans="1:21" ht="18.75" customHeight="1" thickTop="1" x14ac:dyDescent="0.2">
      <c r="A115" s="19"/>
      <c r="B115" s="19"/>
      <c r="C115" s="19"/>
      <c r="E115" s="25"/>
      <c r="F115" s="25"/>
      <c r="G115" s="25"/>
      <c r="H115" s="25"/>
      <c r="I115" s="25"/>
      <c r="J115" s="24"/>
      <c r="K115" s="25"/>
      <c r="L115" s="24"/>
      <c r="M115" s="25"/>
      <c r="N115" s="24"/>
      <c r="O115" s="25"/>
      <c r="P115" s="24"/>
      <c r="Q115" s="25"/>
      <c r="R115" s="24"/>
      <c r="S115" s="25"/>
      <c r="T115" s="24"/>
      <c r="U115" s="25"/>
    </row>
    <row r="116" spans="1:21" ht="18.75" customHeight="1" x14ac:dyDescent="0.2">
      <c r="A116" s="28" t="s">
        <v>1</v>
      </c>
      <c r="J116" s="28"/>
      <c r="T116" s="28"/>
    </row>
    <row r="117" spans="1:21" ht="18.75" customHeight="1" x14ac:dyDescent="0.2">
      <c r="J117" s="28"/>
      <c r="T117" s="28"/>
    </row>
    <row r="118" spans="1:21" ht="18.75" customHeight="1" x14ac:dyDescent="0.2">
      <c r="J118" s="28"/>
      <c r="T118" s="28"/>
    </row>
    <row r="119" spans="1:21" ht="18.75" customHeight="1" x14ac:dyDescent="0.2">
      <c r="J119" s="28"/>
      <c r="T119" s="28"/>
    </row>
    <row r="120" spans="1:21" ht="18.75" customHeight="1" x14ac:dyDescent="0.2">
      <c r="J120" s="28"/>
      <c r="M120" s="83"/>
      <c r="T120" s="28"/>
    </row>
    <row r="121" spans="1:21" ht="18.75" customHeight="1" x14ac:dyDescent="0.2">
      <c r="A121" s="69"/>
      <c r="B121" s="69"/>
      <c r="C121" s="70" t="s">
        <v>88</v>
      </c>
      <c r="D121" s="12"/>
      <c r="H121" s="70"/>
      <c r="K121" s="70"/>
      <c r="L121" s="70"/>
      <c r="M121" s="70"/>
      <c r="N121" s="70"/>
      <c r="O121" s="69"/>
      <c r="P121" s="69"/>
      <c r="Q121" s="69"/>
      <c r="R121" s="69"/>
      <c r="S121" s="69"/>
      <c r="T121" s="69"/>
      <c r="U121" s="12" t="s">
        <v>88</v>
      </c>
    </row>
    <row r="122" spans="1:21" ht="18.75" customHeight="1" x14ac:dyDescent="0.2">
      <c r="A122" s="140" t="s">
        <v>89</v>
      </c>
      <c r="B122" s="140"/>
      <c r="C122" s="70"/>
      <c r="D122" s="126"/>
      <c r="E122" s="70"/>
      <c r="F122" s="12"/>
      <c r="G122" s="12"/>
      <c r="H122" s="12"/>
      <c r="I122" s="12"/>
      <c r="J122" s="12"/>
      <c r="K122" s="12"/>
      <c r="M122" s="70"/>
      <c r="N122" s="70"/>
      <c r="O122" s="140" t="s">
        <v>123</v>
      </c>
      <c r="P122" s="140"/>
      <c r="Q122" s="140"/>
      <c r="R122" s="140"/>
      <c r="S122" s="140"/>
      <c r="T122" s="70"/>
      <c r="U122" s="70"/>
    </row>
    <row r="123" spans="1:21" ht="19.5" customHeight="1" x14ac:dyDescent="0.2"/>
    <row r="124" spans="1:21" ht="21" customHeight="1" x14ac:dyDescent="0.2"/>
    <row r="125" spans="1:21" ht="21" customHeight="1" x14ac:dyDescent="0.2"/>
    <row r="126" spans="1:21" ht="21" customHeight="1" x14ac:dyDescent="0.2"/>
    <row r="127" spans="1:21" ht="21" customHeight="1" x14ac:dyDescent="0.2"/>
    <row r="128" spans="1:21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</sheetData>
  <mergeCells count="16">
    <mergeCell ref="O105:Q105"/>
    <mergeCell ref="O91:S91"/>
    <mergeCell ref="O122:S122"/>
    <mergeCell ref="A30:B30"/>
    <mergeCell ref="A60:B60"/>
    <mergeCell ref="A91:B91"/>
    <mergeCell ref="A122:B122"/>
    <mergeCell ref="E6:U6"/>
    <mergeCell ref="K11:M11"/>
    <mergeCell ref="I66:U66"/>
    <mergeCell ref="I97:U97"/>
    <mergeCell ref="O74:Q74"/>
    <mergeCell ref="E36:U36"/>
    <mergeCell ref="K41:M41"/>
    <mergeCell ref="O30:S30"/>
    <mergeCell ref="O60:S60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86" fitToHeight="2" orientation="landscape" r:id="rId1"/>
  <headerFooter alignWithMargins="0"/>
  <rowBreaks count="4" manualBreakCount="4">
    <brk id="30" max="16383" man="1"/>
    <brk id="60" max="16383" man="1"/>
    <brk id="91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2019-07-22T07:17:04Z</cp:lastPrinted>
  <dcterms:created xsi:type="dcterms:W3CDTF">1999-07-15T06:54:43Z</dcterms:created>
  <dcterms:modified xsi:type="dcterms:W3CDTF">2019-08-13T04:00:17Z</dcterms:modified>
</cp:coreProperties>
</file>